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K:\koltsegvetes\Aniko\2026.költségvetés\Egységes\"/>
    </mc:Choice>
  </mc:AlternateContent>
  <xr:revisionPtr revIDLastSave="0" documentId="13_ncr:1_{9483389F-A601-4E1C-9F30-F89576089C08}" xr6:coauthVersionLast="47" xr6:coauthVersionMax="47" xr10:uidLastSave="{00000000-0000-0000-0000-000000000000}"/>
  <bookViews>
    <workbookView xWindow="-120" yWindow="-120" windowWidth="29040" windowHeight="15720" tabRatio="934" xr2:uid="{00000000-000D-0000-FFFF-FFFF00000000}"/>
  </bookViews>
  <sheets>
    <sheet name="1.Onbe" sheetId="113" r:id="rId1"/>
    <sheet name="2.Onki" sheetId="115" r:id="rId2"/>
    <sheet name="3.Inbe " sheetId="181" r:id="rId3"/>
    <sheet name="4.Inki" sheetId="182" r:id="rId4"/>
    <sheet name="5.Infelhki" sheetId="185" r:id="rId5"/>
    <sheet name="6.Önk.műk." sheetId="105" r:id="rId6"/>
    <sheet name="7.Beruh." sheetId="134" r:id="rId7"/>
    <sheet name="8.Felúj." sheetId="147" r:id="rId8"/>
    <sheet name="9.Ter.Fejl.Alap" sheetId="195" r:id="rId9"/>
    <sheet name="10.Projekt" sheetId="144" r:id="rId10"/>
    <sheet name="11.Mérleg" sheetId="109" r:id="rId11"/>
    <sheet name="12.Létszám" sheetId="200" r:id="rId12"/>
    <sheet name="13.AKU" sheetId="199" r:id="rId13"/>
    <sheet name="14.EU" sheetId="192" r:id="rId14"/>
    <sheet name="15.Alap" sheetId="196" r:id="rId15"/>
    <sheet name="17.1 Összefoglaló_ei_átcsop" sheetId="201" r:id="rId16"/>
    <sheet name="17.2 Összefoglaló_ei_átcsop" sheetId="198" r:id="rId17"/>
  </sheets>
  <definedNames>
    <definedName name="_4._sz._sor_részletezése" localSheetId="0">#REF!</definedName>
    <definedName name="_4._sz._sor_részletezése" localSheetId="9">#REF!</definedName>
    <definedName name="_4._sz._sor_részletezése" localSheetId="13">#REF!</definedName>
    <definedName name="_4._sz._sor_részletezése" localSheetId="15">#REF!</definedName>
    <definedName name="_4._sz._sor_részletezése" localSheetId="16">#REF!</definedName>
    <definedName name="_4._sz._sor_részletezése" localSheetId="4">#REF!</definedName>
    <definedName name="_4._sz._sor_részletezése" localSheetId="6">#REF!</definedName>
    <definedName name="_4._sz._sor_részletezése" localSheetId="7">#REF!</definedName>
    <definedName name="_4._sz._sor_részletezése" localSheetId="8">#REF!</definedName>
    <definedName name="_4._sz._sor_részletezése">#REF!</definedName>
    <definedName name="_xlnm.Print_Titles" localSheetId="0">'1.Onbe'!$7:$9</definedName>
    <definedName name="_xlnm.Print_Titles" localSheetId="9">'10.Projekt'!$7:$11</definedName>
    <definedName name="_xlnm.Print_Titles" localSheetId="11">'12.Létszám'!$6:$6</definedName>
    <definedName name="_xlnm.Print_Titles" localSheetId="13">'14.EU'!$8:$12</definedName>
    <definedName name="_xlnm.Print_Titles" localSheetId="14">'15.Alap'!$9:$9</definedName>
    <definedName name="_xlnm.Print_Titles" localSheetId="1">'2.Onki'!$7:$9</definedName>
    <definedName name="_xlnm.Print_Titles" localSheetId="2">'3.Inbe '!$7:$10</definedName>
    <definedName name="_xlnm.Print_Titles" localSheetId="3">'4.Inki'!$7:$10</definedName>
    <definedName name="_xlnm.Print_Titles" localSheetId="4">'5.Infelhki'!$7:$10</definedName>
    <definedName name="_xlnm.Print_Titles" localSheetId="5">'6.Önk.műk.'!$7:$10</definedName>
    <definedName name="_xlnm.Print_Titles" localSheetId="6">'7.Beruh.'!$7:$11</definedName>
    <definedName name="_xlnm.Print_Titles" localSheetId="7">'8.Felúj.'!$7:$11</definedName>
    <definedName name="_xlnm.Print_Titles" localSheetId="8">'9.Ter.Fejl.Alap'!$8:$12</definedName>
    <definedName name="_xlnm.Print_Area" localSheetId="0">'1.Onbe'!$A$1:$L$74</definedName>
    <definedName name="_xlnm.Print_Area" localSheetId="9">'10.Projekt'!$A$1:$Q$238</definedName>
    <definedName name="_xlnm.Print_Area" localSheetId="10">'11.Mérleg'!$A$1:$O$41</definedName>
    <definedName name="_xlnm.Print_Area" localSheetId="11">'12.Létszám'!$A$1:$G$90</definedName>
    <definedName name="_xlnm.Print_Area" localSheetId="13">'14.EU'!$A$1:$R$36</definedName>
    <definedName name="_xlnm.Print_Area" localSheetId="14">'15.Alap'!$A$1:$K$28</definedName>
    <definedName name="_xlnm.Print_Area" localSheetId="15">'17.1 Összefoglaló_ei_átcsop'!$A$1:$E$614</definedName>
    <definedName name="_xlnm.Print_Area" localSheetId="16">'17.2 Összefoglaló_ei_átcsop'!$A$1:$E$329</definedName>
    <definedName name="_xlnm.Print_Area" localSheetId="1">'2.Onki'!$A$1:$L$49</definedName>
    <definedName name="_xlnm.Print_Area" localSheetId="2">'3.Inbe '!$A$1:$R$153</definedName>
    <definedName name="_xlnm.Print_Area" localSheetId="3">'4.Inki'!$A$1:$R$258</definedName>
    <definedName name="_xlnm.Print_Area" localSheetId="5">'6.Önk.műk.'!$A$1:$N$1020</definedName>
    <definedName name="_xlnm.Print_Area" localSheetId="6">'7.Beruh.'!$A$1:$M$280</definedName>
    <definedName name="_xlnm.Print_Area" localSheetId="7">'8.Felúj.'!$A$1:$L$70</definedName>
    <definedName name="_xlnm.Print_Area" localSheetId="8">'9.Ter.Fejl.Alap'!$A$1:$L$153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11" i="201" l="1"/>
  <c r="E605" i="201"/>
  <c r="E608" i="201" s="1"/>
  <c r="E604" i="201"/>
  <c r="E540" i="201"/>
  <c r="E598" i="201" s="1"/>
  <c r="E502" i="201"/>
  <c r="E501" i="201"/>
  <c r="E490" i="201"/>
  <c r="E442" i="201"/>
  <c r="E436" i="201"/>
  <c r="E430" i="201"/>
  <c r="E423" i="201"/>
  <c r="E415" i="201"/>
  <c r="E405" i="201"/>
  <c r="E401" i="201"/>
  <c r="E397" i="201"/>
  <c r="E393" i="201"/>
  <c r="E503" i="201" s="1"/>
  <c r="E386" i="201"/>
  <c r="E370" i="201"/>
  <c r="E352" i="201"/>
  <c r="E345" i="201"/>
  <c r="E346" i="201" s="1"/>
  <c r="E373" i="201" s="1"/>
  <c r="E389" i="201" s="1"/>
  <c r="E339" i="201"/>
  <c r="E310" i="201"/>
  <c r="E291" i="201"/>
  <c r="E287" i="201"/>
  <c r="E115" i="201"/>
  <c r="E266" i="201" s="1"/>
  <c r="E292" i="201" s="1"/>
  <c r="E108" i="201"/>
  <c r="E96" i="201"/>
  <c r="E94" i="201"/>
  <c r="E92" i="201"/>
  <c r="E88" i="201"/>
  <c r="E87" i="201"/>
  <c r="E89" i="201" s="1"/>
  <c r="E83" i="201"/>
  <c r="E79" i="201"/>
  <c r="E74" i="201"/>
  <c r="E54" i="201"/>
  <c r="E53" i="201"/>
  <c r="E47" i="201"/>
  <c r="E38" i="201"/>
  <c r="E16" i="201"/>
  <c r="E15" i="201"/>
  <c r="F90" i="200"/>
  <c r="E90" i="200"/>
  <c r="D90" i="200"/>
  <c r="F89" i="200"/>
  <c r="E89" i="200"/>
  <c r="D89" i="200"/>
  <c r="E88" i="200"/>
  <c r="D88" i="200"/>
  <c r="F88" i="200" s="1"/>
  <c r="E87" i="200"/>
  <c r="D87" i="200"/>
  <c r="F87" i="200" s="1"/>
  <c r="E86" i="200"/>
  <c r="D86" i="200"/>
  <c r="F86" i="200" s="1"/>
  <c r="F85" i="200"/>
  <c r="E85" i="200"/>
  <c r="D85" i="200"/>
  <c r="E84" i="200"/>
  <c r="D84" i="200"/>
  <c r="F81" i="200"/>
  <c r="F84" i="200" s="1"/>
  <c r="F80" i="200"/>
  <c r="F78" i="200"/>
  <c r="F76" i="200"/>
  <c r="F75" i="200"/>
  <c r="F73" i="200"/>
  <c r="F71" i="200"/>
  <c r="F70" i="200"/>
  <c r="F68" i="200"/>
  <c r="F67" i="200"/>
  <c r="F65" i="200"/>
  <c r="F64" i="200"/>
  <c r="F62" i="200"/>
  <c r="F61" i="200"/>
  <c r="F59" i="200"/>
  <c r="F58" i="200"/>
  <c r="F56" i="200"/>
  <c r="F55" i="200"/>
  <c r="F53" i="200"/>
  <c r="F52" i="200"/>
  <c r="F50" i="200"/>
  <c r="F49" i="200"/>
  <c r="F48" i="200"/>
  <c r="F46" i="200"/>
  <c r="F45" i="200"/>
  <c r="F44" i="200"/>
  <c r="F42" i="200"/>
  <c r="F41" i="200"/>
  <c r="F40" i="200"/>
  <c r="F39" i="200"/>
  <c r="E39" i="200"/>
  <c r="E37" i="200"/>
  <c r="E72" i="200" s="1"/>
  <c r="E82" i="200" s="1"/>
  <c r="D37" i="200"/>
  <c r="D72" i="200" s="1"/>
  <c r="D82" i="200" s="1"/>
  <c r="F36" i="200"/>
  <c r="F35" i="200"/>
  <c r="F34" i="200"/>
  <c r="F32" i="200"/>
  <c r="F31" i="200"/>
  <c r="F30" i="200"/>
  <c r="F29" i="200"/>
  <c r="F27" i="200"/>
  <c r="F26" i="200"/>
  <c r="F25" i="200"/>
  <c r="F24" i="200"/>
  <c r="F22" i="200"/>
  <c r="F21" i="200"/>
  <c r="F20" i="200"/>
  <c r="F19" i="200"/>
  <c r="F17" i="200"/>
  <c r="F16" i="200"/>
  <c r="F15" i="200"/>
  <c r="F14" i="200"/>
  <c r="F12" i="200"/>
  <c r="F11" i="200"/>
  <c r="F10" i="200"/>
  <c r="F9" i="200"/>
  <c r="F7" i="200"/>
  <c r="E614" i="201" l="1"/>
  <c r="E599" i="201"/>
  <c r="E99" i="201"/>
  <c r="E311" i="201"/>
  <c r="F72" i="200"/>
  <c r="F82" i="200"/>
  <c r="F37" i="200"/>
  <c r="E98" i="198" l="1"/>
  <c r="M95" i="182" l="1"/>
  <c r="Q82" i="181"/>
  <c r="R123" i="181"/>
  <c r="K126" i="182"/>
  <c r="M223" i="182"/>
  <c r="K223" i="182"/>
  <c r="K208" i="182"/>
  <c r="K178" i="182"/>
  <c r="K173" i="182"/>
  <c r="P126" i="182"/>
  <c r="M126" i="182"/>
  <c r="P120" i="182"/>
  <c r="M120" i="182"/>
  <c r="L120" i="182"/>
  <c r="K120" i="182"/>
  <c r="P115" i="182"/>
  <c r="M115" i="182"/>
  <c r="L115" i="182"/>
  <c r="K115" i="182"/>
  <c r="M108" i="182"/>
  <c r="L108" i="182"/>
  <c r="K108" i="182"/>
  <c r="M102" i="182"/>
  <c r="L102" i="182"/>
  <c r="K102" i="182"/>
  <c r="L95" i="182"/>
  <c r="K95" i="182"/>
  <c r="M79" i="182"/>
  <c r="L79" i="182"/>
  <c r="K79" i="182"/>
  <c r="L70" i="182"/>
  <c r="K70" i="182"/>
  <c r="P43" i="182"/>
  <c r="M43" i="182"/>
  <c r="L43" i="182"/>
  <c r="K43" i="182"/>
  <c r="K36" i="182"/>
  <c r="M30" i="182"/>
  <c r="K22" i="182"/>
  <c r="J148" i="181"/>
  <c r="Q123" i="181"/>
  <c r="R113" i="181"/>
  <c r="J100" i="181"/>
  <c r="Q93" i="181"/>
  <c r="J93" i="181"/>
  <c r="Q45" i="181"/>
  <c r="P35" i="192"/>
  <c r="K35" i="192"/>
  <c r="I35" i="192"/>
  <c r="H35" i="192"/>
  <c r="J82" i="181"/>
  <c r="J113" i="181"/>
  <c r="P148" i="181"/>
  <c r="K148" i="181"/>
  <c r="K134" i="185"/>
  <c r="L509" i="105" l="1"/>
  <c r="N45" i="105"/>
  <c r="E182" i="198"/>
  <c r="E280" i="198"/>
  <c r="E162" i="198"/>
  <c r="K191" i="144"/>
  <c r="E177" i="198" l="1"/>
  <c r="E183" i="198" s="1"/>
  <c r="I255" i="134"/>
  <c r="K248" i="182"/>
  <c r="M231" i="182"/>
  <c r="N231" i="182"/>
  <c r="O231" i="182"/>
  <c r="P231" i="182"/>
  <c r="Q231" i="182"/>
  <c r="R231" i="182"/>
  <c r="M148" i="182"/>
  <c r="J147" i="182"/>
  <c r="E112" i="198"/>
  <c r="E110" i="198"/>
  <c r="N959" i="105"/>
  <c r="I959" i="105" s="1"/>
  <c r="I958" i="105"/>
  <c r="K41" i="113"/>
  <c r="E50" i="198"/>
  <c r="L130" i="182"/>
  <c r="M130" i="182"/>
  <c r="N130" i="182"/>
  <c r="O130" i="182"/>
  <c r="P130" i="182"/>
  <c r="Q130" i="182"/>
  <c r="R130" i="182"/>
  <c r="K130" i="182"/>
  <c r="J114" i="182"/>
  <c r="K127" i="181"/>
  <c r="L127" i="181"/>
  <c r="M127" i="181"/>
  <c r="N127" i="181"/>
  <c r="O127" i="181"/>
  <c r="P127" i="181"/>
  <c r="R127" i="181"/>
  <c r="J127" i="181"/>
  <c r="P113" i="181"/>
  <c r="I112" i="181"/>
  <c r="E160" i="198"/>
  <c r="E203" i="198"/>
  <c r="E217" i="198"/>
  <c r="I146" i="181"/>
  <c r="I147" i="181"/>
  <c r="I144" i="181" l="1"/>
  <c r="L800" i="105" l="1"/>
  <c r="E119" i="198"/>
  <c r="E191" i="198"/>
  <c r="K64" i="134" l="1"/>
  <c r="J64" i="134"/>
  <c r="J266" i="134" s="1"/>
  <c r="J83" i="134"/>
  <c r="L83" i="134" s="1"/>
  <c r="E81" i="134" s="1"/>
  <c r="L82" i="134"/>
  <c r="L64" i="134" l="1"/>
  <c r="N505" i="105"/>
  <c r="J492" i="105"/>
  <c r="Q23" i="181"/>
  <c r="R23" i="181"/>
  <c r="P23" i="181"/>
  <c r="J23" i="181"/>
  <c r="J38" i="181"/>
  <c r="L248" i="182"/>
  <c r="M248" i="182"/>
  <c r="N248" i="182"/>
  <c r="O248" i="182"/>
  <c r="P248" i="182"/>
  <c r="Q248" i="182"/>
  <c r="R248" i="182"/>
  <c r="M88" i="182"/>
  <c r="N88" i="182"/>
  <c r="O88" i="182"/>
  <c r="P88" i="182"/>
  <c r="Q88" i="182"/>
  <c r="R88" i="182"/>
  <c r="M53" i="182"/>
  <c r="M242" i="182" s="1"/>
  <c r="N53" i="182"/>
  <c r="O53" i="182"/>
  <c r="O242" i="182" s="1"/>
  <c r="P53" i="182"/>
  <c r="P242" i="182" s="1"/>
  <c r="Q53" i="182"/>
  <c r="Q242" i="182" s="1"/>
  <c r="R53" i="182"/>
  <c r="K86" i="181"/>
  <c r="L86" i="181"/>
  <c r="L137" i="181" s="1"/>
  <c r="L152" i="181" s="1"/>
  <c r="M86" i="181"/>
  <c r="N86" i="181"/>
  <c r="O86" i="181"/>
  <c r="P86" i="181"/>
  <c r="K55" i="181"/>
  <c r="L55" i="181"/>
  <c r="M55" i="181"/>
  <c r="N55" i="181"/>
  <c r="O55" i="181"/>
  <c r="P55" i="181"/>
  <c r="J55" i="181"/>
  <c r="L505" i="105"/>
  <c r="I504" i="105"/>
  <c r="E74" i="198"/>
  <c r="E19" i="198"/>
  <c r="E23" i="198" s="1"/>
  <c r="R242" i="182" l="1"/>
  <c r="N242" i="182"/>
  <c r="O140" i="182"/>
  <c r="N137" i="181"/>
  <c r="N152" i="181" s="1"/>
  <c r="M137" i="181"/>
  <c r="M152" i="181" s="1"/>
  <c r="I23" i="181"/>
  <c r="O137" i="181"/>
  <c r="O152" i="181" s="1"/>
  <c r="K137" i="181"/>
  <c r="K152" i="181" s="1"/>
  <c r="P137" i="181"/>
  <c r="P152" i="181" s="1"/>
  <c r="R140" i="182"/>
  <c r="N140" i="182"/>
  <c r="Q140" i="182"/>
  <c r="M140" i="182"/>
  <c r="P140" i="182"/>
  <c r="E276" i="198"/>
  <c r="E151" i="198"/>
  <c r="E135" i="198"/>
  <c r="L803" i="105"/>
  <c r="L804" i="105" s="1"/>
  <c r="L53" i="113" l="1"/>
  <c r="L46" i="113"/>
  <c r="L43" i="113"/>
  <c r="L146" i="182"/>
  <c r="K146" i="182"/>
  <c r="R142" i="181"/>
  <c r="R148" i="181" s="1"/>
  <c r="Q142" i="181"/>
  <c r="Q148" i="181" s="1"/>
  <c r="E273" i="198"/>
  <c r="E26" i="198"/>
  <c r="E30" i="198" s="1"/>
  <c r="I276" i="134"/>
  <c r="I266" i="134"/>
  <c r="K14" i="113"/>
  <c r="L148" i="182" l="1"/>
  <c r="L231" i="182"/>
  <c r="K148" i="182"/>
  <c r="K231" i="182"/>
  <c r="K254" i="182" s="1"/>
  <c r="L32" i="115"/>
  <c r="J233" i="144" l="1"/>
  <c r="L233" i="144"/>
  <c r="M233" i="144"/>
  <c r="N233" i="144"/>
  <c r="O233" i="144"/>
  <c r="I233" i="144"/>
  <c r="M229" i="144"/>
  <c r="P229" i="144" s="1"/>
  <c r="E227" i="144" s="1"/>
  <c r="P228" i="144"/>
  <c r="E198" i="198"/>
  <c r="I83" i="195" l="1"/>
  <c r="N107" i="144"/>
  <c r="N102" i="144"/>
  <c r="K117" i="144"/>
  <c r="E46" i="198"/>
  <c r="L1002" i="105"/>
  <c r="I1002" i="105" s="1"/>
  <c r="I1001" i="105"/>
  <c r="K195" i="134"/>
  <c r="L195" i="134" s="1"/>
  <c r="E193" i="134" s="1"/>
  <c r="L194" i="134"/>
  <c r="J61" i="147"/>
  <c r="I61" i="147"/>
  <c r="J56" i="147"/>
  <c r="I56" i="147"/>
  <c r="J29" i="147"/>
  <c r="K29" i="147" s="1"/>
  <c r="K28" i="147"/>
  <c r="L790" i="105"/>
  <c r="E83" i="198"/>
  <c r="R21" i="192"/>
  <c r="M21" i="192"/>
  <c r="G21" i="192" l="1"/>
  <c r="E321" i="198" l="1"/>
  <c r="E39" i="198"/>
  <c r="J22" i="196"/>
  <c r="R62" i="181" l="1"/>
  <c r="R86" i="181" s="1"/>
  <c r="Q62" i="181"/>
  <c r="R28" i="181"/>
  <c r="Q28" i="181"/>
  <c r="L60" i="182"/>
  <c r="K60" i="182"/>
  <c r="E243" i="198"/>
  <c r="L27" i="182"/>
  <c r="K27" i="182"/>
  <c r="E227" i="198"/>
  <c r="J262" i="134"/>
  <c r="L261" i="134"/>
  <c r="L262" i="134" s="1"/>
  <c r="K27" i="196"/>
  <c r="K20" i="196"/>
  <c r="J65" i="181"/>
  <c r="J67" i="181" s="1"/>
  <c r="L53" i="182" l="1"/>
  <c r="L140" i="182" s="1"/>
  <c r="L30" i="182"/>
  <c r="K88" i="182"/>
  <c r="K64" i="182"/>
  <c r="K53" i="182"/>
  <c r="K30" i="182"/>
  <c r="L88" i="182"/>
  <c r="L64" i="182"/>
  <c r="R55" i="181"/>
  <c r="R137" i="181" s="1"/>
  <c r="R152" i="181" s="1"/>
  <c r="R31" i="181"/>
  <c r="Q55" i="181"/>
  <c r="Q31" i="181"/>
  <c r="Q86" i="181"/>
  <c r="Q67" i="181"/>
  <c r="J86" i="181"/>
  <c r="J137" i="181" s="1"/>
  <c r="J152" i="181" s="1"/>
  <c r="E260" i="134"/>
  <c r="I55" i="147"/>
  <c r="I60" i="147"/>
  <c r="K140" i="182" l="1"/>
  <c r="K242" i="182"/>
  <c r="L242" i="182"/>
  <c r="I503" i="105"/>
  <c r="K67" i="181"/>
  <c r="P67" i="181"/>
  <c r="R67" i="181"/>
  <c r="I66" i="181"/>
  <c r="E322" i="198"/>
  <c r="L77" i="185"/>
  <c r="L84" i="185"/>
  <c r="J77" i="182"/>
  <c r="O82" i="181"/>
  <c r="L82" i="181"/>
  <c r="E147" i="198"/>
  <c r="E163" i="198" s="1"/>
  <c r="K81" i="144" l="1"/>
  <c r="K233" i="144" s="1"/>
  <c r="L82" i="144"/>
  <c r="E57" i="198" l="1"/>
  <c r="E33" i="198"/>
  <c r="L100" i="181"/>
  <c r="K100" i="181"/>
  <c r="L93" i="181"/>
  <c r="L34" i="185"/>
  <c r="L30" i="185"/>
  <c r="Q110" i="181" l="1"/>
  <c r="L131" i="185"/>
  <c r="L130" i="185"/>
  <c r="L129" i="185"/>
  <c r="Q127" i="181" l="1"/>
  <c r="Q137" i="181" s="1"/>
  <c r="Q152" i="181" s="1"/>
  <c r="Q113" i="181"/>
  <c r="L33" i="185"/>
  <c r="L32" i="185"/>
  <c r="E323" i="198"/>
  <c r="L48" i="185"/>
  <c r="L44" i="185"/>
  <c r="R16" i="181"/>
  <c r="E283" i="198" l="1"/>
  <c r="I19" i="199"/>
  <c r="J19" i="199"/>
  <c r="L19" i="199"/>
  <c r="H19" i="199"/>
  <c r="E141" i="198"/>
  <c r="E164" i="198" s="1"/>
  <c r="J27" i="115"/>
  <c r="J12" i="115"/>
  <c r="J10" i="115" s="1"/>
  <c r="L47" i="115"/>
  <c r="L45" i="115"/>
  <c r="L44" i="115"/>
  <c r="L33" i="115"/>
  <c r="L31" i="115"/>
  <c r="L29" i="115"/>
  <c r="L21" i="115"/>
  <c r="L23" i="115"/>
  <c r="L24" i="115"/>
  <c r="L25" i="115"/>
  <c r="L20" i="115"/>
  <c r="J42" i="115"/>
  <c r="J38" i="115"/>
  <c r="J34" i="115"/>
  <c r="J19" i="115"/>
  <c r="J18" i="115" l="1"/>
  <c r="J16" i="115" s="1"/>
  <c r="J41" i="115" s="1"/>
  <c r="J49" i="115" s="1"/>
  <c r="V21" i="199"/>
  <c r="U21" i="199"/>
  <c r="T21" i="199"/>
  <c r="S21" i="199"/>
  <c r="R21" i="199"/>
  <c r="Q21" i="199"/>
  <c r="P21" i="199"/>
  <c r="O21" i="199"/>
  <c r="N21" i="199"/>
  <c r="M21" i="199"/>
  <c r="V20" i="199"/>
  <c r="U20" i="199"/>
  <c r="T20" i="199"/>
  <c r="S20" i="199"/>
  <c r="R20" i="199"/>
  <c r="Q20" i="199"/>
  <c r="P20" i="199"/>
  <c r="O20" i="199"/>
  <c r="N20" i="199"/>
  <c r="M20" i="199"/>
  <c r="V19" i="199"/>
  <c r="U19" i="199"/>
  <c r="T19" i="199"/>
  <c r="S19" i="199"/>
  <c r="R19" i="199"/>
  <c r="Q19" i="199"/>
  <c r="P19" i="199"/>
  <c r="O19" i="199"/>
  <c r="N19" i="199"/>
  <c r="M19" i="199"/>
  <c r="K17" i="199"/>
  <c r="K15" i="199"/>
  <c r="K13" i="199"/>
  <c r="K11" i="199"/>
  <c r="K19" i="199" l="1"/>
  <c r="J12" i="113"/>
  <c r="J11" i="113" s="1"/>
  <c r="L68" i="113"/>
  <c r="L70" i="113"/>
  <c r="L66" i="113"/>
  <c r="L67" i="113"/>
  <c r="L65" i="113"/>
  <c r="L62" i="113"/>
  <c r="L63" i="113"/>
  <c r="L61" i="113"/>
  <c r="L52" i="113"/>
  <c r="L50" i="113"/>
  <c r="L48" i="113"/>
  <c r="L47" i="113"/>
  <c r="L45" i="113" s="1"/>
  <c r="L42" i="113"/>
  <c r="L41" i="113"/>
  <c r="L38" i="113"/>
  <c r="L39" i="113"/>
  <c r="L40" i="113"/>
  <c r="L37" i="113"/>
  <c r="L27" i="113"/>
  <c r="L28" i="113"/>
  <c r="L29" i="113"/>
  <c r="L30" i="113"/>
  <c r="L31" i="113"/>
  <c r="L32" i="113"/>
  <c r="L33" i="113"/>
  <c r="L34" i="113"/>
  <c r="L35" i="113"/>
  <c r="L26" i="113"/>
  <c r="L23" i="113"/>
  <c r="L22" i="113"/>
  <c r="L21" i="113"/>
  <c r="L14" i="113"/>
  <c r="L15" i="113"/>
  <c r="L16" i="113"/>
  <c r="L17" i="113"/>
  <c r="L18" i="113"/>
  <c r="L20" i="113"/>
  <c r="L13" i="113"/>
  <c r="J64" i="113"/>
  <c r="J60" i="113"/>
  <c r="J59" i="113" s="1"/>
  <c r="J45" i="113"/>
  <c r="J44" i="113" s="1"/>
  <c r="J36" i="113"/>
  <c r="J25" i="113"/>
  <c r="J24" i="113"/>
  <c r="L12" i="113" l="1"/>
  <c r="J58" i="113"/>
  <c r="J10" i="113"/>
  <c r="J56" i="113" s="1"/>
  <c r="J57" i="113" s="1"/>
  <c r="K999" i="105"/>
  <c r="L999" i="105"/>
  <c r="N999" i="105"/>
  <c r="J999" i="105"/>
  <c r="I997" i="105"/>
  <c r="L995" i="105"/>
  <c r="I993" i="105"/>
  <c r="N991" i="105"/>
  <c r="I989" i="105"/>
  <c r="K987" i="105"/>
  <c r="J987" i="105"/>
  <c r="I985" i="105"/>
  <c r="L982" i="105"/>
  <c r="I980" i="105"/>
  <c r="N974" i="105"/>
  <c r="I972" i="105"/>
  <c r="L969" i="105"/>
  <c r="I967" i="105"/>
  <c r="N964" i="105"/>
  <c r="I962" i="105"/>
  <c r="L956" i="105"/>
  <c r="I954" i="105"/>
  <c r="L951" i="105"/>
  <c r="I949" i="105"/>
  <c r="L946" i="105"/>
  <c r="I944" i="105"/>
  <c r="L939" i="105"/>
  <c r="I937" i="105"/>
  <c r="L934" i="105"/>
  <c r="I932" i="105"/>
  <c r="N929" i="105"/>
  <c r="I927" i="105"/>
  <c r="L924" i="105"/>
  <c r="I922" i="105"/>
  <c r="L916" i="105"/>
  <c r="I914" i="105"/>
  <c r="M907" i="105"/>
  <c r="I905" i="105"/>
  <c r="N902" i="105"/>
  <c r="I900" i="105"/>
  <c r="L895" i="105"/>
  <c r="I893" i="105"/>
  <c r="I894" i="105"/>
  <c r="N888" i="105"/>
  <c r="I886" i="105"/>
  <c r="N882" i="105"/>
  <c r="I880" i="105"/>
  <c r="N876" i="105"/>
  <c r="I874" i="105"/>
  <c r="N871" i="105"/>
  <c r="I869" i="105"/>
  <c r="L866" i="105"/>
  <c r="I864" i="105"/>
  <c r="N858" i="105"/>
  <c r="I856" i="105"/>
  <c r="N853" i="105"/>
  <c r="I851" i="105"/>
  <c r="L848" i="105"/>
  <c r="I846" i="105"/>
  <c r="L843" i="105"/>
  <c r="I841" i="105"/>
  <c r="L838" i="105"/>
  <c r="I836" i="105"/>
  <c r="N833" i="105"/>
  <c r="I831" i="105"/>
  <c r="N828" i="105"/>
  <c r="I826" i="105"/>
  <c r="N820" i="105"/>
  <c r="I818" i="105"/>
  <c r="L814" i="105"/>
  <c r="I812" i="105"/>
  <c r="L809" i="105"/>
  <c r="I807" i="105"/>
  <c r="K804" i="105"/>
  <c r="N804" i="105"/>
  <c r="J804" i="105"/>
  <c r="I799" i="105"/>
  <c r="N796" i="105"/>
  <c r="I794" i="105"/>
  <c r="L791" i="105"/>
  <c r="I789" i="105"/>
  <c r="L786" i="105"/>
  <c r="I784" i="105"/>
  <c r="L781" i="105"/>
  <c r="I779" i="105"/>
  <c r="L775" i="105"/>
  <c r="I773" i="105"/>
  <c r="L770" i="105"/>
  <c r="I768" i="105"/>
  <c r="L765" i="105"/>
  <c r="I763" i="105"/>
  <c r="K732" i="105"/>
  <c r="L732" i="105"/>
  <c r="M732" i="105"/>
  <c r="J732" i="105"/>
  <c r="N733" i="105"/>
  <c r="N1010" i="105" s="1"/>
  <c r="K733" i="105"/>
  <c r="K1010" i="105" s="1"/>
  <c r="L733" i="105"/>
  <c r="L1010" i="105" s="1"/>
  <c r="M733" i="105"/>
  <c r="M1010" i="105" s="1"/>
  <c r="J733" i="105"/>
  <c r="J1010" i="105" s="1"/>
  <c r="N760" i="105"/>
  <c r="I758" i="105"/>
  <c r="N755" i="105"/>
  <c r="I753" i="105"/>
  <c r="N750" i="105"/>
  <c r="I748" i="105"/>
  <c r="N745" i="105"/>
  <c r="I743" i="105"/>
  <c r="N740" i="105"/>
  <c r="I738" i="105"/>
  <c r="L730" i="105"/>
  <c r="I728" i="105"/>
  <c r="L725" i="105"/>
  <c r="I723" i="105"/>
  <c r="I718" i="105"/>
  <c r="L720" i="105"/>
  <c r="L715" i="105"/>
  <c r="I713" i="105"/>
  <c r="L710" i="105"/>
  <c r="I708" i="105"/>
  <c r="L705" i="105"/>
  <c r="I703" i="105"/>
  <c r="L700" i="105"/>
  <c r="I698" i="105"/>
  <c r="L695" i="105"/>
  <c r="I693" i="105"/>
  <c r="L690" i="105"/>
  <c r="I688" i="105"/>
  <c r="L685" i="105"/>
  <c r="I683" i="105"/>
  <c r="L680" i="105"/>
  <c r="I678" i="105"/>
  <c r="L675" i="105"/>
  <c r="I673" i="105"/>
  <c r="L670" i="105"/>
  <c r="I668" i="105"/>
  <c r="L665" i="105"/>
  <c r="I663" i="105"/>
  <c r="L660" i="105"/>
  <c r="I658" i="105"/>
  <c r="L654" i="105"/>
  <c r="I652" i="105"/>
  <c r="N649" i="105"/>
  <c r="I647" i="105"/>
  <c r="I648" i="105"/>
  <c r="N644" i="105"/>
  <c r="I642" i="105"/>
  <c r="N638" i="105"/>
  <c r="I636" i="105"/>
  <c r="N633" i="105"/>
  <c r="I631" i="105"/>
  <c r="N628" i="105"/>
  <c r="I626" i="105"/>
  <c r="N623" i="105"/>
  <c r="I621" i="105"/>
  <c r="N618" i="105"/>
  <c r="L618" i="105"/>
  <c r="I616" i="105"/>
  <c r="L612" i="105"/>
  <c r="I610" i="105"/>
  <c r="N607" i="105"/>
  <c r="I605" i="105"/>
  <c r="N602" i="105"/>
  <c r="I600" i="105"/>
  <c r="N597" i="105"/>
  <c r="I595" i="105"/>
  <c r="L591" i="105"/>
  <c r="I589" i="105"/>
  <c r="L586" i="105"/>
  <c r="I584" i="105"/>
  <c r="L581" i="105"/>
  <c r="I579" i="105"/>
  <c r="L576" i="105"/>
  <c r="I574" i="105"/>
  <c r="K571" i="105"/>
  <c r="L571" i="105"/>
  <c r="J571" i="105"/>
  <c r="I569" i="105"/>
  <c r="N566" i="105"/>
  <c r="I564" i="105"/>
  <c r="N561" i="105"/>
  <c r="I559" i="105"/>
  <c r="L556" i="105"/>
  <c r="I554" i="105"/>
  <c r="N551" i="105"/>
  <c r="I549" i="105"/>
  <c r="L546" i="105"/>
  <c r="I544" i="105"/>
  <c r="L541" i="105"/>
  <c r="I539" i="105"/>
  <c r="N535" i="105"/>
  <c r="I533" i="105"/>
  <c r="N530" i="105"/>
  <c r="I528" i="105"/>
  <c r="N525" i="105"/>
  <c r="I523" i="105"/>
  <c r="N520" i="105"/>
  <c r="I518" i="105"/>
  <c r="L515" i="105"/>
  <c r="I513" i="105"/>
  <c r="L510" i="105"/>
  <c r="I508" i="105"/>
  <c r="I500" i="105"/>
  <c r="L497" i="105"/>
  <c r="I495" i="105"/>
  <c r="K492" i="105"/>
  <c r="L492" i="105"/>
  <c r="I489" i="105"/>
  <c r="L486" i="105"/>
  <c r="I484" i="105"/>
  <c r="L481" i="105"/>
  <c r="I479" i="105"/>
  <c r="N476" i="105"/>
  <c r="I474" i="105"/>
  <c r="L471" i="105"/>
  <c r="I469" i="105"/>
  <c r="L465" i="105"/>
  <c r="I463" i="105"/>
  <c r="L459" i="105"/>
  <c r="I457" i="105"/>
  <c r="N454" i="105"/>
  <c r="I450" i="105"/>
  <c r="N447" i="105"/>
  <c r="I445" i="105"/>
  <c r="N442" i="105"/>
  <c r="I440" i="105"/>
  <c r="M437" i="105"/>
  <c r="I435" i="105"/>
  <c r="K432" i="105"/>
  <c r="J432" i="105"/>
  <c r="I430" i="105"/>
  <c r="K427" i="105"/>
  <c r="J427" i="105"/>
  <c r="I425" i="105"/>
  <c r="M422" i="105"/>
  <c r="I420" i="105"/>
  <c r="K369" i="105"/>
  <c r="L369" i="105"/>
  <c r="M369" i="105"/>
  <c r="N369" i="105"/>
  <c r="J369" i="105"/>
  <c r="M416" i="105"/>
  <c r="I414" i="105"/>
  <c r="M411" i="105"/>
  <c r="I409" i="105"/>
  <c r="M406" i="105"/>
  <c r="I404" i="105"/>
  <c r="M401" i="105"/>
  <c r="I399" i="105"/>
  <c r="M396" i="105"/>
  <c r="I394" i="105"/>
  <c r="M391" i="105"/>
  <c r="I389" i="105"/>
  <c r="M386" i="105"/>
  <c r="I384" i="105"/>
  <c r="M381" i="105"/>
  <c r="I379" i="105"/>
  <c r="M376" i="105"/>
  <c r="I374" i="105"/>
  <c r="M366" i="105"/>
  <c r="I364" i="105"/>
  <c r="M361" i="105"/>
  <c r="I359" i="105"/>
  <c r="N356" i="105"/>
  <c r="I354" i="105"/>
  <c r="K319" i="105"/>
  <c r="L319" i="105"/>
  <c r="M319" i="105"/>
  <c r="N319" i="105"/>
  <c r="J319" i="105"/>
  <c r="N351" i="105"/>
  <c r="I349" i="105"/>
  <c r="N346" i="105"/>
  <c r="I344" i="105"/>
  <c r="I339" i="105"/>
  <c r="N336" i="105"/>
  <c r="K336" i="105"/>
  <c r="L336" i="105"/>
  <c r="J336" i="105"/>
  <c r="I334" i="105"/>
  <c r="N331" i="105"/>
  <c r="L331" i="105"/>
  <c r="I329" i="105"/>
  <c r="N326" i="105"/>
  <c r="L326" i="105"/>
  <c r="I324" i="105"/>
  <c r="K289" i="105"/>
  <c r="L289" i="105"/>
  <c r="M289" i="105"/>
  <c r="N289" i="105"/>
  <c r="J289" i="105"/>
  <c r="N316" i="105"/>
  <c r="I314" i="105"/>
  <c r="N311" i="105"/>
  <c r="I309" i="105"/>
  <c r="N306" i="105"/>
  <c r="I304" i="105"/>
  <c r="N301" i="105"/>
  <c r="I299" i="105"/>
  <c r="N296" i="105"/>
  <c r="I294" i="105"/>
  <c r="N286" i="105"/>
  <c r="L286" i="105"/>
  <c r="I284" i="105"/>
  <c r="L281" i="105"/>
  <c r="I279" i="105"/>
  <c r="L276" i="105"/>
  <c r="I274" i="105"/>
  <c r="L271" i="105"/>
  <c r="I269" i="105"/>
  <c r="L266" i="105"/>
  <c r="I264" i="105"/>
  <c r="N261" i="105"/>
  <c r="I259" i="105"/>
  <c r="N254" i="105"/>
  <c r="I252" i="105"/>
  <c r="N248" i="105"/>
  <c r="I246" i="105"/>
  <c r="L243" i="105"/>
  <c r="I241" i="105"/>
  <c r="I242" i="105"/>
  <c r="N238" i="105"/>
  <c r="I236" i="105"/>
  <c r="N233" i="105"/>
  <c r="I231" i="105"/>
  <c r="J192" i="105"/>
  <c r="K192" i="105"/>
  <c r="L192" i="105"/>
  <c r="M192" i="105"/>
  <c r="N192" i="105"/>
  <c r="K191" i="105"/>
  <c r="L191" i="105"/>
  <c r="M191" i="105"/>
  <c r="N191" i="105"/>
  <c r="J191" i="105"/>
  <c r="N228" i="105"/>
  <c r="I226" i="105"/>
  <c r="N223" i="105"/>
  <c r="I221" i="105"/>
  <c r="N218" i="105"/>
  <c r="I216" i="105"/>
  <c r="N213" i="105"/>
  <c r="I211" i="105"/>
  <c r="N208" i="105"/>
  <c r="I206" i="105"/>
  <c r="N203" i="105"/>
  <c r="I201" i="105"/>
  <c r="N198" i="105"/>
  <c r="I196" i="105"/>
  <c r="N187" i="105"/>
  <c r="I185" i="105"/>
  <c r="N182" i="105"/>
  <c r="I180" i="105"/>
  <c r="N177" i="105"/>
  <c r="I175" i="105"/>
  <c r="K134" i="105"/>
  <c r="L134" i="105"/>
  <c r="M134" i="105"/>
  <c r="N134" i="105"/>
  <c r="J134" i="105"/>
  <c r="N141" i="105"/>
  <c r="I139" i="105"/>
  <c r="L168" i="105"/>
  <c r="I166" i="105"/>
  <c r="N164" i="105"/>
  <c r="I162" i="105"/>
  <c r="N158" i="105"/>
  <c r="I156" i="105"/>
  <c r="N153" i="105"/>
  <c r="I151" i="105"/>
  <c r="N146" i="105"/>
  <c r="I144" i="105"/>
  <c r="L131" i="105"/>
  <c r="I129" i="105"/>
  <c r="K126" i="105"/>
  <c r="L126" i="105"/>
  <c r="J126" i="105"/>
  <c r="I124" i="105"/>
  <c r="L121" i="105"/>
  <c r="I119" i="105"/>
  <c r="N116" i="105"/>
  <c r="I114" i="105"/>
  <c r="K44" i="105"/>
  <c r="L44" i="105"/>
  <c r="M44" i="105"/>
  <c r="N44" i="105"/>
  <c r="J44" i="105"/>
  <c r="N106" i="105"/>
  <c r="I104" i="105"/>
  <c r="N111" i="105"/>
  <c r="I109" i="105"/>
  <c r="N101" i="105"/>
  <c r="I99" i="105"/>
  <c r="N96" i="105"/>
  <c r="I94" i="105"/>
  <c r="N91" i="105"/>
  <c r="I89" i="105"/>
  <c r="N86" i="105"/>
  <c r="I84" i="105"/>
  <c r="N81" i="105"/>
  <c r="I79" i="105"/>
  <c r="N76" i="105"/>
  <c r="I74" i="105"/>
  <c r="N71" i="105"/>
  <c r="I69" i="105"/>
  <c r="N66" i="105"/>
  <c r="I64" i="105"/>
  <c r="N61" i="105"/>
  <c r="I59" i="105"/>
  <c r="N56" i="105"/>
  <c r="I54" i="105"/>
  <c r="N51" i="105"/>
  <c r="I49" i="105"/>
  <c r="L41" i="105"/>
  <c r="I39" i="105"/>
  <c r="K36" i="105"/>
  <c r="L36" i="105"/>
  <c r="N36" i="105"/>
  <c r="J36" i="105"/>
  <c r="I34" i="105"/>
  <c r="K31" i="105"/>
  <c r="L31" i="105"/>
  <c r="J31" i="105"/>
  <c r="I29" i="105"/>
  <c r="N26" i="105"/>
  <c r="L26" i="105"/>
  <c r="K26" i="105"/>
  <c r="J26" i="105"/>
  <c r="I24" i="105"/>
  <c r="N21" i="105"/>
  <c r="L21" i="105"/>
  <c r="I19" i="105"/>
  <c r="L16" i="105"/>
  <c r="I14" i="105"/>
  <c r="K25" i="196"/>
  <c r="K22" i="196"/>
  <c r="K19" i="196"/>
  <c r="K15" i="196"/>
  <c r="K13" i="196"/>
  <c r="I16" i="196"/>
  <c r="I28" i="196"/>
  <c r="J232" i="144"/>
  <c r="K232" i="144"/>
  <c r="L232" i="144"/>
  <c r="M232" i="144"/>
  <c r="N232" i="144"/>
  <c r="O232" i="144"/>
  <c r="I232" i="144"/>
  <c r="M226" i="144"/>
  <c r="P224" i="144"/>
  <c r="K222" i="144"/>
  <c r="P220" i="144"/>
  <c r="M217" i="144"/>
  <c r="K217" i="144"/>
  <c r="P215" i="144"/>
  <c r="M212" i="144"/>
  <c r="K212" i="144"/>
  <c r="P210" i="144"/>
  <c r="M207" i="144"/>
  <c r="K207" i="144"/>
  <c r="P205" i="144"/>
  <c r="J202" i="144"/>
  <c r="K202" i="144"/>
  <c r="I202" i="144"/>
  <c r="P200" i="144"/>
  <c r="J197" i="144"/>
  <c r="K197" i="144"/>
  <c r="I197" i="144"/>
  <c r="P195" i="144"/>
  <c r="J192" i="144"/>
  <c r="K192" i="144"/>
  <c r="L192" i="144"/>
  <c r="M192" i="144"/>
  <c r="N192" i="144"/>
  <c r="O192" i="144"/>
  <c r="I192" i="144"/>
  <c r="P190" i="144"/>
  <c r="M187" i="144"/>
  <c r="P185" i="144"/>
  <c r="M182" i="144"/>
  <c r="P180" i="144"/>
  <c r="M177" i="144"/>
  <c r="K177" i="144"/>
  <c r="P175" i="144"/>
  <c r="M172" i="144"/>
  <c r="K172" i="144"/>
  <c r="P170" i="144"/>
  <c r="K167" i="144"/>
  <c r="P165" i="144"/>
  <c r="M162" i="144"/>
  <c r="K162" i="144"/>
  <c r="P160" i="144"/>
  <c r="M157" i="144"/>
  <c r="K157" i="144"/>
  <c r="P155" i="144"/>
  <c r="M152" i="144"/>
  <c r="K152" i="144"/>
  <c r="P150" i="144"/>
  <c r="M147" i="144"/>
  <c r="K147" i="144"/>
  <c r="P145" i="144"/>
  <c r="M142" i="144"/>
  <c r="K142" i="144"/>
  <c r="P140" i="144"/>
  <c r="P141" i="144"/>
  <c r="M137" i="144"/>
  <c r="K137" i="144"/>
  <c r="P135" i="144"/>
  <c r="M132" i="144"/>
  <c r="K132" i="144"/>
  <c r="P130" i="144"/>
  <c r="M127" i="144"/>
  <c r="K127" i="144"/>
  <c r="P125" i="144"/>
  <c r="M122" i="144"/>
  <c r="K122" i="144"/>
  <c r="P120" i="144"/>
  <c r="O117" i="144"/>
  <c r="P115" i="144"/>
  <c r="M112" i="144"/>
  <c r="K112" i="144"/>
  <c r="P110" i="144"/>
  <c r="M107" i="144"/>
  <c r="L107" i="144"/>
  <c r="P105" i="144"/>
  <c r="M102" i="144"/>
  <c r="P100" i="144"/>
  <c r="N97" i="144"/>
  <c r="P95" i="144"/>
  <c r="O92" i="144"/>
  <c r="P90" i="144"/>
  <c r="K87" i="144"/>
  <c r="P85" i="144"/>
  <c r="K82" i="144"/>
  <c r="P80" i="144"/>
  <c r="M77" i="144"/>
  <c r="K77" i="144"/>
  <c r="P75" i="144"/>
  <c r="K72" i="144"/>
  <c r="P70" i="144"/>
  <c r="K67" i="144"/>
  <c r="P65" i="144"/>
  <c r="J62" i="144"/>
  <c r="K62" i="144"/>
  <c r="I62" i="144"/>
  <c r="P60" i="144"/>
  <c r="J57" i="144"/>
  <c r="K57" i="144"/>
  <c r="I57" i="144"/>
  <c r="P55" i="144"/>
  <c r="K52" i="144"/>
  <c r="P50" i="144"/>
  <c r="M47" i="144"/>
  <c r="K47" i="144"/>
  <c r="P45" i="144"/>
  <c r="P46" i="144"/>
  <c r="K42" i="144"/>
  <c r="P40" i="144"/>
  <c r="J37" i="144"/>
  <c r="K37" i="144"/>
  <c r="I37" i="144"/>
  <c r="P35" i="144"/>
  <c r="J32" i="144"/>
  <c r="K32" i="144"/>
  <c r="I32" i="144"/>
  <c r="P30" i="144"/>
  <c r="I27" i="144"/>
  <c r="J27" i="144"/>
  <c r="K27" i="144"/>
  <c r="P25" i="144"/>
  <c r="J22" i="144"/>
  <c r="I22" i="144"/>
  <c r="K22" i="144"/>
  <c r="P20" i="144"/>
  <c r="K17" i="144"/>
  <c r="P15" i="144"/>
  <c r="I148" i="195"/>
  <c r="J148" i="195"/>
  <c r="H148" i="195"/>
  <c r="I143" i="195"/>
  <c r="J143" i="195"/>
  <c r="H143" i="195"/>
  <c r="I138" i="195"/>
  <c r="J138" i="195"/>
  <c r="H138" i="195"/>
  <c r="I135" i="195"/>
  <c r="K133" i="195"/>
  <c r="J130" i="195"/>
  <c r="K128" i="195"/>
  <c r="I125" i="195"/>
  <c r="K123" i="195"/>
  <c r="I120" i="195"/>
  <c r="K118" i="195"/>
  <c r="I115" i="195"/>
  <c r="K113" i="195"/>
  <c r="I110" i="195"/>
  <c r="K108" i="195"/>
  <c r="I105" i="195"/>
  <c r="K103" i="195"/>
  <c r="I100" i="195"/>
  <c r="K98" i="195"/>
  <c r="J94" i="195"/>
  <c r="K92" i="195"/>
  <c r="I89" i="195"/>
  <c r="K87" i="195"/>
  <c r="I84" i="195"/>
  <c r="K82" i="195"/>
  <c r="J79" i="195"/>
  <c r="K77" i="195"/>
  <c r="J74" i="195"/>
  <c r="K72" i="195"/>
  <c r="I69" i="195"/>
  <c r="K67" i="195"/>
  <c r="I64" i="195"/>
  <c r="K62" i="195"/>
  <c r="I59" i="195"/>
  <c r="K57" i="195"/>
  <c r="I54" i="195"/>
  <c r="K52" i="195"/>
  <c r="I49" i="195"/>
  <c r="K47" i="195"/>
  <c r="I44" i="195"/>
  <c r="K42" i="195"/>
  <c r="I39" i="195"/>
  <c r="K37" i="195"/>
  <c r="I33" i="195"/>
  <c r="K31" i="195"/>
  <c r="I28" i="195"/>
  <c r="K26" i="195"/>
  <c r="I23" i="195"/>
  <c r="K21" i="195"/>
  <c r="I18" i="195"/>
  <c r="K16" i="195"/>
  <c r="K15" i="195"/>
  <c r="M1015" i="105" l="1"/>
  <c r="I1010" i="105"/>
  <c r="J1015" i="105"/>
  <c r="K1015" i="105"/>
  <c r="L1015" i="105"/>
  <c r="N1015" i="105"/>
  <c r="J74" i="113"/>
  <c r="K1005" i="105"/>
  <c r="J1005" i="105"/>
  <c r="M1005" i="105"/>
  <c r="L1005" i="105"/>
  <c r="N1005" i="105"/>
  <c r="K193" i="105"/>
  <c r="L734" i="105"/>
  <c r="L1011" i="105" s="1"/>
  <c r="I733" i="105"/>
  <c r="K734" i="105"/>
  <c r="K1011" i="105" s="1"/>
  <c r="J734" i="105"/>
  <c r="J1011" i="105" s="1"/>
  <c r="M734" i="105"/>
  <c r="M1011" i="105" s="1"/>
  <c r="M193" i="105"/>
  <c r="I369" i="105"/>
  <c r="I319" i="105"/>
  <c r="I289" i="105"/>
  <c r="L193" i="105"/>
  <c r="N193" i="105"/>
  <c r="J193" i="105"/>
  <c r="I191" i="105"/>
  <c r="I134" i="105"/>
  <c r="I44" i="105"/>
  <c r="P232" i="144"/>
  <c r="P22" i="144"/>
  <c r="K148" i="195"/>
  <c r="K143" i="195"/>
  <c r="K138" i="195"/>
  <c r="K65" i="147"/>
  <c r="J60" i="147"/>
  <c r="K60" i="147"/>
  <c r="J55" i="147"/>
  <c r="J54" i="147"/>
  <c r="I54" i="147"/>
  <c r="I57" i="147"/>
  <c r="K50" i="147"/>
  <c r="J48" i="147"/>
  <c r="K46" i="147"/>
  <c r="J44" i="147"/>
  <c r="K42" i="147"/>
  <c r="J39" i="147"/>
  <c r="K37" i="147"/>
  <c r="J34" i="147"/>
  <c r="K32" i="147"/>
  <c r="J19" i="147"/>
  <c r="K17" i="147"/>
  <c r="K735" i="105" l="1"/>
  <c r="J735" i="105"/>
  <c r="M735" i="105"/>
  <c r="L735" i="105"/>
  <c r="J62" i="147"/>
  <c r="I1015" i="105"/>
  <c r="I1005" i="105"/>
  <c r="J57" i="147"/>
  <c r="K55" i="147"/>
  <c r="I62" i="147"/>
  <c r="I275" i="134"/>
  <c r="I277" i="134" s="1"/>
  <c r="J270" i="134"/>
  <c r="K270" i="134"/>
  <c r="I270" i="134"/>
  <c r="I265" i="134"/>
  <c r="J259" i="134"/>
  <c r="L257" i="134"/>
  <c r="J255" i="134"/>
  <c r="L255" i="134" s="1"/>
  <c r="L253" i="134"/>
  <c r="J251" i="134"/>
  <c r="L251" i="134" s="1"/>
  <c r="L249" i="134"/>
  <c r="I267" i="134" l="1"/>
  <c r="L270" i="134"/>
  <c r="J247" i="134"/>
  <c r="L245" i="134"/>
  <c r="J243" i="134"/>
  <c r="L243" i="134" s="1"/>
  <c r="E240" i="134" s="1"/>
  <c r="L241" i="134"/>
  <c r="L237" i="134"/>
  <c r="J235" i="134"/>
  <c r="L235" i="134" s="1"/>
  <c r="L233" i="134"/>
  <c r="I230" i="134"/>
  <c r="L230" i="134" s="1"/>
  <c r="L228" i="134"/>
  <c r="J225" i="134"/>
  <c r="L225" i="134" s="1"/>
  <c r="L223" i="134"/>
  <c r="J220" i="134"/>
  <c r="L220" i="134" s="1"/>
  <c r="L218" i="134"/>
  <c r="J215" i="134"/>
  <c r="L215" i="134" s="1"/>
  <c r="E211" i="134" s="1"/>
  <c r="L213" i="134"/>
  <c r="J210" i="134"/>
  <c r="L210" i="134" s="1"/>
  <c r="L208" i="134"/>
  <c r="J205" i="134"/>
  <c r="L205" i="134" s="1"/>
  <c r="L203" i="134"/>
  <c r="J200" i="134"/>
  <c r="L200" i="134" s="1"/>
  <c r="L198" i="134"/>
  <c r="J192" i="134"/>
  <c r="L192" i="134" s="1"/>
  <c r="L190" i="134"/>
  <c r="I187" i="134"/>
  <c r="L187" i="134" s="1"/>
  <c r="L185" i="134"/>
  <c r="J182" i="134"/>
  <c r="L182" i="134" s="1"/>
  <c r="L180" i="134"/>
  <c r="L179" i="134"/>
  <c r="J177" i="134"/>
  <c r="L177" i="134" s="1"/>
  <c r="L175" i="134"/>
  <c r="L174" i="134"/>
  <c r="J172" i="134"/>
  <c r="L170" i="134"/>
  <c r="J168" i="134"/>
  <c r="L168" i="134" s="1"/>
  <c r="E164" i="134" s="1"/>
  <c r="L166" i="134"/>
  <c r="J163" i="134"/>
  <c r="L163" i="134" s="1"/>
  <c r="L161" i="134"/>
  <c r="J158" i="134"/>
  <c r="L158" i="134" s="1"/>
  <c r="L156" i="134"/>
  <c r="K153" i="134"/>
  <c r="L153" i="134" s="1"/>
  <c r="L151" i="134"/>
  <c r="J148" i="134"/>
  <c r="I148" i="134"/>
  <c r="L146" i="134"/>
  <c r="K143" i="134"/>
  <c r="L143" i="134" s="1"/>
  <c r="L141" i="134"/>
  <c r="J138" i="134"/>
  <c r="L138" i="134" s="1"/>
  <c r="L136" i="134"/>
  <c r="K63" i="134"/>
  <c r="J63" i="134"/>
  <c r="K133" i="134"/>
  <c r="L131" i="134"/>
  <c r="J129" i="134"/>
  <c r="L127" i="134"/>
  <c r="K125" i="134"/>
  <c r="L123" i="134"/>
  <c r="K121" i="134"/>
  <c r="L119" i="134"/>
  <c r="J117" i="134"/>
  <c r="L115" i="134"/>
  <c r="J113" i="134"/>
  <c r="L111" i="134"/>
  <c r="J109" i="134"/>
  <c r="L107" i="134"/>
  <c r="J105" i="134"/>
  <c r="L103" i="134"/>
  <c r="K101" i="134"/>
  <c r="L99" i="134"/>
  <c r="J97" i="134"/>
  <c r="L95" i="134"/>
  <c r="J93" i="134"/>
  <c r="L91" i="134"/>
  <c r="J88" i="134"/>
  <c r="L86" i="134"/>
  <c r="J80" i="134"/>
  <c r="L78" i="134"/>
  <c r="J75" i="134"/>
  <c r="L73" i="134"/>
  <c r="K70" i="134"/>
  <c r="L68" i="134"/>
  <c r="J60" i="134"/>
  <c r="L58" i="134"/>
  <c r="J55" i="134"/>
  <c r="I55" i="134"/>
  <c r="L53" i="134"/>
  <c r="J50" i="134"/>
  <c r="I50" i="134"/>
  <c r="L48" i="134"/>
  <c r="J45" i="134"/>
  <c r="I45" i="134"/>
  <c r="L43" i="134"/>
  <c r="J38" i="134"/>
  <c r="L36" i="134"/>
  <c r="J34" i="134"/>
  <c r="L32" i="134"/>
  <c r="J28" i="134"/>
  <c r="L26" i="134"/>
  <c r="J23" i="134"/>
  <c r="L21" i="134"/>
  <c r="J17" i="134"/>
  <c r="L15" i="134"/>
  <c r="L143" i="185"/>
  <c r="L138" i="185"/>
  <c r="L139" i="185"/>
  <c r="L140" i="185"/>
  <c r="L141" i="185"/>
  <c r="L137" i="185"/>
  <c r="J144" i="185"/>
  <c r="J134" i="185"/>
  <c r="L133" i="185"/>
  <c r="L128" i="185"/>
  <c r="L127" i="185"/>
  <c r="L126" i="185"/>
  <c r="L125" i="185"/>
  <c r="L124" i="185"/>
  <c r="L122" i="185"/>
  <c r="L121" i="185"/>
  <c r="L111" i="185"/>
  <c r="L112" i="185"/>
  <c r="L113" i="185"/>
  <c r="L114" i="185"/>
  <c r="L115" i="185"/>
  <c r="L116" i="185"/>
  <c r="L117" i="185"/>
  <c r="L118" i="185"/>
  <c r="L119" i="185"/>
  <c r="L110" i="185"/>
  <c r="L109" i="185"/>
  <c r="L105" i="185"/>
  <c r="L106" i="185"/>
  <c r="L104" i="185"/>
  <c r="L103" i="185"/>
  <c r="L102" i="185"/>
  <c r="L101" i="185"/>
  <c r="L100" i="185"/>
  <c r="L99" i="185"/>
  <c r="L95" i="185"/>
  <c r="L96" i="185"/>
  <c r="L97" i="185"/>
  <c r="L93" i="185"/>
  <c r="L94" i="185"/>
  <c r="L92" i="185"/>
  <c r="L90" i="185"/>
  <c r="L46" i="185"/>
  <c r="L47" i="185"/>
  <c r="L51" i="185"/>
  <c r="L52" i="185"/>
  <c r="L53" i="185"/>
  <c r="L54" i="185"/>
  <c r="L56" i="185"/>
  <c r="L57" i="185"/>
  <c r="L58" i="185"/>
  <c r="L61" i="185"/>
  <c r="L62" i="185"/>
  <c r="L64" i="185"/>
  <c r="L66" i="185"/>
  <c r="L68" i="185"/>
  <c r="L70" i="185"/>
  <c r="L71" i="185"/>
  <c r="L73" i="185"/>
  <c r="L76" i="185"/>
  <c r="L79" i="185"/>
  <c r="L80" i="185"/>
  <c r="L82" i="185"/>
  <c r="L83" i="185"/>
  <c r="L87" i="185"/>
  <c r="L88" i="185"/>
  <c r="L89" i="185"/>
  <c r="L43" i="185"/>
  <c r="L41" i="185"/>
  <c r="L37" i="185"/>
  <c r="L24" i="185"/>
  <c r="L13" i="185"/>
  <c r="L14" i="185"/>
  <c r="L17" i="185"/>
  <c r="L19" i="185"/>
  <c r="L21" i="185"/>
  <c r="L22" i="185"/>
  <c r="L25" i="185"/>
  <c r="L26" i="185"/>
  <c r="L27" i="185"/>
  <c r="L28" i="185"/>
  <c r="L29" i="185"/>
  <c r="L12" i="185"/>
  <c r="L40" i="185"/>
  <c r="L39" i="185"/>
  <c r="J276" i="134" l="1"/>
  <c r="K265" i="134"/>
  <c r="K275" i="134"/>
  <c r="J265" i="134"/>
  <c r="J275" i="134"/>
  <c r="L247" i="134"/>
  <c r="E244" i="134" s="1"/>
  <c r="L148" i="134"/>
  <c r="J65" i="134"/>
  <c r="L63" i="134"/>
  <c r="L45" i="134"/>
  <c r="L55" i="134"/>
  <c r="L50" i="134"/>
  <c r="J145" i="185"/>
  <c r="L247" i="182"/>
  <c r="M247" i="182"/>
  <c r="N247" i="182"/>
  <c r="O247" i="182"/>
  <c r="P247" i="182"/>
  <c r="Q247" i="182"/>
  <c r="R247" i="182"/>
  <c r="K247" i="182"/>
  <c r="L230" i="182"/>
  <c r="L253" i="182" s="1"/>
  <c r="M230" i="182"/>
  <c r="M253" i="182" s="1"/>
  <c r="N230" i="182"/>
  <c r="O230" i="182"/>
  <c r="O253" i="182" s="1"/>
  <c r="P230" i="182"/>
  <c r="P253" i="182" s="1"/>
  <c r="Q230" i="182"/>
  <c r="Q253" i="182" s="1"/>
  <c r="R230" i="182"/>
  <c r="K230" i="182"/>
  <c r="K253" i="182" s="1"/>
  <c r="L223" i="182"/>
  <c r="J221" i="182"/>
  <c r="L218" i="182"/>
  <c r="K218" i="182"/>
  <c r="J216" i="182"/>
  <c r="L213" i="182"/>
  <c r="K213" i="182"/>
  <c r="J211" i="182"/>
  <c r="L208" i="182"/>
  <c r="J206" i="182"/>
  <c r="L203" i="182"/>
  <c r="K203" i="182"/>
  <c r="J201" i="182"/>
  <c r="L198" i="182"/>
  <c r="K198" i="182"/>
  <c r="J196" i="182"/>
  <c r="L193" i="182"/>
  <c r="K193" i="182"/>
  <c r="J191" i="182"/>
  <c r="L188" i="182"/>
  <c r="K188" i="182"/>
  <c r="J186" i="182"/>
  <c r="L183" i="182"/>
  <c r="K183" i="182"/>
  <c r="J181" i="182"/>
  <c r="L178" i="182"/>
  <c r="J176" i="182"/>
  <c r="L173" i="182"/>
  <c r="J171" i="182"/>
  <c r="L168" i="182"/>
  <c r="K168" i="182"/>
  <c r="J166" i="182"/>
  <c r="L163" i="182"/>
  <c r="K163" i="182"/>
  <c r="J161" i="182"/>
  <c r="P158" i="182"/>
  <c r="M158" i="182"/>
  <c r="J156" i="182"/>
  <c r="L153" i="182"/>
  <c r="M153" i="182"/>
  <c r="P153" i="182"/>
  <c r="K153" i="182"/>
  <c r="J151" i="182"/>
  <c r="J145" i="182"/>
  <c r="L136" i="182"/>
  <c r="M136" i="182"/>
  <c r="P136" i="182"/>
  <c r="K136" i="182"/>
  <c r="J134" i="182"/>
  <c r="J135" i="182"/>
  <c r="L129" i="182"/>
  <c r="M129" i="182"/>
  <c r="N129" i="182"/>
  <c r="O129" i="182"/>
  <c r="P129" i="182"/>
  <c r="Q129" i="182"/>
  <c r="R129" i="182"/>
  <c r="R131" i="182" s="1"/>
  <c r="K129" i="182"/>
  <c r="L126" i="182"/>
  <c r="J123" i="182"/>
  <c r="J118" i="182"/>
  <c r="J111" i="182"/>
  <c r="O108" i="182"/>
  <c r="P108" i="182"/>
  <c r="J105" i="182"/>
  <c r="P102" i="182"/>
  <c r="J98" i="182"/>
  <c r="P95" i="182"/>
  <c r="J92" i="182"/>
  <c r="L87" i="182"/>
  <c r="M87" i="182"/>
  <c r="N87" i="182"/>
  <c r="O87" i="182"/>
  <c r="P87" i="182"/>
  <c r="Q87" i="182"/>
  <c r="R87" i="182"/>
  <c r="K87" i="182"/>
  <c r="M84" i="182"/>
  <c r="J82" i="182"/>
  <c r="P79" i="182"/>
  <c r="J73" i="182"/>
  <c r="M70" i="182"/>
  <c r="P70" i="182"/>
  <c r="J67" i="182"/>
  <c r="M64" i="182"/>
  <c r="P64" i="182"/>
  <c r="J57" i="182"/>
  <c r="L52" i="182"/>
  <c r="L54" i="182" s="1"/>
  <c r="M52" i="182"/>
  <c r="M54" i="182" s="1"/>
  <c r="N52" i="182"/>
  <c r="O52" i="182"/>
  <c r="P52" i="182"/>
  <c r="Q52" i="182"/>
  <c r="R52" i="182"/>
  <c r="K52" i="182"/>
  <c r="K54" i="182" s="1"/>
  <c r="L49" i="182"/>
  <c r="M49" i="182"/>
  <c r="P49" i="182"/>
  <c r="K49" i="182"/>
  <c r="J47" i="182"/>
  <c r="J40" i="182"/>
  <c r="L36" i="182"/>
  <c r="M36" i="182"/>
  <c r="P36" i="182"/>
  <c r="J34" i="182"/>
  <c r="P30" i="182"/>
  <c r="J26" i="182"/>
  <c r="L22" i="182"/>
  <c r="M22" i="182"/>
  <c r="P22" i="182"/>
  <c r="J20" i="182"/>
  <c r="L16" i="182"/>
  <c r="M16" i="182"/>
  <c r="P16" i="182"/>
  <c r="K16" i="182"/>
  <c r="J14" i="182"/>
  <c r="K93" i="181"/>
  <c r="J126" i="181"/>
  <c r="I141" i="181"/>
  <c r="R133" i="181"/>
  <c r="Q133" i="181"/>
  <c r="P133" i="181"/>
  <c r="J133" i="181"/>
  <c r="I131" i="181"/>
  <c r="K126" i="181"/>
  <c r="L126" i="181"/>
  <c r="L128" i="181" s="1"/>
  <c r="M126" i="181"/>
  <c r="N126" i="181"/>
  <c r="O126" i="181"/>
  <c r="P126" i="181"/>
  <c r="Q126" i="181"/>
  <c r="Q128" i="181" s="1"/>
  <c r="R126" i="181"/>
  <c r="R128" i="181" s="1"/>
  <c r="K123" i="181"/>
  <c r="N123" i="181"/>
  <c r="P123" i="181"/>
  <c r="J123" i="181"/>
  <c r="I121" i="181"/>
  <c r="Q118" i="181"/>
  <c r="R118" i="181"/>
  <c r="P118" i="181"/>
  <c r="K118" i="181"/>
  <c r="J118" i="181"/>
  <c r="I116" i="181"/>
  <c r="I108" i="181"/>
  <c r="R105" i="181"/>
  <c r="Q105" i="181"/>
  <c r="P105" i="181"/>
  <c r="J105" i="181"/>
  <c r="I103" i="181"/>
  <c r="Q16" i="181"/>
  <c r="P16" i="181"/>
  <c r="J16" i="181"/>
  <c r="P31" i="181"/>
  <c r="J31" i="181"/>
  <c r="R38" i="181"/>
  <c r="Q38" i="181"/>
  <c r="P38" i="181"/>
  <c r="R45" i="181"/>
  <c r="P45" i="181"/>
  <c r="J45" i="181"/>
  <c r="R51" i="181"/>
  <c r="Q51" i="181"/>
  <c r="P51" i="181"/>
  <c r="J51" i="181"/>
  <c r="Q73" i="181"/>
  <c r="R73" i="181"/>
  <c r="P73" i="181"/>
  <c r="J73" i="181"/>
  <c r="R82" i="181"/>
  <c r="P82" i="181"/>
  <c r="P93" i="181"/>
  <c r="R93" i="181"/>
  <c r="N100" i="181"/>
  <c r="P100" i="181"/>
  <c r="Q100" i="181"/>
  <c r="R100" i="181"/>
  <c r="I96" i="181"/>
  <c r="I90" i="181"/>
  <c r="K85" i="181"/>
  <c r="L85" i="181"/>
  <c r="M85" i="181"/>
  <c r="N85" i="181"/>
  <c r="O85" i="181"/>
  <c r="P85" i="181"/>
  <c r="Q85" i="181"/>
  <c r="R85" i="181"/>
  <c r="J85" i="181"/>
  <c r="I76" i="181"/>
  <c r="I70" i="181"/>
  <c r="I59" i="181"/>
  <c r="K54" i="181"/>
  <c r="L54" i="181"/>
  <c r="M54" i="181"/>
  <c r="N54" i="181"/>
  <c r="O54" i="181"/>
  <c r="P54" i="181"/>
  <c r="Q54" i="181"/>
  <c r="R54" i="181"/>
  <c r="J54" i="181"/>
  <c r="I49" i="181"/>
  <c r="I42" i="181"/>
  <c r="I35" i="181"/>
  <c r="I27" i="181"/>
  <c r="I20" i="181"/>
  <c r="I14" i="181"/>
  <c r="I998" i="105"/>
  <c r="Q232" i="182" l="1"/>
  <c r="M232" i="182"/>
  <c r="P232" i="182"/>
  <c r="L232" i="182"/>
  <c r="R241" i="182"/>
  <c r="N241" i="182"/>
  <c r="Q131" i="182"/>
  <c r="N139" i="182"/>
  <c r="K139" i="182"/>
  <c r="K235" i="182" s="1"/>
  <c r="N131" i="182"/>
  <c r="P139" i="182"/>
  <c r="P235" i="182" s="1"/>
  <c r="L139" i="182"/>
  <c r="L235" i="182" s="1"/>
  <c r="O139" i="182"/>
  <c r="O235" i="182" s="1"/>
  <c r="O131" i="182"/>
  <c r="Q139" i="182"/>
  <c r="P241" i="182"/>
  <c r="L241" i="182"/>
  <c r="M139" i="182"/>
  <c r="M235" i="182" s="1"/>
  <c r="R139" i="182"/>
  <c r="R235" i="182" s="1"/>
  <c r="N235" i="182"/>
  <c r="O232" i="182"/>
  <c r="K232" i="182"/>
  <c r="K241" i="182"/>
  <c r="O241" i="182"/>
  <c r="J136" i="181"/>
  <c r="J151" i="181" s="1"/>
  <c r="J153" i="181" s="1"/>
  <c r="R136" i="181"/>
  <c r="R151" i="181" s="1"/>
  <c r="R153" i="181" s="1"/>
  <c r="N128" i="181"/>
  <c r="Q136" i="181"/>
  <c r="Q151" i="181" s="1"/>
  <c r="M136" i="181"/>
  <c r="M151" i="181" s="1"/>
  <c r="P136" i="181"/>
  <c r="P151" i="181" s="1"/>
  <c r="L136" i="181"/>
  <c r="L151" i="181" s="1"/>
  <c r="O136" i="181"/>
  <c r="O151" i="181" s="1"/>
  <c r="N136" i="181"/>
  <c r="N151" i="181" s="1"/>
  <c r="O128" i="181"/>
  <c r="J128" i="181"/>
  <c r="L275" i="134"/>
  <c r="M128" i="181"/>
  <c r="P128" i="181"/>
  <c r="Q235" i="182"/>
  <c r="L131" i="182"/>
  <c r="J129" i="182"/>
  <c r="K131" i="182"/>
  <c r="Q241" i="182"/>
  <c r="M241" i="182"/>
  <c r="R253" i="182"/>
  <c r="N253" i="182"/>
  <c r="P131" i="182"/>
  <c r="J230" i="182"/>
  <c r="R232" i="182"/>
  <c r="N232" i="182"/>
  <c r="J247" i="182"/>
  <c r="K128" i="181"/>
  <c r="M131" i="182"/>
  <c r="L265" i="134"/>
  <c r="J277" i="134"/>
  <c r="J267" i="134"/>
  <c r="I999" i="105"/>
  <c r="N89" i="182"/>
  <c r="Q89" i="182"/>
  <c r="M89" i="182"/>
  <c r="R89" i="182"/>
  <c r="P89" i="182"/>
  <c r="L89" i="182"/>
  <c r="O89" i="182"/>
  <c r="J87" i="182"/>
  <c r="K89" i="182"/>
  <c r="J52" i="182"/>
  <c r="K136" i="181"/>
  <c r="I126" i="181"/>
  <c r="Q87" i="181"/>
  <c r="M87" i="181"/>
  <c r="J87" i="181"/>
  <c r="K87" i="181"/>
  <c r="O87" i="181"/>
  <c r="R87" i="181"/>
  <c r="N87" i="181"/>
  <c r="P87" i="181"/>
  <c r="L87" i="181"/>
  <c r="I85" i="181"/>
  <c r="I54" i="181"/>
  <c r="J241" i="182" l="1"/>
  <c r="J139" i="182"/>
  <c r="J235" i="182"/>
  <c r="J253" i="182"/>
  <c r="K151" i="181"/>
  <c r="I136" i="181"/>
  <c r="K1012" i="105"/>
  <c r="M1012" i="105"/>
  <c r="J1012" i="105"/>
  <c r="I151" i="181" l="1"/>
  <c r="K56" i="181"/>
  <c r="L56" i="181"/>
  <c r="M56" i="181"/>
  <c r="N56" i="181"/>
  <c r="O56" i="181"/>
  <c r="P56" i="181"/>
  <c r="Q56" i="181"/>
  <c r="R56" i="181"/>
  <c r="J56" i="181"/>
  <c r="Q15" i="192" l="1"/>
  <c r="E40" i="134"/>
  <c r="E39" i="134"/>
  <c r="E18" i="134"/>
  <c r="E210" i="198"/>
  <c r="E218" i="198" s="1"/>
  <c r="K19" i="147"/>
  <c r="K18" i="147"/>
  <c r="K249" i="182" l="1"/>
  <c r="L249" i="182"/>
  <c r="M249" i="182"/>
  <c r="N249" i="182"/>
  <c r="O249" i="182"/>
  <c r="P249" i="182"/>
  <c r="Q249" i="182"/>
  <c r="R249" i="182"/>
  <c r="J271" i="134"/>
  <c r="J272" i="134" s="1"/>
  <c r="K271" i="134"/>
  <c r="K272" i="134" s="1"/>
  <c r="I271" i="134"/>
  <c r="I272" i="134" s="1"/>
  <c r="L258" i="134"/>
  <c r="L259" i="134" s="1"/>
  <c r="I111" i="181"/>
  <c r="F132" i="105"/>
  <c r="G132" i="105"/>
  <c r="E132" i="105"/>
  <c r="I888" i="105"/>
  <c r="I887" i="105"/>
  <c r="K135" i="105"/>
  <c r="K136" i="105" s="1"/>
  <c r="L135" i="105"/>
  <c r="L136" i="105" s="1"/>
  <c r="M135" i="105"/>
  <c r="M136" i="105" s="1"/>
  <c r="N135" i="105"/>
  <c r="J135" i="105"/>
  <c r="J136" i="105" s="1"/>
  <c r="I168" i="105"/>
  <c r="I167" i="105"/>
  <c r="I153" i="105"/>
  <c r="I158" i="105"/>
  <c r="I157" i="105"/>
  <c r="I152" i="105"/>
  <c r="N136" i="105" l="1"/>
  <c r="E256" i="134"/>
  <c r="L254" i="134"/>
  <c r="E252" i="134" s="1"/>
  <c r="L250" i="134"/>
  <c r="E248" i="134" s="1"/>
  <c r="L38" i="134"/>
  <c r="L34" i="134"/>
  <c r="L37" i="134"/>
  <c r="L33" i="134"/>
  <c r="K243" i="182" l="1"/>
  <c r="L243" i="182"/>
  <c r="M243" i="182"/>
  <c r="N243" i="182"/>
  <c r="O243" i="182"/>
  <c r="P243" i="182"/>
  <c r="Q243" i="182"/>
  <c r="R243" i="182"/>
  <c r="R54" i="182" l="1"/>
  <c r="Q54" i="182"/>
  <c r="O54" i="182"/>
  <c r="N54" i="182"/>
  <c r="P54" i="182"/>
  <c r="H91" i="185"/>
  <c r="K45" i="113" l="1"/>
  <c r="L49" i="113"/>
  <c r="K12" i="113"/>
  <c r="K11" i="113" s="1"/>
  <c r="I502" i="105"/>
  <c r="I65" i="181"/>
  <c r="L133" i="134"/>
  <c r="E130" i="134" s="1"/>
  <c r="L132" i="134"/>
  <c r="I92" i="181"/>
  <c r="L129" i="134"/>
  <c r="E126" i="134" s="1"/>
  <c r="L128" i="134"/>
  <c r="I64" i="181"/>
  <c r="L125" i="134"/>
  <c r="E122" i="134" s="1"/>
  <c r="L124" i="134"/>
  <c r="L121" i="134"/>
  <c r="E118" i="134" s="1"/>
  <c r="L117" i="134"/>
  <c r="E114" i="134" s="1"/>
  <c r="L120" i="134"/>
  <c r="L116" i="134"/>
  <c r="K266" i="134" l="1"/>
  <c r="L266" i="134" s="1"/>
  <c r="K276" i="134"/>
  <c r="L276" i="134" s="1"/>
  <c r="K65" i="134"/>
  <c r="L113" i="134"/>
  <c r="E110" i="134" s="1"/>
  <c r="L109" i="134"/>
  <c r="E106" i="134" s="1"/>
  <c r="L105" i="134"/>
  <c r="E102" i="134" s="1"/>
  <c r="L112" i="134"/>
  <c r="L108" i="134"/>
  <c r="L104" i="134"/>
  <c r="I145" i="181"/>
  <c r="I30" i="181"/>
  <c r="K267" i="134" l="1"/>
  <c r="K277" i="134"/>
  <c r="L101" i="134"/>
  <c r="E98" i="134" s="1"/>
  <c r="L100" i="134"/>
  <c r="L97" i="134"/>
  <c r="E94" i="134" s="1"/>
  <c r="L96" i="134"/>
  <c r="L171" i="134" l="1"/>
  <c r="E204" i="198" l="1"/>
  <c r="E219" i="198" s="1"/>
  <c r="L172" i="134"/>
  <c r="E169" i="134" s="1"/>
  <c r="E62" i="198"/>
  <c r="E67" i="198"/>
  <c r="R32" i="192" l="1"/>
  <c r="M32" i="192"/>
  <c r="J125" i="182"/>
  <c r="G32" i="192" l="1"/>
  <c r="K290" i="105"/>
  <c r="K291" i="105" s="1"/>
  <c r="L290" i="105"/>
  <c r="L291" i="105" s="1"/>
  <c r="M290" i="105"/>
  <c r="M291" i="105" s="1"/>
  <c r="J290" i="105"/>
  <c r="J291" i="105" s="1"/>
  <c r="I491" i="105" l="1"/>
  <c r="J234" i="144"/>
  <c r="K234" i="144"/>
  <c r="L234" i="144"/>
  <c r="M234" i="144"/>
  <c r="N234" i="144"/>
  <c r="O234" i="144"/>
  <c r="I234" i="144"/>
  <c r="P226" i="144"/>
  <c r="E223" i="144" s="1"/>
  <c r="P225" i="144"/>
  <c r="N43" i="105"/>
  <c r="I123" i="181" l="1"/>
  <c r="J101" i="182"/>
  <c r="I99" i="181"/>
  <c r="I25" i="105"/>
  <c r="I994" i="105"/>
  <c r="P221" i="144"/>
  <c r="P216" i="144"/>
  <c r="P211" i="144"/>
  <c r="P206" i="144"/>
  <c r="P201" i="144"/>
  <c r="P196" i="144"/>
  <c r="P191" i="144"/>
  <c r="P186" i="144"/>
  <c r="P181" i="144"/>
  <c r="P176" i="144"/>
  <c r="P171" i="144"/>
  <c r="P166" i="144"/>
  <c r="P161" i="144"/>
  <c r="P156" i="144"/>
  <c r="P151" i="144"/>
  <c r="P146" i="144"/>
  <c r="P136" i="144"/>
  <c r="P131" i="144"/>
  <c r="P126" i="144"/>
  <c r="P121" i="144"/>
  <c r="P116" i="144"/>
  <c r="P111" i="144"/>
  <c r="P106" i="144"/>
  <c r="P101" i="144"/>
  <c r="P96" i="144"/>
  <c r="P91" i="144"/>
  <c r="P86" i="144"/>
  <c r="P81" i="144"/>
  <c r="P76" i="144"/>
  <c r="P71" i="144"/>
  <c r="P66" i="144"/>
  <c r="P61" i="144"/>
  <c r="P56" i="144"/>
  <c r="P51" i="144"/>
  <c r="P41" i="144"/>
  <c r="P36" i="144"/>
  <c r="P31" i="144"/>
  <c r="P26" i="144"/>
  <c r="P16" i="144"/>
  <c r="P21" i="144"/>
  <c r="I995" i="105" l="1"/>
  <c r="I991" i="105" l="1"/>
  <c r="I990" i="105"/>
  <c r="K48" i="147" l="1"/>
  <c r="E45" i="147" s="1"/>
  <c r="K47" i="147"/>
  <c r="J52" i="147"/>
  <c r="K52" i="147" s="1"/>
  <c r="E49" i="147" s="1"/>
  <c r="K51" i="147"/>
  <c r="J239" i="134"/>
  <c r="L239" i="134" s="1"/>
  <c r="L238" i="134"/>
  <c r="L1012" i="105"/>
  <c r="I801" i="105"/>
  <c r="I802" i="105"/>
  <c r="I803" i="105"/>
  <c r="L246" i="134"/>
  <c r="L242" i="134"/>
  <c r="H15" i="196"/>
  <c r="E236" i="134" l="1"/>
  <c r="I143" i="181"/>
  <c r="J100" i="182"/>
  <c r="I98" i="181"/>
  <c r="I110" i="181" l="1"/>
  <c r="J113" i="182"/>
  <c r="J107" i="182"/>
  <c r="I44" i="181"/>
  <c r="I37" i="181"/>
  <c r="I29" i="181"/>
  <c r="I22" i="181"/>
  <c r="J28" i="182"/>
  <c r="J29" i="182"/>
  <c r="J42" i="182"/>
  <c r="E35" i="198" l="1"/>
  <c r="E75" i="198" s="1"/>
  <c r="J94" i="182"/>
  <c r="I78" i="181"/>
  <c r="I79" i="181"/>
  <c r="I80" i="181"/>
  <c r="I81" i="181"/>
  <c r="N153" i="181" l="1"/>
  <c r="N138" i="181"/>
  <c r="P153" i="181"/>
  <c r="P138" i="181"/>
  <c r="M153" i="181"/>
  <c r="M138" i="181"/>
  <c r="O153" i="181"/>
  <c r="O138" i="181"/>
  <c r="K153" i="181"/>
  <c r="K138" i="181"/>
  <c r="L153" i="181"/>
  <c r="L138" i="181"/>
  <c r="R138" i="181"/>
  <c r="Q153" i="181"/>
  <c r="Q138" i="181"/>
  <c r="J138" i="181"/>
  <c r="E316" i="198"/>
  <c r="K144" i="185" l="1"/>
  <c r="K145" i="185" s="1"/>
  <c r="I134" i="185"/>
  <c r="L141" i="182" l="1"/>
  <c r="M141" i="182"/>
  <c r="N141" i="182"/>
  <c r="O141" i="182"/>
  <c r="P141" i="182"/>
  <c r="Q141" i="182"/>
  <c r="R141" i="182"/>
  <c r="K141" i="182"/>
  <c r="I72" i="181"/>
  <c r="J75" i="182"/>
  <c r="J76" i="182"/>
  <c r="J78" i="182"/>
  <c r="J69" i="182"/>
  <c r="J59" i="182"/>
  <c r="J60" i="182"/>
  <c r="J61" i="182"/>
  <c r="J62" i="182"/>
  <c r="J63" i="182"/>
  <c r="I61" i="181"/>
  <c r="I62" i="181"/>
  <c r="I63" i="181"/>
  <c r="I452" i="105"/>
  <c r="I453" i="105"/>
  <c r="K26" i="196" l="1"/>
  <c r="K28" i="196" s="1"/>
  <c r="J28" i="196"/>
  <c r="J16" i="196"/>
  <c r="H16" i="196"/>
  <c r="K16" i="196" l="1"/>
  <c r="E326" i="198" l="1"/>
  <c r="E317" i="198" l="1"/>
  <c r="E329" i="198" s="1"/>
  <c r="K27" i="115" l="1"/>
  <c r="K42" i="115"/>
  <c r="K38" i="115"/>
  <c r="K19" i="115"/>
  <c r="K69" i="113"/>
  <c r="K64" i="113"/>
  <c r="K60" i="113"/>
  <c r="K54" i="113"/>
  <c r="K44" i="113"/>
  <c r="K36" i="113"/>
  <c r="K25" i="113"/>
  <c r="K24" i="113" s="1"/>
  <c r="N31" i="109"/>
  <c r="N21" i="109"/>
  <c r="N20" i="109"/>
  <c r="N19" i="109"/>
  <c r="K59" i="113" l="1"/>
  <c r="K58" i="113" s="1"/>
  <c r="K10" i="113"/>
  <c r="K56" i="113" s="1"/>
  <c r="K18" i="115"/>
  <c r="G28" i="109"/>
  <c r="G39" i="109" s="1"/>
  <c r="G21" i="109"/>
  <c r="G14" i="109"/>
  <c r="K74" i="113" l="1"/>
  <c r="H139" i="195"/>
  <c r="H140" i="195" s="1"/>
  <c r="J139" i="195"/>
  <c r="J140" i="195" s="1"/>
  <c r="I139" i="195"/>
  <c r="I140" i="195" s="1"/>
  <c r="H137" i="195"/>
  <c r="L254" i="182"/>
  <c r="L255" i="182" s="1"/>
  <c r="M254" i="182"/>
  <c r="M255" i="182" s="1"/>
  <c r="N254" i="182"/>
  <c r="N255" i="182" s="1"/>
  <c r="O254" i="182"/>
  <c r="O255" i="182" s="1"/>
  <c r="P254" i="182"/>
  <c r="P255" i="182" s="1"/>
  <c r="Q254" i="182"/>
  <c r="Q255" i="182" s="1"/>
  <c r="R254" i="182"/>
  <c r="R255" i="182" s="1"/>
  <c r="K255" i="182"/>
  <c r="J222" i="182"/>
  <c r="J217" i="182"/>
  <c r="J212" i="182"/>
  <c r="J207" i="182"/>
  <c r="J202" i="182"/>
  <c r="J197" i="182"/>
  <c r="J192" i="182"/>
  <c r="J187" i="182"/>
  <c r="J182" i="182"/>
  <c r="J177" i="182"/>
  <c r="J172" i="182"/>
  <c r="J167" i="182"/>
  <c r="J162" i="182"/>
  <c r="J157" i="182"/>
  <c r="J152" i="182"/>
  <c r="J146" i="182"/>
  <c r="J124" i="182"/>
  <c r="J119" i="182"/>
  <c r="J112" i="182"/>
  <c r="J106" i="182"/>
  <c r="J99" i="182"/>
  <c r="J93" i="182"/>
  <c r="J83" i="182"/>
  <c r="J74" i="182"/>
  <c r="J68" i="182"/>
  <c r="J58" i="182"/>
  <c r="J48" i="182"/>
  <c r="J41" i="182"/>
  <c r="J35" i="182"/>
  <c r="J27" i="182"/>
  <c r="J21" i="182"/>
  <c r="J15" i="182"/>
  <c r="I142" i="181"/>
  <c r="I132" i="181"/>
  <c r="I122" i="181"/>
  <c r="I117" i="181"/>
  <c r="I109" i="181"/>
  <c r="I104" i="181"/>
  <c r="I97" i="181"/>
  <c r="I91" i="181"/>
  <c r="I77" i="181"/>
  <c r="I71" i="181"/>
  <c r="I60" i="181"/>
  <c r="I50" i="181"/>
  <c r="I43" i="181"/>
  <c r="I36" i="181"/>
  <c r="I28" i="181"/>
  <c r="I21" i="181"/>
  <c r="I15" i="181"/>
  <c r="I13" i="181"/>
  <c r="O31" i="109"/>
  <c r="K139" i="195" l="1"/>
  <c r="L27" i="115"/>
  <c r="O22" i="109" s="1"/>
  <c r="J173" i="182"/>
  <c r="J193" i="182"/>
  <c r="J213" i="182"/>
  <c r="J36" i="182"/>
  <c r="J168" i="182"/>
  <c r="J254" i="182"/>
  <c r="J102" i="182"/>
  <c r="J248" i="182"/>
  <c r="J30" i="182"/>
  <c r="J158" i="182"/>
  <c r="P236" i="182"/>
  <c r="J22" i="182"/>
  <c r="J43" i="182"/>
  <c r="J53" i="182"/>
  <c r="J115" i="182"/>
  <c r="L236" i="182"/>
  <c r="L237" i="182" s="1"/>
  <c r="J231" i="182"/>
  <c r="J16" i="182"/>
  <c r="J130" i="182"/>
  <c r="J148" i="182"/>
  <c r="J153" i="182"/>
  <c r="J183" i="182"/>
  <c r="J203" i="182"/>
  <c r="I16" i="181"/>
  <c r="I45" i="181"/>
  <c r="I113" i="181"/>
  <c r="I38" i="181"/>
  <c r="I73" i="181"/>
  <c r="I105" i="181"/>
  <c r="I133" i="181"/>
  <c r="I55" i="181"/>
  <c r="I86" i="181"/>
  <c r="I127" i="181"/>
  <c r="I31" i="181"/>
  <c r="I51" i="181"/>
  <c r="I93" i="181"/>
  <c r="I118" i="181"/>
  <c r="I100" i="181"/>
  <c r="J88" i="182"/>
  <c r="I82" i="181"/>
  <c r="J64" i="182"/>
  <c r="J70" i="182"/>
  <c r="J79" i="182"/>
  <c r="J84" i="182"/>
  <c r="J120" i="182"/>
  <c r="J136" i="182"/>
  <c r="O236" i="182"/>
  <c r="O237" i="182" s="1"/>
  <c r="J163" i="182"/>
  <c r="J188" i="182"/>
  <c r="J208" i="182"/>
  <c r="J108" i="182"/>
  <c r="J126" i="182"/>
  <c r="R236" i="182"/>
  <c r="R237" i="182" s="1"/>
  <c r="N236" i="182"/>
  <c r="N237" i="182" s="1"/>
  <c r="J49" i="182"/>
  <c r="Q236" i="182"/>
  <c r="Q237" i="182" s="1"/>
  <c r="M236" i="182"/>
  <c r="M237" i="182" s="1"/>
  <c r="J178" i="182"/>
  <c r="J198" i="182"/>
  <c r="J218" i="182"/>
  <c r="J223" i="182"/>
  <c r="I148" i="181"/>
  <c r="L19" i="115"/>
  <c r="K13" i="115" l="1"/>
  <c r="L13" i="115" s="1"/>
  <c r="P237" i="182"/>
  <c r="O16" i="109"/>
  <c r="L18" i="115"/>
  <c r="J242" i="182"/>
  <c r="I137" i="181"/>
  <c r="K236" i="182"/>
  <c r="J140" i="182"/>
  <c r="I38" i="115"/>
  <c r="I34" i="115"/>
  <c r="I27" i="115"/>
  <c r="N22" i="109" s="1"/>
  <c r="I19" i="115"/>
  <c r="I12" i="115"/>
  <c r="I10" i="115" s="1"/>
  <c r="H28" i="109"/>
  <c r="H39" i="109" s="1"/>
  <c r="H21" i="109"/>
  <c r="H14" i="109"/>
  <c r="I69" i="113"/>
  <c r="I68" i="113"/>
  <c r="G27" i="109" s="1"/>
  <c r="I67" i="113"/>
  <c r="I66" i="113"/>
  <c r="I63" i="113"/>
  <c r="I62" i="113"/>
  <c r="I61" i="113"/>
  <c r="I54" i="113"/>
  <c r="I49" i="113"/>
  <c r="G20" i="109" s="1"/>
  <c r="I47" i="113"/>
  <c r="I45" i="113" s="1"/>
  <c r="I40" i="113"/>
  <c r="I36" i="113" s="1"/>
  <c r="G13" i="109" s="1"/>
  <c r="I25" i="113"/>
  <c r="I24" i="113" s="1"/>
  <c r="G12" i="109" s="1"/>
  <c r="I15" i="113"/>
  <c r="I12" i="113" s="1"/>
  <c r="I11" i="113" s="1"/>
  <c r="K12" i="115" l="1"/>
  <c r="J236" i="182"/>
  <c r="K237" i="182"/>
  <c r="H27" i="109"/>
  <c r="I60" i="113"/>
  <c r="G26" i="109" s="1"/>
  <c r="N27" i="109"/>
  <c r="O27" i="109"/>
  <c r="N28" i="109"/>
  <c r="O28" i="109"/>
  <c r="I18" i="115"/>
  <c r="I16" i="115" s="1"/>
  <c r="I41" i="115" s="1"/>
  <c r="N16" i="109"/>
  <c r="I42" i="115"/>
  <c r="I10" i="113"/>
  <c r="G11" i="109"/>
  <c r="L60" i="113"/>
  <c r="H26" i="109" s="1"/>
  <c r="I44" i="113"/>
  <c r="G19" i="109"/>
  <c r="I64" i="113"/>
  <c r="G30" i="109" s="1"/>
  <c r="L11" i="113"/>
  <c r="L64" i="113"/>
  <c r="H30" i="109" s="1"/>
  <c r="K11" i="115"/>
  <c r="L11" i="115" s="1"/>
  <c r="I152" i="181"/>
  <c r="I144" i="185"/>
  <c r="I233" i="105"/>
  <c r="I232" i="105"/>
  <c r="I986" i="105"/>
  <c r="I981" i="105"/>
  <c r="I974" i="105"/>
  <c r="I973" i="105"/>
  <c r="I969" i="105"/>
  <c r="I968" i="105"/>
  <c r="I963" i="105"/>
  <c r="I956" i="105"/>
  <c r="I955" i="105"/>
  <c r="I950" i="105"/>
  <c r="I945" i="105"/>
  <c r="I939" i="105"/>
  <c r="I938" i="105"/>
  <c r="I934" i="105"/>
  <c r="I933" i="105"/>
  <c r="I929" i="105"/>
  <c r="I928" i="105"/>
  <c r="I924" i="105"/>
  <c r="I923" i="105"/>
  <c r="I916" i="105"/>
  <c r="I915" i="105"/>
  <c r="I906" i="105"/>
  <c r="I901" i="105"/>
  <c r="I882" i="105"/>
  <c r="I881" i="105"/>
  <c r="I876" i="105"/>
  <c r="I875" i="105"/>
  <c r="I871" i="105"/>
  <c r="I870" i="105"/>
  <c r="I865" i="105"/>
  <c r="I858" i="105"/>
  <c r="I857" i="105"/>
  <c r="I853" i="105"/>
  <c r="I852" i="105"/>
  <c r="I847" i="105"/>
  <c r="I842" i="105"/>
  <c r="I837" i="105"/>
  <c r="I833" i="105"/>
  <c r="I832" i="105"/>
  <c r="I827" i="105"/>
  <c r="I820" i="105"/>
  <c r="I819" i="105"/>
  <c r="I813" i="105"/>
  <c r="I809" i="105"/>
  <c r="I808" i="105"/>
  <c r="I800" i="105"/>
  <c r="I796" i="105"/>
  <c r="I795" i="105"/>
  <c r="I791" i="105"/>
  <c r="I790" i="105"/>
  <c r="I785" i="105"/>
  <c r="I781" i="105"/>
  <c r="I780" i="105"/>
  <c r="I774" i="105"/>
  <c r="I769" i="105"/>
  <c r="I764" i="105"/>
  <c r="N734" i="105"/>
  <c r="N1011" i="105" s="1"/>
  <c r="I760" i="105"/>
  <c r="I759" i="105"/>
  <c r="I755" i="105"/>
  <c r="I754" i="105"/>
  <c r="I750" i="105"/>
  <c r="I749" i="105"/>
  <c r="I745" i="105"/>
  <c r="I744" i="105"/>
  <c r="I740" i="105"/>
  <c r="I739" i="105"/>
  <c r="I730" i="105"/>
  <c r="I729" i="105"/>
  <c r="I724" i="105"/>
  <c r="I719" i="105"/>
  <c r="I714" i="105"/>
  <c r="I709" i="105"/>
  <c r="I705" i="105"/>
  <c r="I704" i="105"/>
  <c r="I700" i="105"/>
  <c r="I699" i="105"/>
  <c r="I694" i="105"/>
  <c r="I689" i="105"/>
  <c r="I684" i="105"/>
  <c r="I679" i="105"/>
  <c r="I674" i="105"/>
  <c r="I669" i="105"/>
  <c r="I664" i="105"/>
  <c r="I660" i="105"/>
  <c r="I659" i="105"/>
  <c r="I653" i="105"/>
  <c r="I649" i="105"/>
  <c r="I644" i="105"/>
  <c r="I643" i="105"/>
  <c r="I638" i="105"/>
  <c r="I637" i="105"/>
  <c r="I633" i="105"/>
  <c r="I632" i="105"/>
  <c r="I627" i="105"/>
  <c r="I622" i="105"/>
  <c r="I617" i="105"/>
  <c r="I611" i="105"/>
  <c r="I606" i="105"/>
  <c r="I602" i="105"/>
  <c r="I601" i="105"/>
  <c r="I596" i="105"/>
  <c r="I591" i="105"/>
  <c r="I590" i="105"/>
  <c r="I585" i="105"/>
  <c r="I580" i="105"/>
  <c r="I575" i="105"/>
  <c r="I570" i="105"/>
  <c r="I566" i="105"/>
  <c r="I565" i="105"/>
  <c r="I561" i="105"/>
  <c r="I560" i="105"/>
  <c r="I555" i="105"/>
  <c r="I551" i="105"/>
  <c r="I550" i="105"/>
  <c r="I545" i="105"/>
  <c r="I540" i="105"/>
  <c r="I535" i="105"/>
  <c r="I534" i="105"/>
  <c r="I530" i="105"/>
  <c r="I529" i="105"/>
  <c r="I525" i="105"/>
  <c r="I524" i="105"/>
  <c r="I520" i="105"/>
  <c r="I519" i="105"/>
  <c r="I515" i="105"/>
  <c r="I514" i="105"/>
  <c r="I509" i="105"/>
  <c r="I501" i="105"/>
  <c r="I497" i="105"/>
  <c r="I496" i="105"/>
  <c r="I490" i="105"/>
  <c r="I485" i="105"/>
  <c r="I480" i="105"/>
  <c r="I476" i="105"/>
  <c r="I475" i="105"/>
  <c r="I471" i="105"/>
  <c r="I470" i="105"/>
  <c r="I465" i="105"/>
  <c r="I464" i="105"/>
  <c r="I459" i="105"/>
  <c r="I458" i="105"/>
  <c r="I451" i="105"/>
  <c r="I447" i="105"/>
  <c r="I446" i="105"/>
  <c r="I442" i="105"/>
  <c r="I441" i="105"/>
  <c r="I437" i="105"/>
  <c r="I436" i="105"/>
  <c r="I431" i="105"/>
  <c r="I426" i="105"/>
  <c r="I422" i="105"/>
  <c r="I421" i="105"/>
  <c r="J370" i="105"/>
  <c r="J371" i="105" s="1"/>
  <c r="K370" i="105"/>
  <c r="K371" i="105" s="1"/>
  <c r="L370" i="105"/>
  <c r="L371" i="105" s="1"/>
  <c r="N370" i="105"/>
  <c r="N371" i="105" s="1"/>
  <c r="M370" i="105"/>
  <c r="I416" i="105"/>
  <c r="I415" i="105"/>
  <c r="I411" i="105"/>
  <c r="I410" i="105"/>
  <c r="I406" i="105"/>
  <c r="I405" i="105"/>
  <c r="I401" i="105"/>
  <c r="I400" i="105"/>
  <c r="I396" i="105"/>
  <c r="I395" i="105"/>
  <c r="I391" i="105"/>
  <c r="I390" i="105"/>
  <c r="I385" i="105"/>
  <c r="I386" i="105"/>
  <c r="I380" i="105"/>
  <c r="I381" i="105"/>
  <c r="I375" i="105"/>
  <c r="I376" i="105"/>
  <c r="I365" i="105"/>
  <c r="I366" i="105"/>
  <c r="I360" i="105"/>
  <c r="I361" i="105"/>
  <c r="I355" i="105"/>
  <c r="I356" i="105"/>
  <c r="J320" i="105"/>
  <c r="J321" i="105" s="1"/>
  <c r="K320" i="105"/>
  <c r="K321" i="105" s="1"/>
  <c r="L320" i="105"/>
  <c r="L321" i="105" s="1"/>
  <c r="M320" i="105"/>
  <c r="M321" i="105" s="1"/>
  <c r="N320" i="105"/>
  <c r="N321" i="105" s="1"/>
  <c r="I350" i="105"/>
  <c r="I351" i="105"/>
  <c r="I345" i="105"/>
  <c r="I346" i="105"/>
  <c r="I341" i="105"/>
  <c r="I340" i="105"/>
  <c r="I335" i="105"/>
  <c r="I336" i="105"/>
  <c r="I330" i="105"/>
  <c r="I325" i="105"/>
  <c r="I326" i="105"/>
  <c r="N290" i="105"/>
  <c r="I315" i="105"/>
  <c r="I316" i="105"/>
  <c r="I310" i="105"/>
  <c r="I311" i="105"/>
  <c r="I305" i="105"/>
  <c r="I306" i="105"/>
  <c r="I300" i="105"/>
  <c r="I295" i="105"/>
  <c r="I296" i="105"/>
  <c r="I285" i="105"/>
  <c r="I280" i="105"/>
  <c r="I275" i="105"/>
  <c r="I270" i="105"/>
  <c r="I265" i="105"/>
  <c r="I266" i="105"/>
  <c r="I260" i="105"/>
  <c r="I261" i="105"/>
  <c r="I253" i="105"/>
  <c r="I254" i="105"/>
  <c r="I247" i="105"/>
  <c r="I248" i="105"/>
  <c r="I243" i="105"/>
  <c r="I237" i="105"/>
  <c r="I238" i="105"/>
  <c r="I227" i="105"/>
  <c r="I228" i="105"/>
  <c r="I222" i="105"/>
  <c r="I223" i="105"/>
  <c r="I217" i="105"/>
  <c r="I218" i="105"/>
  <c r="I212" i="105"/>
  <c r="I213" i="105"/>
  <c r="I208" i="105"/>
  <c r="I207" i="105"/>
  <c r="I202" i="105"/>
  <c r="I203" i="105"/>
  <c r="I197" i="105"/>
  <c r="I198" i="105"/>
  <c r="I186" i="105"/>
  <c r="I187" i="105"/>
  <c r="I181" i="105"/>
  <c r="I182" i="105"/>
  <c r="I176" i="105"/>
  <c r="I177" i="105"/>
  <c r="I135" i="105"/>
  <c r="I163" i="105"/>
  <c r="I146" i="105"/>
  <c r="I145" i="105"/>
  <c r="I140" i="105"/>
  <c r="I141" i="105"/>
  <c r="I130" i="105"/>
  <c r="I131" i="105"/>
  <c r="I125" i="105"/>
  <c r="I120" i="105"/>
  <c r="I115" i="105"/>
  <c r="I116" i="105"/>
  <c r="I106" i="105"/>
  <c r="I110" i="105"/>
  <c r="I105" i="105"/>
  <c r="I100" i="105"/>
  <c r="I111" i="105"/>
  <c r="I101" i="105"/>
  <c r="I96" i="105"/>
  <c r="I95" i="105"/>
  <c r="I90" i="105"/>
  <c r="I91" i="105"/>
  <c r="I85" i="105"/>
  <c r="I86" i="105"/>
  <c r="I80" i="105"/>
  <c r="I81" i="105"/>
  <c r="I75" i="105"/>
  <c r="I76" i="105"/>
  <c r="I70" i="105"/>
  <c r="I71" i="105"/>
  <c r="I66" i="105"/>
  <c r="I65" i="105"/>
  <c r="I61" i="105"/>
  <c r="I60" i="105"/>
  <c r="I55" i="105"/>
  <c r="I56" i="105"/>
  <c r="I51" i="105"/>
  <c r="I50" i="105"/>
  <c r="J46" i="105"/>
  <c r="K46" i="105"/>
  <c r="L46" i="105"/>
  <c r="M46" i="105"/>
  <c r="J45" i="105"/>
  <c r="K45" i="105"/>
  <c r="L45" i="105"/>
  <c r="M45" i="105"/>
  <c r="J43" i="105"/>
  <c r="K43" i="105"/>
  <c r="L43" i="105"/>
  <c r="M43" i="105"/>
  <c r="I40" i="105"/>
  <c r="I35" i="105"/>
  <c r="I30" i="105"/>
  <c r="I20" i="105"/>
  <c r="I15" i="105"/>
  <c r="K269" i="134"/>
  <c r="L234" i="134"/>
  <c r="L229" i="134"/>
  <c r="L224" i="134"/>
  <c r="L219" i="134"/>
  <c r="L214" i="134"/>
  <c r="L209" i="134"/>
  <c r="L204" i="134"/>
  <c r="L199" i="134"/>
  <c r="L191" i="134"/>
  <c r="L186" i="134"/>
  <c r="L181" i="134"/>
  <c r="L176" i="134"/>
  <c r="L167" i="134"/>
  <c r="L162" i="134"/>
  <c r="L157" i="134"/>
  <c r="L152" i="134"/>
  <c r="L147" i="134"/>
  <c r="L142" i="134"/>
  <c r="K62" i="134"/>
  <c r="K264" i="134" s="1"/>
  <c r="L137" i="134"/>
  <c r="L92" i="134"/>
  <c r="E134" i="134"/>
  <c r="L93" i="134"/>
  <c r="E89" i="134" s="1"/>
  <c r="L87" i="134"/>
  <c r="L88" i="134"/>
  <c r="E84" i="134" s="1"/>
  <c r="L80" i="134"/>
  <c r="E76" i="134" s="1"/>
  <c r="L79" i="134"/>
  <c r="L74" i="134"/>
  <c r="L75" i="134"/>
  <c r="E71" i="134" s="1"/>
  <c r="L69" i="134"/>
  <c r="L59" i="134"/>
  <c r="L60" i="134"/>
  <c r="L54" i="134"/>
  <c r="L49" i="134"/>
  <c r="L44" i="134"/>
  <c r="L27" i="134"/>
  <c r="L28" i="134"/>
  <c r="E24" i="134" s="1"/>
  <c r="L23" i="134"/>
  <c r="E19" i="134" s="1"/>
  <c r="L22" i="134"/>
  <c r="L16" i="134"/>
  <c r="L17" i="134"/>
  <c r="K43" i="147"/>
  <c r="K38" i="147"/>
  <c r="K33" i="147"/>
  <c r="I149" i="195"/>
  <c r="I150" i="195" s="1"/>
  <c r="J149" i="195"/>
  <c r="J150" i="195" s="1"/>
  <c r="H149" i="195"/>
  <c r="H150" i="195" s="1"/>
  <c r="I144" i="195"/>
  <c r="I145" i="195" s="1"/>
  <c r="J144" i="195"/>
  <c r="J145" i="195" s="1"/>
  <c r="H144" i="195"/>
  <c r="H145" i="195" s="1"/>
  <c r="K134" i="195"/>
  <c r="K135" i="195"/>
  <c r="E132" i="195" s="1"/>
  <c r="K129" i="195"/>
  <c r="K130" i="195"/>
  <c r="E127" i="195" s="1"/>
  <c r="K124" i="195"/>
  <c r="K125" i="195"/>
  <c r="E122" i="195" s="1"/>
  <c r="K119" i="195"/>
  <c r="K120" i="195"/>
  <c r="E117" i="195" s="1"/>
  <c r="K114" i="195"/>
  <c r="K115" i="195"/>
  <c r="E112" i="195" s="1"/>
  <c r="K109" i="195"/>
  <c r="K110" i="195"/>
  <c r="E107" i="195" s="1"/>
  <c r="K104" i="195"/>
  <c r="K105" i="195"/>
  <c r="E102" i="195" s="1"/>
  <c r="K99" i="195"/>
  <c r="K100" i="195"/>
  <c r="E97" i="195" s="1"/>
  <c r="K93" i="195"/>
  <c r="K94" i="195"/>
  <c r="E91" i="195" s="1"/>
  <c r="K88" i="195"/>
  <c r="K89" i="195"/>
  <c r="E86" i="195" s="1"/>
  <c r="K83" i="195"/>
  <c r="K79" i="195"/>
  <c r="E76" i="195" s="1"/>
  <c r="K84" i="195"/>
  <c r="E81" i="195" s="1"/>
  <c r="K78" i="195"/>
  <c r="K73" i="195"/>
  <c r="K68" i="195"/>
  <c r="K69" i="195"/>
  <c r="E66" i="195" s="1"/>
  <c r="K63" i="195"/>
  <c r="K64" i="195"/>
  <c r="E61" i="195" s="1"/>
  <c r="K58" i="195"/>
  <c r="K59" i="195"/>
  <c r="E56" i="195" s="1"/>
  <c r="K54" i="195"/>
  <c r="E51" i="195" s="1"/>
  <c r="K53" i="195"/>
  <c r="K48" i="195"/>
  <c r="K49" i="195"/>
  <c r="E46" i="195" s="1"/>
  <c r="K43" i="195"/>
  <c r="K44" i="195"/>
  <c r="E41" i="195" s="1"/>
  <c r="K38" i="195"/>
  <c r="K32" i="195"/>
  <c r="K33" i="195"/>
  <c r="E30" i="195" s="1"/>
  <c r="K27" i="195"/>
  <c r="K28" i="195"/>
  <c r="E25" i="195" s="1"/>
  <c r="K22" i="195"/>
  <c r="K17" i="195"/>
  <c r="K18" i="195"/>
  <c r="E15" i="195" s="1"/>
  <c r="I67" i="147"/>
  <c r="J67" i="147"/>
  <c r="K66" i="147"/>
  <c r="K44" i="147"/>
  <c r="E40" i="147" s="1"/>
  <c r="K39" i="147"/>
  <c r="E35" i="147" s="1"/>
  <c r="I49" i="115" l="1"/>
  <c r="K1016" i="105"/>
  <c r="K1006" i="105"/>
  <c r="K1007" i="105" s="1"/>
  <c r="N291" i="105"/>
  <c r="N1016" i="105"/>
  <c r="N1017" i="105" s="1"/>
  <c r="N1006" i="105"/>
  <c r="J1006" i="105"/>
  <c r="J1007" i="105" s="1"/>
  <c r="J1016" i="105"/>
  <c r="J1017" i="105" s="1"/>
  <c r="M1006" i="105"/>
  <c r="M1007" i="105" s="1"/>
  <c r="M1016" i="105"/>
  <c r="M1017" i="105" s="1"/>
  <c r="L1006" i="105"/>
  <c r="L1007" i="105" s="1"/>
  <c r="L1016" i="105"/>
  <c r="L1017" i="105" s="1"/>
  <c r="K1017" i="105"/>
  <c r="N1007" i="105"/>
  <c r="M371" i="105"/>
  <c r="N735" i="105"/>
  <c r="K34" i="147"/>
  <c r="E30" i="147" s="1"/>
  <c r="L70" i="134"/>
  <c r="E66" i="134" s="1"/>
  <c r="G38" i="109"/>
  <c r="H38" i="109"/>
  <c r="K149" i="195"/>
  <c r="O32" i="109"/>
  <c r="I59" i="113"/>
  <c r="I58" i="113" s="1"/>
  <c r="I56" i="113"/>
  <c r="I57" i="113" s="1"/>
  <c r="H32" i="109"/>
  <c r="K144" i="195"/>
  <c r="I290" i="105"/>
  <c r="I192" i="105"/>
  <c r="K56" i="147"/>
  <c r="I145" i="185"/>
  <c r="K10" i="115"/>
  <c r="I331" i="105"/>
  <c r="I432" i="105"/>
  <c r="I320" i="105"/>
  <c r="I734" i="105"/>
  <c r="I370" i="105"/>
  <c r="I987" i="105"/>
  <c r="I964" i="105"/>
  <c r="I907" i="105"/>
  <c r="I902" i="105"/>
  <c r="I895" i="105"/>
  <c r="I427" i="105"/>
  <c r="I45" i="105"/>
  <c r="N46" i="105"/>
  <c r="I46" i="105" s="1"/>
  <c r="L271" i="134"/>
  <c r="K67" i="147"/>
  <c r="K61" i="147"/>
  <c r="K36" i="115"/>
  <c r="P222" i="144"/>
  <c r="E218" i="144" s="1"/>
  <c r="P217" i="144"/>
  <c r="E213" i="144" s="1"/>
  <c r="P187" i="144"/>
  <c r="E183" i="144" s="1"/>
  <c r="P182" i="144"/>
  <c r="E178" i="144" s="1"/>
  <c r="P167" i="144"/>
  <c r="E163" i="144" s="1"/>
  <c r="P117" i="144"/>
  <c r="E113" i="144" s="1"/>
  <c r="P102" i="144"/>
  <c r="E98" i="144" s="1"/>
  <c r="P97" i="144"/>
  <c r="E93" i="144" s="1"/>
  <c r="P92" i="144"/>
  <c r="E88" i="144" s="1"/>
  <c r="P87" i="144"/>
  <c r="E83" i="144" s="1"/>
  <c r="P82" i="144"/>
  <c r="E78" i="144" s="1"/>
  <c r="P77" i="144"/>
  <c r="P72" i="144"/>
  <c r="E68" i="144" s="1"/>
  <c r="P67" i="144"/>
  <c r="E63" i="144" s="1"/>
  <c r="P52" i="144"/>
  <c r="E48" i="144" s="1"/>
  <c r="P17" i="144"/>
  <c r="E13" i="144" s="1"/>
  <c r="L36" i="115" l="1"/>
  <c r="O20" i="109" s="1"/>
  <c r="I1011" i="105"/>
  <c r="N1012" i="105"/>
  <c r="P122" i="144"/>
  <c r="E118" i="144" s="1"/>
  <c r="I74" i="113"/>
  <c r="P132" i="144"/>
  <c r="E128" i="144" s="1"/>
  <c r="P162" i="144"/>
  <c r="E158" i="144" s="1"/>
  <c r="P142" i="144"/>
  <c r="E138" i="144" s="1"/>
  <c r="P152" i="144"/>
  <c r="E148" i="144" s="1"/>
  <c r="P47" i="144"/>
  <c r="E43" i="144" s="1"/>
  <c r="P107" i="144"/>
  <c r="E103" i="144" s="1"/>
  <c r="P172" i="144"/>
  <c r="E168" i="144" s="1"/>
  <c r="P112" i="144"/>
  <c r="E108" i="144" s="1"/>
  <c r="P127" i="144"/>
  <c r="E123" i="144" s="1"/>
  <c r="P137" i="144"/>
  <c r="E133" i="144" s="1"/>
  <c r="P147" i="144"/>
  <c r="E143" i="144" s="1"/>
  <c r="P157" i="144"/>
  <c r="E153" i="144" s="1"/>
  <c r="P233" i="144"/>
  <c r="P192" i="144"/>
  <c r="K37" i="115"/>
  <c r="K35" i="115"/>
  <c r="I1006" i="105"/>
  <c r="K17" i="115" s="1"/>
  <c r="L17" i="115" s="1"/>
  <c r="I1016" i="105"/>
  <c r="P27" i="144"/>
  <c r="L37" i="115" l="1"/>
  <c r="O21" i="109" s="1"/>
  <c r="L35" i="115"/>
  <c r="O19" i="109" s="1"/>
  <c r="K34" i="115"/>
  <c r="K16" i="115" s="1"/>
  <c r="K41" i="115" s="1"/>
  <c r="N499" i="105"/>
  <c r="N604" i="105"/>
  <c r="I607" i="105" s="1"/>
  <c r="M174" i="144"/>
  <c r="P177" i="144" s="1"/>
  <c r="E173" i="144" s="1"/>
  <c r="K49" i="115" l="1"/>
  <c r="K57" i="113"/>
  <c r="O23" i="109"/>
  <c r="I505" i="105"/>
  <c r="G188" i="144"/>
  <c r="E188" i="144" s="1"/>
  <c r="J71" i="195" l="1"/>
  <c r="J147" i="195"/>
  <c r="H147" i="195"/>
  <c r="I20" i="195"/>
  <c r="J155" i="134"/>
  <c r="L232" i="134"/>
  <c r="K23" i="195" l="1"/>
  <c r="E20" i="195" s="1"/>
  <c r="J137" i="195"/>
  <c r="K74" i="195"/>
  <c r="E71" i="195" s="1"/>
  <c r="E231" i="134"/>
  <c r="I142" i="195" l="1"/>
  <c r="J142" i="195"/>
  <c r="H142" i="195"/>
  <c r="J59" i="147"/>
  <c r="I59" i="147"/>
  <c r="K36" i="147"/>
  <c r="L222" i="134"/>
  <c r="K145" i="195" l="1"/>
  <c r="K62" i="147"/>
  <c r="E221" i="134"/>
  <c r="R33" i="192" l="1"/>
  <c r="R34" i="192"/>
  <c r="M33" i="192"/>
  <c r="M34" i="192"/>
  <c r="M204" i="144"/>
  <c r="P207" i="144" s="1"/>
  <c r="E203" i="144" s="1"/>
  <c r="M209" i="144"/>
  <c r="P212" i="144" s="1"/>
  <c r="E208" i="144" s="1"/>
  <c r="G34" i="192" l="1"/>
  <c r="G33" i="192"/>
  <c r="J231" i="144"/>
  <c r="L231" i="144"/>
  <c r="M231" i="144"/>
  <c r="N231" i="144"/>
  <c r="O231" i="144"/>
  <c r="I231" i="144"/>
  <c r="F22" i="147"/>
  <c r="F20" i="147"/>
  <c r="F16" i="147"/>
  <c r="E16" i="147" s="1"/>
  <c r="F15" i="147"/>
  <c r="F61" i="134"/>
  <c r="F41" i="134"/>
  <c r="F35" i="134"/>
  <c r="E35" i="134" s="1"/>
  <c r="F31" i="134"/>
  <c r="E31" i="134" s="1"/>
  <c r="F30" i="134"/>
  <c r="F29" i="134"/>
  <c r="L144" i="185"/>
  <c r="H144" i="185"/>
  <c r="G144" i="185"/>
  <c r="F144" i="185"/>
  <c r="L134" i="185"/>
  <c r="H134" i="185"/>
  <c r="G134" i="185"/>
  <c r="F134" i="185"/>
  <c r="M91" i="182"/>
  <c r="G189" i="105"/>
  <c r="F189" i="105"/>
  <c r="F42" i="105"/>
  <c r="R229" i="182"/>
  <c r="Q229" i="182"/>
  <c r="P229" i="182"/>
  <c r="O229" i="182"/>
  <c r="N229" i="182"/>
  <c r="M229" i="182"/>
  <c r="L229" i="182"/>
  <c r="K229" i="182"/>
  <c r="I228" i="182"/>
  <c r="H228" i="182"/>
  <c r="G228" i="182"/>
  <c r="J220" i="182"/>
  <c r="J215" i="182"/>
  <c r="J210" i="182"/>
  <c r="J205" i="182"/>
  <c r="J200" i="182"/>
  <c r="J195" i="182"/>
  <c r="J190" i="182"/>
  <c r="J185" i="182"/>
  <c r="J180" i="182"/>
  <c r="J175" i="182"/>
  <c r="J170" i="182"/>
  <c r="J165" i="182"/>
  <c r="J160" i="182"/>
  <c r="J155" i="182"/>
  <c r="J150" i="182"/>
  <c r="J144" i="182"/>
  <c r="J133" i="182"/>
  <c r="J122" i="182"/>
  <c r="J117" i="182"/>
  <c r="J110" i="182"/>
  <c r="J104" i="182"/>
  <c r="J97" i="182"/>
  <c r="J81" i="182"/>
  <c r="J72" i="182"/>
  <c r="J66" i="182"/>
  <c r="J56" i="182"/>
  <c r="J46" i="182"/>
  <c r="J39" i="182"/>
  <c r="J33" i="182"/>
  <c r="J25" i="182"/>
  <c r="J19" i="182"/>
  <c r="J13" i="182"/>
  <c r="I140" i="181"/>
  <c r="I130" i="181"/>
  <c r="I120" i="181"/>
  <c r="I115" i="181"/>
  <c r="I107" i="181"/>
  <c r="I102" i="181"/>
  <c r="I95" i="181"/>
  <c r="I89" i="181"/>
  <c r="I75" i="181"/>
  <c r="I69" i="181"/>
  <c r="I58" i="181"/>
  <c r="I48" i="181"/>
  <c r="I41" i="181"/>
  <c r="I34" i="181"/>
  <c r="I26" i="181"/>
  <c r="I19" i="181"/>
  <c r="H61" i="113"/>
  <c r="F317" i="105"/>
  <c r="G317" i="105"/>
  <c r="E317" i="105"/>
  <c r="E287" i="105"/>
  <c r="G42" i="105"/>
  <c r="E42" i="105"/>
  <c r="J232" i="182" l="1"/>
  <c r="J91" i="182"/>
  <c r="J95" i="182"/>
  <c r="L145" i="185"/>
  <c r="H145" i="185"/>
  <c r="F145" i="185"/>
  <c r="G145" i="185"/>
  <c r="L488" i="105"/>
  <c r="K488" i="105"/>
  <c r="J488" i="105"/>
  <c r="I492" i="105" l="1"/>
  <c r="H27" i="115"/>
  <c r="G19" i="115"/>
  <c r="L42" i="115" l="1"/>
  <c r="I269" i="134" l="1"/>
  <c r="N449" i="105"/>
  <c r="L507" i="105"/>
  <c r="I510" i="105" s="1"/>
  <c r="J42" i="134"/>
  <c r="I36" i="195"/>
  <c r="N825" i="105"/>
  <c r="K54" i="144"/>
  <c r="P57" i="144" s="1"/>
  <c r="E53" i="144" s="1"/>
  <c r="K59" i="144"/>
  <c r="P62" i="144" s="1"/>
  <c r="E58" i="144" s="1"/>
  <c r="K39" i="144"/>
  <c r="P42" i="144" s="1"/>
  <c r="E38" i="144" s="1"/>
  <c r="K34" i="144"/>
  <c r="P37" i="144" s="1"/>
  <c r="E33" i="144" s="1"/>
  <c r="K29" i="144"/>
  <c r="P32" i="144" s="1"/>
  <c r="E28" i="144" s="1"/>
  <c r="K199" i="144"/>
  <c r="P202" i="144" s="1"/>
  <c r="E198" i="144" s="1"/>
  <c r="K194" i="144"/>
  <c r="P197" i="144" s="1"/>
  <c r="E193" i="144" s="1"/>
  <c r="I828" i="105" l="1"/>
  <c r="I147" i="195"/>
  <c r="K150" i="195" s="1"/>
  <c r="K39" i="195"/>
  <c r="E36" i="195" s="1"/>
  <c r="I137" i="195"/>
  <c r="K140" i="195" s="1"/>
  <c r="K57" i="147"/>
  <c r="I454" i="105"/>
  <c r="K231" i="144"/>
  <c r="P234" i="144" s="1"/>
  <c r="G28" i="196"/>
  <c r="G16" i="196"/>
  <c r="H28" i="196" l="1"/>
  <c r="L943" i="105"/>
  <c r="K132" i="195"/>
  <c r="K127" i="195"/>
  <c r="K122" i="195"/>
  <c r="K117" i="195"/>
  <c r="K112" i="195"/>
  <c r="K107" i="195"/>
  <c r="K102" i="195"/>
  <c r="K97" i="195"/>
  <c r="K91" i="195"/>
  <c r="K86" i="195"/>
  <c r="K81" i="195"/>
  <c r="K76" i="195"/>
  <c r="K71" i="195"/>
  <c r="K66" i="195"/>
  <c r="K61" i="195"/>
  <c r="K56" i="195"/>
  <c r="K51" i="195"/>
  <c r="K46" i="195"/>
  <c r="K41" i="195"/>
  <c r="K36" i="195"/>
  <c r="K30" i="195"/>
  <c r="I946" i="105" l="1"/>
  <c r="L137" i="195"/>
  <c r="K25" i="195"/>
  <c r="K20" i="195"/>
  <c r="K142" i="195" l="1"/>
  <c r="K137" i="195"/>
  <c r="K147" i="195" l="1"/>
  <c r="E20" i="147" l="1"/>
  <c r="K41" i="147"/>
  <c r="E26" i="147"/>
  <c r="E25" i="147"/>
  <c r="E14" i="147"/>
  <c r="J269" i="134"/>
  <c r="L272" i="134" s="1"/>
  <c r="L135" i="134" l="1"/>
  <c r="L227" i="134"/>
  <c r="L217" i="134"/>
  <c r="L212" i="134"/>
  <c r="L207" i="134"/>
  <c r="L202" i="134"/>
  <c r="L197" i="134"/>
  <c r="M140" i="134"/>
  <c r="M264" i="134" s="1"/>
  <c r="F139" i="134"/>
  <c r="K274" i="134"/>
  <c r="J62" i="134"/>
  <c r="F56" i="134"/>
  <c r="F51" i="134"/>
  <c r="E51" i="134" s="1"/>
  <c r="J47" i="134"/>
  <c r="I47" i="134"/>
  <c r="I42" i="134"/>
  <c r="F13" i="134"/>
  <c r="E13" i="134" s="1"/>
  <c r="I264" i="134" l="1"/>
  <c r="J264" i="134"/>
  <c r="E201" i="134"/>
  <c r="E226" i="134"/>
  <c r="E41" i="134"/>
  <c r="J274" i="134"/>
  <c r="L62" i="134"/>
  <c r="E196" i="134"/>
  <c r="E216" i="134"/>
  <c r="E206" i="134"/>
  <c r="I274" i="134"/>
  <c r="L264" i="134" l="1"/>
  <c r="L65" i="134"/>
  <c r="E61" i="134" s="1"/>
  <c r="L267" i="134"/>
  <c r="L277" i="134"/>
  <c r="L798" i="105" l="1"/>
  <c r="P219" i="144"/>
  <c r="P214" i="144"/>
  <c r="P209" i="144"/>
  <c r="P204" i="144"/>
  <c r="P199" i="144"/>
  <c r="P194" i="144"/>
  <c r="P189" i="144"/>
  <c r="P184" i="144"/>
  <c r="P179" i="144"/>
  <c r="P174" i="144"/>
  <c r="P169" i="144"/>
  <c r="P164" i="144"/>
  <c r="P159" i="144"/>
  <c r="P154" i="144"/>
  <c r="P149" i="144"/>
  <c r="P144" i="144"/>
  <c r="P139" i="144"/>
  <c r="P134" i="144"/>
  <c r="P129" i="144"/>
  <c r="P124" i="144"/>
  <c r="P119" i="144"/>
  <c r="P114" i="144"/>
  <c r="P109" i="144"/>
  <c r="P104" i="144"/>
  <c r="P99" i="144"/>
  <c r="P94" i="144"/>
  <c r="P89" i="144"/>
  <c r="P84" i="144"/>
  <c r="P79" i="144"/>
  <c r="P74" i="144"/>
  <c r="P69" i="144"/>
  <c r="P64" i="144"/>
  <c r="P59" i="144"/>
  <c r="P54" i="144"/>
  <c r="P49" i="144"/>
  <c r="P44" i="144"/>
  <c r="P39" i="144"/>
  <c r="P34" i="144"/>
  <c r="P29" i="144"/>
  <c r="P24" i="144"/>
  <c r="P19" i="144"/>
  <c r="P14" i="144"/>
  <c r="I588" i="105"/>
  <c r="I558" i="105"/>
  <c r="I532" i="105"/>
  <c r="L478" i="105"/>
  <c r="I481" i="105" s="1"/>
  <c r="F73" i="144"/>
  <c r="E73" i="144" s="1"/>
  <c r="F23" i="144"/>
  <c r="E23" i="144" s="1"/>
  <c r="F18" i="144"/>
  <c r="E18" i="144" s="1"/>
  <c r="Q29" i="192"/>
  <c r="Q26" i="192"/>
  <c r="Q25" i="192"/>
  <c r="Q23" i="192"/>
  <c r="Q35" i="192" s="1"/>
  <c r="L29" i="192"/>
  <c r="L27" i="192"/>
  <c r="L35" i="192" s="1"/>
  <c r="I804" i="105" l="1"/>
  <c r="R31" i="192"/>
  <c r="M31" i="192"/>
  <c r="R30" i="192"/>
  <c r="M30" i="192"/>
  <c r="R29" i="192"/>
  <c r="M29" i="192"/>
  <c r="R28" i="192"/>
  <c r="M28" i="192"/>
  <c r="R27" i="192"/>
  <c r="M27" i="192"/>
  <c r="R26" i="192"/>
  <c r="M26" i="192"/>
  <c r="R25" i="192"/>
  <c r="M25" i="192"/>
  <c r="R24" i="192"/>
  <c r="M24" i="192"/>
  <c r="R23" i="192"/>
  <c r="M23" i="192"/>
  <c r="R22" i="192"/>
  <c r="M22" i="192"/>
  <c r="R20" i="192"/>
  <c r="M20" i="192"/>
  <c r="R19" i="192"/>
  <c r="M19" i="192"/>
  <c r="O18" i="192"/>
  <c r="R18" i="192" s="1"/>
  <c r="M18" i="192"/>
  <c r="O17" i="192"/>
  <c r="O35" i="192" s="1"/>
  <c r="J17" i="192"/>
  <c r="J35" i="192" s="1"/>
  <c r="R16" i="192"/>
  <c r="M16" i="192"/>
  <c r="R15" i="192"/>
  <c r="M15" i="192"/>
  <c r="N14" i="192"/>
  <c r="N35" i="192" s="1"/>
  <c r="M14" i="192"/>
  <c r="R14" i="192" l="1"/>
  <c r="G24" i="192"/>
  <c r="G30" i="192"/>
  <c r="G29" i="192"/>
  <c r="G31" i="192"/>
  <c r="G23" i="192"/>
  <c r="G26" i="192"/>
  <c r="G25" i="192"/>
  <c r="G16" i="192"/>
  <c r="G22" i="192"/>
  <c r="G18" i="192"/>
  <c r="G20" i="192"/>
  <c r="G14" i="192"/>
  <c r="G15" i="192"/>
  <c r="M17" i="192"/>
  <c r="M35" i="192" s="1"/>
  <c r="G28" i="192"/>
  <c r="G19" i="192"/>
  <c r="G27" i="192"/>
  <c r="R17" i="192"/>
  <c r="R35" i="192" l="1"/>
  <c r="G17" i="192"/>
  <c r="G35" i="192" s="1"/>
  <c r="M1009" i="105" l="1"/>
  <c r="I174" i="105"/>
  <c r="L123" i="105"/>
  <c r="L979" i="105"/>
  <c r="I984" i="105"/>
  <c r="I971" i="105"/>
  <c r="I966" i="105"/>
  <c r="L948" i="105"/>
  <c r="I899" i="105"/>
  <c r="I873" i="105"/>
  <c r="L863" i="105"/>
  <c r="I850" i="105"/>
  <c r="L835" i="105"/>
  <c r="I838" i="105" s="1"/>
  <c r="L811" i="105"/>
  <c r="I814" i="105" s="1"/>
  <c r="L767" i="105"/>
  <c r="I770" i="105" s="1"/>
  <c r="L722" i="105"/>
  <c r="I725" i="105" s="1"/>
  <c r="L717" i="105"/>
  <c r="I720" i="105" s="1"/>
  <c r="L712" i="105"/>
  <c r="I715" i="105" s="1"/>
  <c r="L707" i="105"/>
  <c r="I710" i="105" s="1"/>
  <c r="L692" i="105"/>
  <c r="I695" i="105" s="1"/>
  <c r="L687" i="105"/>
  <c r="I690" i="105" s="1"/>
  <c r="L682" i="105"/>
  <c r="I685" i="105" s="1"/>
  <c r="L677" i="105"/>
  <c r="I680" i="105" s="1"/>
  <c r="L672" i="105"/>
  <c r="L667" i="105"/>
  <c r="L662" i="105"/>
  <c r="I665" i="105" s="1"/>
  <c r="L651" i="105"/>
  <c r="I654" i="105" s="1"/>
  <c r="N625" i="105"/>
  <c r="I628" i="105" s="1"/>
  <c r="N620" i="105"/>
  <c r="I623" i="105" s="1"/>
  <c r="N615" i="105"/>
  <c r="I618" i="105" s="1"/>
  <c r="L609" i="105"/>
  <c r="I612" i="105" s="1"/>
  <c r="L583" i="105"/>
  <c r="L578" i="105"/>
  <c r="L573" i="105"/>
  <c r="I576" i="105" s="1"/>
  <c r="L568" i="105"/>
  <c r="K568" i="105"/>
  <c r="J568" i="105"/>
  <c r="L553" i="105"/>
  <c r="I556" i="105" s="1"/>
  <c r="L543" i="105"/>
  <c r="I546" i="105" s="1"/>
  <c r="L538" i="105"/>
  <c r="I541" i="105" s="1"/>
  <c r="I499" i="105"/>
  <c r="F367" i="105"/>
  <c r="G367" i="105"/>
  <c r="E367" i="105"/>
  <c r="N298" i="105"/>
  <c r="I301" i="105" s="1"/>
  <c r="L283" i="105"/>
  <c r="L278" i="105"/>
  <c r="I281" i="105" s="1"/>
  <c r="L273" i="105"/>
  <c r="I276" i="105" s="1"/>
  <c r="L268" i="105"/>
  <c r="I271" i="105" s="1"/>
  <c r="I195" i="105"/>
  <c r="K133" i="105"/>
  <c r="L133" i="105"/>
  <c r="M133" i="105"/>
  <c r="J133" i="105"/>
  <c r="K28" i="105"/>
  <c r="J28" i="105"/>
  <c r="I286" i="105" l="1"/>
  <c r="I670" i="105"/>
  <c r="I675" i="105"/>
  <c r="I951" i="105"/>
  <c r="I979" i="105"/>
  <c r="I982" i="105"/>
  <c r="K1009" i="105"/>
  <c r="I571" i="105"/>
  <c r="I583" i="105"/>
  <c r="I586" i="105"/>
  <c r="I866" i="105"/>
  <c r="I578" i="105"/>
  <c r="I581" i="105"/>
  <c r="I31" i="105"/>
  <c r="I568" i="105"/>
  <c r="J1009" i="105"/>
  <c r="L23" i="105"/>
  <c r="J23" i="105"/>
  <c r="K23" i="105"/>
  <c r="K123" i="105"/>
  <c r="I126" i="105" s="1"/>
  <c r="L118" i="105"/>
  <c r="I121" i="105" s="1"/>
  <c r="I108" i="105"/>
  <c r="I78" i="105"/>
  <c r="L38" i="105"/>
  <c r="I41" i="105" s="1"/>
  <c r="L33" i="105"/>
  <c r="K33" i="105"/>
  <c r="J33" i="105"/>
  <c r="I36" i="105" l="1"/>
  <c r="L18" i="105"/>
  <c r="L13" i="105"/>
  <c r="I21" i="105" l="1"/>
  <c r="I26" i="105"/>
  <c r="L1009" i="105"/>
  <c r="I16" i="105"/>
  <c r="I23" i="105"/>
  <c r="F28" i="109" l="1"/>
  <c r="F39" i="109" s="1"/>
  <c r="H42" i="115"/>
  <c r="G42" i="115"/>
  <c r="F42" i="115"/>
  <c r="L69" i="113"/>
  <c r="H69" i="113"/>
  <c r="G69" i="113"/>
  <c r="F69" i="113"/>
  <c r="L32" i="109"/>
  <c r="P231" i="144" l="1"/>
  <c r="N594" i="105" l="1"/>
  <c r="I597" i="105" s="1"/>
  <c r="J125" i="181" l="1"/>
  <c r="K368" i="105" l="1"/>
  <c r="L368" i="105"/>
  <c r="N368" i="105"/>
  <c r="J368" i="105"/>
  <c r="E189" i="105" l="1"/>
  <c r="I43" i="105" l="1"/>
  <c r="I953" i="105"/>
  <c r="L150" i="134" l="1"/>
  <c r="E149" i="134" l="1"/>
  <c r="L483" i="105"/>
  <c r="I486" i="105" s="1"/>
  <c r="I913" i="105" l="1"/>
  <c r="I892" i="105"/>
  <c r="I943" i="105"/>
  <c r="I941" i="105"/>
  <c r="I936" i="105"/>
  <c r="I931" i="105"/>
  <c r="I926" i="105" l="1"/>
  <c r="I921" i="105" l="1"/>
  <c r="I806" i="105"/>
  <c r="I904" i="105"/>
  <c r="L845" i="105" l="1"/>
  <c r="I879" i="105"/>
  <c r="I848" i="105" l="1"/>
  <c r="I948" i="105"/>
  <c r="K318" i="105"/>
  <c r="L318" i="105"/>
  <c r="M318" i="105"/>
  <c r="N318" i="105"/>
  <c r="J318" i="105"/>
  <c r="I348" i="105"/>
  <c r="I343" i="105"/>
  <c r="I245" i="105"/>
  <c r="K190" i="105"/>
  <c r="L190" i="105"/>
  <c r="M190" i="105"/>
  <c r="N190" i="105"/>
  <c r="I193" i="105" s="1"/>
  <c r="J190" i="105"/>
  <c r="I225" i="105"/>
  <c r="I88" i="105"/>
  <c r="I83" i="105"/>
  <c r="F287" i="105"/>
  <c r="I321" i="105" l="1"/>
  <c r="M368" i="105"/>
  <c r="I371" i="105" s="1"/>
  <c r="L189" i="134"/>
  <c r="L184" i="134"/>
  <c r="E183" i="134" s="1"/>
  <c r="E188" i="134" l="1"/>
  <c r="L90" i="134"/>
  <c r="L85" i="134"/>
  <c r="L77" i="134"/>
  <c r="L72" i="134"/>
  <c r="E178" i="134" l="1"/>
  <c r="E173" i="134"/>
  <c r="F46" i="134"/>
  <c r="L25" i="134"/>
  <c r="E21" i="147" l="1"/>
  <c r="E24" i="147"/>
  <c r="E23" i="147"/>
  <c r="E22" i="147"/>
  <c r="E15" i="147"/>
  <c r="K31" i="147"/>
  <c r="K64" i="147" l="1"/>
  <c r="F23" i="109"/>
  <c r="E23" i="109"/>
  <c r="F17" i="109"/>
  <c r="E17" i="109"/>
  <c r="M32" i="109"/>
  <c r="M23" i="109"/>
  <c r="L23" i="109"/>
  <c r="M17" i="109"/>
  <c r="L17" i="109"/>
  <c r="I961" i="105"/>
  <c r="F35" i="109" l="1"/>
  <c r="E36" i="109"/>
  <c r="F36" i="109"/>
  <c r="E35" i="109"/>
  <c r="L24" i="109"/>
  <c r="L33" i="109" s="1"/>
  <c r="L41" i="109" s="1"/>
  <c r="M24" i="109"/>
  <c r="M33" i="109" s="1"/>
  <c r="M41" i="109" s="1"/>
  <c r="E24" i="109"/>
  <c r="F24" i="109"/>
  <c r="E34" i="109" l="1"/>
  <c r="E37" i="109" s="1"/>
  <c r="M40" i="109"/>
  <c r="F34" i="109"/>
  <c r="F37" i="109" s="1"/>
  <c r="L40" i="109"/>
  <c r="G287" i="105" l="1"/>
  <c r="L67" i="134" l="1"/>
  <c r="L145" i="134"/>
  <c r="L165" i="134"/>
  <c r="L160" i="134"/>
  <c r="L155" i="134"/>
  <c r="E159" i="134" l="1"/>
  <c r="E144" i="134"/>
  <c r="E154" i="134"/>
  <c r="L20" i="134"/>
  <c r="L269" i="134"/>
  <c r="L274" i="134" l="1"/>
  <c r="I635" i="105" l="1"/>
  <c r="L840" i="105"/>
  <c r="I863" i="105"/>
  <c r="I868" i="105"/>
  <c r="I855" i="105"/>
  <c r="L762" i="105"/>
  <c r="I765" i="105" s="1"/>
  <c r="I845" i="105"/>
  <c r="I830" i="105"/>
  <c r="I825" i="105"/>
  <c r="I793" i="105"/>
  <c r="L783" i="105"/>
  <c r="L772" i="105"/>
  <c r="I775" i="105" s="1"/>
  <c r="I599" i="105"/>
  <c r="I563" i="105"/>
  <c r="I543" i="105"/>
  <c r="I843" i="105" l="1"/>
  <c r="I783" i="105"/>
  <c r="I786" i="105"/>
  <c r="I840" i="105"/>
  <c r="I762" i="105"/>
  <c r="I835" i="105"/>
  <c r="I456" i="105"/>
  <c r="I338" i="105"/>
  <c r="I333" i="105"/>
  <c r="I323" i="105"/>
  <c r="K288" i="105"/>
  <c r="L288" i="105"/>
  <c r="L1004" i="105" s="1"/>
  <c r="M288" i="105"/>
  <c r="N288" i="105"/>
  <c r="J288" i="105"/>
  <c r="I303" i="105"/>
  <c r="I308" i="105"/>
  <c r="I298" i="105"/>
  <c r="I235" i="105"/>
  <c r="J1014" i="105" l="1"/>
  <c r="J1004" i="105"/>
  <c r="K1014" i="105"/>
  <c r="K1004" i="105"/>
  <c r="M1004" i="105"/>
  <c r="M1014" i="105"/>
  <c r="L1014" i="105"/>
  <c r="I291" i="105"/>
  <c r="I240" i="105"/>
  <c r="I230" i="105"/>
  <c r="I113" i="105"/>
  <c r="I220" i="105"/>
  <c r="I215" i="105"/>
  <c r="I210" i="105"/>
  <c r="I205" i="105"/>
  <c r="I200" i="105"/>
  <c r="N161" i="105"/>
  <c r="I138" i="105"/>
  <c r="I103" i="105"/>
  <c r="I98" i="105"/>
  <c r="I93" i="105"/>
  <c r="I73" i="105"/>
  <c r="I68" i="105"/>
  <c r="I63" i="105"/>
  <c r="I58" i="105"/>
  <c r="I48" i="105"/>
  <c r="N133" i="105" l="1"/>
  <c r="I164" i="105"/>
  <c r="I161" i="105"/>
  <c r="I38" i="105"/>
  <c r="N1014" i="105" l="1"/>
  <c r="I1017" i="105"/>
  <c r="I136" i="105"/>
  <c r="I133" i="105"/>
  <c r="K59" i="147"/>
  <c r="Q231" i="144" l="1"/>
  <c r="J229" i="182" l="1"/>
  <c r="R128" i="182" l="1"/>
  <c r="Q128" i="182"/>
  <c r="P128" i="182"/>
  <c r="O128" i="182"/>
  <c r="N128" i="182"/>
  <c r="M128" i="182"/>
  <c r="L128" i="182"/>
  <c r="K128" i="182"/>
  <c r="R125" i="181"/>
  <c r="Q125" i="181"/>
  <c r="O125" i="181"/>
  <c r="N125" i="181"/>
  <c r="M125" i="181"/>
  <c r="L125" i="181"/>
  <c r="K125" i="181"/>
  <c r="J131" i="182" l="1"/>
  <c r="P84" i="181"/>
  <c r="O84" i="181"/>
  <c r="N84" i="181"/>
  <c r="M84" i="181"/>
  <c r="L84" i="181"/>
  <c r="K84" i="181"/>
  <c r="J84" i="181"/>
  <c r="R84" i="181" l="1"/>
  <c r="Q84" i="181" l="1"/>
  <c r="I87" i="181" s="1"/>
  <c r="P125" i="181" l="1"/>
  <c r="I128" i="181" s="1"/>
  <c r="I84" i="181"/>
  <c r="I125" i="181" l="1"/>
  <c r="F19" i="115"/>
  <c r="H19" i="115"/>
  <c r="F25" i="113" l="1"/>
  <c r="F24" i="113" s="1"/>
  <c r="G731" i="105" l="1"/>
  <c r="F731" i="105"/>
  <c r="E731" i="105"/>
  <c r="I817" i="105" l="1"/>
  <c r="I473" i="105"/>
  <c r="I143" i="105"/>
  <c r="H11" i="109" l="1"/>
  <c r="L140" i="134"/>
  <c r="H20" i="109"/>
  <c r="R246" i="182"/>
  <c r="Q246" i="182"/>
  <c r="P246" i="182"/>
  <c r="O246" i="182"/>
  <c r="N246" i="182"/>
  <c r="M246" i="182"/>
  <c r="L246" i="182"/>
  <c r="K246" i="182"/>
  <c r="R86" i="182"/>
  <c r="Q86" i="182"/>
  <c r="P86" i="182"/>
  <c r="O86" i="182"/>
  <c r="N86" i="182"/>
  <c r="L86" i="182"/>
  <c r="K86" i="182"/>
  <c r="M86" i="182"/>
  <c r="H85" i="182"/>
  <c r="E139" i="134" l="1"/>
  <c r="J249" i="182"/>
  <c r="J89" i="182"/>
  <c r="F124" i="181"/>
  <c r="F52" i="181" l="1"/>
  <c r="F83" i="181"/>
  <c r="I811" i="105" l="1"/>
  <c r="I798" i="105"/>
  <c r="I788" i="105"/>
  <c r="K54" i="147" l="1"/>
  <c r="L14" i="134" l="1"/>
  <c r="L42" i="134"/>
  <c r="L47" i="134"/>
  <c r="L52" i="134"/>
  <c r="L57" i="134"/>
  <c r="E56" i="134" l="1"/>
  <c r="E46" i="134"/>
  <c r="R53" i="181"/>
  <c r="I778" i="105" l="1"/>
  <c r="I245" i="182"/>
  <c r="H245" i="182"/>
  <c r="G245" i="182"/>
  <c r="Q252" i="182"/>
  <c r="P252" i="182"/>
  <c r="O252" i="182"/>
  <c r="N252" i="182"/>
  <c r="M252" i="182"/>
  <c r="I251" i="182"/>
  <c r="H251" i="182"/>
  <c r="G251" i="182"/>
  <c r="I127" i="182"/>
  <c r="H127" i="182"/>
  <c r="G127" i="182"/>
  <c r="I85" i="182"/>
  <c r="G85" i="182"/>
  <c r="R51" i="182"/>
  <c r="Q51" i="182"/>
  <c r="P51" i="182"/>
  <c r="O51" i="182"/>
  <c r="N51" i="182"/>
  <c r="M51" i="182"/>
  <c r="L51" i="182"/>
  <c r="K51" i="182"/>
  <c r="I50" i="182"/>
  <c r="H50" i="182"/>
  <c r="H239" i="182" s="1"/>
  <c r="G50" i="182"/>
  <c r="H124" i="181"/>
  <c r="G124" i="181"/>
  <c r="H83" i="181"/>
  <c r="G83" i="181"/>
  <c r="Q53" i="181"/>
  <c r="P53" i="181"/>
  <c r="O53" i="181"/>
  <c r="N53" i="181"/>
  <c r="M53" i="181"/>
  <c r="L53" i="181"/>
  <c r="K53" i="181"/>
  <c r="J53" i="181"/>
  <c r="H52" i="181"/>
  <c r="G52" i="181"/>
  <c r="I56" i="181" l="1"/>
  <c r="M240" i="182"/>
  <c r="Q240" i="182"/>
  <c r="L240" i="182"/>
  <c r="R240" i="182"/>
  <c r="P240" i="182"/>
  <c r="N240" i="182"/>
  <c r="K240" i="182"/>
  <c r="O240" i="182"/>
  <c r="I239" i="182"/>
  <c r="G239" i="182"/>
  <c r="J128" i="182"/>
  <c r="P135" i="181"/>
  <c r="G137" i="182"/>
  <c r="G233" i="182" s="1"/>
  <c r="O138" i="182"/>
  <c r="L138" i="182"/>
  <c r="R135" i="181"/>
  <c r="N135" i="181"/>
  <c r="J135" i="181"/>
  <c r="F134" i="181"/>
  <c r="F149" i="181" s="1"/>
  <c r="O135" i="181"/>
  <c r="K135" i="181"/>
  <c r="K138" i="182"/>
  <c r="G134" i="181"/>
  <c r="G149" i="181" s="1"/>
  <c r="L135" i="181"/>
  <c r="J51" i="182"/>
  <c r="H137" i="182"/>
  <c r="H233" i="182" s="1"/>
  <c r="M138" i="182"/>
  <c r="Q138" i="182"/>
  <c r="I53" i="181"/>
  <c r="H134" i="181"/>
  <c r="H149" i="181" s="1"/>
  <c r="M135" i="181"/>
  <c r="Q135" i="181"/>
  <c r="I137" i="182"/>
  <c r="I233" i="182" s="1"/>
  <c r="N138" i="182"/>
  <c r="R138" i="182"/>
  <c r="J246" i="182"/>
  <c r="J86" i="182"/>
  <c r="P138" i="182"/>
  <c r="L252" i="182"/>
  <c r="R252" i="182"/>
  <c r="L150" i="181" l="1"/>
  <c r="M150" i="181"/>
  <c r="Q150" i="181"/>
  <c r="O150" i="181"/>
  <c r="R150" i="181"/>
  <c r="P150" i="181"/>
  <c r="J150" i="181"/>
  <c r="K150" i="181"/>
  <c r="N150" i="181"/>
  <c r="Q234" i="182"/>
  <c r="R234" i="182"/>
  <c r="M234" i="182"/>
  <c r="L234" i="182"/>
  <c r="P234" i="182"/>
  <c r="N234" i="182"/>
  <c r="O234" i="182"/>
  <c r="J54" i="182"/>
  <c r="J243" i="182"/>
  <c r="I135" i="181"/>
  <c r="K234" i="182"/>
  <c r="O11" i="109" s="1"/>
  <c r="K252" i="182"/>
  <c r="J138" i="182"/>
  <c r="J240" i="182"/>
  <c r="J252" i="182" l="1"/>
  <c r="J255" i="182"/>
  <c r="I138" i="181"/>
  <c r="I150" i="181"/>
  <c r="I153" i="181"/>
  <c r="J141" i="182"/>
  <c r="N14" i="109"/>
  <c r="O14" i="109"/>
  <c r="N12" i="109"/>
  <c r="O12" i="109"/>
  <c r="N13" i="109"/>
  <c r="O13" i="109"/>
  <c r="N11" i="109"/>
  <c r="J234" i="182"/>
  <c r="I646" i="105"/>
  <c r="I641" i="105"/>
  <c r="I604" i="105"/>
  <c r="J237" i="182" l="1"/>
  <c r="I190" i="105"/>
  <c r="I318" i="105" l="1"/>
  <c r="I128" i="105"/>
  <c r="H12" i="115" l="1"/>
  <c r="G12" i="115"/>
  <c r="G10" i="115" s="1"/>
  <c r="F12" i="115"/>
  <c r="I313" i="105" l="1"/>
  <c r="F12" i="113" l="1"/>
  <c r="I772" i="105" l="1"/>
  <c r="I722" i="105"/>
  <c r="N732" i="105" l="1"/>
  <c r="N1004" i="105" s="1"/>
  <c r="I735" i="105" l="1"/>
  <c r="N1009" i="105"/>
  <c r="N15" i="109" l="1"/>
  <c r="I1004" i="105"/>
  <c r="I1009" i="105"/>
  <c r="I1012" i="105"/>
  <c r="G38" i="115"/>
  <c r="G34" i="115"/>
  <c r="G27" i="115"/>
  <c r="G18" i="115" s="1"/>
  <c r="G60" i="113"/>
  <c r="E26" i="109" s="1"/>
  <c r="G54" i="113"/>
  <c r="G49" i="113"/>
  <c r="G45" i="113"/>
  <c r="G36" i="113"/>
  <c r="G25" i="113"/>
  <c r="G24" i="113" s="1"/>
  <c r="G12" i="113"/>
  <c r="G11" i="113" s="1"/>
  <c r="I488" i="105"/>
  <c r="I522" i="105"/>
  <c r="I462" i="105"/>
  <c r="I468" i="105"/>
  <c r="I478" i="105"/>
  <c r="I483" i="105"/>
  <c r="I494" i="105"/>
  <c r="I507" i="105"/>
  <c r="I512" i="105"/>
  <c r="I517" i="105"/>
  <c r="I527" i="105"/>
  <c r="I538" i="105"/>
  <c r="I548" i="105"/>
  <c r="I553" i="105"/>
  <c r="I573" i="105"/>
  <c r="I594" i="105"/>
  <c r="I609" i="105"/>
  <c r="I615" i="105"/>
  <c r="I620" i="105"/>
  <c r="I625" i="105"/>
  <c r="I630" i="105"/>
  <c r="I651" i="105"/>
  <c r="I657" i="105"/>
  <c r="I662" i="105"/>
  <c r="I667" i="105"/>
  <c r="I672" i="105"/>
  <c r="I677" i="105"/>
  <c r="I682" i="105"/>
  <c r="I687" i="105"/>
  <c r="I692" i="105"/>
  <c r="I697" i="105"/>
  <c r="I702" i="105"/>
  <c r="I707" i="105"/>
  <c r="I712" i="105"/>
  <c r="I717" i="105"/>
  <c r="I727" i="105"/>
  <c r="I732" i="105"/>
  <c r="I737" i="105"/>
  <c r="I742" i="105"/>
  <c r="I747" i="105"/>
  <c r="I752" i="105"/>
  <c r="I757" i="105"/>
  <c r="I767" i="105"/>
  <c r="I184" i="105"/>
  <c r="I179" i="105"/>
  <c r="I378" i="105"/>
  <c r="H18" i="115"/>
  <c r="F27" i="115"/>
  <c r="I353" i="105"/>
  <c r="F10" i="115"/>
  <c r="H45" i="113"/>
  <c r="F45" i="113"/>
  <c r="I449" i="105"/>
  <c r="I444" i="105"/>
  <c r="I439" i="105"/>
  <c r="I434" i="105"/>
  <c r="I429" i="105"/>
  <c r="I424" i="105"/>
  <c r="I419" i="105"/>
  <c r="I413" i="105"/>
  <c r="I408" i="105"/>
  <c r="I403" i="105"/>
  <c r="I398" i="105"/>
  <c r="I393" i="105"/>
  <c r="I388" i="105"/>
  <c r="I383" i="105"/>
  <c r="I373" i="105"/>
  <c r="I363" i="105"/>
  <c r="I358" i="105"/>
  <c r="I328" i="105"/>
  <c r="I293" i="105"/>
  <c r="I283" i="105"/>
  <c r="I278" i="105"/>
  <c r="I273" i="105"/>
  <c r="I268" i="105"/>
  <c r="I263" i="105"/>
  <c r="I251" i="105"/>
  <c r="I123" i="105"/>
  <c r="I118" i="105"/>
  <c r="I53" i="105"/>
  <c r="I33" i="105"/>
  <c r="I28" i="105"/>
  <c r="I18" i="105"/>
  <c r="I13" i="105"/>
  <c r="L36" i="113"/>
  <c r="H13" i="109" s="1"/>
  <c r="L38" i="115"/>
  <c r="H38" i="115"/>
  <c r="F38" i="115"/>
  <c r="H34" i="115"/>
  <c r="F34" i="115"/>
  <c r="H10" i="115"/>
  <c r="H64" i="113"/>
  <c r="F30" i="109" s="1"/>
  <c r="F64" i="113"/>
  <c r="H60" i="113"/>
  <c r="F60" i="113"/>
  <c r="L54" i="113"/>
  <c r="H54" i="113"/>
  <c r="F54" i="113"/>
  <c r="H49" i="113"/>
  <c r="F49" i="113"/>
  <c r="H19" i="109"/>
  <c r="H23" i="109" s="1"/>
  <c r="H36" i="109" s="1"/>
  <c r="H36" i="113"/>
  <c r="F36" i="113"/>
  <c r="L25" i="113"/>
  <c r="H25" i="113"/>
  <c r="H24" i="113" s="1"/>
  <c r="H12" i="113"/>
  <c r="H11" i="113" s="1"/>
  <c r="F11" i="113"/>
  <c r="O15" i="109" l="1"/>
  <c r="O17" i="109" s="1"/>
  <c r="I1007" i="105"/>
  <c r="H59" i="113"/>
  <c r="H58" i="113" s="1"/>
  <c r="F26" i="109"/>
  <c r="F38" i="109" s="1"/>
  <c r="F59" i="113"/>
  <c r="F58" i="113" s="1"/>
  <c r="G44" i="113"/>
  <c r="L24" i="113"/>
  <c r="F44" i="113"/>
  <c r="H16" i="115"/>
  <c r="H41" i="115" s="1"/>
  <c r="H44" i="113"/>
  <c r="E30" i="134"/>
  <c r="E29" i="134"/>
  <c r="N32" i="109"/>
  <c r="G64" i="113"/>
  <c r="G16" i="115"/>
  <c r="G41" i="115" s="1"/>
  <c r="I258" i="105"/>
  <c r="F18" i="115"/>
  <c r="F16" i="115" s="1"/>
  <c r="F41" i="115" s="1"/>
  <c r="F49" i="115" s="1"/>
  <c r="L12" i="115"/>
  <c r="H10" i="113"/>
  <c r="F10" i="113"/>
  <c r="G10" i="113"/>
  <c r="I368" i="105"/>
  <c r="I288" i="105"/>
  <c r="I1014" i="105"/>
  <c r="H49" i="115" l="1"/>
  <c r="H12" i="109"/>
  <c r="H17" i="109" s="1"/>
  <c r="H35" i="109" s="1"/>
  <c r="L10" i="113"/>
  <c r="O24" i="109"/>
  <c r="G49" i="115"/>
  <c r="G59" i="113"/>
  <c r="G58" i="113" s="1"/>
  <c r="E30" i="109"/>
  <c r="E38" i="109" s="1"/>
  <c r="F32" i="109"/>
  <c r="F33" i="109" s="1"/>
  <c r="F40" i="109" s="1"/>
  <c r="F56" i="113"/>
  <c r="F57" i="113" s="1"/>
  <c r="G56" i="113"/>
  <c r="H56" i="113"/>
  <c r="H57" i="113" s="1"/>
  <c r="H24" i="109" l="1"/>
  <c r="H33" i="109" s="1"/>
  <c r="H41" i="109" s="1"/>
  <c r="O33" i="109"/>
  <c r="G17" i="109"/>
  <c r="G74" i="113"/>
  <c r="F41" i="109"/>
  <c r="L59" i="113"/>
  <c r="L58" i="113" s="1"/>
  <c r="E32" i="109"/>
  <c r="E33" i="109" s="1"/>
  <c r="E40" i="109" s="1"/>
  <c r="F74" i="113"/>
  <c r="G57" i="113"/>
  <c r="H74" i="113"/>
  <c r="L34" i="115"/>
  <c r="L16" i="115" s="1"/>
  <c r="L44" i="113"/>
  <c r="L56" i="113" s="1"/>
  <c r="G23" i="109"/>
  <c r="L10" i="115"/>
  <c r="H34" i="109" l="1"/>
  <c r="H37" i="109" s="1"/>
  <c r="H40" i="109"/>
  <c r="O41" i="109"/>
  <c r="O40" i="109"/>
  <c r="E41" i="109"/>
  <c r="G32" i="109"/>
  <c r="L41" i="115"/>
  <c r="L57" i="113" s="1"/>
  <c r="L74" i="113"/>
  <c r="G24" i="109"/>
  <c r="N23" i="109"/>
  <c r="G36" i="109" s="1"/>
  <c r="N17" i="109"/>
  <c r="G35" i="109" s="1"/>
  <c r="G33" i="109" l="1"/>
  <c r="G40" i="109" s="1"/>
  <c r="N24" i="109"/>
  <c r="G34" i="109" s="1"/>
  <c r="G37" i="109" s="1"/>
  <c r="L49" i="115"/>
  <c r="G41" i="109" l="1"/>
  <c r="N33" i="109"/>
  <c r="N41" i="109" l="1"/>
  <c r="N40" i="109"/>
  <c r="I67" i="181"/>
</calcChain>
</file>

<file path=xl/sharedStrings.xml><?xml version="1.0" encoding="utf-8"?>
<sst xmlns="http://schemas.openxmlformats.org/spreadsheetml/2006/main" count="4409" uniqueCount="1457">
  <si>
    <t>adatok eFt-ban</t>
  </si>
  <si>
    <t>A</t>
  </si>
  <si>
    <t>C</t>
  </si>
  <si>
    <t>B</t>
  </si>
  <si>
    <t>D</t>
  </si>
  <si>
    <t>E</t>
  </si>
  <si>
    <t>Megnevezés</t>
  </si>
  <si>
    <t>Temetők üzemeltetésével kapcsolatos feladatok</t>
  </si>
  <si>
    <t>Parkfenntartás</t>
  </si>
  <si>
    <t>Köztisztasági feladatok</t>
  </si>
  <si>
    <t>Városi kiemelt fesztiválok</t>
  </si>
  <si>
    <t>Városi lap kiadásai</t>
  </si>
  <si>
    <t>Kitüntetések</t>
  </si>
  <si>
    <t>MINDÖSSZESEN:</t>
  </si>
  <si>
    <t>Veszprém Megyei Jogú Város Önkormányzata</t>
  </si>
  <si>
    <t>F</t>
  </si>
  <si>
    <t>G</t>
  </si>
  <si>
    <t>H</t>
  </si>
  <si>
    <t>Cím</t>
  </si>
  <si>
    <t>Alcím</t>
  </si>
  <si>
    <t>Feladatellátás jellege*</t>
  </si>
  <si>
    <t>Teljes költség</t>
  </si>
  <si>
    <t>Önkormányzati felújítási kiadások</t>
  </si>
  <si>
    <t>K</t>
  </si>
  <si>
    <t>NK</t>
  </si>
  <si>
    <t>* Feladatellátás jellege:</t>
  </si>
  <si>
    <t>K= Magyarország helyi önkormányzatairól szóló 2011. évi CLXXXIX. törvény 13. § (1) bekezdése szerinti kötelező feladatok</t>
  </si>
  <si>
    <t>NK= Önkormányzat által önként vállalt feladatok</t>
  </si>
  <si>
    <t>J</t>
  </si>
  <si>
    <t>Önkormányzati beruházási kiadások</t>
  </si>
  <si>
    <t>Laczkó Dezső Múzeum</t>
  </si>
  <si>
    <t>Informatikai kiadások</t>
  </si>
  <si>
    <t>I</t>
  </si>
  <si>
    <t>L</t>
  </si>
  <si>
    <t>M</t>
  </si>
  <si>
    <t>Működési költségvetési kiadások</t>
  </si>
  <si>
    <t>Személyi juttatások</t>
  </si>
  <si>
    <t>Munk.a. terh. jár. és szoc.hj.adó</t>
  </si>
  <si>
    <t>Dologi kiadások</t>
  </si>
  <si>
    <t>Egyéb működési kiadások</t>
  </si>
  <si>
    <t>Nemzeti ünnepek kiadásaira</t>
  </si>
  <si>
    <t>Nemzetközi kapcsolatok</t>
  </si>
  <si>
    <t>Marketing tevékenység, marketing stratégia</t>
  </si>
  <si>
    <t xml:space="preserve">          - Gizella Napok</t>
  </si>
  <si>
    <t xml:space="preserve">          - Veszprémi Utcazene Fesztivál</t>
  </si>
  <si>
    <t>Eseti rendezvények</t>
  </si>
  <si>
    <t>Köztéri szobrok, emléktáblák, lektorátus</t>
  </si>
  <si>
    <t>Kiadványok, folyóiratok támogatása</t>
  </si>
  <si>
    <t>ebből: - Mendelssohn Kamarazenekar</t>
  </si>
  <si>
    <t xml:space="preserve"> - Veszprém Város Vegyeskara</t>
  </si>
  <si>
    <t>Tanórán kívüli tevékenység támogatása</t>
  </si>
  <si>
    <t>Sportpálya fenntartás, ill. fenntartói tám.</t>
  </si>
  <si>
    <t>Polgármesteri keret</t>
  </si>
  <si>
    <t>Városi civil keret</t>
  </si>
  <si>
    <t xml:space="preserve"> ebből : - Nyugdíjas szervezetek számára pályázati keret</t>
  </si>
  <si>
    <t xml:space="preserve">            - Pályázati keret</t>
  </si>
  <si>
    <t>Köztemetés</t>
  </si>
  <si>
    <t xml:space="preserve">Közcélú és közhasznú foglalkoztatás </t>
  </si>
  <si>
    <t>Települési szilárdhulladék szállítás ártámogatás</t>
  </si>
  <si>
    <t>Máltai Szeretetszolgálatnak pénzeszköz átadás (ellátási szerződés)</t>
  </si>
  <si>
    <t>Lelkisegély szolgálat</t>
  </si>
  <si>
    <t>Hittudományi Főiskola támogatása</t>
  </si>
  <si>
    <t>Munkavédelmi feladatok</t>
  </si>
  <si>
    <t>Közbeszerzési eljárások költségei</t>
  </si>
  <si>
    <t xml:space="preserve">Önkormányzat igazgatási tevékenysége </t>
  </si>
  <si>
    <t>Igazgatás - Állam felé befizetési kötelezettség</t>
  </si>
  <si>
    <t>ÁFA befizetés</t>
  </si>
  <si>
    <t>Kamatkiadások</t>
  </si>
  <si>
    <t>Városi Közbiztonság Keret</t>
  </si>
  <si>
    <t>Nem lakáscélú helyiségek üzemeltetési költségei</t>
  </si>
  <si>
    <t>Közüzemi Zrt. jutaléka</t>
  </si>
  <si>
    <t>Városi TV közszolgálati műsorok támogatása</t>
  </si>
  <si>
    <t>Jutasi úti műfüves pálya fenntartása (LUC)</t>
  </si>
  <si>
    <t>TDM Irodától szolgáltatás vásárlása</t>
  </si>
  <si>
    <t>Településfejlesztési feladatok</t>
  </si>
  <si>
    <t>Rekultivációt megelőző telephely fenntartási költség</t>
  </si>
  <si>
    <t>Aluljárók csapadékvíz átemelőinek üzemeltetése</t>
  </si>
  <si>
    <t>Szökőkutak, ivókutak szolgáltatási díjai</t>
  </si>
  <si>
    <t>Közvilágítás</t>
  </si>
  <si>
    <t>Közműalagút működtetése</t>
  </si>
  <si>
    <t>Környezetvédelmi feladat (Városüzemeltetés feladatai)</t>
  </si>
  <si>
    <t>Környezetvédelmi feladat (Közigazgatási Iroda feladatai)</t>
  </si>
  <si>
    <t>Nemzetiségi önkormányzatok kiadásai:</t>
  </si>
  <si>
    <t xml:space="preserve"> ebből: - Roma Nemzetiségi Önkormányzat</t>
  </si>
  <si>
    <t>- Német Nemzetiségi Önkormányzat</t>
  </si>
  <si>
    <t>- Örmény Nemzetiségi Önkormányzat</t>
  </si>
  <si>
    <t>- Lengyel Nemzetiségi Önkormányzat</t>
  </si>
  <si>
    <t>- Ukrán Nemzetiségi Önkormányzat</t>
  </si>
  <si>
    <t>Ebből: Önkormányzat által ellátott kötelező feladatok összesen:</t>
  </si>
  <si>
    <t>Ebből: Önkormányzat által ellátott önként vállalt feladatok összesen:</t>
  </si>
  <si>
    <t>KIMUTATÁS</t>
  </si>
  <si>
    <t>Módosítás</t>
  </si>
  <si>
    <t>Göllesz Viktor Fogyatékos Személyek Nappali Intézménye</t>
  </si>
  <si>
    <t>VMJV Önkormányzata</t>
  </si>
  <si>
    <t>Összesen</t>
  </si>
  <si>
    <t>Iparűzési adó</t>
  </si>
  <si>
    <t>Építményadó</t>
  </si>
  <si>
    <t>Telekadó</t>
  </si>
  <si>
    <t>Kommunális adó</t>
  </si>
  <si>
    <t>Idegenforgalmi adó</t>
  </si>
  <si>
    <t>Működési költségvetési bevételek</t>
  </si>
  <si>
    <t>Felhalmozási költségvetési bevételek</t>
  </si>
  <si>
    <t>Irányító szervtől kapott támogatás</t>
  </si>
  <si>
    <t>Működési bevételek</t>
  </si>
  <si>
    <t>Működési célú átvett pénzeszköz</t>
  </si>
  <si>
    <t>Felhalmozási bevétel</t>
  </si>
  <si>
    <t>Felhalmozási célú átvett pénzeszköz</t>
  </si>
  <si>
    <t>(Ringató Óvoda, Erdei Tagóvoda, Kuckó Tagóvoda)</t>
  </si>
  <si>
    <t>(Egry ltp. Óvoda, Nárcisz Tagóvoda)</t>
  </si>
  <si>
    <t>(Csillag úti Óvoda, Cholnoky ltp. Óvoda)</t>
  </si>
  <si>
    <t>(Kastélykert Óvoda, Ficánka Óvoda)</t>
  </si>
  <si>
    <t>Veszprémi Petőfi Színház</t>
  </si>
  <si>
    <t>INTÉZMÉNYEK ÖSSZESEN:</t>
  </si>
  <si>
    <t>VMJV Polgármesteri Hivatal által ellátott kötelező és önként vállalt feladatok</t>
  </si>
  <si>
    <t>N</t>
  </si>
  <si>
    <t>O</t>
  </si>
  <si>
    <t>P</t>
  </si>
  <si>
    <t>Felhalmozási költségvetési kiadások</t>
  </si>
  <si>
    <t>Egyéb felhalmozási célú kiadások</t>
  </si>
  <si>
    <t>Igazgatási tevékenység</t>
  </si>
  <si>
    <t>Gondnokság</t>
  </si>
  <si>
    <t>Ebből:</t>
  </si>
  <si>
    <t>Önkormányzati kötelező feladatokat ellátó intézmények összesen</t>
  </si>
  <si>
    <t>Önkormányzat által önként vállalt feladatokat ellátó intézmények összesen</t>
  </si>
  <si>
    <t>VMJV Polgármesteri Hivatal által ellátott kötelező és államigazgatási feladatok összesen</t>
  </si>
  <si>
    <t>Veszprém Megyei Jogú Város Önkormányzatának</t>
  </si>
  <si>
    <t>Működési célú támogatások Áht-on belülről</t>
  </si>
  <si>
    <t>Önkormányzatok működési támogatásai</t>
  </si>
  <si>
    <t>Működési célú költségvetési támogatások és kiegészítő támogatások</t>
  </si>
  <si>
    <t>Egyéb működési célú támogatások bevételei</t>
  </si>
  <si>
    <t>ebből: Társadalombizt. Alapból származó támogatás</t>
  </si>
  <si>
    <t>Közhatalmi bevételek</t>
  </si>
  <si>
    <t>Adók</t>
  </si>
  <si>
    <t>Egyéb pótlékok, bírságok</t>
  </si>
  <si>
    <t>Egyéb közhatalmi bevételek (bírságok, igazgatási szolgáltatási díjak)</t>
  </si>
  <si>
    <t>Önkormányzati Intézmények működési bevételek</t>
  </si>
  <si>
    <t>Működési célú átvett pénzeszközök</t>
  </si>
  <si>
    <t>Önkormányzati Intézmények működési célú átvett pénzeszközök</t>
  </si>
  <si>
    <t>Felhalmozási célú önkormányzati támogatások</t>
  </si>
  <si>
    <t>Egyéb felhalmozási célú támogatások bevételei</t>
  </si>
  <si>
    <t>Felhalmozási bevételek</t>
  </si>
  <si>
    <t>Ingatlanok értékesítése</t>
  </si>
  <si>
    <t>Önkormányzati Intézmények felhalmozási bevételei</t>
  </si>
  <si>
    <t>Felhalmozási célú átvett pénzeszközök</t>
  </si>
  <si>
    <t>Önkormányzati Intézmények felhalmozási célú átvett pénzeszközök</t>
  </si>
  <si>
    <t>Lakásalap</t>
  </si>
  <si>
    <t>Költségvetési bevételek összesen</t>
  </si>
  <si>
    <t>Költségvetési egyenleg összege</t>
  </si>
  <si>
    <t>Finanszírozási bevételek</t>
  </si>
  <si>
    <t>Intézmények</t>
  </si>
  <si>
    <t>VMJV Polgármesteri Hivatala</t>
  </si>
  <si>
    <t>Beruházási hitelfelvétel</t>
  </si>
  <si>
    <t>Előző évi hitelszerződéseken alapuló felvétel</t>
  </si>
  <si>
    <t>Bevételi főösszeg</t>
  </si>
  <si>
    <t xml:space="preserve">Cím  </t>
  </si>
  <si>
    <t>Intézményi költségvetési kiadások</t>
  </si>
  <si>
    <t>Céltartalékok</t>
  </si>
  <si>
    <t>Általános tartalék</t>
  </si>
  <si>
    <t>Lakásalap kiadása</t>
  </si>
  <si>
    <t>Költségvetési kiadások összesen</t>
  </si>
  <si>
    <t>Finanszírozási kiadások</t>
  </si>
  <si>
    <t>Működési finanszírozási kiadások</t>
  </si>
  <si>
    <t>Felhalmozási finanszírozási kiadások</t>
  </si>
  <si>
    <t xml:space="preserve"> - Hiteltörlesztés</t>
  </si>
  <si>
    <t xml:space="preserve"> - Lakásalap hiteltörlesztése</t>
  </si>
  <si>
    <t>Kiadási főösszeg</t>
  </si>
  <si>
    <t>VESZPRÉM MEGYEI JOGÚ VÁROS ÖNKORMÁNYZATÁNAK MŰKÖDÉSI ÉS FELHALMOZÁSI</t>
  </si>
  <si>
    <t>MŰKÖDÉSI KÖLTSÉGVETÉSI BEVÉTELEK</t>
  </si>
  <si>
    <t>MŰKÖDÉSI KÖLTSÉGVETÉSI KIADÁSOK</t>
  </si>
  <si>
    <t>Működési célú támogatások államháztartáson belülről</t>
  </si>
  <si>
    <t>Munkaadókat terhelő járulékok és szociális hozzájárulási adó</t>
  </si>
  <si>
    <t>Ellátottak pénzbeli juttatásai</t>
  </si>
  <si>
    <t>Egyéb működési célú kiadások (tartalékok nélkül)</t>
  </si>
  <si>
    <t>Működési költségvetési bevételek összesen</t>
  </si>
  <si>
    <t>Működési költségvetési kiadások összesen</t>
  </si>
  <si>
    <t>FELHALMOZÁSI KÖLTSÉGVETÉSI BEVÉTELEK</t>
  </si>
  <si>
    <t>FELHALMOZÁSI KÖLTSÉGVETÉSI KIADÁSOK</t>
  </si>
  <si>
    <t>Felhalmozási célú támogatások államháztartáson belülről</t>
  </si>
  <si>
    <t>Beruházási kiadások</t>
  </si>
  <si>
    <t>Felújítási kiadások</t>
  </si>
  <si>
    <t>Felhalmozási költségvetési bevételek összesen</t>
  </si>
  <si>
    <t>Felhalmozási költségvetési kiadások összesen</t>
  </si>
  <si>
    <t>MŰKÖDÉSI FINANSZÍROZÁSI BEVÉTELEK</t>
  </si>
  <si>
    <t>MŰKÖDÉSI FINANSZÍROZÁSI KIADÁSOK</t>
  </si>
  <si>
    <t>FELHALMOZÁSI FINANSZÍROZÁSI BEVÉTELEK</t>
  </si>
  <si>
    <t>FELHALMOZÁSI FINANSZÍROZÁSI KIADÁSOK</t>
  </si>
  <si>
    <t>Hosszú lejáratú hitel felvétele</t>
  </si>
  <si>
    <t>Hosszú lejáratú hitel tőkeösszegének törlesztése</t>
  </si>
  <si>
    <t>Finanszírozási bevételek összesen</t>
  </si>
  <si>
    <t>Finanszírozási kiadások összesen</t>
  </si>
  <si>
    <t>ÖSSZES BEVÉTEL</t>
  </si>
  <si>
    <t>ÖSSZES KIADÁS</t>
  </si>
  <si>
    <t>ebből működési:</t>
  </si>
  <si>
    <t>ebből felhalmozási:</t>
  </si>
  <si>
    <t>Finanszírozási kiadásokkal korrigált hiány összege</t>
  </si>
  <si>
    <t>Működési bevételek aránya %-ban</t>
  </si>
  <si>
    <t>Működési kiadások aránya %-ban</t>
  </si>
  <si>
    <t>Felhalmozási bevételek aránya %-ban</t>
  </si>
  <si>
    <t>Felhalmozási kiadások aránya %-ban</t>
  </si>
  <si>
    <t xml:space="preserve"> </t>
  </si>
  <si>
    <t>Kiemelt művészeti együttesek támogatása</t>
  </si>
  <si>
    <t>Bérleményekkel, haszonbérletekkel kapcsolatos feladatok</t>
  </si>
  <si>
    <t>Csapadékcsatornák üzemeltetési szolgáltatásai</t>
  </si>
  <si>
    <t>Felhalmozási célú átvett pénzeszközök (kölcsönök visszatérülése)</t>
  </si>
  <si>
    <t>Felhalmozási célú költségvetési maradvány igénybevétele</t>
  </si>
  <si>
    <t>Előző évi  költségvetési maradvány</t>
  </si>
  <si>
    <t>Államháztartáson belüli megelőlegezések</t>
  </si>
  <si>
    <t>Államháztartáson belüli megelőlegezések visszafizetése</t>
  </si>
  <si>
    <t>Veszprémi Ringató Körzeti Óvoda</t>
  </si>
  <si>
    <t>Veszprémi Egry úti Körzeti Óvoda</t>
  </si>
  <si>
    <t>Veszprémi Csillag úti Körzeti Óvoda</t>
  </si>
  <si>
    <t>Veszprémi Kastélykert Körzeti Óvoda</t>
  </si>
  <si>
    <t>Veszprémi Intézményi Szolgáltató Szervezet</t>
  </si>
  <si>
    <t>Nyári diákmunka</t>
  </si>
  <si>
    <t>Pannon Várszínház támogatás</t>
  </si>
  <si>
    <t>Városi rendezvények</t>
  </si>
  <si>
    <t>SÉD folyóirat költségei</t>
  </si>
  <si>
    <t>M.J.V.SZ. tám. Kárpátalja megsegítésére</t>
  </si>
  <si>
    <t xml:space="preserve">           - Tanulmányi ösztöndíj</t>
  </si>
  <si>
    <t>Lakbértámogatás</t>
  </si>
  <si>
    <t>Települési támogatások</t>
  </si>
  <si>
    <t>Parkolók üzemeltetési költsége</t>
  </si>
  <si>
    <t>ebből:  - Rendkívüli támogatás</t>
  </si>
  <si>
    <t>Szolgáltatások, közvetített szolgáltatások ellenértéke</t>
  </si>
  <si>
    <t>ÁFA bevételek és visszatérülések</t>
  </si>
  <si>
    <t>Költségvetési hiány belső finanszírozására szolgáló bevételek</t>
  </si>
  <si>
    <t>Költségvetési hiány külső finanszírozására szolgáló bevételek</t>
  </si>
  <si>
    <t>Feladatellátás jellege</t>
  </si>
  <si>
    <t>Egyéb városüzemeltetési feladatok</t>
  </si>
  <si>
    <t>VKSZ Zrt. által ellátott városüzemeltetési feladatok</t>
  </si>
  <si>
    <t>VKSZ Zrt. által ellátott intézményüzemeltetési feladatok</t>
  </si>
  <si>
    <t>Intézményi működtetők költsége</t>
  </si>
  <si>
    <t>Szenvedélybetegek ellátásának működési kiadásaihoz támogatás</t>
  </si>
  <si>
    <t>Költségvetési maradvány</t>
  </si>
  <si>
    <t>eredeti előirányzat</t>
  </si>
  <si>
    <t>(Hársfa Tagóvoda, Bóbita Óvoda)</t>
  </si>
  <si>
    <t>Veszprémi Bóbita Körzeti Óvoda</t>
  </si>
  <si>
    <t>Veszprémi Vadvirág Körzeti Óvoda</t>
  </si>
  <si>
    <t>Bérlakások üzemeltetési költségei</t>
  </si>
  <si>
    <t>17</t>
  </si>
  <si>
    <t>(Csillagvár Waldorf Tagóvoda, Vadvirág Óvoda)</t>
  </si>
  <si>
    <t>Veszprémi Bölcsődei és Egészségügyi Alapellátási Integrált Intézmény</t>
  </si>
  <si>
    <t>Program megnevezés</t>
  </si>
  <si>
    <t>Program megvalósításának ideje</t>
  </si>
  <si>
    <t>Saját erő</t>
  </si>
  <si>
    <t>EU támogatás összesen</t>
  </si>
  <si>
    <t xml:space="preserve">Veszprémi Bóbita Körzeti Óvoda </t>
  </si>
  <si>
    <r>
      <t>Ebből</t>
    </r>
    <r>
      <rPr>
        <i/>
        <sz val="10"/>
        <rFont val="Palatino Linotype"/>
        <family val="1"/>
        <charset val="238"/>
      </rPr>
      <t>: költségvetési támogatás</t>
    </r>
  </si>
  <si>
    <t>Projekt forrás összetétel</t>
  </si>
  <si>
    <t>Projekt költség megbontás</t>
  </si>
  <si>
    <t>1-16</t>
  </si>
  <si>
    <t>Eü. Alapellátás</t>
  </si>
  <si>
    <t>Stadion üzemeltetése</t>
  </si>
  <si>
    <t>Városi ifjúsági keret</t>
  </si>
  <si>
    <t>Szünidei gyermekétkeztetés</t>
  </si>
  <si>
    <t xml:space="preserve">          - Lakásfenntartási támogatás </t>
  </si>
  <si>
    <t xml:space="preserve">          - Albérleti támogatás</t>
  </si>
  <si>
    <t xml:space="preserve">          - Temetési támogatás</t>
  </si>
  <si>
    <t xml:space="preserve">          - Térítési díj</t>
  </si>
  <si>
    <t xml:space="preserve">          - Gyógyszertámogatás</t>
  </si>
  <si>
    <t xml:space="preserve">         - Adósságcsökkentési támogatás</t>
  </si>
  <si>
    <t xml:space="preserve">         - Szünidei gyermekétkeztetés</t>
  </si>
  <si>
    <t>Nevelési szolgáltatás</t>
  </si>
  <si>
    <t>Szolidaritási hozzájárulás</t>
  </si>
  <si>
    <t>DAT térképfrissítés, földkönyv, közműnyilvántartás, GPS</t>
  </si>
  <si>
    <t>Hiány finanszírozása belső finanszírozásra szolgáló költségvetési bevétel összegével</t>
  </si>
  <si>
    <t>Hiány finanszírozása külső finanszírozásra szolgáló költségvetési bevétel összegével</t>
  </si>
  <si>
    <t>Csillagvár Waldorf Tagóvoda</t>
  </si>
  <si>
    <t>Hársfa Tagóvoda</t>
  </si>
  <si>
    <t>Nárcisz Tagóvoda</t>
  </si>
  <si>
    <t>Cholnoky Jenő Ltp. Tagóvoda</t>
  </si>
  <si>
    <t>Ficánka Tagóvoda</t>
  </si>
  <si>
    <t>Hóvirág Bölcsőde</t>
  </si>
  <si>
    <t>Vackor Bölcsőde</t>
  </si>
  <si>
    <t>Aprófalvi Bölcsőde</t>
  </si>
  <si>
    <t>Módszertani Bölcsőde</t>
  </si>
  <si>
    <t>Fogorvosi körzeteknek működési hozzájárulás</t>
  </si>
  <si>
    <t>Fogorvosi körzetek részére pályázati alap</t>
  </si>
  <si>
    <t>Állatmenhelyek támogatása</t>
  </si>
  <si>
    <t>Közutak, hidak fenntartása</t>
  </si>
  <si>
    <t>Művészetek Háza Veszprém Művelődési Ház és Kiállítóhely</t>
  </si>
  <si>
    <t>Kabóca Bábszínház</t>
  </si>
  <si>
    <t>Veszprémi Családsegítő és Gyermekjóléti Integrált Intézmény</t>
  </si>
  <si>
    <t>Agóra Veszprém Kulturális Központ</t>
  </si>
  <si>
    <t xml:space="preserve">Agóra Veszprém Kulturális Központ </t>
  </si>
  <si>
    <t>1-17</t>
  </si>
  <si>
    <t>18</t>
  </si>
  <si>
    <t>Napsugár Bölcsőde</t>
  </si>
  <si>
    <t>Infrastruktúra fejlesztési feladatokhoz kapcsolódó kiadások</t>
  </si>
  <si>
    <t>Védett sírok felújítása az Alsóvárosi temetőben</t>
  </si>
  <si>
    <t>Brusznyai Árpád Alapítvány támogatása</t>
  </si>
  <si>
    <t>Működési célú tartalékok</t>
  </si>
  <si>
    <t>Felhalmozási célú tartalékok</t>
  </si>
  <si>
    <t>Működési célú céltartalékok</t>
  </si>
  <si>
    <t>Felhalmozási célú céltartalékok</t>
  </si>
  <si>
    <t>Projekt teljes költség</t>
  </si>
  <si>
    <t xml:space="preserve">          - Beiskolázási támogatás</t>
  </si>
  <si>
    <t>VMJV Polgármesteri Hivatal összesen:</t>
  </si>
  <si>
    <t>Egyéb működési célú kiadások</t>
  </si>
  <si>
    <t>Működési költségvetési                                                                         kiadások</t>
  </si>
  <si>
    <t xml:space="preserve"> - Adóbevételekkel szembeni kötelezettség</t>
  </si>
  <si>
    <t>Óvodák összesen:</t>
  </si>
  <si>
    <t>Egészségügyi és szociális intézmények összesen:</t>
  </si>
  <si>
    <t>Kulturális és közművelődési intézmények összesen:</t>
  </si>
  <si>
    <t xml:space="preserve">Előir. csop. </t>
  </si>
  <si>
    <t>Kie-melt előir.</t>
  </si>
  <si>
    <t xml:space="preserve">Kie-melt előir. </t>
  </si>
  <si>
    <t xml:space="preserve"> Erdei és Kuckó Tagóvoda</t>
  </si>
  <si>
    <t>Önkormányzati működési kiadások</t>
  </si>
  <si>
    <t>INTÉZMÉNYEK BERUHÁZÁSI KIADÁSAI ÖSSZESEN:</t>
  </si>
  <si>
    <t>VMJV  Polgármesteri Hivatal beruházási kiadásai összesen:</t>
  </si>
  <si>
    <t>BERUHÁZÁSI KIADÁSOK MINDÖSSZESEN:</t>
  </si>
  <si>
    <t>Veszprémi Petőfi Színház komplex fejlesztése</t>
  </si>
  <si>
    <t>Vízrendezési feladatok, árkok felújítása</t>
  </si>
  <si>
    <t>Programiroda Kft. törzstőke emelés</t>
  </si>
  <si>
    <t xml:space="preserve">Programiroda Kft. tőketartalékba helyezés </t>
  </si>
  <si>
    <t>Veszprém - Balaton 2023 Zrt. törzstőke emelés</t>
  </si>
  <si>
    <t>Veszprém - Balaton 2023 Zrt. tőketartalékba helyezés</t>
  </si>
  <si>
    <t>Gyulafirátóti Bölcsőde</t>
  </si>
  <si>
    <t>Közösség Kádártáért Egyesület</t>
  </si>
  <si>
    <t>Virágzó Veszprém Egyesület</t>
  </si>
  <si>
    <t>Gerence Hagyományőrző Néptáncegyüttes támogatása</t>
  </si>
  <si>
    <t xml:space="preserve">            - Civil irodai szolgáltatások, civil ház</t>
  </si>
  <si>
    <t xml:space="preserve">            - Civil nap költségei</t>
  </si>
  <si>
    <t>Pszichiátriai betegek nappali ellátás ("Horgony" Pszichiátriai Betegekért Közhasznú Alapítvány)</t>
  </si>
  <si>
    <t>Intézményi karbantartási költségek</t>
  </si>
  <si>
    <t>Intézményi közüzemi költségek</t>
  </si>
  <si>
    <t>Kolostorok és kertek működtetése</t>
  </si>
  <si>
    <t xml:space="preserve">A  </t>
  </si>
  <si>
    <t>Projekthez kapcsolódó működési bevétel (ÁFA)</t>
  </si>
  <si>
    <t xml:space="preserve">          - Comitatus Társadalomkutató Egyesület - Comitatus Önkormányzati Szemle</t>
  </si>
  <si>
    <t>** Az intézményeknél kimutatott adatokat is tartalmazza</t>
  </si>
  <si>
    <t>Informatika</t>
  </si>
  <si>
    <t>Ebrendészeti feladatok</t>
  </si>
  <si>
    <t>Európa Ifjúsági Fővárosa 2024 pályázat benyújtása</t>
  </si>
  <si>
    <t>Önkormányzati érdekeket érintő településrendezési eszközök módosítása</t>
  </si>
  <si>
    <t>Közterületi játszóeszközök felújítása (78/2003 GKM rendelet)</t>
  </si>
  <si>
    <t>Önkormányzati bérlakások felújítása</t>
  </si>
  <si>
    <t>Köztéri padok felújítása</t>
  </si>
  <si>
    <t>Labdapályák és sporteszközök felújítása</t>
  </si>
  <si>
    <t xml:space="preserve">          - Magyar Mozgógép Fesztivál</t>
  </si>
  <si>
    <t xml:space="preserve">          - Bakony Expo</t>
  </si>
  <si>
    <t>Városgazdálkodási szolgáltatás</t>
  </si>
  <si>
    <t xml:space="preserve"> - Projekt kiadásokhoz kapcsolódó céltartalék</t>
  </si>
  <si>
    <t>Programiroda - városi nagyrendezvények</t>
  </si>
  <si>
    <t>Regőczi István Alapítvány - Covid árvák megsegítésének támogatása</t>
  </si>
  <si>
    <t>Sport és Élsport</t>
  </si>
  <si>
    <t>Szabadidő- és Diáksport</t>
  </si>
  <si>
    <t>Programiroda Kft. - kulturális, művészeti rendezvények támogatása</t>
  </si>
  <si>
    <t>Könyvtári könyvek, egyéb doc. (CD, DVD stb.) jogszabályi előírás szerint</t>
  </si>
  <si>
    <t>Gépkocsi gumiabroncs beszerzés</t>
  </si>
  <si>
    <t>Csereerdő telepítés - Márkó-Bánd kerékpárút</t>
  </si>
  <si>
    <t>Előirányzat csoport / Kiemelt előirányzat neve</t>
  </si>
  <si>
    <t>Helyi önkormányzatok működésének általános támogatása</t>
  </si>
  <si>
    <t>Települési önkormányzatok egyes köznevelési feladatainak támogatása</t>
  </si>
  <si>
    <t>Települési önkormányzatok egyes szociális és gyermekjóléti feladatainak támogatása</t>
  </si>
  <si>
    <t>Települési önkormányzatok kulturális feladatainak támogatása</t>
  </si>
  <si>
    <t>Elszámolásból származó bevételek</t>
  </si>
  <si>
    <t>Települési önkormányzatok gyermekétkeztetési feladatainak támogatása</t>
  </si>
  <si>
    <t>Epipen injekció biztosítása gyermekjóléti, köznevelési intézményekben és házi gyermekorvosi rendelőkben</t>
  </si>
  <si>
    <t xml:space="preserve">    eredeti előirányzat</t>
  </si>
  <si>
    <t>Választókerületi keretek</t>
  </si>
  <si>
    <t>Humanitárius katasztrófa miatt érkező menekültek elhelyezési költségei</t>
  </si>
  <si>
    <t>Sportmarketing</t>
  </si>
  <si>
    <t>Veszprém monográfia tárhely</t>
  </si>
  <si>
    <t>Humanitárius katasztrófa miatt érkező menekültek ellátási (élelmezési) költségei</t>
  </si>
  <si>
    <t>Telefonbeszerzések</t>
  </si>
  <si>
    <t xml:space="preserve"> - Választókerületi keret</t>
  </si>
  <si>
    <t xml:space="preserve"> - Működési kiadásokra képzett céltartalék </t>
  </si>
  <si>
    <t>2022-2029</t>
  </si>
  <si>
    <t>TOP Plusz 1.3-1-21_VEI_2022-00002 Veszprém város fenntartható városfejlesztési stratégiái</t>
  </si>
  <si>
    <t>V-Busz Kft. - autóbusz vásárlás beruházási hitel tőketörlesztése</t>
  </si>
  <si>
    <t xml:space="preserve">Kisértékű tárgyi eszköz beszerzések </t>
  </si>
  <si>
    <t>Teljes költség**</t>
  </si>
  <si>
    <t>1.</t>
  </si>
  <si>
    <t>2.</t>
  </si>
  <si>
    <t>3.</t>
  </si>
  <si>
    <t>4.</t>
  </si>
  <si>
    <t>I.</t>
  </si>
  <si>
    <t>Környezetvédelmi Alap bevételei</t>
  </si>
  <si>
    <t>Fakivágási kompenzáció bevételei</t>
  </si>
  <si>
    <t>Polgármesteri Hivatal közhatalmi bevételei</t>
  </si>
  <si>
    <t xml:space="preserve"> - Zöldfelületek minőségi megőrzésének kiadásaira (fakivágási kompenzáció)</t>
  </si>
  <si>
    <t xml:space="preserve"> - Településrendezési szerződésből befolyt összeg</t>
  </si>
  <si>
    <t xml:space="preserve"> - Beruházási kiadásokra képzett céltartalék/lakásalap                     </t>
  </si>
  <si>
    <t xml:space="preserve"> - Beruházási kiadásokra képzett céltartalék</t>
  </si>
  <si>
    <t>Urbact fenntartható városfejlesztési hálózat IV. "BiodiverCity" - városi biológiai sokféleség megőrzése, minőségi támogatása és fejlesztése - dologi kiadások</t>
  </si>
  <si>
    <t>Urbact fenntartható városfejlesztési hálózat IV. "NextGen Youth Work" - ifjúságszakmai fejlesztések a fiatalok bevonásának és a digitalizáció előnyeinek tudatosítás és kihasználása az ifjúsági munkások körében - dologi kiadások</t>
  </si>
  <si>
    <t>2023. évi tény</t>
  </si>
  <si>
    <t>Urbact fenntartható városfejlesztési hálózat IV. "BiodiverCity" - városi biológiai sokféleség megőrzése, minőségi támogatása és fejlesztése</t>
  </si>
  <si>
    <t>2023-2025</t>
  </si>
  <si>
    <t>Urbact fenntartható városfejlesztési hálózat IV. "NextGen Youth Work" - ifjúságszakmai fejlesztések a fiatalok bevonásának és a digitalizáció előnyeinek tudatosítás és kihasználása az ifjúsági munkások körében</t>
  </si>
  <si>
    <t>*** A projekt a támogatási szerződés szerint részben nettó módon finanszírozott.</t>
  </si>
  <si>
    <t>Interreg Danube NONA</t>
  </si>
  <si>
    <t>Interreg Europa RROXIMITIES</t>
  </si>
  <si>
    <t>Driving Urban Transition SUMODO</t>
  </si>
  <si>
    <t>Köztéri műalkotások rekonstrukciója</t>
  </si>
  <si>
    <t>Kertészeti felújítások, őszi fásítás tervezése és kivitelezése</t>
  </si>
  <si>
    <t>Kossuth u. locsolórendszer felújítása</t>
  </si>
  <si>
    <t>Szociális bérlakás felújítások</t>
  </si>
  <si>
    <t>ebből: - VeszprémFest</t>
  </si>
  <si>
    <t xml:space="preserve">          - Brusznyai Árpád évfordulós kötet kiadása</t>
  </si>
  <si>
    <t xml:space="preserve">          - Darcsi István - Veszprém város sporttörténete</t>
  </si>
  <si>
    <t xml:space="preserve">          - Senior Kisokos</t>
  </si>
  <si>
    <t xml:space="preserve">          - Négy évszak a Bakonyban</t>
  </si>
  <si>
    <t xml:space="preserve">          - Veszprémi Portré Szabad Sajtó Kulturális és KHE</t>
  </si>
  <si>
    <t>Magyar Kórusok találkozója</t>
  </si>
  <si>
    <t>Filharmónia koncertek támogatása</t>
  </si>
  <si>
    <t>Oktatási intézmények támogatása</t>
  </si>
  <si>
    <t xml:space="preserve">            - Nyugdíjas találkozó</t>
  </si>
  <si>
    <t xml:space="preserve">           - Ifjúsági koncepció megvalósításának végrehajtása</t>
  </si>
  <si>
    <t xml:space="preserve">           - Ifjúsági kötelező feladatok ellátása</t>
  </si>
  <si>
    <t xml:space="preserve">         - Letelepedési támogatás</t>
  </si>
  <si>
    <t>Keresztény Értelmiségek támogatása</t>
  </si>
  <si>
    <t>Szabad-Sajtó Kulturális és Ifjúsági Közhasznú Egyesület</t>
  </si>
  <si>
    <t>Veszprémi Rendőrkapitányság támogatása</t>
  </si>
  <si>
    <t>Nobel program támogatása</t>
  </si>
  <si>
    <t>Diabetes Világnap</t>
  </si>
  <si>
    <t>Hulladékkezelés költsége</t>
  </si>
  <si>
    <t>Ipari és gyártási szakirányú pályaorientációs foglalkozások tartása</t>
  </si>
  <si>
    <t>Magyar Lélek Alapítvány támogatása</t>
  </si>
  <si>
    <t>Beruházásokhoz kapcsolódó költöztetési feladatok</t>
  </si>
  <si>
    <t>Alkohol és Drogsegély Ambulancia Napsugár Klub</t>
  </si>
  <si>
    <t>Jutasi 100 emlékprogram</t>
  </si>
  <si>
    <t>Brusznyai Árpád születésének 100. évfordulója</t>
  </si>
  <si>
    <t>Szeglethy György születésének 170. évfordulója</t>
  </si>
  <si>
    <t>"Digitális élményközpontok hálózatának kialakítása és központi minőségbiztosítása" projekt üzemeltetési költsége</t>
  </si>
  <si>
    <t>Szent Imre Alapítvány támogatása</t>
  </si>
  <si>
    <t>Pegazus Színház Közhasznú Nonprofit Kft. támogatása</t>
  </si>
  <si>
    <t>Kulturális kínálat bővítés</t>
  </si>
  <si>
    <t>Beruházásokhoz kapcsolódó ingatlanrendezési feladatok</t>
  </si>
  <si>
    <t>Helyi védett épületek bejegyzése</t>
  </si>
  <si>
    <t xml:space="preserve">Szán utca - Méhes  u. csapadékvíz elvezetés (útrek. előtt) I. ütem: Cs-1-0-0 </t>
  </si>
  <si>
    <t>Bakony Társasház belső gáz és központifűtés rendszer felújítása, valamint villamos hálózat felújításának tervezési munkái</t>
  </si>
  <si>
    <t>Wass Albert szobor elhelyezése közterületen</t>
  </si>
  <si>
    <t xml:space="preserve"> - ebből: 1. vk. Veszprém-Gyulafirátót Római Katolikus Templom (Nepomuki Szent János-templom elemi károk elhárításához javasolt összeg)</t>
  </si>
  <si>
    <t xml:space="preserve">Kisértékű tárgyi eszközök beszerzése </t>
  </si>
  <si>
    <t>Iskolavédőnők, iskolaorvosok, háziorvosi praxisok</t>
  </si>
  <si>
    <t>Számítástechnikai eszközök beszerzése</t>
  </si>
  <si>
    <t>Kisértékű tárgyi eszközök beszerzése</t>
  </si>
  <si>
    <t>Polcrendszer bővítés</t>
  </si>
  <si>
    <t xml:space="preserve">          - Szeglethy György kötet kiadásának támogatása (Veszprémi Szemle Várostörténeti KHA)</t>
  </si>
  <si>
    <t>V-Bike közbringa rendszer üzemeltetése (közszolgáltatási feladatok II.)</t>
  </si>
  <si>
    <t>Szolgáltatás vásárlás (közszolgáltatási feladatok I.)</t>
  </si>
  <si>
    <t>Városi fenntarthatósággal összefüggő feladatok ellátása</t>
  </si>
  <si>
    <t xml:space="preserve">Egyéb működési bevételek </t>
  </si>
  <si>
    <t>Működési célú költségvetési maradvány igénybevétele</t>
  </si>
  <si>
    <t>Beruházásokhoz kapcsolódó energetikai tanúsítvány</t>
  </si>
  <si>
    <t>"Kapaszkodó" Mentálhigiénés Egyesület támogatása</t>
  </si>
  <si>
    <t>Településképi Arculati Kézikönyv és Településképi rendelet módosítása</t>
  </si>
  <si>
    <t>Művészetek Háza Veszprém épületeinek felújítása (tetőhéjalás javítás, homlokzat felújítás, nyílászáró csere)</t>
  </si>
  <si>
    <t>Földutak és nagyfelületű útfelújítások</t>
  </si>
  <si>
    <t xml:space="preserve">          - Erős Hit, Erős Akarat c. kötet kiadásának támogatása (Veszprémi Szemle Várostörténeti KHA)</t>
  </si>
  <si>
    <t>Német Nemzetiségi Önk. helyiségének bérleti díja</t>
  </si>
  <si>
    <t>Kittenberger K. Növény- és Vadaspark Nonprofit Kft. működéséhez hozzájárulás</t>
  </si>
  <si>
    <t>Vagyongazdálkodással és ingatlanhasznosítással összefüggő fel. (földhivatali eljárások, vagyonértékelés)</t>
  </si>
  <si>
    <t>Volánbusz Zrt. szolgáltató részére elővárosi és regionális járatokon történő helyi személyszállítási közszolgáltatási feladatok ellátásához hozzájárulás</t>
  </si>
  <si>
    <t>Közterület-felügyelet</t>
  </si>
  <si>
    <t>Handball Team Zrt. szolgáltatás vásárlás</t>
  </si>
  <si>
    <t xml:space="preserve">2027. évi Tájékozódási Futó Világbajnokság </t>
  </si>
  <si>
    <t>Tulajdonosi bevételek</t>
  </si>
  <si>
    <t xml:space="preserve"> Európai Uniós forrásból finanszírozott támogatással megvalósuló programok, projektek bevételeiről és kiadásairól az Ávr. 24. § (1) bekezdés a) pontjának és b) pont bd) alpontjának megfelelően</t>
  </si>
  <si>
    <t>Élhetőbb Rátótért Egyesület</t>
  </si>
  <si>
    <t>ReAct Veszprém a fenntarthatóság útján - Erasmus+ Ifjúsági részvételi tevékenységek</t>
  </si>
  <si>
    <t>TOP_Plusz-6.1.4-23--VE-2024-00001 Aktív turizmus fejlesztése a Bakony térségben</t>
  </si>
  <si>
    <t>Nemzetközi projektek projekten belül el nem számolható költségei</t>
  </si>
  <si>
    <t xml:space="preserve">Interreg Európa Program "HEROES" Projekt </t>
  </si>
  <si>
    <t>Európai Városi Kezdeményezés (EUI) FOOTPRINTS transzfer projekt</t>
  </si>
  <si>
    <t>Erasmus+ KA153YOU: mobilitás ifjúsági munkások számára</t>
  </si>
  <si>
    <t>NETZero Cites - Twin City pályázati program</t>
  </si>
  <si>
    <t>Önkormányzati ingatlan energetikai célú felújítása</t>
  </si>
  <si>
    <t>HÉSZ Településterv felülvizsgálat</t>
  </si>
  <si>
    <t>Veszprémi Ringató és Csillag óvodák klímabeszerzése</t>
  </si>
  <si>
    <t>Városháza "A" épület nyílászáró csere</t>
  </si>
  <si>
    <t>Március 15. utcában található 30507/90 hrsz.-ú ingatlanon lévő uszoda funkcióváltása és felújítása</t>
  </si>
  <si>
    <t xml:space="preserve">         - Gyárkert Fesztivál</t>
  </si>
  <si>
    <t xml:space="preserve">         - Veszprémi Régizenei Napok</t>
  </si>
  <si>
    <t xml:space="preserve"> - "Otthon - Veszprémben"- önálló lakhatást, letelepedést elősegítő és helyi munkavállalást ösztönző támogatás (Veszprémi Ifjúsági Közalapítvány)</t>
  </si>
  <si>
    <t xml:space="preserve"> - Veszprémi újszülöttek támogatása (Veszprémi Ifjúsági Közalapítvány)</t>
  </si>
  <si>
    <t>Területfejlesztési Alapba történő befizetési kötelezettség</t>
  </si>
  <si>
    <t xml:space="preserve">Peres ügyek, kártérítési díjak </t>
  </si>
  <si>
    <t>Zöldkár helyreállítások ellátása</t>
  </si>
  <si>
    <t>Uszodajárat támogatása</t>
  </si>
  <si>
    <t>Helyi Esélyegyenlőségi Program intézkedési tervében foglalt feladatok</t>
  </si>
  <si>
    <t>Idősügyi Koncepció intézkedési tervében foglalt feladatok</t>
  </si>
  <si>
    <t>Veszprém Podcast</t>
  </si>
  <si>
    <t>Kamaszbarát Önkormányzat cím megpályázása</t>
  </si>
  <si>
    <t>Otthonra találni a művészetben projekt támogatása</t>
  </si>
  <si>
    <t>Részvételi költségvetés</t>
  </si>
  <si>
    <t>European Urban Initiative, „TOPIC 2: Technology in cities” pályázat benyújtása</t>
  </si>
  <si>
    <t>Adventi programok</t>
  </si>
  <si>
    <t>Téli Gyárkert 2024.</t>
  </si>
  <si>
    <t>Sportrégió pályázat</t>
  </si>
  <si>
    <t>Belföldi értékpapír beváltása, visszavásárlása</t>
  </si>
  <si>
    <t>2025. évi eredeti előirányzat</t>
  </si>
  <si>
    <t>Belföldi értékpapír vásárlása</t>
  </si>
  <si>
    <t>2024-2026</t>
  </si>
  <si>
    <t>2024-2028</t>
  </si>
  <si>
    <t xml:space="preserve">Via Calvaria Program </t>
  </si>
  <si>
    <t>Önkormányzati épületek energiahatékonysági vizsgálata</t>
  </si>
  <si>
    <t>Pannon Kultúrklub támogatása</t>
  </si>
  <si>
    <t>Veszprém - Rovaniemi testvérvárosi kapcsolat 50 éves jubileumi támogatása</t>
  </si>
  <si>
    <t>Szilágyi Táncegyüttes Alapítvány támogatása</t>
  </si>
  <si>
    <t>AutiSpektrum Egyesület támogatása</t>
  </si>
  <si>
    <t>Sportrégió pályázat regisztrációs díja</t>
  </si>
  <si>
    <t>Minerva Tanulási Alapítvány támogatása</t>
  </si>
  <si>
    <t>Szeretfilmsúdió Egyesület támogatása</t>
  </si>
  <si>
    <t>Orlandó Egyesület támogatása</t>
  </si>
  <si>
    <t>Pannon Egyetem támogatása</t>
  </si>
  <si>
    <t>2025. évi európai parlamenti, helyi önkormányzati és nemzetiségi önkormányzati választások lebonyolítása / 2024. évi EPON</t>
  </si>
  <si>
    <t>Feladatellátás                            jellege</t>
  </si>
  <si>
    <t>Bútorok, székek beszerzése</t>
  </si>
  <si>
    <t>Amerikai Kuckó</t>
  </si>
  <si>
    <r>
      <t xml:space="preserve">Országos Dokumentumellátó Rendszer eszközbeszerzés </t>
    </r>
    <r>
      <rPr>
        <i/>
        <sz val="10"/>
        <rFont val="Palatino Linotype"/>
        <family val="1"/>
        <charset val="238"/>
      </rPr>
      <t>(könyvtári könyvek beszerzése)</t>
    </r>
  </si>
  <si>
    <t xml:space="preserve"> - Orlandó Énekegyüttes</t>
  </si>
  <si>
    <t>Európa Kulturális Fővárosa</t>
  </si>
  <si>
    <t>EKF 2024 kísérőprogramjai és utókommunikációja</t>
  </si>
  <si>
    <t>VESZOL - Veszprém, Pápai u. 37. sz. munkásszálló működtetési feladatai</t>
  </si>
  <si>
    <t>Csizmadia kerámiák restaurálása és elhelyezése</t>
  </si>
  <si>
    <t>XXVI. Magyar Ingatlanfejlesztési Nívódíj pályázat részvételi díja</t>
  </si>
  <si>
    <t>VESZOL - Veszprém, Pápai u. 37. sz. munkásszálló működtetési feladatai – eszközpótlások (konyhai eszközök, felszerelések, bútorok, mosógép, szárítógép, párnák, matracok, takarók, monitor, ágyneműk)</t>
  </si>
  <si>
    <t>Közművelődési szolgáltatás</t>
  </si>
  <si>
    <t>Helikoni Ünnepségek Keszthelyen</t>
  </si>
  <si>
    <t>Önkormányzati Intézmények  működési célú támogatások Áht.-n belülről</t>
  </si>
  <si>
    <t>Felhalmozási célú támogatások Áht.-n belülről</t>
  </si>
  <si>
    <t>Önkormányzati Intézmények felhalmozási célú támogatások Áht.-n belülről</t>
  </si>
  <si>
    <t xml:space="preserve"> - Intézményi felmentési idő, jub. jut., végkielégítés és működési kiadások</t>
  </si>
  <si>
    <t xml:space="preserve"> - Helyi Környezetvédelmi Alap</t>
  </si>
  <si>
    <t>Felhalmozási célú támogatás Áht.-n belülről</t>
  </si>
  <si>
    <t>Működési célú támogatás Áht.-n belülről</t>
  </si>
  <si>
    <t>Eötvös Károly Könyvtár</t>
  </si>
  <si>
    <t>Könyvtár kistelepülési könyvtári és közművelődési célú kiegészítő állami támogatás</t>
  </si>
  <si>
    <t>Munk.a. terh. jár. és szoc. hj. adó</t>
  </si>
  <si>
    <t>Veszprémi Kistérség Többcélú Társulásának pénzeszköz átadás (Egyesített Szoc. Int.)</t>
  </si>
  <si>
    <t>V-Busz Kft.</t>
  </si>
  <si>
    <t>Kapcsolat 96 Mentálhigiénés Egyesület</t>
  </si>
  <si>
    <t>Ingatlanrendezési ügyek (kisajátítások, más célú haszn., humuszvédelmi terv, erdővédelmi járulék)</t>
  </si>
  <si>
    <t xml:space="preserve">       1. vk. Kádárta Faluház sportpálya pad</t>
  </si>
  <si>
    <t xml:space="preserve">       1. vk. Játszótér - járdaépítés</t>
  </si>
  <si>
    <t>2026. évi előirányzat</t>
  </si>
  <si>
    <t xml:space="preserve">          - Brusznyai Hangverseny</t>
  </si>
  <si>
    <t xml:space="preserve">          - Lélektől Lélekig Színház Gyógyító Erejének fesztiválja</t>
  </si>
  <si>
    <t xml:space="preserve">          - Veszprémi Rátonyi Róbert Operettfesztivál</t>
  </si>
  <si>
    <t xml:space="preserve">          - Kabóciádé Családi Fesztivál</t>
  </si>
  <si>
    <t xml:space="preserve">          - Auer Lipót Nemzetközi Hegedűfesztivál</t>
  </si>
  <si>
    <t xml:space="preserve">          - A Tánc Fesztiválja</t>
  </si>
  <si>
    <t xml:space="preserve">          - Ex Symposion folyóirat</t>
  </si>
  <si>
    <t xml:space="preserve"> - Veszprém Bakony Táncegyüttes</t>
  </si>
  <si>
    <t xml:space="preserve"> - Veszprémi Liszt Ferenc Kórustársaság</t>
  </si>
  <si>
    <t xml:space="preserve"> - Gizella Nőikar</t>
  </si>
  <si>
    <t xml:space="preserve"> - Gárdonyi Zoltán Ifjúsági Kamarazenekar</t>
  </si>
  <si>
    <t>ebből:   - Fiatalok napja rendezvény</t>
  </si>
  <si>
    <t>Védőoltások támogatása</t>
  </si>
  <si>
    <t>Jutas Őrmester túra</t>
  </si>
  <si>
    <t>Táplálékallergiás gyermekek részére étkeztetés biztosítása</t>
  </si>
  <si>
    <t>Önkormányzatiság kialakulásának évfordulója</t>
  </si>
  <si>
    <t>Veszprém-Nagytemplom Református Egyházközség Templomkert építészeti és kertészeti rendezésének támogatása</t>
  </si>
  <si>
    <t>Megyei Jogú Városok Szövetsége - Parajdot sújtó természeti katasztrófa megsegítésére</t>
  </si>
  <si>
    <t>Csapadékvíz elvezető árkok fenntartása</t>
  </si>
  <si>
    <t>Rendőrjárőrként felvett személyek támogatása</t>
  </si>
  <si>
    <t>2024. évi tény</t>
  </si>
  <si>
    <t>2022-2023. évi tény</t>
  </si>
  <si>
    <t>2025-2028</t>
  </si>
  <si>
    <t xml:space="preserve">TOP_PLUSZ-3.4.1-23-VP1-2025-00004 Veszprém Vármegyei Pedagógiai Szakszolgálat Cholnoky utcai telephelyének fejlesztése </t>
  </si>
  <si>
    <t>TOP_PLUSZ-3.4.1-23-VP1-2025-00005 Új nappali foglalkoztató létesítése fogyatékkal élő felnőttek számára a Kőhíd utcában</t>
  </si>
  <si>
    <t>2025-2029</t>
  </si>
  <si>
    <t>TOP_PLUSZ-3.4.1-23-VP1-2025-00003
Idősellátás fejlesztése Veszprémben - Török Ignác u. és Hóvirág u.</t>
  </si>
  <si>
    <t>TOP_PLUSZ-3.4.1-23-VP1-2025-00007
Rózsa Úti Általános Iskola részleges megújítása</t>
  </si>
  <si>
    <t>20258-2028</t>
  </si>
  <si>
    <t>TOP_PLUSZ-3.4.1-23-VP1-2025-00006
Cholnoky Jenő Általános Iskola részleges megújítása</t>
  </si>
  <si>
    <t>TOP_PLUSZ-3.4.1-23-VP1-2025-00001
Hriszto Botev Német Nemzetiségi Nyelvoktató Általános Iskola részleges megújítása</t>
  </si>
  <si>
    <t>TOP_PLUSZ-1.3.2-23-VP1-2025-00001
Belterületi útfejlesztés</t>
  </si>
  <si>
    <t>TOP_PLUSZ-1.3.2-23-VP1-2025-00002
Veszprém Aréna-Veszprém Sportuszoda közötti út építése</t>
  </si>
  <si>
    <t>TOP_PLUSZ-3.2.1-23-VP1-2025-00001
"Veszprém felemel" (Humán ESZA)</t>
  </si>
  <si>
    <t>TOP_PLUSZ-3.4.1-23-VP1-2025-00002
Gyulaffy László Német Nemzetiségi Nyelvoktató Általános Iskola részleges megújítása</t>
  </si>
  <si>
    <t>TOP_PLUSZ-1.3.2-23-VP1-2025-00004 Kék infrastruktúra megújítása: korszerű csapadékvíz-gazdálkodás, az elvezetés javítása</t>
  </si>
  <si>
    <t>2025. évi várható</t>
  </si>
  <si>
    <t>2026. év utáni javaslat</t>
  </si>
  <si>
    <t>Teljesítés                      2024.          12. 31.-ig**</t>
  </si>
  <si>
    <t>Versenyképes Járások Program - Felnőtt háziorvosi rendelők akadálymentesítése Veszprémben</t>
  </si>
  <si>
    <t>Versenyképes Járások Program - Mentőorvosi kocsi (MOK) beszerzése</t>
  </si>
  <si>
    <t>Versenyképes Járások Program - Veszprémi Hivatásos Tűzoltóparancsnokság részére eszközbeszerzés</t>
  </si>
  <si>
    <t>Versenyképes Járások Program - Veszprémi Rendőrkapitányság közbiztonság fejlesztése I. ütem</t>
  </si>
  <si>
    <t>Versenyképes Járások Program - Veszprém Vármegyei Csolnoky Ferenc Kórház 8200 Veszprém, Komakút tér 1. szám alatti telephelyének, egykori "SZTK" Rendelőintézetének részleges felújítása - 1. ütem (Fogadótér)</t>
  </si>
  <si>
    <t>Versenyképes Járások Program - Veszprém, Völgyikút u. 2. Idősek Otthona klímatizálása</t>
  </si>
  <si>
    <t xml:space="preserve">TOP_PLUSZ-1.3.2-23-VP1-2025-00003 
Mártírok úti parkolóház építése </t>
  </si>
  <si>
    <t>TOP_PLUSZ-3.4.1-23-VP1-2025-00005
Új nappali foglalkoztató létesítése fogyatékkal élő felnőttek számára a Kőhíd utcában</t>
  </si>
  <si>
    <t>DIMOP_PLUSZ-2.1.1-24-2025-00008 Önkormányzati energiamenedzsment rendszer kialakítása Veszprémben</t>
  </si>
  <si>
    <t>Veszprémi Futsal munkacsarnok kivitelezése (3057/90 hrsz., Március 15. utca)</t>
  </si>
  <si>
    <t>Közigazgatási és Területfejlesztési Minisztérium - Veszprém-Balaton Európa Sportrégiója 2026 támogatása</t>
  </si>
  <si>
    <t>Urbact IV. Fenntartható Városfejlesztési Program Transzferhálózatok "COMONCITY"</t>
  </si>
  <si>
    <t>Urbact IV. Fenntartható Városfejlesztési Program Transzferhálózatok "P.A.R.K.S"</t>
  </si>
  <si>
    <t>Versenyképes Járások Program - Felnőtt háziorvosi rendelők akadálymentesítése Veszprémben II. ütem</t>
  </si>
  <si>
    <t>Versenyképes Járások Program - Dózsa György Német Nemzetiségi Nyeolvoktató Általános Iskolában vizesblokk felújítása</t>
  </si>
  <si>
    <t>Versenyképes Járások Program - Veszprém Vármegyei Csolnoky Ferenc Kórház 8200 Veszprém, Komakút tér 1. szám alatti telephelyének, egykor "SZTK" Rendelőintézetének részleges felújítása - 2. ütem (Labor)</t>
  </si>
  <si>
    <t>EUI City-to-City projekt- "Zöldülő városok párbeszéde"</t>
  </si>
  <si>
    <t>2026. évi beruházási és egyéb felhalmozási célú kiadások előirányzata</t>
  </si>
  <si>
    <t>Teljesítés                      2024.          12. 31-ig</t>
  </si>
  <si>
    <t xml:space="preserve">       8.vk. Napvitorla a Hóvirág bölcsődében</t>
  </si>
  <si>
    <t>Cholnoky Jenő utca 19. szám alatti 17-18. számú felnőtt háziorvosi rendelő felújításának tervezése</t>
  </si>
  <si>
    <t>Vámosi úti temető bővítése</t>
  </si>
  <si>
    <t>Közterület-felügyelet - fényképezőgépek beszerzése</t>
  </si>
  <si>
    <t>Gyulafirátót északi lakóterület útépítéséhez szükséges kiegészítő munkák tervezése</t>
  </si>
  <si>
    <t>Gyulafirátót északi lakóterület útépítés</t>
  </si>
  <si>
    <t>Jutasi úti-Kopácsy József utcai csomópont jelzőlámpás kialakítás (közlekedésvizsgálat)</t>
  </si>
  <si>
    <t>2026. évi felújítási kiadások előirányzata</t>
  </si>
  <si>
    <t>Teljesítés 2024. 12. 31-ig</t>
  </si>
  <si>
    <r>
      <rPr>
        <u/>
        <sz val="11"/>
        <color theme="1"/>
        <rFont val="Palatino Linotype"/>
        <family val="1"/>
        <charset val="238"/>
      </rPr>
      <t xml:space="preserve">Veszprémi Intézményi Szolgáltató Szervezet </t>
    </r>
    <r>
      <rPr>
        <sz val="11"/>
        <color theme="1"/>
        <rFont val="Palatino Linotype"/>
        <family val="1"/>
        <charset val="238"/>
      </rPr>
      <t>-Veszprém, Haszkovó u. 39. felújítása vezetékes vízkár miatt</t>
    </r>
  </si>
  <si>
    <t xml:space="preserve">Dubniczay-palota (Vár u. 29.) homlokzat és nyílászáró felújítás - tervezés  </t>
  </si>
  <si>
    <t xml:space="preserve">Szán utca - Méhes utca csapadékvíz elvezetés (útrek. előtt) I. ütem - kivitelezés  </t>
  </si>
  <si>
    <t xml:space="preserve">Völgyhíd védőkorlát tervezése </t>
  </si>
  <si>
    <t xml:space="preserve">Mester utca környékén akcióterületi terv </t>
  </si>
  <si>
    <t xml:space="preserve">Avar utca (Kistó utca - Tüzér utca között) csapadékvíz elvezetésének felülvizsgálata és rekonstrukciójának tervezése </t>
  </si>
  <si>
    <t>Március 15. utcában található 3057/90 hrsz-ú ingatlanon lévő uszoda funkcióváltása és felújítása</t>
  </si>
  <si>
    <t>Közterületek fejlesztésének tervezése Cholnokyvárosban</t>
  </si>
  <si>
    <t>Posta utca csapadékvíz elvezetés és járda tervezés</t>
  </si>
  <si>
    <t>Veszprém, Victor Hugo utca terméskőfal károsodásának megszüntetéséhez szükséges munkák tervezése</t>
  </si>
  <si>
    <t>Felnőtt háziorvosi rendelőbe (15. és 19. számú, Veszprém, Március 15. u. 4/b.) 3 db. klíma berendezés telepítése</t>
  </si>
  <si>
    <t>Művészetek Háza Veszprém Művelődési Ház és Kiállítóhely Dubniczay-palota (Vár u. 29.) Fűtésrendszer korszerűsítése</t>
  </si>
  <si>
    <t>VKTT Egyesített Szociális Intézmény 1. számú Idősek Otthona (Török Ignác u. 10.) - További alapmegerősítések tervezése, kivitelezése</t>
  </si>
  <si>
    <t>Március 15. utca 4/C fogorvosi rendelő felújítása</t>
  </si>
  <si>
    <t>Stadion gázfogadó cseréje - beruházás 6121 hrsz.</t>
  </si>
  <si>
    <t>Pápai u. 37. lift felújítása 1940/1 hrsz.</t>
  </si>
  <si>
    <t>Orvosi rendelő rendeltetésmód változtatása, tervezés-felújítás - Veszprém-Kádárta, Győri u. 51., 2849 hrsz.</t>
  </si>
  <si>
    <t>Kisajátítások Takácskert városrész II. ütemű beépítéséhez kapcsolódó útépítés (043/232, 043/233, 043/234, 043/235, 043/237 hrsz-ú ingatlanok):</t>
  </si>
  <si>
    <t xml:space="preserve">Gyulafirátót, Pásztor utca útépítéséhez kapcsolódó ingatlanok (01168, 9634/3, 9578/4 hrsz-ú ingatlanok) </t>
  </si>
  <si>
    <t>Versenyképes Járások Program - Veszprém Vármegyei Csolnoky Ferenc Kórház 8200 Veszprém, Komakút tér 1. szám alatti telephelyének, egykor "SZTK" Rendelőintézetének részleges felújítása - 2. ütem (Labor) - önerő</t>
  </si>
  <si>
    <t>a Környezetvédelmi Alap felosztásáról</t>
  </si>
  <si>
    <t>BEVÉTELEK</t>
  </si>
  <si>
    <t>Egyéb pótlékok, bírságok (talajterhelési díj)</t>
  </si>
  <si>
    <t>Működési célú költségvetési maradvány</t>
  </si>
  <si>
    <t>Bevételek összesen:</t>
  </si>
  <si>
    <t>KIADÁSOK</t>
  </si>
  <si>
    <t>Parkfenntartás - Gelemér utcai park kertészeti rendezésére (gallyazás, tuskómarás)</t>
  </si>
  <si>
    <t xml:space="preserve"> Helyi Környezetvédelmi Alap</t>
  </si>
  <si>
    <t>Erdészeti feladatok</t>
  </si>
  <si>
    <t>Őszi fásítás</t>
  </si>
  <si>
    <t>Kiadások összesen:</t>
  </si>
  <si>
    <t>KÖLTSÉGVETÉSI BEVÉTELEI ÉS KIADÁSAI 2026. ÉVBEN</t>
  </si>
  <si>
    <t>2026. évi eredeti előirányzat</t>
  </si>
  <si>
    <t>2026. évi költségvetési bevételei</t>
  </si>
  <si>
    <t>2026. évi költségvetési kiadásai</t>
  </si>
  <si>
    <t xml:space="preserve"> - Esélyegyenlőségi feladatok megvalósítása</t>
  </si>
  <si>
    <t>2024. évi              tény</t>
  </si>
  <si>
    <t>2026. évi   eredeti előirányzat</t>
  </si>
  <si>
    <t>Térfigyelő rendszer fejlesztése (új kamerák)</t>
  </si>
  <si>
    <t>2026. évi bevételi előirányzat</t>
  </si>
  <si>
    <t>2026. évi kiadási előirányzat</t>
  </si>
  <si>
    <t>TOP_PLUSZ-3.2.1-23-VP1-2025-00001 Veszprém felemel  (Humán ESZA)</t>
  </si>
  <si>
    <t>2026. évi országgyűlési képviselő választás</t>
  </si>
  <si>
    <t xml:space="preserve">          - Rasovszky Kristóf - Szokolai László könyv</t>
  </si>
  <si>
    <t xml:space="preserve">          - Hegyi Zoltán: Garázsmenet könyv kiadása</t>
  </si>
  <si>
    <t xml:space="preserve">Köztéri szobrok, emléktáblák, lektorátus </t>
  </si>
  <si>
    <t>2026. évi felhalmozási költségvetési kiadásainak előirányzata</t>
  </si>
  <si>
    <t>2024. évi           tény</t>
  </si>
  <si>
    <t>Szegedy-Maszák Z. műalkotás vásárlás - NKA pályázati támogatásból</t>
  </si>
  <si>
    <t>Infrastrukturális fejlesztés - NKA pályázati támogatásból</t>
  </si>
  <si>
    <t>Informatikai eszközök beszerzése (Corvinia adatbázis bővítés)</t>
  </si>
  <si>
    <t>Felsőörsi raktárbázis ajtócsere</t>
  </si>
  <si>
    <t>Kiállítási vitrinek</t>
  </si>
  <si>
    <t>Gombor gyűjtemény</t>
  </si>
  <si>
    <t>Fémkereső</t>
  </si>
  <si>
    <t>Üvegműtárgy vásárlás NKA támogatásból</t>
  </si>
  <si>
    <t>Tárgyi eszközök beszerzése</t>
  </si>
  <si>
    <t xml:space="preserve">Műszaki, színháztechnikai beruházások </t>
  </si>
  <si>
    <t>Új állatkerti bekötőút kialakításával összefüggő csapadékvíz-elvezetés tervezése</t>
  </si>
  <si>
    <t>Részvételi Költségvetés - Hotel előtti körforgalom gyalogátkelőinek jelzőlámpás irányatása</t>
  </si>
  <si>
    <t>Részvételi Költségvetés - Hirszto Botev Német Nemzetiségi Nyelvoktató Iskola udvarának fejlesztése, felújítása</t>
  </si>
  <si>
    <t>Részvételi Költségvetés - A gyulafirátóti Kastélykert udvarának szabadtéri közösségi térré alakítása</t>
  </si>
  <si>
    <t xml:space="preserve">KEHOP_Plusz_2.2.1-25 "Zöld-kék infrastruktúra fejlesztések településeken (ERFA)" című pályázat benyújtásához Projekt Megalapozó Tanulmány </t>
  </si>
  <si>
    <t>VVI Kft. - törzstőke emelés</t>
  </si>
  <si>
    <t>VVI Kft. - tőketartalékba helyezés</t>
  </si>
  <si>
    <t xml:space="preserve">                 - Veszprémi Szemle folyóirat kiadása - Veszprémi Szemle Várostörténeti Közhasznú Alapítvány támogatása</t>
  </si>
  <si>
    <t>ebből:   - Vár Ucca Műhely folyóirat</t>
  </si>
  <si>
    <t xml:space="preserve">                 - Tóth József - Tóth Józsi egy diszkós kalandjai a Bakony Művektől Barbadosig című könyv támogatása</t>
  </si>
  <si>
    <t>megvalósuló 2026. évi felhalmozási kiadások előirányzata</t>
  </si>
  <si>
    <t>Veszprém Megyei Jogú Város Önkormányzata intézményei</t>
  </si>
  <si>
    <t>önkormányzati feladatok és egyéb kötelezettségek 2026. évi működési költségvetési kiadásai</t>
  </si>
  <si>
    <t>Veszprém Megyei Jogú Város Önkormányzata:</t>
  </si>
  <si>
    <t>támogatásból megvalósuló programok, projektek 2026. évi költségvetési kiadásainak előirányzata</t>
  </si>
  <si>
    <t>Veszprém Megyei Jogú Város Önkormányzata támogatási szerződéssel rendelkező</t>
  </si>
  <si>
    <t>2026. évi módosított előirányzat 1</t>
  </si>
  <si>
    <t>módosítás-</t>
  </si>
  <si>
    <t>módosított előirányzat 1</t>
  </si>
  <si>
    <t xml:space="preserve">    módosítás-</t>
  </si>
  <si>
    <t xml:space="preserve">    módosított előirányzat 1</t>
  </si>
  <si>
    <t xml:space="preserve">        módosítás-</t>
  </si>
  <si>
    <t>2025. évi tény</t>
  </si>
  <si>
    <t>ÖSSZEFOGLALÓ TÁBLA</t>
  </si>
  <si>
    <t>a tárgyévi előirányzat-módosítások, előirányzat-átcsoportosítások összegszerű változásairól, indokairól</t>
  </si>
  <si>
    <t xml:space="preserve">                </t>
  </si>
  <si>
    <t>Helyi önkormányzatok általános működéséhez és ágazati feladataihoz kapcsolódó támogatás</t>
  </si>
  <si>
    <t>Ukrajnában kialakult fegyveres konfliktus miatt érkezett menekültek elhelyezésével, ellátásával felmerült költségek támogatása</t>
  </si>
  <si>
    <t>Egyéb működési célú támogatások</t>
  </si>
  <si>
    <t>Társadalombiztosítási Alapból származó támogatás</t>
  </si>
  <si>
    <t>Önkormányzati Intézmények működési célú támogatások Áht-on belülről</t>
  </si>
  <si>
    <t>Veszprémi Bölcsődei és Egészségügyi Alapellátási Integrált Intézmény - szakképzési hozzájárulás</t>
  </si>
  <si>
    <t>Önkormányzat működési bevétele</t>
  </si>
  <si>
    <t>5.</t>
  </si>
  <si>
    <t>Önkormányzati intézmények működési bevételei</t>
  </si>
  <si>
    <t>Veszprémi Bölcsődei és Egészségügyi Alapellátási Integrált Intézmény - Kórháznak továbbszámlázott rezsi költségek bevétele</t>
  </si>
  <si>
    <t>Átcsoportosítás</t>
  </si>
  <si>
    <t>6.</t>
  </si>
  <si>
    <t>Önkormányzat működési célú átvett pénzeszközök</t>
  </si>
  <si>
    <t>7.</t>
  </si>
  <si>
    <t>8.</t>
  </si>
  <si>
    <t>9.</t>
  </si>
  <si>
    <t>Önkormányzat felhalmozási célú átvett pénzeszközök</t>
  </si>
  <si>
    <t>10.</t>
  </si>
  <si>
    <t>11.</t>
  </si>
  <si>
    <t>Polgármesteri Hivatal</t>
  </si>
  <si>
    <t>BEVÉTELEK ÖSSZESEN:</t>
  </si>
  <si>
    <t>II.</t>
  </si>
  <si>
    <t>VMJV Önkormányzat működési kiadások (6.Önk.műk.)</t>
  </si>
  <si>
    <t>Bevételi források változásából adódóan, valamint feladatok közötti átcsoportosításból</t>
  </si>
  <si>
    <t>Veszprémi Kistérségi Társulásnak pénzeszköz átadás (ESZI)</t>
  </si>
  <si>
    <t>céltartalékból és előző évi maradványból álló keretből történő felhasználás</t>
  </si>
  <si>
    <t>6. választókerület</t>
  </si>
  <si>
    <t>9. választókerület</t>
  </si>
  <si>
    <t>11. választókerület</t>
  </si>
  <si>
    <t>VMJV Önkormányzata működési kiadás mindösszesen</t>
  </si>
  <si>
    <t xml:space="preserve">Felhalmozási kiadások </t>
  </si>
  <si>
    <t xml:space="preserve">Beruházási kiadások </t>
  </si>
  <si>
    <t>Saját forrásból megvalósuló beruházási és felhalmozási kiadások (7.Beruh.)</t>
  </si>
  <si>
    <t>Felhalmozási célú kiadások (7.Beruh)</t>
  </si>
  <si>
    <t>Támogatásból megvalósuló programok, projektek (9.Projekt)</t>
  </si>
  <si>
    <t>Beruházási és egyéb felhalmozási célú kiadások összesen</t>
  </si>
  <si>
    <t xml:space="preserve">Felújítási kiadások </t>
  </si>
  <si>
    <t>Felhalmozási kiadások összesen:</t>
  </si>
  <si>
    <t>INTÉZMÉNYI KIADÁSOK</t>
  </si>
  <si>
    <t>Családsegítő és Gyermekjóléti Integrált Intézmény</t>
  </si>
  <si>
    <t>Intézmények összesen</t>
  </si>
  <si>
    <t>Működési célú céltartalék</t>
  </si>
  <si>
    <t>Felhalmozási célú céltartalék</t>
  </si>
  <si>
    <t>Kiadások összesen</t>
  </si>
  <si>
    <t>Otthontámogatás</t>
  </si>
  <si>
    <t>Laptop</t>
  </si>
  <si>
    <t>Fénymásológép</t>
  </si>
  <si>
    <t>Főzőkonyhai ipari sütő</t>
  </si>
  <si>
    <t>Bee Bot (digitális fejlesztő eszköz)</t>
  </si>
  <si>
    <t>Informatikai eszközök (Wifi hálózat fejlesztés, pendriv-ok, tabletek, JBL hangszórók, telefon)</t>
  </si>
  <si>
    <t>Hűtőszekrény</t>
  </si>
  <si>
    <t>Fűnyíró</t>
  </si>
  <si>
    <t>Nyomtató</t>
  </si>
  <si>
    <t>Ütéscsillapító udvari játékokhoz</t>
  </si>
  <si>
    <t>Kisértékű tárgyi eszközök beszerzése (lamináló)</t>
  </si>
  <si>
    <t>Asztalok és tárgyaló székek vásárlása</t>
  </si>
  <si>
    <t>Tárgyi eszközök beszerzése (porszívó, kisbútor, konyhai eszközök)</t>
  </si>
  <si>
    <t>Mobiltelefon</t>
  </si>
  <si>
    <t>Színháztechnikai eszközök, színpadtechnikai eszközök</t>
  </si>
  <si>
    <t>Irodatechnikai eszközök</t>
  </si>
  <si>
    <t>Informatikai eszközök, szoftverek</t>
  </si>
  <si>
    <t>Képtároló rácsok, képtároló rendszer</t>
  </si>
  <si>
    <t>Konténer (raktárkapacitás bővítése)</t>
  </si>
  <si>
    <t>Ipari porszívó</t>
  </si>
  <si>
    <t>Dokumentum tároló szekrények</t>
  </si>
  <si>
    <t>Mosó-szárítógép</t>
  </si>
  <si>
    <t>Gyermekszék</t>
  </si>
  <si>
    <t>Kisértékű tárgyi eszkö beszerzése (mobiltelefon, saválló leszedő asztal, leveses tálalóedény, fali szappanadagoló)</t>
  </si>
  <si>
    <t>SZEOSZ - Mozgás Éjszakája 2026 program</t>
  </si>
  <si>
    <t>Kisértékű tárgyi eszközök beszerzése (konyhai és szakmai eszközök, bútorok)</t>
  </si>
  <si>
    <t>Kisértékű tárgyi eszközök beszerzése (szakmai eszközök, bútorok)</t>
  </si>
  <si>
    <t>Kisértékű tárgyi eszközök beszerzése (szakmai, informatikai eszközök, bútorok)</t>
  </si>
  <si>
    <t>Bútorbeszerzés (asztal, szék, polc, irodai szék, fotel)</t>
  </si>
  <si>
    <t>Canon objektívek - fotóévad megrendezéséhez, rendezvények fotózásához, műtárgyfotózáshoz</t>
  </si>
  <si>
    <t>Kortárs fotó, AI műhely, 3D tervezéshez, 3D nyomtatáshoz szükséges eszközök és szoftverek beszerzése - nyomtató, projektor, videokártya</t>
  </si>
  <si>
    <t>Kisértékű tárgyi eszközök beszerzése (pénztárgép)</t>
  </si>
  <si>
    <t>Hatósági engedélyek beszerzése, hatályban tartása, E-építési napló rendszerhasználati díja</t>
  </si>
  <si>
    <t>Beruházások közműdíjai, közműszolgáltatások díjai</t>
  </si>
  <si>
    <t>10 db. Tiszántúli Góliát 60 literes billenős hulladékgyűjtő beszerzése</t>
  </si>
  <si>
    <t>Művészetek Háza Veszprém Művelődési Ház és Kiállítóhely - Dubniczay-palota (Veszprém, Vár u. 29. Hrsz.:229) - Fűtésrendszer korszerűsítése műszaki ellenőri feladatai</t>
  </si>
  <si>
    <t xml:space="preserve">Helyi Környezetvédelmi Alap </t>
  </si>
  <si>
    <t>VKTT Egyesített Szociális Intézmény 1. számú Idősek Otthona (Török Ignác u. 10.) - További alapmegerősítések tervezése</t>
  </si>
  <si>
    <t>Eötvös Károly Könyvtár Dózsavárosi Fiókkönyvtár (Szent István u. 73.) tetőfelújítása</t>
  </si>
  <si>
    <t>Saját forrásból megvalósuló felújítási kiadások (8.Felúj)</t>
  </si>
  <si>
    <t>Veszprém Rallye támogatása</t>
  </si>
  <si>
    <t>Tárgyi eszköz beszerzés, bútor beszerzés</t>
  </si>
  <si>
    <t>Green City Accord, Urban Natura Pact</t>
  </si>
  <si>
    <t xml:space="preserve">módosítás- </t>
  </si>
  <si>
    <t>módosítás- átcsoportosítás Művészetek Házának</t>
  </si>
  <si>
    <t>OCR Pálya Pilot Projekt</t>
  </si>
  <si>
    <t>Mikroport kapszula beszerzés - pályázati támogatásból</t>
  </si>
  <si>
    <t>Mobil ledfal beszerzés - pályázati támogatásból</t>
  </si>
  <si>
    <t>Robotlámpa beszerzés - pályázati támogatásból</t>
  </si>
  <si>
    <t>Laptop beszerzés - pályázati támogatásból</t>
  </si>
  <si>
    <t>TOP Plusz és Versenyképes Járások Programokból megvalósuló projektek előkészítése, megvalósítása (önerő), MVP elszámolások</t>
  </si>
  <si>
    <t>2025-2027</t>
  </si>
  <si>
    <t xml:space="preserve">Közigazgatási és Területfejlesztési Minisztérium - Területfejlesztési Alap visszatérítéséből                                                                                                                        (Versenyképes Járások Program)                                                                                   </t>
  </si>
  <si>
    <t>Önkormányzat felhalmozási célú támogatásai Áht-on belülről</t>
  </si>
  <si>
    <t>Támogatásból megvalósuló programok, projektek (10.Projekt)</t>
  </si>
  <si>
    <t>Egyéb felhalmozási célú kiadások (10.Projekt.)</t>
  </si>
  <si>
    <t>Területfejlesztési Alapból történő visszatériítésből megvalósuló feladatok (9.Ter.Fejl.Alap)</t>
  </si>
  <si>
    <t>1.vk. Gyulafirátóti Ficánka Tagóvoda - eszközfejlesztés, óvoda udvarának biztonsági korszerűsítése</t>
  </si>
  <si>
    <t xml:space="preserve">       2.vk. Digitális utastájékoztató tábla kihelyezése a Haszkovó utca 16. előtti buszmegállóba</t>
  </si>
  <si>
    <t xml:space="preserve">       2.vk. Veszprémi Deák Ferenc Általános Iskola - Görgey Artúr utcai kapu cseréje</t>
  </si>
  <si>
    <t>6.vk. keret felhasználás</t>
  </si>
  <si>
    <t xml:space="preserve">       6.vk. 1 db szemétgyűjtő telepítése</t>
  </si>
  <si>
    <t xml:space="preserve">       6.vk. 1 db kutyaürülék gyűjtő telepítése</t>
  </si>
  <si>
    <t xml:space="preserve">       6.vk. 3 db pad telepítése</t>
  </si>
  <si>
    <t>Veszprémi Csillag Úti Körzeti Óvoda - Cholnoky Jenő ltp. Tagóvoda</t>
  </si>
  <si>
    <t>7.vk. Udvari játék (fa kisház)</t>
  </si>
  <si>
    <t>9.vk. keret felhasználás</t>
  </si>
  <si>
    <t xml:space="preserve">       9.vk. Társasházi szemétgyűjtő projekt</t>
  </si>
  <si>
    <t xml:space="preserve">       9.vk. Hriszto Botev Általános Iskola kézilabda kapu telepítése, hálóval, szállítási és munkadíjjal</t>
  </si>
  <si>
    <t>10.vk. keret felhasználás</t>
  </si>
  <si>
    <t xml:space="preserve">      10.vk. Dózsa György Általános Iskola - Belső terek felújítása, bútorok beszerzése</t>
  </si>
  <si>
    <t>10.vk. Napvitorla kiépítése</t>
  </si>
  <si>
    <t xml:space="preserve">      11.vk. Takácskert melletti szalonnasütő környékének rendbetétele (pad és tűzrakó csere, felújítás)</t>
  </si>
  <si>
    <t>12.vk. Napsugár Bölcsőde - fejlesztő játékok beszerzése</t>
  </si>
  <si>
    <t xml:space="preserve">      12.vk. Dózsa György Általános Iskola - Fal és padlóburkolat, bútor beszerzése</t>
  </si>
  <si>
    <t>10.vk. Fejlesztő játékok</t>
  </si>
  <si>
    <t>Saját forrásból megvalósuló felhalmozási kiadások összesen</t>
  </si>
  <si>
    <t>2025. évi              tény**</t>
  </si>
  <si>
    <t>Könyvtári érdekeltségnövelő támogatás</t>
  </si>
  <si>
    <t>2025. évi              tény</t>
  </si>
  <si>
    <t>2025. évi        tény</t>
  </si>
  <si>
    <t>1. melléklet az 5/2026. (II.26.) önkormányzati rendelethez</t>
  </si>
  <si>
    <t>2. melléklet az 5/2026. (II.26.) önkormányzati rendelethez</t>
  </si>
  <si>
    <t>3. melléklet az 5/2026. (II.26.) önkormányzati rendelethez</t>
  </si>
  <si>
    <t>4. melléklet az 5/2026. (II.26.) önkormányzati rendelethez</t>
  </si>
  <si>
    <t>5. melléklet az 5/2026. (II.26.) önkormányzati rendelethez</t>
  </si>
  <si>
    <t>6. melléklet az 5/2026. (II.26.) önkormányzati rendelethez</t>
  </si>
  <si>
    <t>7. melléklet az 5/2026. (II.26.) önkormányzati rendelethez</t>
  </si>
  <si>
    <t>8. melléklet az 5/2026. (II.26.) önkormányzati rendelethez</t>
  </si>
  <si>
    <t>9. melléklet az 5/2026. (II.26.) önkormányzati rendelethez</t>
  </si>
  <si>
    <t>10. melléklet az 5/2026. (II.26.) önkormányzati rendelethez</t>
  </si>
  <si>
    <t>11. melléklet a 5/2026. (II.26) önkormányzati rendelethez</t>
  </si>
  <si>
    <t>14. melléklet az 5/2026. (II.26.) önkormányzati rendelethez</t>
  </si>
  <si>
    <t>15. melléklet az 5/2026. (II.26.) önkormányzati rendelethez</t>
  </si>
  <si>
    <t>17. melléklet az 5/2026. (II.26.) önkormányzati rendelethez</t>
  </si>
  <si>
    <t>Sorompó Óváros térre</t>
  </si>
  <si>
    <t>Acticitybe ütésálló szőnyeg</t>
  </si>
  <si>
    <t>Szilágyi festmény vásárlása</t>
  </si>
  <si>
    <t>Céltartalék összesen</t>
  </si>
  <si>
    <t xml:space="preserve">          - Ladányi István verseskötet kiadói költség</t>
  </si>
  <si>
    <t>Önkormányzati intézményekben nyílászáró csere (Veszprémi Bóbita Körzeti Óvoda, Veszprémi Ringató Körzeti Óvoda Erdei Tagóvodája, Veszprémi Családsegítő és Gyermekjóléti Integrált Intézmény Átmeneti Otthona)</t>
  </si>
  <si>
    <t>Számítástechnikai eszközök beszerzése (laptopok, monitorok, magnók)</t>
  </si>
  <si>
    <t>Informatikai eszközbeszerzés (nyomtató, asztali számítógép, laptop, pénztárgép,egér)</t>
  </si>
  <si>
    <t>Elvonások és befizetések bevételei</t>
  </si>
  <si>
    <t>Gizella Hercegnő Díj</t>
  </si>
  <si>
    <t>módosított előirányzat 2</t>
  </si>
  <si>
    <t>2026. évi módosított előirányzat 2</t>
  </si>
  <si>
    <t xml:space="preserve">    módosítás- </t>
  </si>
  <si>
    <t xml:space="preserve">    módosított előirányzat 2</t>
  </si>
  <si>
    <t xml:space="preserve">     módosítás- </t>
  </si>
  <si>
    <t xml:space="preserve">        módosított előirányzat 2</t>
  </si>
  <si>
    <t xml:space="preserve">        módosított előirányzat 1</t>
  </si>
  <si>
    <t xml:space="preserve">        módosítás- </t>
  </si>
  <si>
    <t>Családika program</t>
  </si>
  <si>
    <t>13. melléklet az 5/2026. (II.26.) önkormányzati rendelethez</t>
  </si>
  <si>
    <t>adósságot keletkeztető ügyletekből származó kötelezettségei</t>
  </si>
  <si>
    <t>Q</t>
  </si>
  <si>
    <t>R</t>
  </si>
  <si>
    <t>S</t>
  </si>
  <si>
    <t>T</t>
  </si>
  <si>
    <t>Hitel megnevezése</t>
  </si>
  <si>
    <t>Hitelt nyújtó pénzintézet</t>
  </si>
  <si>
    <t>Hitel- szerződés dátuma</t>
  </si>
  <si>
    <t>Lejárat idő- pontja</t>
  </si>
  <si>
    <t>Hitelkeret</t>
  </si>
  <si>
    <t>Hitel-állomány  2025.12.31</t>
  </si>
  <si>
    <t>Hitelfelvétel 2026</t>
  </si>
  <si>
    <t>Tőke-törlesztés 2026</t>
  </si>
  <si>
    <t>Hitel-állomány  2026.12.31</t>
  </si>
  <si>
    <t>Kamat 2026</t>
  </si>
  <si>
    <t>Tőke-törlesztés /Kamat- fizetés 2027</t>
  </si>
  <si>
    <t>Tőke-törlesztés /Kamat- fizetés 2028</t>
  </si>
  <si>
    <t>Tőke-törlesztés /Kamat- fizetés 2029</t>
  </si>
  <si>
    <t>Tőke-törlesztés /Kamat- fizetés 2030</t>
  </si>
  <si>
    <t>Tőke-törlesztés /Kamat- fizetés 2031</t>
  </si>
  <si>
    <t>Tőke-törlesztés /Kamat- fizetés 2032</t>
  </si>
  <si>
    <t>Tőke-törlesztés /Kamat- fizetés 2033</t>
  </si>
  <si>
    <t>Tőke-törlesztés /Kamat- fizetés 2034</t>
  </si>
  <si>
    <t>Tőke-törlesztés /Kamat- fizetés 2035</t>
  </si>
  <si>
    <t>Tőke-törlesztés /Kamat- fizetés 2036</t>
  </si>
  <si>
    <t>Hitelszerződés - MFB ÖIP 2013.</t>
  </si>
  <si>
    <t>Takarékbank</t>
  </si>
  <si>
    <t>Hitelszerződés - MFB ÖIP 2014</t>
  </si>
  <si>
    <t>UniCredit Bank</t>
  </si>
  <si>
    <t>Kölcsönszerződés - Célhitel 2019</t>
  </si>
  <si>
    <t>OTP Bank</t>
  </si>
  <si>
    <t>Fejlesztési hitel - 2021</t>
  </si>
  <si>
    <t>UniCreditBank</t>
  </si>
  <si>
    <t>Pénzintézetekkel szemben fenálló kötelezettségek összesen</t>
  </si>
  <si>
    <t>Ebből tőketörlesztés</t>
  </si>
  <si>
    <t>Ebből kamatfizetés</t>
  </si>
  <si>
    <t>2. 2026. június hó</t>
  </si>
  <si>
    <t>Folyószámlahitel szerződés</t>
  </si>
  <si>
    <t>MBH Bank</t>
  </si>
  <si>
    <t>módosítás- átcsoportosítás - korrekció</t>
  </si>
  <si>
    <t>Májusi felmérés szerinti támogatás rendezés</t>
  </si>
  <si>
    <r>
      <t>Kisértékű tárgyi eszközök beszerzése</t>
    </r>
    <r>
      <rPr>
        <i/>
        <sz val="10"/>
        <rFont val="Palatino Linotype"/>
        <family val="1"/>
        <charset val="238"/>
      </rPr>
      <t xml:space="preserve"> (állóporszívók, szakmai tárgyi eszközök)</t>
    </r>
  </si>
  <si>
    <t>Önkormányzat igazgatási tevékenysége</t>
  </si>
  <si>
    <t>Otthontámogatás (személyi kiadásokra 417 eFt., munkaadót terhelő szochóra 117 eFt.)</t>
  </si>
  <si>
    <t>Otthontámogatás (személyi kiadásokra 1.000 eFt., munkaadót terhelő szochóra 280 eFt.)</t>
  </si>
  <si>
    <t>módosítás- Otthontámogatás</t>
  </si>
  <si>
    <t>módosítás- átcsoportosítás</t>
  </si>
  <si>
    <t>Veszprém, Buzogány és Donáti utcákban valamint Buzogány közben út (csapadékvíz elvezetéssel) tervezés</t>
  </si>
  <si>
    <t>Hotel előtti körforgalom gyalogátkelőinek jelzőlámpás irányítása (tervezés)</t>
  </si>
  <si>
    <t>Auer Lipót Nemzetközi Hegedűfesztivál</t>
  </si>
  <si>
    <t xml:space="preserve">    módosítás- Káreseményből származó bevétel</t>
  </si>
  <si>
    <r>
      <t xml:space="preserve">Települési támogatások </t>
    </r>
    <r>
      <rPr>
        <sz val="11"/>
        <rFont val="Palatino Linotype"/>
        <family val="1"/>
        <charset val="238"/>
      </rPr>
      <t>- Rendkívüli támogatás</t>
    </r>
  </si>
  <si>
    <t>módosítás-KBB 28/2026. (V.21) döntése alapján átcsoportosítás Családsegítőnek</t>
  </si>
  <si>
    <t>KBB 28/2026. (V.21) döntése alapján átcsoportosítás VMJV Veszprémi Családsegítő és Gyermekjóléti Integrált Intézmény részére</t>
  </si>
  <si>
    <t>KBB 28/2026. (V.21) döntése alapján átcsoportosítás Közbiztonsági keretről</t>
  </si>
  <si>
    <t>Állam felé befizetési kötelezettség</t>
  </si>
  <si>
    <t>módosítás- májusi felmérés szerinti köznevelési támogatás rendezés</t>
  </si>
  <si>
    <t>Intézményi felmentési idő, jub. jut., végkielégítés és működési kiadások</t>
  </si>
  <si>
    <t>Kisértékű tárgyi eszközök (napernyő, kültéri tároló láda, salgó polc, udvari eszköz, konyhai eszköz, informatikai eszközök, tornatermi eszközök és bútorok, szőnyeg, bútorzat, állófogas, mobiltelefon, fejlesztő játékok, függöny, vérnyomásmérő, mandzsetta)</t>
  </si>
  <si>
    <t>Köznevelési foglalkoztatotti jutalom (szem. kiad. 11 680 eFt., munkaad.t.sz. 1 518 eFt.)</t>
  </si>
  <si>
    <t>módosítás- köznevelési foglalkoztatotti jutalom</t>
  </si>
  <si>
    <t>Köznevelési támogatásból pedagógus előmenetel alapján egyszeri díjazásra kapott támogatásból bölcsődei felsőfokú végzettségű kisgyermeknevelők támogatása</t>
  </si>
  <si>
    <t>Köznevelési foglalkoztatotti jutalom (szem. kiad. 11 453 eFt., munkaad.t.sz. 1 489 eFt.)</t>
  </si>
  <si>
    <t>Átcsoportosítás intézményi beruházásra</t>
  </si>
  <si>
    <t xml:space="preserve">Veszprémi Csillag Úti Körzeti Óvoda </t>
  </si>
  <si>
    <t>módosítás- átcsoportosítás dologi kiadásokról beruházási kiadásokra</t>
  </si>
  <si>
    <t xml:space="preserve">Veszprémi Vadvirág Körzeti Óvoda </t>
  </si>
  <si>
    <t>Veszprémi Vadvirág Körzeti Óvoda - Waldorf Tagóvoda</t>
  </si>
  <si>
    <t>Kisértékű tárgyi eszközök beszerzése (fejlesztő eszközök, mikrohullámú sütők)</t>
  </si>
  <si>
    <t>Köznevelési foglalkoztatotti jutalom (szem. kiad. 11 766 eFt., munkaad.t.sz. 1 530 eFt.)</t>
  </si>
  <si>
    <t>Veszprémi Ringató Körzeti Óvoda - Erdei-Kuckó Tagóvoda</t>
  </si>
  <si>
    <t>Kisértékű tárgyi eszközök beszerzése (létrák, konyhai eszközök, saválló zsámoly, ivókút)</t>
  </si>
  <si>
    <t>Kisértékű tárgyi eszközök beszerzése (Ivókút, vérnyomásmérő)</t>
  </si>
  <si>
    <t>Informatikai eszközök (pendriv-ok, tablet, Wifi hálózat bővítés, JBL hangszórók)</t>
  </si>
  <si>
    <t>Számítástechnikai eszközök beszerzése (laptopok)</t>
  </si>
  <si>
    <t>Köznevelési foglalkoztatotti jutalom (személyi kiadásokra 5 486 eFt., munkaadót terhelő szochóra 713 eFt.)</t>
  </si>
  <si>
    <t>7.vk. 5 db Bee Bot óvodai padlórobot, gyakorlópálya</t>
  </si>
  <si>
    <t>Kisértékű tárgyi eszközök beszerzése (szakmai tárgyi eszközök, bútor-berendezés: Kallax polcos elemek, tárolók, porszívók, gyermek székek, polcos szekrény, salgó polc)</t>
  </si>
  <si>
    <t>Mikrohullámú sütők</t>
  </si>
  <si>
    <t>Áfa befizetés</t>
  </si>
  <si>
    <t>Kisértékű tárgyi eszközök beszerzése (udvari eszköz, konyhai eszköz, informatikai eszközök, tornatermi eszközök és bútorok, szőnyeg, bútorzat, karnis, fejlesztő játékok, mobiltelefon, napernyő kültéri tároló láda, fűnyíró, salgó polc, szalagfüggöny, redőny, roló, függöny, vérnyomásmérő, mandzsetta)</t>
  </si>
  <si>
    <t>Tárgyi eszközök beszerzése (szakmai eszközök)</t>
  </si>
  <si>
    <t>Akkumulátoros DMX PAR lámpa</t>
  </si>
  <si>
    <t>Robotlámpa park</t>
  </si>
  <si>
    <t>UPS telepítés - üzemeltetés</t>
  </si>
  <si>
    <t>átcsoportosítás dologi kiadásokról beruházási kiadásokra</t>
  </si>
  <si>
    <t>Jubileumi jutalom</t>
  </si>
  <si>
    <t>Jubileumi jutalom (személyi kiadásokra 1.227 eFt., munkaadót terhelő szochóra 120 eFt</t>
  </si>
  <si>
    <t>Köznevelési támogatás május felmérés</t>
  </si>
  <si>
    <t>Laczkó Dezső Múzeum - ki nem fizetett Otthontámogatás jogviszony megszűnés miatt</t>
  </si>
  <si>
    <t>Mobilklímák</t>
  </si>
  <si>
    <t>PATHFINDER DOJO Küzdősport és Harcművészeti Egyesület - működési költségek</t>
  </si>
  <si>
    <t>ProBono Veszprémért Egyesület - működési költségekre</t>
  </si>
  <si>
    <t>Kalandozások a Négylábúakért Egyesület - programtámogatásra</t>
  </si>
  <si>
    <t>Minerva Alapítvány (Botev Általános Iskola) - működési költségekre</t>
  </si>
  <si>
    <t>Simonyis Gyermekekért Alapítvány - működési kiadásokra</t>
  </si>
  <si>
    <t>Gyermekekért Alapítvány - működési kiadásokra</t>
  </si>
  <si>
    <t>Add a kezed Alapítvány - programok támogatására</t>
  </si>
  <si>
    <t>Vetési Albert Gimnázium Diákjaiért Alapítvány - működési költségekre</t>
  </si>
  <si>
    <t>Veszprémi Hátrányos Helyzetű Fiatalokért Egyesület - programok támogatására</t>
  </si>
  <si>
    <t>Jeruzsálemhegyi Baráti Kör - működési támogatás</t>
  </si>
  <si>
    <t>Jeruzsálemhegyi Baráti Kör - programtámogatás</t>
  </si>
  <si>
    <t>módosítás- K&amp;H örök aktív pályázati támogatás</t>
  </si>
  <si>
    <t>Önkormányzati intézmények működési célú átvett pénzeszközök</t>
  </si>
  <si>
    <t>Agóra Veszprém Kulturális Központ - K&amp;H örök aktív pályázati támogatás</t>
  </si>
  <si>
    <t>K&amp;H örök aktív pályázati támogatás - dologi kiadásokra</t>
  </si>
  <si>
    <t>módosítás- NKA pályázati támogatás - Holtszezon</t>
  </si>
  <si>
    <t>Magyar Agrár Kamara - Veszprémi Borszalon rendezvény sorozat támogatása</t>
  </si>
  <si>
    <t>Magyar Művészeti Akadémia - Verses kötet megjelentetésének támogatása</t>
  </si>
  <si>
    <t>Művészetek Háza Veszprémi Művelődési Ház és Kiállítóhely - Magyar Agrár Kamara - veszprémi Borszalon rendezvény sorozat támogatása</t>
  </si>
  <si>
    <t>NKA pályázati támogatás - Holtszezon</t>
  </si>
  <si>
    <t>módosítás- Jubileumi jutalom</t>
  </si>
  <si>
    <t>módosítás- jubileumi jutalom</t>
  </si>
  <si>
    <t>átcsoportosítás (Amerikai Kuckó, NKA támogatás)</t>
  </si>
  <si>
    <t>Jubileumi jutalom (személyi kiadásokra 7.263 eFt, munkaadót terhelő szochóra 944 eFt)</t>
  </si>
  <si>
    <t>belső átcsoportosítás dologi kiadásokról</t>
  </si>
  <si>
    <t>személyi kiadásokra 400 eFt, munkaadót terhelő szochóra 100 eFt</t>
  </si>
  <si>
    <t>Ki nem fizetett Otthontámogatás jogviszony megszűnés miatt (személyi kiadásokról -1.000 eFt, munkaadót terhelő szochóról -280 eFt</t>
  </si>
  <si>
    <t>Ki nem fizetett otthontámogatás jogviszony megszűnés miatt</t>
  </si>
  <si>
    <t>módosítás- Ki nem fizetettt otthontámogatás jogviszony megszűnés miatt</t>
  </si>
  <si>
    <t>módosítás- elszámolás, visszafizetési kötelezettség</t>
  </si>
  <si>
    <t>ReAct Veszprém a fenntarthatóság útján - Erasmus+ Ifjúsági részvételi tevékenységek - elszámolás</t>
  </si>
  <si>
    <t>ReAct Veszprém a fenntarthatóság útján - Erasmus+ Ifjúsági részvételi tevékenységek, elszámolás</t>
  </si>
  <si>
    <t>egyéb műkési célú kiadásokra, visszafizetési kötelezettségre</t>
  </si>
  <si>
    <t>átcsoportosítás dologi kiadásokról - elszámoláshoz kapcsolódó bevétel rendezése -2.086 eFt, visszafizetési kötelezettség teljesítésére -3.500 eFt</t>
  </si>
  <si>
    <t>Jubileumi jutalom, felmentési idő</t>
  </si>
  <si>
    <t>12.</t>
  </si>
  <si>
    <t>Önkormányzati intézmények felhalmozási célú átvett pénzeszközök</t>
  </si>
  <si>
    <t>Jubileumi jutalom, felmentési idő (személyi kiadásokra 3.604 eFt, munkaadót terhelő szochóra 469 eFt)</t>
  </si>
  <si>
    <t>Veszprém 2023. Zrt. - 2026. sportrégió pályázatból - jógaeszközök (matrac, tégla, blokk, takaró)</t>
  </si>
  <si>
    <t>Kisértékű tárgyi eszköz beszerzése (egér, pendrive, SSD, laptop akkumulátor, memória, game kontroller, számítógép töltő, monitor állvány, porszívó, ventilátor, játékok, konyhai eszköz, bútorok, szőnyegek, nyomtató, autógumi)</t>
  </si>
  <si>
    <t>Veszprémi Családsegítő és Gyermekjóléti Integrált Intézmény - Veszprém-Balaton 2023. Zrt. - Sportrégió 2026. pályázat</t>
  </si>
  <si>
    <t>Veszprém-Balaton 2023. Zrt. - 2026. sportrégió pályázat (személyi kiadásokra 200 eFt, dologi kiadásokra 1.200 eFt)</t>
  </si>
  <si>
    <t>Veszprém-Balaton 2023. Zrt. - 2026. sportrégió pályázatból - jógaeszközök (matrac, tégla, blokk, takaró)</t>
  </si>
  <si>
    <t>Veszprém-Balaton 2023. Zrt. - 2026. sportrégió pályázat</t>
  </si>
  <si>
    <t>Hy-Scan (eszköz fogászati röntgengéphez)</t>
  </si>
  <si>
    <t xml:space="preserve">Egészségügyi Alapellátás </t>
  </si>
  <si>
    <t>Szakképzési hozzájárulás (személyi kiadásokra 5.300 eFt, munkaad.terh.szoc.hoz.adóra 544 eFt)</t>
  </si>
  <si>
    <t>Szakképzési hozzájárulás</t>
  </si>
  <si>
    <t>Jubileumi jutalom, felmentési idő (személyi kiadásokra 6.045 eFt, munkaadót terhelő szochóra 786 eFt)</t>
  </si>
  <si>
    <t>Kórháznak továbbszámlázott rezsi költség bevétele</t>
  </si>
  <si>
    <t>NEAK finanszírozásból (személyi kiadásokra 2.500 eFt, munkaadót terhelő szochóra 329 eFt)</t>
  </si>
  <si>
    <t>NEAK finanszírozás</t>
  </si>
  <si>
    <t>Zöldkár helyreállítás</t>
  </si>
  <si>
    <t>Zöldkár helyreállítás - Környezetvédelmi Alapból</t>
  </si>
  <si>
    <t>módosítás- átcsoportosítás Környezetvédelmi Alapból</t>
  </si>
  <si>
    <t>módosítás- bevételi többletből</t>
  </si>
  <si>
    <t>személyi kiadásokra 1.498 eFt, munkaadót terhelő szochóról -41 eFt, dologi kiadásokra 4.326 eFt</t>
  </si>
  <si>
    <t>módosítás - 2026. évi országgyűlési képviselő választás</t>
  </si>
  <si>
    <t>Polgármesteri Hivatal - 2026. évi országgyűlési képviselő választás</t>
  </si>
  <si>
    <t>Otthontámogatás (személyi kiadásokra 334 eFt., munkaadót terhelő szochóra 93 eFt.)</t>
  </si>
  <si>
    <t>Otthontámogatás (személyi kiadásokra 1.500 eFt, munkaadót terhelő szochóra 419 eFt)</t>
  </si>
  <si>
    <t>Esélyegyenlőségi feladatok megvalósítására befizetett pénzeszközök - Településrendezési szerződésből befolyt összeg Komfort-Bázis Kft.</t>
  </si>
  <si>
    <t>Esélyegyenlőségi feladatok megvalósítása</t>
  </si>
  <si>
    <t xml:space="preserve"> Zöldfelületek minőségi megőrzésének kiadásaira (fakivágási kompenzáció) befizetés</t>
  </si>
  <si>
    <t xml:space="preserve"> Helyi Környezetvédelmi Alap - Településrendezésre történő befizetés</t>
  </si>
  <si>
    <t>Zöldfelületek minőségi megőrzésének kiadásaira (fakivágási kompenzáció)</t>
  </si>
  <si>
    <t>Kötvény vásárlás felhalmozott kamata</t>
  </si>
  <si>
    <t>UNIQA Biztosító - káreseményből származó bevétel</t>
  </si>
  <si>
    <t>OCR pálya Pilot támogatása</t>
  </si>
  <si>
    <t>Kisértékű tárgyi eszközök beszerzése (Ivókút, vérnyomásmérő, konyhai eszközök, palacsintasütő, mérleg)</t>
  </si>
  <si>
    <t>módosítás- átcsoportosítás felújítási kiadásokra</t>
  </si>
  <si>
    <t xml:space="preserve">módosítás- átcsoportosítás </t>
  </si>
  <si>
    <t>Művészetek Háza Veszprém Művelődési Ház és Kiállítóhely - Dubniczay-palota (Veszprém, Vár u. 29. Hrsz.:229) - Fűtésrendszer korszerűsítése műszaki ellenőri feladatai - átcsoportosítás felújítási kiadásokra</t>
  </si>
  <si>
    <t xml:space="preserve">Művészetek Háza Veszprém Művelődési Ház és Kiállítóhely - Dubniczay-palota (Veszprém, Vár u. 29. Hrsz.:229) - Fűtésrendszer korszerűsítése műszaki ellenőri feladatai - átcsoportosítás </t>
  </si>
  <si>
    <t>Gizella hercegnői díj</t>
  </si>
  <si>
    <t>átcsoportosítás dologi kiadásokról</t>
  </si>
  <si>
    <t>személyi kiadásokra</t>
  </si>
  <si>
    <t>átcsoportosítás egyéb működési célú kiadásokról</t>
  </si>
  <si>
    <t>módosítás- átcsoportosítás felhalmozási célú kiadásokra</t>
  </si>
  <si>
    <t>módosítás- átcsoportosítás Otthont az Állatoknak Alapítvány- elektromos hálózat felújításra, Állatvédő Egyesületnek - konténer felújításra</t>
  </si>
  <si>
    <t>Állatmenhelyek támogatása- átcsoportosítás Otthont az Állatoknak Alapítvány- elektromos hálózat felújításra, Állatvédő Egyesületnek - konténer felújításra</t>
  </si>
  <si>
    <t>módosítás- átcsoportosítás Agóra Veszprém Kulturális Központnak</t>
  </si>
  <si>
    <t>átcsoportosítás Agóra Veszprém Kulturális Központnak</t>
  </si>
  <si>
    <t>átcsoportosítás Gerence Hagyományörző Néptáncegyüttes támogatására</t>
  </si>
  <si>
    <t>Gyulafirátót SE  - futballpálya üzemeltetése</t>
  </si>
  <si>
    <t>Szolgáltatások, közvetített szolgáltatások ellenértéke (Jezsuita templom bérbeadása)</t>
  </si>
  <si>
    <r>
      <t xml:space="preserve">Nem lakás célú helyiségek üzemeltetési költségei - </t>
    </r>
    <r>
      <rPr>
        <sz val="11"/>
        <rFont val="Palatino Linotype"/>
        <family val="1"/>
        <charset val="238"/>
      </rPr>
      <t>bérbeadásból származó bevétel</t>
    </r>
  </si>
  <si>
    <t>Tour de Hongrie támogatása</t>
  </si>
  <si>
    <t>módosítás-átcsoportosítás</t>
  </si>
  <si>
    <t>Smile City támogatása</t>
  </si>
  <si>
    <t>Smile City</t>
  </si>
  <si>
    <t xml:space="preserve"> - Településkép és értékvédelmi feladatellátás</t>
  </si>
  <si>
    <t>Közvilágítás - MVM előző éveket érintő visszatérülések</t>
  </si>
  <si>
    <t>módosítás- MVM előző évekből származó visszatérülések</t>
  </si>
  <si>
    <t>Udvari játékok (álló mérleghinta, mérleghinta)</t>
  </si>
  <si>
    <t>Udvari játékok (kötélpiramis, mérleghinta, függeszkedő játék)</t>
  </si>
  <si>
    <t>Egészségügyi kiegészítő pótlék (2025. március hó - 2026. május hó)</t>
  </si>
  <si>
    <t>Szociális ágazati összevont pótlék (2026. március hó - 2026. május hó)</t>
  </si>
  <si>
    <t>Szociális ágazatban foglalkoztatottak egészségügyi kiegészítő pótléka (2026. március hó - 2026. május hó)</t>
  </si>
  <si>
    <t>módosítás- Szociális ágazati összevont pótlék (2026. március hó - 2026. május hó)</t>
  </si>
  <si>
    <t>Egészségügyi kiegészítő pótlék (2026. március hó - 2026. május hó)</t>
  </si>
  <si>
    <t>módosítás - Szociális ágazati összevont pótlék (2026. március hó - 2026. május hó)</t>
  </si>
  <si>
    <t>Otthontámogatás (személyi kiadásokra 2.500 eFt, munkaadót terhelő szochóra 700 eFt)</t>
  </si>
  <si>
    <t>Otthontámogatás (személyi kiadásokra 869 eFt, munkaadót terhelő szochóra 243 eFt)</t>
  </si>
  <si>
    <t>10. választókerület</t>
  </si>
  <si>
    <t>Egynyári virágok beszerzése</t>
  </si>
  <si>
    <t>Otthont az Állatoknak Alapítvány - működési költségekre</t>
  </si>
  <si>
    <t>személyi kiadásokra 128 eFt, munkaadót terhelő szochóra 60 eFt.</t>
  </si>
  <si>
    <t xml:space="preserve">átcsoportosítás dologi kiadásokról </t>
  </si>
  <si>
    <t>átcsoportosítás személyi kiadásokra 832 eFt., munkaadót terhelő szochóra 104 eFt</t>
  </si>
  <si>
    <t>Szociális ágazati kiegészítő pótlék (2026. március hó - 2026. május hó)</t>
  </si>
  <si>
    <t>Szociális ágazati kiegészítő pótlék (2026. március - 2026. május hó)</t>
  </si>
  <si>
    <t xml:space="preserve">Államháztartáson belüli megelőlegezés - közfoglalkoztatottak közterheinek megelőlegezésének korrekciója </t>
  </si>
  <si>
    <t>módosítás- várható bevételi többletből (Jezsuita Templom bérbeadása)</t>
  </si>
  <si>
    <t>TOP_PLUSZ-1.3.2-23-VP1-2025-00003 
Mártírok úti parkolóház építése - átcsoportosítás beruházási kiadásokra</t>
  </si>
  <si>
    <t>Tárgyi eszköz beszerzés (lamináló, telefontöltő állomás, vágógép)</t>
  </si>
  <si>
    <t>módosítás- támogatási igénylés</t>
  </si>
  <si>
    <t>Művészetek Háza Veszprém Művelődési Ház és Kiállítóhely - NKA "Holtszenon" pályázati támogatás, Művészeti Akadémia - verses kötet megjelentetésének támogatása</t>
  </si>
  <si>
    <t>módosítás- 1.vk. keret felhasználás</t>
  </si>
  <si>
    <t>1. választókerület</t>
  </si>
  <si>
    <t xml:space="preserve">Kádárta, Kőalja utca Virágos Veszprém győztes tábla felújítása </t>
  </si>
  <si>
    <t>1.választókerület</t>
  </si>
  <si>
    <t xml:space="preserve">          Veszprém-Gyulafirátót Római Katolikus Templom (Nepomuki Szent János-templom elemi károk elhárításához javasolt összeg)</t>
  </si>
  <si>
    <t xml:space="preserve">          Kádárta Faluház sportpálya pad</t>
  </si>
  <si>
    <t xml:space="preserve">          Játszótér - járdaépítés</t>
  </si>
  <si>
    <t xml:space="preserve">          Kádárta, Malomkert utca sportpályán 2 db kézilabda kapu telepítése</t>
  </si>
  <si>
    <t>átcsoportosítás polgármestri hivatali kiadásokra</t>
  </si>
  <si>
    <t>módosítás- átcsoportosítás polgármesteri hivatali kiadásokra</t>
  </si>
  <si>
    <t>személyi kiadásokra 3.480 eFt, munkaadót terhelő szochóra 520 eFt</t>
  </si>
  <si>
    <t xml:space="preserve">       1.vk. Kádárta, Malomkert utca sportpályán 2 db kézilabda kapu telepítése</t>
  </si>
  <si>
    <t xml:space="preserve">       4.vk. Haszkovó u. 18. mögötti szelektív hulladékgyűjtő sziget helyén 3 állásos parkoló kialakítása</t>
  </si>
  <si>
    <t>egyéb működési célú kiadásokra</t>
  </si>
  <si>
    <t>Közigazgatási és Területfejlesztési Minisztérium - Veszprém-Balaton Európa Sportrégiója 2026 támogatása - belső átcsoportosítás</t>
  </si>
  <si>
    <t>személyi kiadásokra 5.977 eFt., munkaadót terhelő szochóra 4.527 eFt</t>
  </si>
  <si>
    <t>dologi kiadásokról</t>
  </si>
  <si>
    <t>Régészeti feltárásokhoz kapcsolódó régészeti bontómunkák megvalósítása 2026. aug. 1 - dec.31.</t>
  </si>
  <si>
    <t>Laczkó Dezső Múzeum - Régészeti feltárásokhoz kapcsolódó régészeti bontómunkák megvalósítása 2026. aug. 1 - dec.31.</t>
  </si>
  <si>
    <t>személyi kiadásokra 9 eFt, munkaadót terhelő szochóra 5 eFt</t>
  </si>
  <si>
    <r>
      <t xml:space="preserve">Versenyképes Járások Program - Veszprém, Völgyikút u. 2. Idősek Otthona klímatizálása - </t>
    </r>
    <r>
      <rPr>
        <i/>
        <sz val="11"/>
        <rFont val="Palatino Linotype"/>
        <family val="1"/>
        <charset val="238"/>
      </rPr>
      <t>átcsoportosítás dologi kiadásokra</t>
    </r>
  </si>
  <si>
    <t>átcsoportosítás személyi kiadásokról 1.500 eFt., munkaadót terhelő szochóról 300 eFt, dologi kiadásokról 1.700 eFt</t>
  </si>
  <si>
    <t>átcsoportosítás személyi kiadásokról 420 eFt., munkaadót terhelő szochóról 80 eFt, dologi kiadásokról 1.000 eFt</t>
  </si>
  <si>
    <t>átcsoportosítás önkormányzati feladatokra</t>
  </si>
  <si>
    <t>Igazgatási feladatok - átcsoportosítás önkormányzati feladatokra</t>
  </si>
  <si>
    <t>átcsoportosítás személyi kiadásokról 10.620 eFt, munkaadót terhelő szochóról 1.380 eFt</t>
  </si>
  <si>
    <r>
      <t xml:space="preserve">Közvilágítás - </t>
    </r>
    <r>
      <rPr>
        <sz val="11"/>
        <rFont val="Palatino Linotype"/>
        <family val="1"/>
        <charset val="238"/>
      </rPr>
      <t>MVM előző éveket érintő visszatérülések, előző évet érintő kiadásokra</t>
    </r>
  </si>
  <si>
    <t>Acticitybe ütésálló szőnyeg - átcsoportosítás karbantartási kiadásokra (szőnyeg csere)</t>
  </si>
  <si>
    <t>Beruházásokhoz kapcsolódó működési kiadások (7.Beruh)</t>
  </si>
  <si>
    <t>átcsoportosítás személyi kiadásokra 11.128 eFt., munkaadót terhelő szochóra 1.447 eFt</t>
  </si>
  <si>
    <t>Felújítási kiadások összesen</t>
  </si>
  <si>
    <t xml:space="preserve">TOP_PLUSZ-1.3.2-23-VP1-2025-00003 Mártírok úti parkolóház építése </t>
  </si>
  <si>
    <t xml:space="preserve">TOP_PLUSZ-1.3.2-23-VP1-2025-00003Mártírok úti parkolóház építése </t>
  </si>
  <si>
    <t>Kamatkiadások (likvid hitelhez kapcsolódóan)</t>
  </si>
  <si>
    <r>
      <rPr>
        <u/>
        <sz val="11"/>
        <rFont val="Palatino Linotype"/>
        <family val="1"/>
        <charset val="238"/>
      </rPr>
      <t xml:space="preserve">Veszprémi Intézményi Szolgáltató Szervezet </t>
    </r>
    <r>
      <rPr>
        <sz val="11"/>
        <rFont val="Palatino Linotype"/>
        <family val="1"/>
        <charset val="238"/>
      </rPr>
      <t>-Veszprém, Haszkovó u. 39. felújítása vezetékes vízkár miatt</t>
    </r>
  </si>
  <si>
    <t xml:space="preserve">                                                                                </t>
  </si>
  <si>
    <t xml:space="preserve">                                              </t>
  </si>
  <si>
    <t xml:space="preserve">                                                                                       </t>
  </si>
  <si>
    <t xml:space="preserve">                                                                                                                                                                                       </t>
  </si>
  <si>
    <t xml:space="preserve">     </t>
  </si>
  <si>
    <t xml:space="preserve">                                                                                                   </t>
  </si>
  <si>
    <t xml:space="preserve">                                                                                                                                                                                                                                                                                                                                                                                                                                                                                                                                                                                                                                                                                                                                                                                                                                                                                                                                                                                                                                                                                                                                                                                                    </t>
  </si>
  <si>
    <t xml:space="preserve">                                                                                                                          </t>
  </si>
  <si>
    <t xml:space="preserve">                                                                                         </t>
  </si>
  <si>
    <t xml:space="preserve">                                                                                     </t>
  </si>
  <si>
    <t>A rendelet 1. mellékletét módosította a 14/2026. (IV.30.) Ör. 1. melléklete</t>
  </si>
  <si>
    <t>A rendelet 2. mellékletét módosította a 14/2026. (IV.30.) Ör. 2. melléklete</t>
  </si>
  <si>
    <t>A rendelet 3. mellékletét módosította a 14/2026. (IV.30.) Ör. 3. melléklete</t>
  </si>
  <si>
    <t>A rendelet 4. mellékletét módosította a 14/2026. (IV.30.) Ör. 4. melléklete</t>
  </si>
  <si>
    <t>A rendelet 5. mellékletét módosította a 14/2026. (IV.30.) Ör. 5. melléklete</t>
  </si>
  <si>
    <t>A rendelet 6. mellékletét módosította a 14/2026. (IV.30.) Ör. 6. melléklete</t>
  </si>
  <si>
    <t>A rendelet 7. mellékletét módosította a 14/2026. (IV.30.) Ör. 7. melléklete</t>
  </si>
  <si>
    <t>A rendelet 8. mellékletét módosította a 14/2026. (IV.30.) Ör. 8. melléklete</t>
  </si>
  <si>
    <t>A rendelet 9. mellékletét módosította a 14/2026. (IV.30.) Ör. 9. melléklete</t>
  </si>
  <si>
    <t>A rendelet 10. mellékletét módosította a 14/2026. (IV.30.) Ör. 10. melléklete</t>
  </si>
  <si>
    <t>A rendelet 11. mellékletét módosította a 14/2026. (IV.30.) Ör. 11. melléklete</t>
  </si>
  <si>
    <t>12. melléklet az 5/2026. (II.26.) önkormányzati rendelethez</t>
  </si>
  <si>
    <t>a 2026. évi engedélyezett létszámról</t>
  </si>
  <si>
    <t xml:space="preserve">2026.01.01 engedélyezett létszám </t>
  </si>
  <si>
    <t xml:space="preserve">2026. évi engedélyezett létszám </t>
  </si>
  <si>
    <t>Megjegyzés</t>
  </si>
  <si>
    <t>Engedélyezett létszám jogviszonyonkénti megbontása</t>
  </si>
  <si>
    <t xml:space="preserve"> - Köznevelési foglalkoztatotti jogviszony</t>
  </si>
  <si>
    <t xml:space="preserve"> - Közalkalmazotti jogviszony</t>
  </si>
  <si>
    <t xml:space="preserve"> - Munkaviszony</t>
  </si>
  <si>
    <t>1 fő óvodapedagógus 2026.06.30-ig</t>
  </si>
  <si>
    <t>Az ifjúság egészségügyi, fogorvosi és felnőtt háziorvosi körzetekhez igazodó létszám</t>
  </si>
  <si>
    <t xml:space="preserve"> - Egészségügyi szolgálati jogviszony</t>
  </si>
  <si>
    <t xml:space="preserve"> - munkaviszony</t>
  </si>
  <si>
    <t xml:space="preserve">Kabóca Bábszínház </t>
  </si>
  <si>
    <t>Intézmények összesen:</t>
  </si>
  <si>
    <t xml:space="preserve"> - Közszolgálati jogviszony</t>
  </si>
  <si>
    <t>2026. március 1-től</t>
  </si>
  <si>
    <t>Polgármester, Alpolgármesterek</t>
  </si>
  <si>
    <t xml:space="preserve"> - Választott tisztségviselők</t>
  </si>
  <si>
    <t>Közfoglalkoztatottak és diákmunkások létszáma</t>
  </si>
  <si>
    <t>ebből:</t>
  </si>
  <si>
    <t>Köznevelési foglalkoztatotti jogviszony</t>
  </si>
  <si>
    <t>Közalkalmazotti jogviszony</t>
  </si>
  <si>
    <t>Munkaviszony</t>
  </si>
  <si>
    <t>Egészségügyi szolgálati jogviszony</t>
  </si>
  <si>
    <t>Közszolgálati jogviszony</t>
  </si>
  <si>
    <t>Választott tisztségviselők</t>
  </si>
  <si>
    <t>A rendelet 14. mellékletét módosította a 14/2026. (IV.30.) Ör. 12. melléklete</t>
  </si>
  <si>
    <t>A rendelet 15. mellékletét módosította a 14/2026. (IV.30.) Ör. 13. melléklete</t>
  </si>
  <si>
    <t>1. 2026. április hó</t>
  </si>
  <si>
    <t>Szociális ágazati összevont pótlék (2025. december hó - 2026. február hó)</t>
  </si>
  <si>
    <t>Szociális ágazatban foglalkoztatottak egészségügyi kiegészítő pótléka (2025. december hó - 2026. február hó)</t>
  </si>
  <si>
    <t>Szociális ágazati kiegészítő pótlék (2026. január - február hó)</t>
  </si>
  <si>
    <t>Pedagógus előmenetel alapján egyszeri díjazásra kapott támogatás</t>
  </si>
  <si>
    <t>Településfejlesztési Alapba történő befizetési kötelezettség - elszámolás, visszatérítés</t>
  </si>
  <si>
    <t>Slachta Margit Nemzeti Szociálpolitikai Intézet - Göllesz Viktor FSZNI- fejlesztő foglalkoztatás finanszírozása</t>
  </si>
  <si>
    <t>VKTT Egyesített Szociális Intézmény - otthontámogatás I. kiutalás rendezése (a VKTT közvetlenül kapja a támogatást)</t>
  </si>
  <si>
    <t>TOP_PLUSZ-1.3.2-23-VP1-2025-00004 Kék infrastruktúra megújítása: korszerű csapadékvíz-gazdálkodás, az elvezetés javítása - műszaki tartalom csökkentése</t>
  </si>
  <si>
    <t>Agóra Veszprém Kulturális Központ - NKA civil szervezetek támogatása pályázat</t>
  </si>
  <si>
    <t>Kabóca Bábszínház - NKA pályázati támogatások</t>
  </si>
  <si>
    <t>Veszprémi Petőfi Színház - NKA és KIM pályázatok</t>
  </si>
  <si>
    <t>Művészetek Háza Veszprém Művelődési Ház és Kiállítóhely - NKA pályázati támogatás</t>
  </si>
  <si>
    <t>Környezetvédelmi Alap bevételei - Településrendezésből befolyt összeg</t>
  </si>
  <si>
    <t>Egyéb működési bevételek</t>
  </si>
  <si>
    <t>Káresemények kapcsán utalt kártérítési összegek (Genereli, Allianz,Uniqa Biztosítók)</t>
  </si>
  <si>
    <t>Kötvényvásárlás felhalmozott kamata</t>
  </si>
  <si>
    <t>V-Busz kft. 2025. évi fel nem használt támogatás</t>
  </si>
  <si>
    <t>Önkormányzati Intézmények felhalmozási célú támogatásai Áht-on belülről</t>
  </si>
  <si>
    <t>Esélyegyenlőségi feladatok megvalósítására befizetett pénzeszközök - Településrendezési szerződésől befolyt pénzeszköz</t>
  </si>
  <si>
    <t>OCR Pálya Pilot projekt támogatása</t>
  </si>
  <si>
    <t>Hiány belső finanszírozására szolgáló bevételek</t>
  </si>
  <si>
    <t>Működési célú maradvány</t>
  </si>
  <si>
    <t>Önkormányzat</t>
  </si>
  <si>
    <t>Felhalmozási célú maradvány</t>
  </si>
  <si>
    <t>13.</t>
  </si>
  <si>
    <t>2026. évi közterhek megelőlegezése</t>
  </si>
  <si>
    <t>Egészségügyi kiegészítő pótlék (2025. december hó - 2026. február hó)</t>
  </si>
  <si>
    <t>VKTT Egyesített Szociális Intézmény - otthontámogatás rendezése (az Intézmény közvetlenül kapja a támogatást)</t>
  </si>
  <si>
    <t>Állam felé befiztési kötelezettség</t>
  </si>
  <si>
    <t>átruházott hatáskörben hozott döntés 2 átvezetése</t>
  </si>
  <si>
    <t>Közterhek megelőlegezése</t>
  </si>
  <si>
    <t>átcsoportosítás munkaadót terhelő szochóról (korrekció)</t>
  </si>
  <si>
    <t>dologi kiadásokra (korrekció)</t>
  </si>
  <si>
    <t>átcsoportosítás egyéb működési kiadásokról</t>
  </si>
  <si>
    <t>személyi kiadásokra 500 eFt, dologi kiadásokra 4.500 eFt</t>
  </si>
  <si>
    <t>Kiemelt művészeti együttesek támogatása - Veszprém Város Vegyeskara</t>
  </si>
  <si>
    <t>Városi Ifjúsági keret - Fiatalok napja rendezvény</t>
  </si>
  <si>
    <t>dologi kiadásokra</t>
  </si>
  <si>
    <t>Városi Ifjúsági keret - Ifjúsági koncepció megvalósításának végrehajtása</t>
  </si>
  <si>
    <t>személyi kiadásokra 375 eFt, munkaadót terhelő szochóra 125 eFt, dologi kiadásokra 1.000 eFt)</t>
  </si>
  <si>
    <t>Város civil keret - nyugdíjas szervezetek számára pályázati keret</t>
  </si>
  <si>
    <t>átcsoportosítás Művészetek Házának - Ünnepi Könyvhét költségeire</t>
  </si>
  <si>
    <t>átcsoportosítás Kulturális kínálat bővítése feladatokról</t>
  </si>
  <si>
    <t>Kulturális kínálat bővítése</t>
  </si>
  <si>
    <t>Kiadványok, Folyóiratok támogatása - Vár Ucca Műhely</t>
  </si>
  <si>
    <t xml:space="preserve">átcsoportosítás Művészetek Házának </t>
  </si>
  <si>
    <t>Kabóciádé - átcsoportosítás Kabóca Bábszínháznak</t>
  </si>
  <si>
    <t>Rátonyi Róbert Operettfesztivál - átcsoportosítás Veszprémi Petőfi Színháznak</t>
  </si>
  <si>
    <t xml:space="preserve">Szolgáltatás vásárlás (közszolgáltatási feladatok I.) - 2025. </t>
  </si>
  <si>
    <r>
      <t>Intézményi közüzemi költségek</t>
    </r>
    <r>
      <rPr>
        <sz val="11"/>
        <rFont val="Palatino Linotype"/>
        <family val="1"/>
        <charset val="238"/>
      </rPr>
      <t xml:space="preserve"> </t>
    </r>
  </si>
  <si>
    <t>átcsoportosítás beruházási kiadásokra</t>
  </si>
  <si>
    <t>Biztosítótól kapott kártérítés</t>
  </si>
  <si>
    <t>átcsoportosítás beruházási kiadásokra (átruházott hatáskörben hozott döntés 2) átvezetése</t>
  </si>
  <si>
    <t>átcsoportosítás - Területfejlesztési Alap támogatásából megvalósítható feladat</t>
  </si>
  <si>
    <t xml:space="preserve">Környezetvédelmi feladat (Városüzemeltetés feladatai) </t>
  </si>
  <si>
    <t>átcsoportosítás céltartalékból</t>
  </si>
  <si>
    <t>Radnóti Miklós emléktábla, emlékjel állítás Gyulafirátót, Posta u.</t>
  </si>
  <si>
    <t>Utcanévtáblák javítása, kihelyezése</t>
  </si>
  <si>
    <t>Gyulaffy László Alapítvány (+Ifjúsági Rádióamatőr Szakkör) - működési költségekre</t>
  </si>
  <si>
    <t>Gyulaffy László Alapítvány (+Ifjúsági Rádióamatőr Szakkör) - program költségekre</t>
  </si>
  <si>
    <t>Gyulafirátóti Német Nemzetiségi Kulturális Egyesület - működési költségekre</t>
  </si>
  <si>
    <t>Ablak a Múltra Egyesület - működési költségekre</t>
  </si>
  <si>
    <t>Gyulafirátóti Polgárőr Egyesület - működési költségekre</t>
  </si>
  <si>
    <t>2. választókerület</t>
  </si>
  <si>
    <t>Vidám Bóbiták Alapítvány - programok támogatása</t>
  </si>
  <si>
    <t>Éltes Mátyás Alapítvány - programok támogatása</t>
  </si>
  <si>
    <t>Dnipro Országos Ukrán Kulturális Egyesület - programok támogatása</t>
  </si>
  <si>
    <t>Alkolhol-Drogsegély Ambulancia Egyesület - Napsugár Klub működésének támogatása</t>
  </si>
  <si>
    <t>Veszprém Polgárőr Egyesület - az egyesület működésének támogatása</t>
  </si>
  <si>
    <t>3. választókerület</t>
  </si>
  <si>
    <t>Virágok vásárlása</t>
  </si>
  <si>
    <t xml:space="preserve">Báthorys Gyermekekért Alapítvány - kirándulás </t>
  </si>
  <si>
    <t>Báthorys Gyermekekért Alapítvány - Városi énekverseny</t>
  </si>
  <si>
    <t>Báthorys Gyermekekért Alapítvány - alapítványi működés</t>
  </si>
  <si>
    <t>Éltes Mátyás Alapítvány - kirándulás</t>
  </si>
  <si>
    <t>Kozmutza Flóra Értelmileg Sérült Gyermekekért Alapítvány - kirándulás</t>
  </si>
  <si>
    <t>Kalandozs a Négylábúakért Egyesület - rendezvények</t>
  </si>
  <si>
    <t>ZONTA CLUB Veszprém - rendezvények</t>
  </si>
  <si>
    <t>Veszprém Városi Hátrányos Helyzetű Fiatalokért Egyesület - rendezvények</t>
  </si>
  <si>
    <t>4. választókerület</t>
  </si>
  <si>
    <t>5. választókerület</t>
  </si>
  <si>
    <t>Virágok, virágföld beszerzése</t>
  </si>
  <si>
    <t>Szent Imre Ifjúsági Alapítvány - működési költségek</t>
  </si>
  <si>
    <t>Veszprém-Passau Baráti Társaság - program szervezés</t>
  </si>
  <si>
    <t>Új Veszprémi Református Templom Alapítvány - program szervezés</t>
  </si>
  <si>
    <t>Otthont az Állatoknak Alapítvány - működési költség</t>
  </si>
  <si>
    <t>Újtelepi Baráti Kör Egyesület - program szervezés</t>
  </si>
  <si>
    <t>Lovassy Öregdiák Baráti Kör - program szervezés</t>
  </si>
  <si>
    <t>Vilonyai utca 3-5. játszótér korszerűsítése, karbantartása</t>
  </si>
  <si>
    <t>Életöröm Nyugdíjas Otthon részére - továbbképzés, utazás költségeinek fedezésére</t>
  </si>
  <si>
    <t>Veszprémi Hátrányos Helyzetű Fiatalok Egyesülete - programszervezés</t>
  </si>
  <si>
    <t>Bakony-Balaton Környezetvédelmi Oktatóközpont Egyesület - működési költségek</t>
  </si>
  <si>
    <t>Cholnoky Jazzbalettért Alapítvány - működési költségek</t>
  </si>
  <si>
    <t>Panna Csodavilága Közhasznú Alapítvány - működési költségek</t>
  </si>
  <si>
    <t>Veszprémi Polgárőr Egyesület - működési költségek</t>
  </si>
  <si>
    <t>7. választókerület</t>
  </si>
  <si>
    <t>Katolikus Szeretetszolgálat Alapítvány (Bara-ház) részére előadók, konzulensek (nyilvános konzultációk) díjazása szülő-edukáció a korai fejlesztésben, pszichológiai és pedagógiai előadások, illetve szülőkonzultáció (alvási- és evészavarok, kommunikáció- és beszédfejlesztés) programok vonatkozásában</t>
  </si>
  <si>
    <t>Veszprém Városi Hátrányos Helyzetű Fiatalokért Egyesület - program</t>
  </si>
  <si>
    <t>Szilágyi Táncegyüttes Alapítvány - program</t>
  </si>
  <si>
    <t>Kozmutza Flóra Értelmileg Sérült Gyermekekért Közhasznú Alapítvány - program</t>
  </si>
  <si>
    <t>Fúvóskultúráért Alapítvány - program</t>
  </si>
  <si>
    <t>Cholnoky Jazzbalettért Alapítvány - működési költségekre</t>
  </si>
  <si>
    <t>Cholnoky Jenő Iskolai Alapítvány - működési költségekre</t>
  </si>
  <si>
    <t>8. választókerület</t>
  </si>
  <si>
    <t>Tollak és szárnyak könyv a Botev és a Rózsa iskolák részére (Művészetek Háza)</t>
  </si>
  <si>
    <t>Szabadságpusztai méz</t>
  </si>
  <si>
    <t>Veszprém Városi Hátrányos Helyzetű Fiatalok Egyesülete - hátrányos helyzetű fiatalok támogatása - működés</t>
  </si>
  <si>
    <t>Kozmutza Flóra Alapítvány - működési költségek</t>
  </si>
  <si>
    <t>Szabadság Lakótelepi Baráti Kör - működési költségek</t>
  </si>
  <si>
    <t>Veszprém Passau Baráti Társaság Egyesület - rendezvények szervezése</t>
  </si>
  <si>
    <t>Műszakiak Országos Környezetvédelmi Egyesülete - működési költségek</t>
  </si>
  <si>
    <t>Virágok beszerzése, telepítése (Stadion utca 12. mögötti zöld terület, Csikász utca 11. mögötti terület)</t>
  </si>
  <si>
    <t>Pipacs utca közösségi ház közös költségeire</t>
  </si>
  <si>
    <t>Veszprémi Cserháti Társaskör Kulturális Egyesület - jubileumi programok</t>
  </si>
  <si>
    <t>Újtelepi Baráti Kör - működés</t>
  </si>
  <si>
    <t>Újtelepi Baráti Kör - program</t>
  </si>
  <si>
    <t>Carpe Diem Kulturális Alapítvány - ifjúsági nevelési program</t>
  </si>
  <si>
    <t>Szent Imre Ifjúsági Alapítvány - működési támogatás</t>
  </si>
  <si>
    <t>Dózsa Iskoláért Alapítvány - programtámogatás</t>
  </si>
  <si>
    <t>Szilági Keresztény Iskoláért Alapítvány - működési támogatás</t>
  </si>
  <si>
    <t>Veszprémi Szemle Várostörténeti Közhasznú Alapítvány - programtámogatás</t>
  </si>
  <si>
    <t>Veszprémi Szemle Várostörténeti Közhasznú Alapítvány - működési támogatás</t>
  </si>
  <si>
    <t>Kalandozások a Négylábúakért Egyesület - programtámogatás</t>
  </si>
  <si>
    <t>Otthont az Állatoknak Alapítvány - működési támogatás</t>
  </si>
  <si>
    <t>Dózsavárosi Baráti Kör - programtámogatás</t>
  </si>
  <si>
    <t>Veszrémi Polgárőr Egyesület - működési támogatás</t>
  </si>
  <si>
    <t>Fortissimo Fúvósok Alapítvány - programtámogatás</t>
  </si>
  <si>
    <t>12. választókerület</t>
  </si>
  <si>
    <t>Egynyári virágok és virágföld beszerzése</t>
  </si>
  <si>
    <t>Nap gyermekei Alapítvány - működési költségekre</t>
  </si>
  <si>
    <t>Dózsa Iskoláért Alapítvány - program szervezés</t>
  </si>
  <si>
    <t>Vadvirág Alapítvány - működési költségekre</t>
  </si>
  <si>
    <t>Dózsvárosi Baráti Kör - program szervezés</t>
  </si>
  <si>
    <t>Jutaspusztáért Egyesület - program szervezés</t>
  </si>
  <si>
    <t>Költségvetési maradványból</t>
  </si>
  <si>
    <t>SÉD folyóirat költségei - dologi kiadásokra</t>
  </si>
  <si>
    <t>Kiadványok, Folyóiratok támogatása</t>
  </si>
  <si>
    <t>Ex Symposion folyóirat</t>
  </si>
  <si>
    <t>Veszprém Portré támogatása</t>
  </si>
  <si>
    <t>Ladányi István verseskötet kiadói költség</t>
  </si>
  <si>
    <t>Kiemelt művészeti együttesek támogatása - Liszt Ferenc Kórus támogatása</t>
  </si>
  <si>
    <t>Állatmenhelyek támogatása - Otthont az Állatoknak Alapítvány</t>
  </si>
  <si>
    <t>Veszprémi Terepakadályfutó Egyesület támogatása</t>
  </si>
  <si>
    <t>Baross Gábor Vasútmodell és Vasútbarát Klub támogatása</t>
  </si>
  <si>
    <t>Veszprémi Tájfutó Club - Molnár Péter Tájfutó éjszakai és egyesületi válto OB</t>
  </si>
  <si>
    <t>Fúvóskultúráért Alapítvány - Ifjúsági Fúvószenekar támogatása</t>
  </si>
  <si>
    <t>Veszprém Polgárai a Városi Zenedéért Alapítvány - Csermák Antal Alapfokú Művészeti Iskola támogatása</t>
  </si>
  <si>
    <t>Önkormányzat igazgatási tevékenysége - bankköltségre, árfolyamkülönbözet fedezetére</t>
  </si>
  <si>
    <t>Városgazdálkodási szolgáltatás - Deák Iskola műfüves focipálya javítása</t>
  </si>
  <si>
    <t>Veszprémi Kistérség Többcélú Társulásának pénzeszköz átadás (Egyesített Szoc. Int.) - 2025. évi állami támogatás elszámolása - egyéb működési célú kiadások</t>
  </si>
  <si>
    <t>Önkormányzati működési kiadások összesen</t>
  </si>
  <si>
    <t>Erdészeti feladatok - átcsoportosítás Környezetvédelmi Alap céltartalékba</t>
  </si>
  <si>
    <t>Hotel előtti körforgalom gyalogátkelőinek jelzőlámpás irányítása (tervezés</t>
  </si>
  <si>
    <t xml:space="preserve">     módosítás- átcsoportosítás beruházási kiadásokra (átruházott hatáskörben hozott döntés 2) átvezetése</t>
  </si>
  <si>
    <t xml:space="preserve">    átcsoportosítás - Területfejlesztési Alap támogatásából megvalósítható feladatok</t>
  </si>
  <si>
    <t>2.vk. Digitális utastájékoztató tábla kihelyezése a Haszkovó utca 16. előtti buszmegállóba</t>
  </si>
  <si>
    <t>6.vk. 3 db pad telepítése</t>
  </si>
  <si>
    <t>6.vk. 1 db szemétgyűjtő telepítése</t>
  </si>
  <si>
    <t>6.vk. 1 db kutyaürülék gyűjtő telepítése</t>
  </si>
  <si>
    <t>7.vk. Napvitorla a Hóvirág Bölcsődében</t>
  </si>
  <si>
    <t>9.vk. Társasházi szemétgyűjtő projekt</t>
  </si>
  <si>
    <t>11.vk. Takácskert melletti szalonnasütő környékének rendbetétele (pad és tűzrakó csere, felújítás)</t>
  </si>
  <si>
    <t xml:space="preserve">Acticitybe ütésálló szőnyeg </t>
  </si>
  <si>
    <t>2.vk. Veszprémi Deák Ferenc Általános Iskola - Görgey Artúr utcai kapu cseréje</t>
  </si>
  <si>
    <t>9.vk. Hriszto Botev Általános Iskola kézilabad kapu telepítése, hálóval, szállítási és munkadíjjal</t>
  </si>
  <si>
    <t>10.vk. Dózsa György Általános Iskola - Belső terek felújítása, bútorok beszerzése</t>
  </si>
  <si>
    <t>12.vk. Dózsa György Általános Iskola - Fal és padlóburkolatok beszerzése</t>
  </si>
  <si>
    <r>
      <rPr>
        <u/>
        <sz val="11"/>
        <rFont val="Palatino Linotype"/>
        <family val="1"/>
        <charset val="238"/>
      </rPr>
      <t xml:space="preserve">Veszprémi Intézményi Szolgáltató Szervezet </t>
    </r>
    <r>
      <rPr>
        <sz val="11"/>
        <rFont val="Palatino Linotype"/>
        <family val="1"/>
        <charset val="238"/>
      </rPr>
      <t xml:space="preserve">-Veszprém, Haszkovó u. 39. felújítása vezetékes vízkár miatt - </t>
    </r>
    <r>
      <rPr>
        <i/>
        <sz val="11"/>
        <rFont val="Palatino Linotype"/>
        <family val="1"/>
        <charset val="238"/>
      </rPr>
      <t>átruházott hatáskörben hozott döntés 1 átvezetése</t>
    </r>
  </si>
  <si>
    <t xml:space="preserve">     költségvetési maradványból visszapótlás</t>
  </si>
  <si>
    <t xml:space="preserve">     átcsoportosítás Veinszol részére - bútorbeszerzésre</t>
  </si>
  <si>
    <r>
      <t xml:space="preserve">Eötvös Károly Könyvtár Dózsavárosi Fiókkönyvtár (Szent István u. 73.) tetőfelújítása - </t>
    </r>
    <r>
      <rPr>
        <i/>
        <sz val="11"/>
        <rFont val="Palatino Linotype"/>
        <family val="1"/>
        <charset val="238"/>
      </rPr>
      <t>átruházott hatáskörben hozott döntés 1 átvezetése</t>
    </r>
  </si>
  <si>
    <t xml:space="preserve">     módosítás-(átruházott hatáskörben hozott döntés 2) átvezetése</t>
  </si>
  <si>
    <t xml:space="preserve">     átcsoportosítás - Területfejlesztési Alap támogatásából megvalósítható feladat</t>
  </si>
  <si>
    <r>
      <t xml:space="preserve">Költségvetési maradványból </t>
    </r>
    <r>
      <rPr>
        <sz val="11"/>
        <rFont val="Palatino Linotype"/>
        <family val="1"/>
        <charset val="238"/>
      </rPr>
      <t>- személyi kiadásokra 4.046 eFt, munkaad.terh.jár. és szoc.hoz.adóra 2.677 eFt, dologi kiadásokra 9.986 eFt</t>
    </r>
  </si>
  <si>
    <t>Pedagógus előmenetel alapján díjazott kollegák egyszeri kiegészítő juttatása (személyi kiadásokra 3.048 eFt, munkaadót terhelő szochóra 376 eFt)</t>
  </si>
  <si>
    <t>Otthontámogatás (személyi kiadásokra 324 eFt, munkaadót terhelő szochóra 90 eFt)</t>
  </si>
  <si>
    <r>
      <t>Költségvetési maradványból</t>
    </r>
    <r>
      <rPr>
        <sz val="11"/>
        <rFont val="Palatino Linotype"/>
        <family val="1"/>
        <charset val="238"/>
      </rPr>
      <t xml:space="preserve"> - személyi kiadásokra 10.272 eFt, munkaad.terh.jár. és szoc.hoz adóra 150 eFt, dologi kiadásokra 10.123 eFt</t>
    </r>
  </si>
  <si>
    <t>Pedagógus előmenetel alapján díjazott kollegák egyszeri kiegészítő juttatása (személyi kiadásokra 4.725 eFt, munkaadót terhelő szochóra 614 eFt)</t>
  </si>
  <si>
    <t>Otthontámogatás (személyi kiadásokra 2.000 eFt, munkaadót terhelő szochóra 560 eFt)</t>
  </si>
  <si>
    <r>
      <t>Költségvetési maradványból</t>
    </r>
    <r>
      <rPr>
        <sz val="11"/>
        <rFont val="Palatino Linotype"/>
        <family val="1"/>
        <charset val="238"/>
      </rPr>
      <t xml:space="preserve"> - személyi kiadásokra 12.000 eFt, munkaad.terh.jár. és szoc.hoz.adóra 1.680 eFt, dologi kiadásokra 6.000 eFt</t>
    </r>
  </si>
  <si>
    <t>Pedagógus előmenetel alapján díjazott kollegák egyszeri kiegészítő juttatása (személyi kiadásokra 4.572 eFt, munkaadót terhelő szochóra 594 eFt)</t>
  </si>
  <si>
    <t>3.vk. Játékok vásárlása</t>
  </si>
  <si>
    <r>
      <t>Költségvetési maradványból</t>
    </r>
    <r>
      <rPr>
        <sz val="11"/>
        <rFont val="Palatino Linotype"/>
        <family val="1"/>
        <charset val="238"/>
      </rPr>
      <t xml:space="preserve"> - személyi kiadásokra 4.990 eFt, munkaad.terh.jár. és szoc.hoz adóra 1.263 eFt, dologi kiadásokra 23.188 eFt)</t>
    </r>
  </si>
  <si>
    <t>Pedagógus előmenetel alapján díjazott kollegák egyszeri kiegészítő juttatása (személyi kiadásokra 5.182 eFt, munkaadót terhelő szochóra 673 eFt)</t>
  </si>
  <si>
    <t>Otthontámogatás (személyi kiadásokra 982 eFt, munkaadót terhelő szochóra 275 eFt)</t>
  </si>
  <si>
    <t>Köznevelési foglalkoztatotti jutalom költségére</t>
  </si>
  <si>
    <t>6.vk. Programszervezésre</t>
  </si>
  <si>
    <r>
      <t>Költségvetési maradványból</t>
    </r>
    <r>
      <rPr>
        <sz val="11"/>
        <rFont val="Palatino Linotype"/>
        <family val="1"/>
        <charset val="238"/>
      </rPr>
      <t xml:space="preserve"> - személyi kiadásokra 11.285 eFt, munkaad.terh.jár. és szoc.hoz adóra 1.162 eFt, dologi kiadásokra 5.347 eFt)</t>
    </r>
  </si>
  <si>
    <t>Pedagógus előmenetel alapján díjazott kollegák egyszeri kiegészítő juttatása (személyi kiadásokra 4.420 eFt, munkaadót terhelő szochóra 574 eFt)</t>
  </si>
  <si>
    <t>Otthontámogatás (személyi kiadásokra 500 eFt, munkaadót terhelő szochóra 140 eFt)</t>
  </si>
  <si>
    <r>
      <t>Költségvetési maradványból</t>
    </r>
    <r>
      <rPr>
        <sz val="11"/>
        <rFont val="Palatino Linotype"/>
        <family val="1"/>
        <charset val="238"/>
      </rPr>
      <t xml:space="preserve"> - személyi kiadásokra 6.005 eFt, munkaad.terh.jár. és szoc.hoz adóra 1.792 eFt, dologi kiadásokra 3.767 eFt)</t>
    </r>
  </si>
  <si>
    <t>Pedagógus előmenetel alapján díjazott kollegák egyszeri kiegészítő juttatása (személyi kiadásokra 2.743 eFt, munkaadót terhelő szochóra 357 eFt)</t>
  </si>
  <si>
    <t>Otthontámogatás (személyi kiadásokra 1.000 eFt, munkaadót terhelő szochóra 280 eFt)</t>
  </si>
  <si>
    <r>
      <t xml:space="preserve">Költségvetési maradványból </t>
    </r>
    <r>
      <rPr>
        <sz val="11"/>
        <rFont val="Palatino Linotype"/>
        <family val="1"/>
        <charset val="238"/>
      </rPr>
      <t>- személyi kiadásokra 23.500 eFt, munkaad.terh.jár. és szoc.hoz.adóra 6.221 eFt, dologi kiadásokra 25.252 eFt)</t>
    </r>
  </si>
  <si>
    <t>Szakképzési hozzájárulás (személyi kiadásokra 8.000 eFt, munkaad.terh.szoc.hoz.adóra 996 eFt)</t>
  </si>
  <si>
    <t>NEAK finanszírozásból (személyi kiadásokra 2.667 eFt, munkaadót terhelő szochóra 200 eFt)</t>
  </si>
  <si>
    <t>Pedagógus előmenetel alapján díjazott kollegák egyszeri kiegészítő juttatása (személyi kiadásokra 5.486 eFt, munkaadót terhelő szochóra 713 eFt)</t>
  </si>
  <si>
    <t>Otthontámogatás (személyi kiadásokra 2.167 eFt, munkaadót terhelő szochóra 606 eFt)</t>
  </si>
  <si>
    <t>3.vk. Vackor Bölcsőde - játékok vásárlása</t>
  </si>
  <si>
    <t>10. vk. Módszertani Bölcsőde - elválasztó gipszkarton fal kiépítése visszavonás (Bölcsődének 2025-ben átadott összeg)</t>
  </si>
  <si>
    <t>10.vk. Módszertani Bölcsőde - Tereprendezés, udvarrendezés</t>
  </si>
  <si>
    <r>
      <t>Költségvetési maradványból</t>
    </r>
    <r>
      <rPr>
        <sz val="11"/>
        <rFont val="Palatino Linotype"/>
        <family val="1"/>
        <charset val="238"/>
      </rPr>
      <t xml:space="preserve"> - személyi kiadásokra 8.000 eFt, munkaad.terh.jár. és szoc.hoz adóra 1.040 eFt, dologi kiadásokra 7.177 eFt</t>
    </r>
  </si>
  <si>
    <t>Slachta Margit Nemzeti Szociálpolitikai Intézet - fejlesztő foglalkoztatás támogatása</t>
  </si>
  <si>
    <t>3.vk. Programok szervezésére</t>
  </si>
  <si>
    <r>
      <t>Költségvetési maradványból</t>
    </r>
    <r>
      <rPr>
        <sz val="11"/>
        <rFont val="Palatino Linotype"/>
        <family val="1"/>
        <charset val="238"/>
      </rPr>
      <t xml:space="preserve"> - személyi kiadásokra 7.200 eFt, munkaad.terh.jár. és szoc.hoz adóra 1.500 eFt, dologi kiadásokra 7.430 eFt</t>
    </r>
  </si>
  <si>
    <t>Otthontámogatás (személyi kiadásokra 750 eFt, munkaadót terhelő szochóra 210 eFt)</t>
  </si>
  <si>
    <r>
      <t>Költségvetési maradványból</t>
    </r>
    <r>
      <rPr>
        <sz val="11"/>
        <rFont val="Palatino Linotype"/>
        <family val="1"/>
        <charset val="238"/>
      </rPr>
      <t xml:space="preserve"> - személyi kiadásokra 16.620 eFt,munkaad.terh.jár. és szoc.hoz adóra 2.122 eFt, dologi kiadásokra 58.451 eFt</t>
    </r>
  </si>
  <si>
    <t>NKA pályázati támogatásból dologi kiadásokra</t>
  </si>
  <si>
    <t>átcsoportosítás nyugdíjas szervezetek számára pályázati keret</t>
  </si>
  <si>
    <t>1.vk. Rátóti Mátyás Nyudíjasklub - program szervezés</t>
  </si>
  <si>
    <t>1.vk. Öröm-forrás Nyugdíjasklub - program szervezés</t>
  </si>
  <si>
    <t>3.vk.  "Gyere a parkba" rendezvény - Rulett együttes</t>
  </si>
  <si>
    <t>3.vk. Sédvölgy Nyugdíjasklub - programszervezés</t>
  </si>
  <si>
    <t>3.vk. Ezerarcú Bónusz Nyugdíjasklub - programszervezés</t>
  </si>
  <si>
    <t>5.vk. "Gyere a parkba" rendezvény - Rulett együttes</t>
  </si>
  <si>
    <t>6.vk. Postás Nyugdíjasklub - fellépő ruhák beszerzése</t>
  </si>
  <si>
    <t>6.vk. Cholnoky Nyugdíjas Klub - működési költségekre</t>
  </si>
  <si>
    <t>6.vk. Laczkó Dezső Pedagógus Nyugdíjas Klub - működési költségekre</t>
  </si>
  <si>
    <t>7.vk. Cholnoky Nyugdíjas Klub - működési költségekre</t>
  </si>
  <si>
    <t>8.vk. Bölcsek Kávéháza</t>
  </si>
  <si>
    <t>11.vk. Agóra Veszprém Kulturális Központ - Magyar Irodalomtörténeti Társaság Veszprém Vármegyei Tagozata</t>
  </si>
  <si>
    <t>11.vk. Agóra Veszprém Kulturális Központ - Csikász Nyugdíjas Klub támogatása</t>
  </si>
  <si>
    <t>11.vk. Agóra Veszprém Kulturális Központ - Őszidő Nyugdíjas Klub támogatása</t>
  </si>
  <si>
    <t>11.vk. Agóra Veszprém Kulturális Központ - Dózsa Nyugdíjas Klub támogatása</t>
  </si>
  <si>
    <t>12.vk. Jutaspusztai Nyugdíjas - program szervezés</t>
  </si>
  <si>
    <t>12.vk .Dózsa Nyugdíjas Klub támogatása - program szervezés</t>
  </si>
  <si>
    <t>12.vk. Őszidő Nyugdíjas Klub támogatása - program szervezés</t>
  </si>
  <si>
    <t>12.vk. Csikász Nyugdíjas Klub támogatása - programszervezés</t>
  </si>
  <si>
    <t>12.vk. Veszprémi Nyugdíjasok Érdekvédelmi Egyesülete  támogatása - programszervezés</t>
  </si>
  <si>
    <t>Önkormányzat költségvetési maradványából - Városi advent kiadásaira</t>
  </si>
  <si>
    <r>
      <t>Költségvetési maradványból</t>
    </r>
    <r>
      <rPr>
        <sz val="11"/>
        <rFont val="Palatino Linotype"/>
        <family val="1"/>
        <charset val="238"/>
      </rPr>
      <t xml:space="preserve"> - személyi kiadásokra 17.006 eFt, munkaad.terh.jár. és szoc.hoz adóra 2.251 eFt, dologi kiadásokra 10.869 eFt</t>
    </r>
  </si>
  <si>
    <t>Átcsoportosítás önkormányzati feladatokról</t>
  </si>
  <si>
    <t>átcsoportosítás Ünnepi Könyvhét költségeire</t>
  </si>
  <si>
    <t>átcsoportosítás Vár Ucca Műhely költségeire</t>
  </si>
  <si>
    <t>Önkormányzat költségvetési maradványából működési költségekre</t>
  </si>
  <si>
    <r>
      <t>Költségvetési maradványból</t>
    </r>
    <r>
      <rPr>
        <sz val="11"/>
        <rFont val="Palatino Linotype"/>
        <family val="1"/>
        <charset val="238"/>
      </rPr>
      <t xml:space="preserve"> - személyi kiadásokra 5.000 eFt, munkaad.terh.jár. és szoc.hoz adóra 650 eFt, dologi kiadásokra 18.050 eFt</t>
    </r>
  </si>
  <si>
    <t>Otthontámogatás (személyi kiadásokra 1.741 eFt, munkaadót terhelő szochóra 488 eFt)</t>
  </si>
  <si>
    <t>12.vk. Dózsavárosi Fiókkönyvtár - útbaigazító táblák, arculati elemek beszerzése</t>
  </si>
  <si>
    <r>
      <t>Költségvetési maradványból</t>
    </r>
    <r>
      <rPr>
        <sz val="11"/>
        <rFont val="Palatino Linotype"/>
        <family val="1"/>
        <charset val="238"/>
      </rPr>
      <t xml:space="preserve"> - személyi kiadásokra 15.000 eFt, munkaad.terh.jár. és szoc.hoz adóra 1.900 eFt, dologi kiadásokra 3.409 eFt</t>
    </r>
  </si>
  <si>
    <t>Önkormányzat költségvetési maradványából Várostörténeti monográfia költségeire</t>
  </si>
  <si>
    <r>
      <t>Költségvetési maradványból</t>
    </r>
    <r>
      <rPr>
        <sz val="11"/>
        <rFont val="Palatino Linotype"/>
        <family val="1"/>
        <charset val="238"/>
      </rPr>
      <t xml:space="preserve"> - személyi kiadásokra 1.150 eFt, munkaad.terh.jár. és szoc.hoz adóra 543 eFt, dologi kiadásokra 15.295 eFt</t>
    </r>
  </si>
  <si>
    <t>Pályázati támogatásokból dologi kiadásokra</t>
  </si>
  <si>
    <t>átcsoportosítás Kabóciádé Családi Fesztivál költségeire</t>
  </si>
  <si>
    <t>11.vk. Patrónus bérletek</t>
  </si>
  <si>
    <r>
      <t>Költségvetési maradványból</t>
    </r>
    <r>
      <rPr>
        <sz val="11"/>
        <rFont val="Palatino Linotype"/>
        <family val="1"/>
        <charset val="238"/>
      </rPr>
      <t xml:space="preserve"> - dologi kiadásokra </t>
    </r>
  </si>
  <si>
    <t>átcsoportosítás Rátornyi Róbert Operettfesztivál költségeire</t>
  </si>
  <si>
    <t>átcsoportosítás Lélektől Lélekig Színház Gyógyító Erejének fesztivál költségeire</t>
  </si>
  <si>
    <t>Pályázati támogatásokból személyi kiadásokra 10.400 eFt, dologi kiadásokra 23.500 eFt</t>
  </si>
  <si>
    <r>
      <t>Költségvetési maradványból</t>
    </r>
    <r>
      <rPr>
        <sz val="11"/>
        <rFont val="Palatino Linotype"/>
        <family val="1"/>
        <charset val="238"/>
      </rPr>
      <t xml:space="preserve"> - személyi kiadásokra 8.000 eFt, munkaadót terh. jár. és szoc. hozzájár. adóra  1.040 eFt, dologi kiadásokra 200.442 eFt</t>
    </r>
  </si>
  <si>
    <t>5.vk. Városháza Nyugdíjasklub - program, kirándulás szervezés</t>
  </si>
  <si>
    <t>személyi kiadásokra 12.177 eFt, munkaadót terhelő szochóra 1.667 eFt, dologi kiadásokról -7.194 eFt</t>
  </si>
  <si>
    <t>Igazgatás (személyi kiadásokra 347.582 eFt, munkaadót terhelő szochóra 50.762 eFt, dologi kiadásokra 77.424 eFt)</t>
  </si>
  <si>
    <t>Gondnokság (személyi kiadásokra 7.425 eFt, munkaadót terhelő szochóra 4.083 eFt, dologi kiadásokra 160.821 eFt)</t>
  </si>
  <si>
    <t>Veszprémi Kastélykert Körzeti Óvoda - Gyulafirátót Ficánka Tagóvoda</t>
  </si>
  <si>
    <t>7.vk. Aprófalvi Bölcsőde - udvari játék (fa kisház)</t>
  </si>
  <si>
    <t>7.vk. 5 db Bee Bot óvodai padlórobot</t>
  </si>
  <si>
    <t>Veszprémi Bóbita Körzeti Óvoda - Hársfa Tagóvoda</t>
  </si>
  <si>
    <t>Veszprémi Vadvirág Körzeti Óvoda és Waldorf Tagóvoda</t>
  </si>
  <si>
    <t>12.vk Fejlesztő játékok beszerzése</t>
  </si>
  <si>
    <t>Pályázati támogatásból</t>
  </si>
  <si>
    <t>Mikroport kapszula beszerzés</t>
  </si>
  <si>
    <t>Mobil ledfal beszerzés</t>
  </si>
  <si>
    <t>Robotlámpa beszerzés</t>
  </si>
  <si>
    <t>Laptop beszerzés</t>
  </si>
  <si>
    <t>átcsoportosítás bútorbeszerzésre</t>
  </si>
  <si>
    <t xml:space="preserve">Költségvetési maradványból </t>
  </si>
  <si>
    <t>Laptopok, monitorok, magnók</t>
  </si>
  <si>
    <t>Fejlesztő eszközök</t>
  </si>
  <si>
    <t>Kisértékű tárgyi eszközök (udvari eszköz, konyhai eszköz, informatikai eszközök, tornatermi eszközök és bútorok, szőnyeg, bútorzat, karnis, fejlesztő játékok, mobiltelefon, napernyő kültéri tároló láda, fűnyíró, salgó polc, szalagfüggöny, redőny, roló)</t>
  </si>
  <si>
    <t>Kisértékű tárgyi eszközök (napernyő, kültéri tároló láda, salgó polc, udvari eszköz, konyhai eszköz, informatikai eszközök, tornatermi eszközök és bútorok, szőnyeg, bútorzat, állófogas, mobiltelefon, fejlesztő játékok)</t>
  </si>
  <si>
    <t>Kisértékű tárgyi eszközök (létrák, konyhai eszközök)</t>
  </si>
  <si>
    <t>Veszprémi Egry Úti Körzeti Óvoda</t>
  </si>
  <si>
    <t>Számítástechnikai eszközök</t>
  </si>
  <si>
    <t>Kisértékű tárgyi eszköz (mobiltelefon, saválló leszedő asztal, leveses tálalóedény, fali szappanadagoló)</t>
  </si>
  <si>
    <t>Kisértékű tárgyi eszközök (állóporszívók, szakmai tárgyi eszközök)</t>
  </si>
  <si>
    <t>Kisértékű tárgyi eszközök (szakmai tárgyi eszközök)</t>
  </si>
  <si>
    <t>Lamináló, nyomtató</t>
  </si>
  <si>
    <t>Napsugár Bölcsőde - konyhai és szakmai eszközök, bútorok</t>
  </si>
  <si>
    <t>Hóvirág Bölcsőde - konyhai és szakmai eszközök, bútorok</t>
  </si>
  <si>
    <t>Vackor Bölcsőde - konyhai és szakmai eszközök, bútorok</t>
  </si>
  <si>
    <t>Módszertani bölcsőde - konyhai és szakmai eszközök, bútorok</t>
  </si>
  <si>
    <t>Aprófalvi Bölcsőde - konyhai és szakmai eszközök, bútorok</t>
  </si>
  <si>
    <t>Rátóti Bölcsőde - szakmai eszközök, bútorok</t>
  </si>
  <si>
    <t>Egészségügyi Alapellátás - szakmai, informatikai eszközök, bútorok</t>
  </si>
  <si>
    <t>Kisértékű tárgyi eszköz (egér, pendrive, SSD, laptop akkumulátor, memória, game kontroller, számítógép töltő, monitor állvány, porszívó, ventilátor, játékok, konyhai eszköz, bútorok, szőnyegek, nyomtató)</t>
  </si>
  <si>
    <t>Pénztárgép beszerzés Vass Gyűjtemény kiállítóhelyre</t>
  </si>
  <si>
    <t>Önkormányzat költségvetési maradványából - Szilágyi festmény vásárlására</t>
  </si>
  <si>
    <t>Eötvös Károly Megyei Könyvtár</t>
  </si>
  <si>
    <t>Könyvek, dokumentumok</t>
  </si>
  <si>
    <t>Informatikai eszközbeszerzés (nyomtató, asztali számítógép, laptop, pénztárgép)</t>
  </si>
  <si>
    <t>Tárgyi eszköz beszerzés (lamináló, telefontöltő állomás)</t>
  </si>
  <si>
    <t>képtároló rendszer bővítése</t>
  </si>
  <si>
    <t>Tárgyi eszköz beszerzésekre</t>
  </si>
  <si>
    <t>Gondnokság - kisértékű tárgyi eszközök beszerzésére</t>
  </si>
  <si>
    <t>Választókerületi keret</t>
  </si>
  <si>
    <t>Adóbevételekkel szembeni kötelezettség</t>
  </si>
  <si>
    <t>2025. évi közterhek megelőlegezése</t>
  </si>
  <si>
    <t>A rendelet 1. mellékletét módosította a 18/2026. (VI.25.) Ör. 1. melléklete</t>
  </si>
  <si>
    <t>A rendelet 2. mellékletét módosította a 18/2026. (VI.25.) Ör. 2. melléklete</t>
  </si>
  <si>
    <t>A rendelet 3. mellékletét módosította a 18/2026. (VI.25.) Ör. 3. melléklete</t>
  </si>
  <si>
    <t>A rendelet 4. mellékletét módosította a 18/2026. (VI.25.) Ör. 4. melléklete</t>
  </si>
  <si>
    <t>A rendelet 5. mellékletét módosította a 18/2026. (VI.25.) Ör. 5. melléklete</t>
  </si>
  <si>
    <t>A rendelet 6. mellékletét módosította a 18/2026. (VI.25.) Ör. 6. melléklete</t>
  </si>
  <si>
    <t>A rendelet 7. mellékletét módosította a 18/2026. (VI.25.) Ör. 7. melléklete</t>
  </si>
  <si>
    <t>A rendelet 8. mellékletét módosította a 18/2026. (VI.25.) Ör. 8. melléklete</t>
  </si>
  <si>
    <t>A rendelet 9. mellékletét módosította a 18/2026. (VI.25.) Ör. 9. melléklete</t>
  </si>
  <si>
    <t>A rendelet 10. mellékletét módosította a 18/2026. (VI.25.) Ör. 10. melléklete</t>
  </si>
  <si>
    <t>A rendelet 11. mellékletét módosította a 18/2026. (VI.25.) Ör. 11. melléklete</t>
  </si>
  <si>
    <t>A rendelet 13. mellékletét módosította a 18/2026. (VI.25.) Ör. 12. melléklete</t>
  </si>
  <si>
    <t>A rendelet 14. mellékletét módosította a 18/2026. (VI.25.) Ör. 13. melléklete</t>
  </si>
  <si>
    <t>A rendelet 15. mellékletét módosította a 18/2026. (VI.25.) Ör. 14. melléklete</t>
  </si>
  <si>
    <t>A rendelet 17. mellékletét módosította a 18/2026. (VI.25.) Ör. 15. melléklete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</si>
</sst>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F_t_-;\-* #,##0.00\ _F_t_-;_-* &quot;-&quot;??\ _F_t_-;_-@_-"/>
    <numFmt numFmtId="165" formatCode="0.000"/>
    <numFmt numFmtId="166" formatCode="0.0%"/>
  </numFmts>
  <fonts count="65" x14ac:knownFonts="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1"/>
      <name val="Palatino Linotype"/>
      <family val="1"/>
      <charset val="238"/>
    </font>
    <font>
      <sz val="10"/>
      <name val="Arial"/>
      <family val="2"/>
      <charset val="238"/>
    </font>
    <font>
      <b/>
      <sz val="11"/>
      <name val="Palatino Linotype"/>
      <family val="1"/>
      <charset val="238"/>
    </font>
    <font>
      <i/>
      <sz val="11"/>
      <name val="Palatino Linotype"/>
      <family val="1"/>
      <charset val="238"/>
    </font>
    <font>
      <sz val="9"/>
      <name val="Palatino Linotype"/>
      <family val="1"/>
      <charset val="238"/>
    </font>
    <font>
      <sz val="8"/>
      <name val="Arial CE"/>
      <charset val="238"/>
    </font>
    <font>
      <sz val="12"/>
      <name val="Times New Roman"/>
      <family val="1"/>
      <charset val="238"/>
    </font>
    <font>
      <sz val="10"/>
      <name val="Palatino Linotype"/>
      <family val="1"/>
      <charset val="238"/>
    </font>
    <font>
      <b/>
      <sz val="9"/>
      <name val="Palatino Linotype"/>
      <family val="1"/>
      <charset val="238"/>
    </font>
    <font>
      <i/>
      <sz val="10"/>
      <name val="Palatino Linotype"/>
      <family val="1"/>
      <charset val="238"/>
    </font>
    <font>
      <b/>
      <sz val="10"/>
      <name val="Palatino Linotype"/>
      <family val="1"/>
      <charset val="238"/>
    </font>
    <font>
      <sz val="9"/>
      <name val="Arial CE"/>
      <charset val="238"/>
    </font>
    <font>
      <i/>
      <u/>
      <sz val="10"/>
      <name val="Palatino Linotype"/>
      <family val="1"/>
      <charset val="238"/>
    </font>
    <font>
      <b/>
      <i/>
      <sz val="10"/>
      <name val="Palatino Linotype"/>
      <family val="1"/>
      <charset val="238"/>
    </font>
    <font>
      <b/>
      <i/>
      <sz val="11"/>
      <name val="Palatino Linotype"/>
      <family val="1"/>
      <charset val="238"/>
    </font>
    <font>
      <sz val="7"/>
      <name val="Palatino Linotype"/>
      <family val="1"/>
      <charset val="238"/>
    </font>
    <font>
      <i/>
      <sz val="10"/>
      <name val="Arial CE"/>
      <charset val="238"/>
    </font>
    <font>
      <sz val="11"/>
      <name val="Arial CE"/>
      <charset val="238"/>
    </font>
    <font>
      <b/>
      <u/>
      <sz val="10"/>
      <name val="Palatino Linotype"/>
      <family val="1"/>
      <charset val="238"/>
    </font>
    <font>
      <b/>
      <u/>
      <sz val="11"/>
      <name val="Palatino Linotype"/>
      <family val="1"/>
      <charset val="238"/>
    </font>
    <font>
      <u/>
      <sz val="10"/>
      <name val="Palatino Linotype"/>
      <family val="1"/>
      <charset val="238"/>
    </font>
    <font>
      <sz val="11"/>
      <color theme="1"/>
      <name val="Calibri"/>
      <family val="2"/>
      <charset val="238"/>
      <scheme val="minor"/>
    </font>
    <font>
      <sz val="11"/>
      <color rgb="FFFF0000"/>
      <name val="Palatino Linotype"/>
      <family val="1"/>
      <charset val="238"/>
    </font>
    <font>
      <b/>
      <sz val="10"/>
      <color theme="5" tint="-0.499984740745262"/>
      <name val="Palatino Linotype"/>
      <family val="1"/>
      <charset val="238"/>
    </font>
    <font>
      <b/>
      <i/>
      <sz val="10"/>
      <color theme="5" tint="-0.499984740745262"/>
      <name val="Palatino Linotype"/>
      <family val="1"/>
      <charset val="238"/>
    </font>
    <font>
      <b/>
      <sz val="10"/>
      <color theme="5" tint="-0.499984740745262"/>
      <name val="Arial CE"/>
      <charset val="238"/>
    </font>
    <font>
      <b/>
      <i/>
      <sz val="10"/>
      <color theme="5" tint="-0.499984740745262"/>
      <name val="Arial CE"/>
      <charset val="238"/>
    </font>
    <font>
      <b/>
      <sz val="11"/>
      <color theme="5" tint="-0.499984740745262"/>
      <name val="Palatino Linotype"/>
      <family val="1"/>
      <charset val="238"/>
    </font>
    <font>
      <sz val="11"/>
      <color theme="5" tint="-0.499984740745262"/>
      <name val="Palatino Linotype"/>
      <family val="1"/>
      <charset val="238"/>
    </font>
    <font>
      <sz val="11"/>
      <color theme="1"/>
      <name val="Palatino Linotype"/>
      <family val="1"/>
      <charset val="238"/>
    </font>
    <font>
      <b/>
      <i/>
      <sz val="11"/>
      <color theme="5" tint="-0.499984740745262"/>
      <name val="Palatino Linotype"/>
      <family val="1"/>
      <charset val="238"/>
    </font>
    <font>
      <sz val="10"/>
      <color theme="5" tint="-0.499984740745262"/>
      <name val="Palatino Linotype"/>
      <family val="1"/>
      <charset val="238"/>
    </font>
    <font>
      <i/>
      <sz val="10"/>
      <color theme="5" tint="-0.499984740745262"/>
      <name val="Palatino Linotype"/>
      <family val="1"/>
      <charset val="238"/>
    </font>
    <font>
      <b/>
      <sz val="11"/>
      <color rgb="FF800000"/>
      <name val="Palatino Linotype"/>
      <family val="1"/>
      <charset val="238"/>
    </font>
    <font>
      <b/>
      <sz val="10"/>
      <color rgb="FF632523"/>
      <name val="Palatino Linotype"/>
      <family val="1"/>
      <charset val="238"/>
    </font>
    <font>
      <b/>
      <sz val="10"/>
      <color theme="9" tint="-0.499984740745262"/>
      <name val="Palatino Linotype"/>
      <family val="1"/>
      <charset val="238"/>
    </font>
    <font>
      <sz val="10.5"/>
      <name val="Palatino Linotype"/>
      <family val="1"/>
      <charset val="238"/>
    </font>
    <font>
      <sz val="12"/>
      <name val="Palatino Linotype"/>
      <family val="1"/>
      <charset val="238"/>
    </font>
    <font>
      <sz val="10"/>
      <color rgb="FF632523"/>
      <name val="Palatino Linotype"/>
      <family val="1"/>
      <charset val="238"/>
    </font>
    <font>
      <u/>
      <sz val="11"/>
      <color theme="1"/>
      <name val="Palatino Linotype"/>
      <family val="1"/>
      <charset val="238"/>
    </font>
    <font>
      <u/>
      <sz val="11"/>
      <name val="Palatino Linotype"/>
      <family val="1"/>
      <charset val="238"/>
    </font>
    <font>
      <b/>
      <sz val="10"/>
      <color rgb="FF800000"/>
      <name val="Palatino Linotype"/>
      <family val="1"/>
      <charset val="238"/>
    </font>
    <font>
      <sz val="8"/>
      <name val="Palatino Linotype"/>
      <family val="1"/>
      <charset val="238"/>
    </font>
    <font>
      <i/>
      <u/>
      <sz val="11"/>
      <name val="Palatino Linotype"/>
      <family val="1"/>
      <charset val="238"/>
    </font>
    <font>
      <b/>
      <i/>
      <u/>
      <sz val="11"/>
      <name val="Palatino Linotype"/>
      <family val="1"/>
      <charset val="238"/>
    </font>
    <font>
      <sz val="11"/>
      <color rgb="FF000000"/>
      <name val="Calibri"/>
      <family val="2"/>
      <charset val="238"/>
    </font>
    <font>
      <i/>
      <sz val="11"/>
      <color theme="5" tint="-0.499984740745262"/>
      <name val="Palatino Linotype"/>
      <family val="1"/>
      <charset val="238"/>
    </font>
    <font>
      <sz val="10"/>
      <name val="Times New Roman"/>
      <family val="1"/>
      <charset val="238"/>
    </font>
    <font>
      <sz val="16"/>
      <name val="Palatino Linotype"/>
      <family val="1"/>
      <charset val="238"/>
    </font>
    <font>
      <i/>
      <sz val="11"/>
      <color rgb="FF080808"/>
      <name val="Palatino Linotype"/>
      <family val="1"/>
      <charset val="238"/>
    </font>
    <font>
      <b/>
      <u/>
      <sz val="14"/>
      <name val="Calibri"/>
      <family val="2"/>
      <charset val="238"/>
    </font>
    <font>
      <sz val="11"/>
      <name val="Calibri"/>
      <family val="2"/>
      <charset val="238"/>
    </font>
    <font>
      <u/>
      <sz val="11"/>
      <name val="Calibri"/>
      <family val="2"/>
      <charset val="238"/>
    </font>
  </fonts>
  <fills count="3">
    <fill>
      <patternFill patternType="none"/>
    </fill>
    <fill>
      <patternFill patternType="gray125"/>
    </fill>
    <fill>
      <patternFill patternType="solid">
        <fgColor rgb="FFFFFFFF"/>
        <bgColor rgb="FF000000"/>
      </patternFill>
    </fill>
  </fills>
  <borders count="264">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medium">
        <color indexed="64"/>
      </right>
      <top/>
      <bottom/>
      <diagonal/>
    </border>
    <border>
      <left/>
      <right style="medium">
        <color indexed="64"/>
      </right>
      <top/>
      <bottom style="medium">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double">
        <color indexed="64"/>
      </bottom>
      <diagonal/>
    </border>
    <border>
      <left/>
      <right/>
      <top style="double">
        <color indexed="64"/>
      </top>
      <bottom style="medium">
        <color indexed="64"/>
      </bottom>
      <diagonal/>
    </border>
    <border>
      <left/>
      <right/>
      <top style="thin">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style="double">
        <color indexed="64"/>
      </right>
      <top style="hair">
        <color indexed="64"/>
      </top>
      <bottom style="hair">
        <color indexed="64"/>
      </bottom>
      <diagonal/>
    </border>
    <border>
      <left style="thin">
        <color indexed="64"/>
      </left>
      <right style="thin">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hair">
        <color indexed="64"/>
      </left>
      <right style="medium">
        <color indexed="64"/>
      </right>
      <top style="double">
        <color indexed="64"/>
      </top>
      <bottom style="medium">
        <color indexed="64"/>
      </bottom>
      <diagonal/>
    </border>
    <border>
      <left style="double">
        <color indexed="64"/>
      </left>
      <right style="hair">
        <color indexed="64"/>
      </right>
      <top style="hair">
        <color indexed="64"/>
      </top>
      <bottom style="hair">
        <color indexed="64"/>
      </bottom>
      <diagonal/>
    </border>
    <border>
      <left style="double">
        <color indexed="64"/>
      </left>
      <right style="hair">
        <color indexed="64"/>
      </right>
      <top style="medium">
        <color indexed="64"/>
      </top>
      <bottom style="hair">
        <color indexed="64"/>
      </bottom>
      <diagonal/>
    </border>
    <border>
      <left style="thin">
        <color indexed="64"/>
      </left>
      <right style="thin">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double">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double">
        <color indexed="64"/>
      </left>
      <right style="hair">
        <color indexed="64"/>
      </right>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bottom/>
      <diagonal/>
    </border>
    <border>
      <left/>
      <right style="hair">
        <color indexed="64"/>
      </right>
      <top/>
      <bottom/>
      <diagonal/>
    </border>
    <border>
      <left/>
      <right style="hair">
        <color indexed="64"/>
      </right>
      <top/>
      <bottom style="hair">
        <color indexed="64"/>
      </bottom>
      <diagonal/>
    </border>
    <border>
      <left style="hair">
        <color indexed="64"/>
      </left>
      <right/>
      <top style="medium">
        <color indexed="64"/>
      </top>
      <bottom style="hair">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style="double">
        <color indexed="64"/>
      </left>
      <right/>
      <top/>
      <bottom/>
      <diagonal/>
    </border>
    <border>
      <left style="thin">
        <color indexed="64"/>
      </left>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style="medium">
        <color indexed="64"/>
      </right>
      <top/>
      <bottom/>
      <diagonal/>
    </border>
    <border>
      <left style="double">
        <color indexed="64"/>
      </left>
      <right/>
      <top style="thin">
        <color indexed="64"/>
      </top>
      <bottom style="double">
        <color indexed="64"/>
      </bottom>
      <diagonal/>
    </border>
    <border>
      <left style="medium">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top style="double">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bottom/>
      <diagonal/>
    </border>
    <border>
      <left style="medium">
        <color indexed="64"/>
      </left>
      <right/>
      <top/>
      <bottom style="thin">
        <color indexed="64"/>
      </bottom>
      <diagonal/>
    </border>
    <border>
      <left style="double">
        <color indexed="64"/>
      </left>
      <right/>
      <top/>
      <bottom style="thin">
        <color indexed="64"/>
      </bottom>
      <diagonal/>
    </border>
    <border>
      <left style="double">
        <color indexed="64"/>
      </left>
      <right/>
      <top/>
      <bottom style="medium">
        <color indexed="64"/>
      </bottom>
      <diagonal/>
    </border>
    <border>
      <left style="thin">
        <color indexed="64"/>
      </left>
      <right/>
      <top style="thin">
        <color indexed="64"/>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right/>
      <top style="medium">
        <color indexed="64"/>
      </top>
      <bottom/>
      <diagonal/>
    </border>
    <border>
      <left style="hair">
        <color indexed="64"/>
      </left>
      <right style="hair">
        <color indexed="64"/>
      </right>
      <top style="hair">
        <color indexed="64"/>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hair">
        <color indexed="64"/>
      </right>
      <top style="hair">
        <color indexed="64"/>
      </top>
      <bottom style="hair">
        <color indexed="64"/>
      </bottom>
      <diagonal/>
    </border>
    <border>
      <left/>
      <right style="hair">
        <color indexed="64"/>
      </right>
      <top style="double">
        <color indexed="64"/>
      </top>
      <bottom style="hair">
        <color indexed="64"/>
      </bottom>
      <diagonal/>
    </border>
    <border>
      <left/>
      <right style="double">
        <color indexed="64"/>
      </right>
      <top style="thin">
        <color indexed="64"/>
      </top>
      <bottom style="thin">
        <color indexed="64"/>
      </bottom>
      <diagonal/>
    </border>
    <border>
      <left style="hair">
        <color indexed="64"/>
      </left>
      <right style="hair">
        <color indexed="64"/>
      </right>
      <top style="medium">
        <color indexed="64"/>
      </top>
      <bottom/>
      <diagonal/>
    </border>
    <border>
      <left style="double">
        <color indexed="64"/>
      </left>
      <right style="hair">
        <color indexed="64"/>
      </right>
      <top style="double">
        <color indexed="64"/>
      </top>
      <bottom style="hair">
        <color indexed="64"/>
      </bottom>
      <diagonal/>
    </border>
    <border>
      <left/>
      <right style="medium">
        <color indexed="64"/>
      </right>
      <top/>
      <bottom style="thin">
        <color indexed="64"/>
      </bottom>
      <diagonal/>
    </border>
    <border>
      <left style="hair">
        <color indexed="64"/>
      </left>
      <right style="medium">
        <color indexed="64"/>
      </right>
      <top style="double">
        <color indexed="64"/>
      </top>
      <bottom style="hair">
        <color indexed="64"/>
      </bottom>
      <diagonal/>
    </border>
    <border>
      <left style="medium">
        <color indexed="64"/>
      </left>
      <right/>
      <top style="hair">
        <color indexed="64"/>
      </top>
      <bottom style="hair">
        <color indexed="64"/>
      </bottom>
      <diagonal/>
    </border>
    <border>
      <left style="double">
        <color indexed="64"/>
      </left>
      <right style="double">
        <color indexed="64"/>
      </right>
      <top/>
      <bottom/>
      <diagonal/>
    </border>
    <border>
      <left/>
      <right/>
      <top style="hair">
        <color indexed="64"/>
      </top>
      <bottom style="hair">
        <color indexed="64"/>
      </bottom>
      <diagonal/>
    </border>
    <border>
      <left/>
      <right/>
      <top/>
      <bottom style="double">
        <color indexed="64"/>
      </bottom>
      <diagonal/>
    </border>
    <border>
      <left/>
      <right style="hair">
        <color indexed="64"/>
      </right>
      <top style="medium">
        <color indexed="64"/>
      </top>
      <bottom style="hair">
        <color indexed="64"/>
      </bottom>
      <diagonal/>
    </border>
    <border>
      <left/>
      <right style="hair">
        <color indexed="64"/>
      </right>
      <top style="hair">
        <color indexed="64"/>
      </top>
      <bottom/>
      <diagonal/>
    </border>
    <border>
      <left/>
      <right style="hair">
        <color indexed="64"/>
      </right>
      <top style="medium">
        <color indexed="64"/>
      </top>
      <bottom/>
      <diagonal/>
    </border>
    <border>
      <left/>
      <right style="hair">
        <color indexed="64"/>
      </right>
      <top style="medium">
        <color indexed="64"/>
      </top>
      <bottom style="medium">
        <color indexed="64"/>
      </bottom>
      <diagonal/>
    </border>
    <border>
      <left style="double">
        <color indexed="64"/>
      </left>
      <right style="hair">
        <color indexed="64"/>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top/>
      <bottom style="hair">
        <color indexed="64"/>
      </bottom>
      <diagonal/>
    </border>
    <border>
      <left/>
      <right/>
      <top style="medium">
        <color indexed="64"/>
      </top>
      <bottom style="hair">
        <color indexed="64"/>
      </bottom>
      <diagonal/>
    </border>
    <border>
      <left style="hair">
        <color indexed="64"/>
      </left>
      <right style="hair">
        <color indexed="64"/>
      </right>
      <top style="double">
        <color indexed="64"/>
      </top>
      <bottom style="medium">
        <color indexed="64"/>
      </bottom>
      <diagonal/>
    </border>
    <border>
      <left style="hair">
        <color indexed="64"/>
      </left>
      <right/>
      <top style="double">
        <color indexed="64"/>
      </top>
      <bottom style="hair">
        <color indexed="64"/>
      </bottom>
      <diagonal/>
    </border>
    <border>
      <left style="double">
        <color indexed="64"/>
      </left>
      <right style="medium">
        <color indexed="64"/>
      </right>
      <top/>
      <bottom style="hair">
        <color indexed="64"/>
      </bottom>
      <diagonal/>
    </border>
    <border>
      <left style="double">
        <color indexed="64"/>
      </left>
      <right style="medium">
        <color indexed="64"/>
      </right>
      <top style="hair">
        <color indexed="64"/>
      </top>
      <bottom style="hair">
        <color indexed="64"/>
      </bottom>
      <diagonal/>
    </border>
    <border>
      <left style="hair">
        <color indexed="64"/>
      </left>
      <right style="double">
        <color indexed="64"/>
      </right>
      <top style="medium">
        <color indexed="64"/>
      </top>
      <bottom style="hair">
        <color indexed="64"/>
      </bottom>
      <diagonal/>
    </border>
    <border>
      <left style="hair">
        <color indexed="64"/>
      </left>
      <right style="double">
        <color indexed="64"/>
      </right>
      <top style="hair">
        <color indexed="64"/>
      </top>
      <bottom style="hair">
        <color indexed="64"/>
      </bottom>
      <diagonal/>
    </border>
    <border>
      <left style="hair">
        <color indexed="64"/>
      </left>
      <right style="double">
        <color indexed="64"/>
      </right>
      <top style="medium">
        <color indexed="64"/>
      </top>
      <bottom/>
      <diagonal/>
    </border>
    <border>
      <left style="double">
        <color indexed="64"/>
      </left>
      <right style="hair">
        <color indexed="64"/>
      </right>
      <top style="medium">
        <color indexed="64"/>
      </top>
      <bottom style="medium">
        <color indexed="64"/>
      </bottom>
      <diagonal/>
    </border>
    <border>
      <left/>
      <right/>
      <top style="hair">
        <color indexed="64"/>
      </top>
      <bottom/>
      <diagonal/>
    </border>
    <border>
      <left style="hair">
        <color indexed="64"/>
      </left>
      <right style="medium">
        <color indexed="64"/>
      </right>
      <top style="hair">
        <color indexed="64"/>
      </top>
      <bottom style="double">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diagonal/>
    </border>
    <border>
      <left style="double">
        <color indexed="64"/>
      </left>
      <right style="hair">
        <color indexed="64"/>
      </right>
      <top style="hair">
        <color indexed="64"/>
      </top>
      <bottom/>
      <diagonal/>
    </border>
    <border>
      <left style="hair">
        <color indexed="64"/>
      </left>
      <right style="double">
        <color indexed="64"/>
      </right>
      <top style="double">
        <color indexed="64"/>
      </top>
      <bottom style="hair">
        <color indexed="64"/>
      </bottom>
      <diagonal/>
    </border>
    <border>
      <left style="hair">
        <color indexed="64"/>
      </left>
      <right/>
      <top style="hair">
        <color indexed="64"/>
      </top>
      <bottom style="medium">
        <color indexed="64"/>
      </bottom>
      <diagonal/>
    </border>
    <border>
      <left style="medium">
        <color indexed="64"/>
      </left>
      <right style="medium">
        <color indexed="64"/>
      </right>
      <top/>
      <bottom/>
      <diagonal/>
    </border>
    <border>
      <left style="hair">
        <color indexed="64"/>
      </left>
      <right style="double">
        <color indexed="64"/>
      </right>
      <top/>
      <bottom style="hair">
        <color indexed="64"/>
      </bottom>
      <diagonal/>
    </border>
    <border>
      <left style="double">
        <color indexed="64"/>
      </left>
      <right style="medium">
        <color indexed="64"/>
      </right>
      <top style="hair">
        <color indexed="64"/>
      </top>
      <bottom/>
      <diagonal/>
    </border>
    <border>
      <left style="hair">
        <color indexed="64"/>
      </left>
      <right style="double">
        <color indexed="64"/>
      </right>
      <top style="hair">
        <color indexed="64"/>
      </top>
      <bottom/>
      <diagonal/>
    </border>
    <border>
      <left/>
      <right style="hair">
        <color indexed="64"/>
      </right>
      <top style="double">
        <color indexed="64"/>
      </top>
      <bottom style="medium">
        <color indexed="64"/>
      </bottom>
      <diagonal/>
    </border>
    <border>
      <left style="thin">
        <color indexed="64"/>
      </left>
      <right style="thin">
        <color indexed="64"/>
      </right>
      <top/>
      <bottom style="medium">
        <color indexed="64"/>
      </bottom>
      <diagonal/>
    </border>
    <border>
      <left/>
      <right style="medium">
        <color indexed="64"/>
      </right>
      <top/>
      <bottom style="hair">
        <color indexed="64"/>
      </bottom>
      <diagonal/>
    </border>
    <border>
      <left style="double">
        <color indexed="64"/>
      </left>
      <right style="double">
        <color indexed="64"/>
      </right>
      <top style="medium">
        <color indexed="64"/>
      </top>
      <bottom/>
      <diagonal/>
    </border>
    <border>
      <left style="double">
        <color indexed="64"/>
      </left>
      <right style="hair">
        <color indexed="64"/>
      </right>
      <top style="medium">
        <color indexed="64"/>
      </top>
      <bottom/>
      <diagonal/>
    </border>
    <border>
      <left style="hair">
        <color indexed="64"/>
      </left>
      <right style="medium">
        <color indexed="64"/>
      </right>
      <top style="medium">
        <color indexed="64"/>
      </top>
      <bottom/>
      <diagonal/>
    </border>
    <border>
      <left style="hair">
        <color indexed="64"/>
      </left>
      <right style="double">
        <color indexed="64"/>
      </right>
      <top/>
      <bottom/>
      <diagonal/>
    </border>
    <border>
      <left style="double">
        <color indexed="64"/>
      </left>
      <right style="hair">
        <color indexed="64"/>
      </right>
      <top/>
      <bottom/>
      <diagonal/>
    </border>
    <border>
      <left style="hair">
        <color indexed="64"/>
      </left>
      <right style="double">
        <color indexed="64"/>
      </right>
      <top style="hair">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double">
        <color indexed="64"/>
      </top>
      <bottom style="hair">
        <color indexed="64"/>
      </bottom>
      <diagonal/>
    </border>
    <border>
      <left style="medium">
        <color indexed="64"/>
      </left>
      <right/>
      <top style="medium">
        <color indexed="64"/>
      </top>
      <bottom style="hair">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medium">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medium">
        <color indexed="64"/>
      </bottom>
      <diagonal/>
    </border>
    <border>
      <left/>
      <right/>
      <top style="double">
        <color indexed="64"/>
      </top>
      <bottom style="double">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double">
        <color indexed="64"/>
      </right>
      <top style="medium">
        <color indexed="64"/>
      </top>
      <bottom style="dotted">
        <color indexed="64"/>
      </bottom>
      <diagonal/>
    </border>
    <border>
      <left style="thin">
        <color indexed="64"/>
      </left>
      <right style="double">
        <color indexed="64"/>
      </right>
      <top style="dotted">
        <color indexed="64"/>
      </top>
      <bottom style="medium">
        <color indexed="64"/>
      </bottom>
      <diagonal/>
    </border>
    <border>
      <left/>
      <right style="double">
        <color indexed="64"/>
      </right>
      <top style="double">
        <color indexed="64"/>
      </top>
      <bottom style="hair">
        <color indexed="64"/>
      </bottom>
      <diagonal/>
    </border>
    <border>
      <left/>
      <right style="double">
        <color indexed="64"/>
      </right>
      <top style="hair">
        <color indexed="64"/>
      </top>
      <bottom style="hair">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right style="double">
        <color indexed="64"/>
      </right>
      <top/>
      <bottom style="thin">
        <color indexed="64"/>
      </bottom>
      <diagonal/>
    </border>
    <border>
      <left/>
      <right style="double">
        <color indexed="64"/>
      </right>
      <top style="thin">
        <color indexed="64"/>
      </top>
      <bottom style="medium">
        <color indexed="64"/>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medium">
        <color indexed="64"/>
      </top>
      <bottom/>
      <diagonal/>
    </border>
    <border>
      <left style="thin">
        <color indexed="64"/>
      </left>
      <right style="double">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medium">
        <color indexed="64"/>
      </left>
      <right/>
      <top style="hair">
        <color indexed="64"/>
      </top>
      <bottom/>
      <diagonal/>
    </border>
    <border>
      <left/>
      <right style="medium">
        <color indexed="64"/>
      </right>
      <top style="hair">
        <color indexed="64"/>
      </top>
      <bottom style="hair">
        <color indexed="64"/>
      </bottom>
      <diagonal/>
    </border>
    <border>
      <left style="hair">
        <color indexed="64"/>
      </left>
      <right/>
      <top/>
      <bottom/>
      <diagonal/>
    </border>
    <border>
      <left style="hair">
        <color indexed="64"/>
      </left>
      <right style="double">
        <color indexed="64"/>
      </right>
      <top style="hair">
        <color indexed="64"/>
      </top>
      <bottom style="double">
        <color indexed="64"/>
      </bottom>
      <diagonal/>
    </border>
    <border>
      <left style="hair">
        <color indexed="64"/>
      </left>
      <right/>
      <top style="medium">
        <color indexed="64"/>
      </top>
      <bottom/>
      <diagonal/>
    </border>
    <border>
      <left/>
      <right style="medium">
        <color indexed="64"/>
      </right>
      <top style="double">
        <color indexed="64"/>
      </top>
      <bottom style="hair">
        <color indexed="64"/>
      </bottom>
      <diagonal/>
    </border>
    <border>
      <left style="double">
        <color indexed="64"/>
      </left>
      <right style="medium">
        <color indexed="64"/>
      </right>
      <top style="hair">
        <color indexed="64"/>
      </top>
      <bottom style="medium">
        <color indexed="64"/>
      </bottom>
      <diagonal/>
    </border>
    <border>
      <left style="double">
        <color indexed="64"/>
      </left>
      <right/>
      <top style="medium">
        <color indexed="64"/>
      </top>
      <bottom/>
      <diagonal/>
    </border>
    <border>
      <left/>
      <right style="double">
        <color indexed="64"/>
      </right>
      <top/>
      <bottom style="hair">
        <color indexed="64"/>
      </bottom>
      <diagonal/>
    </border>
    <border>
      <left/>
      <right style="thin">
        <color auto="1"/>
      </right>
      <top style="medium">
        <color auto="1"/>
      </top>
      <bottom style="medium">
        <color auto="1"/>
      </bottom>
      <diagonal/>
    </border>
    <border>
      <left/>
      <right style="double">
        <color auto="1"/>
      </right>
      <top style="medium">
        <color auto="1"/>
      </top>
      <bottom style="thin">
        <color auto="1"/>
      </bottom>
      <diagonal/>
    </border>
    <border>
      <left style="double">
        <color indexed="64"/>
      </left>
      <right/>
      <top/>
      <bottom style="hair">
        <color indexed="64"/>
      </bottom>
      <diagonal/>
    </border>
    <border>
      <left style="hair">
        <color indexed="64"/>
      </left>
      <right style="hair">
        <color indexed="64"/>
      </right>
      <top/>
      <bottom style="double">
        <color indexed="64"/>
      </bottom>
      <diagonal/>
    </border>
    <border>
      <left style="medium">
        <color indexed="64"/>
      </left>
      <right/>
      <top/>
      <bottom style="hair">
        <color indexed="64"/>
      </bottom>
      <diagonal/>
    </border>
    <border>
      <left style="double">
        <color indexed="64"/>
      </left>
      <right style="medium">
        <color indexed="64"/>
      </right>
      <top/>
      <bottom style="double">
        <color indexed="64"/>
      </bottom>
      <diagonal/>
    </border>
    <border>
      <left/>
      <right style="double">
        <color indexed="64"/>
      </right>
      <top/>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style="medium">
        <color indexed="64"/>
      </left>
      <right/>
      <top style="double">
        <color indexed="64"/>
      </top>
      <bottom style="hair">
        <color indexed="64"/>
      </bottom>
      <diagonal/>
    </border>
    <border>
      <left/>
      <right style="medium">
        <color indexed="64"/>
      </right>
      <top style="hair">
        <color indexed="64"/>
      </top>
      <bottom style="medium">
        <color indexed="64"/>
      </bottom>
      <diagonal/>
    </border>
    <border>
      <left style="double">
        <color indexed="64"/>
      </left>
      <right style="medium">
        <color indexed="64"/>
      </right>
      <top style="double">
        <color indexed="64"/>
      </top>
      <bottom style="hair">
        <color indexed="64"/>
      </bottom>
      <diagonal/>
    </border>
    <border>
      <left/>
      <right/>
      <top style="thin">
        <color indexed="64"/>
      </top>
      <bottom/>
      <diagonal/>
    </border>
    <border>
      <left/>
      <right style="thin">
        <color indexed="64"/>
      </right>
      <top/>
      <bottom style="thin">
        <color indexed="64"/>
      </bottom>
      <diagonal/>
    </border>
    <border>
      <left style="hair">
        <color indexed="64"/>
      </left>
      <right style="double">
        <color indexed="64"/>
      </right>
      <top style="medium">
        <color indexed="64"/>
      </top>
      <bottom style="medium">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double">
        <color indexed="64"/>
      </right>
      <top style="hair">
        <color indexed="64"/>
      </top>
      <bottom/>
      <diagonal/>
    </border>
    <border>
      <left/>
      <right style="medium">
        <color indexed="64"/>
      </right>
      <top style="hair">
        <color indexed="64"/>
      </top>
      <bottom/>
      <diagonal/>
    </border>
    <border>
      <left style="double">
        <color indexed="64"/>
      </left>
      <right style="double">
        <color indexed="64"/>
      </right>
      <top style="hair">
        <color indexed="64"/>
      </top>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hair">
        <color indexed="64"/>
      </right>
      <top style="double">
        <color indexed="64"/>
      </top>
      <bottom style="medium">
        <color indexed="64"/>
      </bottom>
      <diagonal/>
    </border>
    <border>
      <left style="thin">
        <color indexed="64"/>
      </left>
      <right style="double">
        <color indexed="64"/>
      </right>
      <top style="thin">
        <color indexed="64"/>
      </top>
      <bottom style="thin">
        <color indexed="64"/>
      </bottom>
      <diagonal/>
    </border>
    <border>
      <left style="hair">
        <color indexed="64"/>
      </left>
      <right style="hair">
        <color indexed="64"/>
      </right>
      <top/>
      <bottom style="medium">
        <color indexed="64"/>
      </bottom>
      <diagonal/>
    </border>
    <border>
      <left style="thin">
        <color indexed="64"/>
      </left>
      <right style="thin">
        <color indexed="64"/>
      </right>
      <top style="double">
        <color indexed="64"/>
      </top>
      <bottom/>
      <diagonal/>
    </border>
    <border>
      <left style="double">
        <color indexed="64"/>
      </left>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double">
        <color indexed="64"/>
      </top>
      <bottom/>
      <diagonal/>
    </border>
    <border>
      <left style="medium">
        <color indexed="64"/>
      </left>
      <right style="hair">
        <color indexed="64"/>
      </right>
      <top/>
      <bottom style="medium">
        <color indexed="64"/>
      </bottom>
      <diagonal/>
    </border>
    <border>
      <left style="double">
        <color indexed="64"/>
      </left>
      <right style="hair">
        <color indexed="64"/>
      </right>
      <top/>
      <bottom style="medium">
        <color indexed="64"/>
      </bottom>
      <diagonal/>
    </border>
    <border>
      <left style="medium">
        <color indexed="64"/>
      </left>
      <right style="hair">
        <color indexed="64"/>
      </right>
      <top/>
      <bottom style="double">
        <color indexed="64"/>
      </bottom>
      <diagonal/>
    </border>
    <border>
      <left/>
      <right style="double">
        <color indexed="64"/>
      </right>
      <top/>
      <bottom style="double">
        <color indexed="64"/>
      </bottom>
      <diagonal/>
    </border>
    <border>
      <left/>
      <right style="hair">
        <color indexed="64"/>
      </right>
      <top/>
      <bottom style="medium">
        <color indexed="64"/>
      </bottom>
      <diagonal/>
    </border>
    <border>
      <left style="hair">
        <color indexed="64"/>
      </left>
      <right style="double">
        <color indexed="64"/>
      </right>
      <top/>
      <bottom style="medium">
        <color indexed="64"/>
      </bottom>
      <diagonal/>
    </border>
    <border>
      <left style="medium">
        <color indexed="64"/>
      </left>
      <right/>
      <top style="hair">
        <color indexed="64"/>
      </top>
      <bottom style="medium">
        <color indexed="64"/>
      </bottom>
      <diagonal/>
    </border>
    <border>
      <left/>
      <right style="medium">
        <color indexed="64"/>
      </right>
      <top style="double">
        <color indexed="64"/>
      </top>
      <bottom style="medium">
        <color indexed="64"/>
      </bottom>
      <diagonal/>
    </border>
    <border>
      <left style="hair">
        <color indexed="64"/>
      </left>
      <right style="double">
        <color indexed="64"/>
      </right>
      <top style="double">
        <color indexed="64"/>
      </top>
      <bottom style="medium">
        <color indexed="64"/>
      </bottom>
      <diagonal/>
    </border>
    <border>
      <left/>
      <right style="medium">
        <color indexed="64"/>
      </right>
      <top style="thin">
        <color indexed="64"/>
      </top>
      <bottom style="double">
        <color indexed="64"/>
      </bottom>
      <diagonal/>
    </border>
    <border>
      <left style="hair">
        <color indexed="64"/>
      </left>
      <right style="medium">
        <color indexed="64"/>
      </right>
      <top/>
      <bottom/>
      <diagonal/>
    </border>
    <border>
      <left style="medium">
        <color indexed="64"/>
      </left>
      <right style="hair">
        <color indexed="64"/>
      </right>
      <top/>
      <bottom/>
      <diagonal/>
    </border>
    <border>
      <left style="hair">
        <color indexed="64"/>
      </left>
      <right/>
      <top/>
      <bottom style="medium">
        <color indexed="64"/>
      </bottom>
      <diagonal/>
    </border>
    <border>
      <left/>
      <right style="hair">
        <color indexed="64"/>
      </right>
      <top/>
      <bottom style="double">
        <color indexed="64"/>
      </bottom>
      <diagonal/>
    </border>
    <border>
      <left style="hair">
        <color indexed="64"/>
      </left>
      <right/>
      <top/>
      <bottom style="double">
        <color indexed="64"/>
      </bottom>
      <diagonal/>
    </border>
    <border>
      <left style="double">
        <color indexed="64"/>
      </left>
      <right style="hair">
        <color indexed="64"/>
      </right>
      <top/>
      <bottom style="double">
        <color indexed="64"/>
      </bottom>
      <diagonal/>
    </border>
    <border>
      <left/>
      <right style="double">
        <color indexed="64"/>
      </right>
      <top/>
      <bottom style="medium">
        <color indexed="64"/>
      </bottom>
      <diagonal/>
    </border>
    <border>
      <left style="hair">
        <color indexed="64"/>
      </left>
      <right style="double">
        <color indexed="64"/>
      </right>
      <top/>
      <bottom style="double">
        <color indexed="64"/>
      </bottom>
      <diagonal/>
    </border>
    <border>
      <left style="double">
        <color indexed="64"/>
      </left>
      <right/>
      <top style="medium">
        <color indexed="64"/>
      </top>
      <bottom style="medium">
        <color indexed="64"/>
      </bottom>
      <diagonal/>
    </border>
    <border>
      <left style="double">
        <color indexed="64"/>
      </left>
      <right/>
      <top style="double">
        <color indexed="64"/>
      </top>
      <bottom style="medium">
        <color indexed="64"/>
      </bottom>
      <diagonal/>
    </border>
    <border>
      <left style="double">
        <color indexed="64"/>
      </left>
      <right/>
      <top style="thin">
        <color indexed="64"/>
      </top>
      <bottom style="medium">
        <color indexed="64"/>
      </bottom>
      <diagonal/>
    </border>
    <border>
      <left style="hair">
        <color indexed="64"/>
      </left>
      <right/>
      <top style="double">
        <color indexed="64"/>
      </top>
      <bottom style="medium">
        <color indexed="64"/>
      </bottom>
      <diagonal/>
    </border>
    <border>
      <left style="double">
        <color indexed="64"/>
      </left>
      <right/>
      <top style="hair">
        <color indexed="64"/>
      </top>
      <bottom style="hair">
        <color indexed="64"/>
      </bottom>
      <diagonal/>
    </border>
    <border>
      <left style="hair">
        <color indexed="64"/>
      </left>
      <right style="medium">
        <color indexed="64"/>
      </right>
      <top/>
      <bottom style="medium">
        <color indexed="64"/>
      </bottom>
      <diagonal/>
    </border>
    <border>
      <left style="hair">
        <color indexed="64"/>
      </left>
      <right style="medium">
        <color indexed="64"/>
      </right>
      <top/>
      <bottom style="double">
        <color indexed="64"/>
      </bottom>
      <diagonal/>
    </border>
    <border>
      <left style="medium">
        <color indexed="64"/>
      </left>
      <right/>
      <top/>
      <bottom style="double">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style="double">
        <color indexed="64"/>
      </bottom>
      <diagonal/>
    </border>
    <border>
      <left style="medium">
        <color indexed="64"/>
      </left>
      <right/>
      <top style="medium">
        <color indexed="64"/>
      </top>
      <bottom style="double">
        <color indexed="64"/>
      </bottom>
      <diagonal/>
    </border>
    <border>
      <left/>
      <right style="hair">
        <color indexed="64"/>
      </right>
      <top style="medium">
        <color indexed="64"/>
      </top>
      <bottom style="double">
        <color indexed="64"/>
      </bottom>
      <diagonal/>
    </border>
    <border>
      <left style="hair">
        <color indexed="64"/>
      </left>
      <right style="hair">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hair">
        <color indexed="64"/>
      </right>
      <top style="double">
        <color indexed="64"/>
      </top>
      <bottom style="double">
        <color indexed="64"/>
      </bottom>
      <diagonal/>
    </border>
    <border>
      <left style="hair">
        <color indexed="64"/>
      </left>
      <right style="hair">
        <color indexed="64"/>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hair">
        <color indexed="64"/>
      </top>
      <bottom style="double">
        <color indexed="64"/>
      </bottom>
      <diagonal/>
    </border>
    <border>
      <left/>
      <right style="double">
        <color indexed="64"/>
      </right>
      <top style="hair">
        <color indexed="64"/>
      </top>
      <bottom style="double">
        <color indexed="64"/>
      </bottom>
      <diagonal/>
    </border>
    <border>
      <left/>
      <right/>
      <top style="hair">
        <color indexed="64"/>
      </top>
      <bottom style="double">
        <color indexed="64"/>
      </bottom>
      <diagonal/>
    </border>
    <border>
      <left/>
      <right style="medium">
        <color indexed="64"/>
      </right>
      <top style="hair">
        <color indexed="64"/>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medium">
        <color indexed="64"/>
      </right>
      <top/>
      <bottom style="double">
        <color indexed="64"/>
      </bottom>
      <diagonal/>
    </border>
  </borders>
  <cellStyleXfs count="62">
    <xf numFmtId="0" fontId="0" fillId="0" borderId="0"/>
    <xf numFmtId="164" fontId="17" fillId="0" borderId="0" applyFont="0" applyFill="0" applyBorder="0" applyAlignment="0" applyProtection="0"/>
    <xf numFmtId="164" fontId="18"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13" fillId="0" borderId="0" applyFont="0" applyFill="0" applyBorder="0" applyAlignment="0" applyProtection="0"/>
    <xf numFmtId="0" fontId="33" fillId="0" borderId="0"/>
    <xf numFmtId="0" fontId="17" fillId="0" borderId="0"/>
    <xf numFmtId="0" fontId="18" fillId="0" borderId="0"/>
    <xf numFmtId="0" fontId="1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 fillId="0" borderId="0"/>
    <xf numFmtId="0" fontId="11" fillId="0" borderId="0"/>
    <xf numFmtId="0" fontId="13" fillId="0" borderId="0"/>
    <xf numFmtId="0" fontId="13" fillId="0" borderId="0"/>
    <xf numFmtId="0" fontId="11" fillId="0" borderId="0"/>
    <xf numFmtId="0" fontId="13" fillId="0" borderId="0"/>
    <xf numFmtId="0" fontId="13"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3" fillId="0" borderId="0"/>
    <xf numFmtId="0" fontId="10" fillId="0" borderId="0"/>
    <xf numFmtId="0" fontId="10" fillId="0" borderId="0"/>
    <xf numFmtId="0" fontId="10" fillId="0" borderId="0"/>
    <xf numFmtId="0" fontId="10" fillId="0" borderId="0"/>
    <xf numFmtId="0" fontId="10" fillId="0" borderId="0"/>
    <xf numFmtId="0" fontId="10" fillId="0" borderId="0"/>
    <xf numFmtId="164" fontId="9" fillId="0" borderId="0" applyFont="0" applyFill="0" applyBorder="0" applyAlignment="0" applyProtection="0"/>
    <xf numFmtId="0" fontId="8" fillId="0" borderId="0"/>
    <xf numFmtId="0" fontId="8" fillId="0" borderId="0"/>
    <xf numFmtId="0" fontId="7" fillId="0" borderId="0"/>
    <xf numFmtId="0" fontId="6" fillId="0" borderId="0"/>
    <xf numFmtId="0" fontId="6" fillId="0" borderId="0"/>
    <xf numFmtId="0" fontId="5" fillId="0" borderId="0"/>
    <xf numFmtId="0" fontId="5" fillId="0" borderId="0"/>
    <xf numFmtId="164" fontId="4"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0" fontId="13" fillId="0" borderId="0"/>
    <xf numFmtId="0" fontId="57" fillId="0" borderId="0"/>
    <xf numFmtId="0" fontId="59" fillId="0" borderId="0"/>
    <xf numFmtId="0" fontId="59" fillId="0" borderId="0"/>
    <xf numFmtId="0" fontId="59" fillId="0" borderId="0"/>
    <xf numFmtId="164" fontId="1" fillId="0" borderId="0" applyFont="0" applyFill="0" applyBorder="0" applyAlignment="0" applyProtection="0"/>
    <xf numFmtId="0" fontId="13" fillId="0" borderId="0"/>
  </cellStyleXfs>
  <cellXfs count="2121">
    <xf numFmtId="0" fontId="0" fillId="0" borderId="0" xfId="0"/>
    <xf numFmtId="0" fontId="12" fillId="0" borderId="0" xfId="0" applyFont="1" applyAlignment="1">
      <alignment vertical="center"/>
    </xf>
    <xf numFmtId="3" fontId="12" fillId="0" borderId="0" xfId="0" applyNumberFormat="1" applyFont="1"/>
    <xf numFmtId="0" fontId="12" fillId="0" borderId="0" xfId="0" applyFont="1" applyAlignment="1">
      <alignment horizontal="center" vertical="center"/>
    </xf>
    <xf numFmtId="4" fontId="12" fillId="0" borderId="0" xfId="0" applyNumberFormat="1" applyFont="1" applyAlignment="1">
      <alignment vertical="center"/>
    </xf>
    <xf numFmtId="0" fontId="12" fillId="0" borderId="1" xfId="0" applyFont="1" applyBorder="1" applyAlignment="1">
      <alignment horizontal="center" vertical="center"/>
    </xf>
    <xf numFmtId="0" fontId="14" fillId="0" borderId="0" xfId="0" applyFont="1" applyAlignment="1">
      <alignment vertical="center"/>
    </xf>
    <xf numFmtId="0" fontId="12" fillId="0" borderId="0" xfId="0" applyFont="1" applyAlignment="1">
      <alignment vertical="center" wrapText="1"/>
    </xf>
    <xf numFmtId="0" fontId="14" fillId="0" borderId="0" xfId="0" applyFont="1" applyAlignment="1">
      <alignment vertical="center" wrapText="1"/>
    </xf>
    <xf numFmtId="0" fontId="12" fillId="0" borderId="0" xfId="0" applyFont="1"/>
    <xf numFmtId="3" fontId="16" fillId="0" borderId="0" xfId="0" applyNumberFormat="1" applyFont="1" applyAlignment="1">
      <alignment horizontal="center"/>
    </xf>
    <xf numFmtId="3" fontId="12" fillId="0" borderId="0" xfId="26" applyNumberFormat="1" applyFont="1"/>
    <xf numFmtId="3" fontId="12" fillId="0" borderId="0" xfId="26" applyNumberFormat="1" applyFont="1" applyAlignment="1">
      <alignment vertical="center"/>
    </xf>
    <xf numFmtId="3" fontId="12" fillId="0" borderId="0" xfId="26" applyNumberFormat="1" applyFont="1" applyAlignment="1">
      <alignment horizontal="center" vertical="center"/>
    </xf>
    <xf numFmtId="3" fontId="14" fillId="0" borderId="7" xfId="26" applyNumberFormat="1" applyFont="1" applyBorder="1" applyAlignment="1">
      <alignment horizontal="center"/>
    </xf>
    <xf numFmtId="3" fontId="12" fillId="0" borderId="7" xfId="26" applyNumberFormat="1" applyFont="1" applyBorder="1" applyAlignment="1">
      <alignment horizontal="center"/>
    </xf>
    <xf numFmtId="3" fontId="14" fillId="0" borderId="7" xfId="26" applyNumberFormat="1" applyFont="1" applyBorder="1" applyAlignment="1">
      <alignment wrapText="1"/>
    </xf>
    <xf numFmtId="3" fontId="14" fillId="0" borderId="0" xfId="26" applyNumberFormat="1" applyFont="1"/>
    <xf numFmtId="49" fontId="12" fillId="0" borderId="1" xfId="26" applyNumberFormat="1" applyFont="1" applyBorder="1" applyAlignment="1">
      <alignment horizontal="center"/>
    </xf>
    <xf numFmtId="3" fontId="12" fillId="0" borderId="0" xfId="26" applyNumberFormat="1" applyFont="1" applyAlignment="1">
      <alignment horizontal="center"/>
    </xf>
    <xf numFmtId="3" fontId="12" fillId="0" borderId="0" xfId="26" applyNumberFormat="1" applyFont="1" applyAlignment="1">
      <alignment horizontal="left" indent="2"/>
    </xf>
    <xf numFmtId="3" fontId="14" fillId="0" borderId="5" xfId="26" applyNumberFormat="1" applyFont="1" applyBorder="1" applyAlignment="1">
      <alignment horizontal="center"/>
    </xf>
    <xf numFmtId="3" fontId="12" fillId="0" borderId="5" xfId="26" applyNumberFormat="1" applyFont="1" applyBorder="1" applyAlignment="1">
      <alignment horizontal="center"/>
    </xf>
    <xf numFmtId="3" fontId="14" fillId="0" borderId="5" xfId="26" applyNumberFormat="1" applyFont="1" applyBorder="1"/>
    <xf numFmtId="3" fontId="14" fillId="0" borderId="0" xfId="26" applyNumberFormat="1" applyFont="1" applyAlignment="1">
      <alignment horizontal="center"/>
    </xf>
    <xf numFmtId="3" fontId="15" fillId="0" borderId="0" xfId="26" applyNumberFormat="1" applyFont="1" applyAlignment="1">
      <alignment horizontal="center"/>
    </xf>
    <xf numFmtId="3" fontId="15" fillId="0" borderId="0" xfId="26" applyNumberFormat="1" applyFont="1" applyAlignment="1">
      <alignment horizontal="left" indent="2"/>
    </xf>
    <xf numFmtId="3" fontId="15" fillId="0" borderId="0" xfId="26" applyNumberFormat="1" applyFont="1"/>
    <xf numFmtId="3" fontId="12" fillId="0" borderId="0" xfId="26" applyNumberFormat="1" applyFont="1" applyAlignment="1">
      <alignment horizontal="left" indent="3"/>
    </xf>
    <xf numFmtId="3" fontId="14" fillId="0" borderId="0" xfId="26" applyNumberFormat="1" applyFont="1" applyAlignment="1">
      <alignment horizontal="center" vertical="center"/>
    </xf>
    <xf numFmtId="3" fontId="14" fillId="0" borderId="0" xfId="26" applyNumberFormat="1" applyFont="1" applyAlignment="1">
      <alignment vertical="center"/>
    </xf>
    <xf numFmtId="3" fontId="12" fillId="0" borderId="0" xfId="26" applyNumberFormat="1" applyFont="1" applyAlignment="1">
      <alignment horizontal="left"/>
    </xf>
    <xf numFmtId="49" fontId="12" fillId="0" borderId="1" xfId="26" applyNumberFormat="1" applyFont="1" applyBorder="1" applyAlignment="1">
      <alignment horizontal="center" vertical="top"/>
    </xf>
    <xf numFmtId="3" fontId="12" fillId="0" borderId="0" xfId="26" applyNumberFormat="1" applyFont="1" applyAlignment="1">
      <alignment horizontal="center" vertical="top"/>
    </xf>
    <xf numFmtId="3" fontId="12" fillId="0" borderId="0" xfId="26" applyNumberFormat="1" applyFont="1" applyAlignment="1">
      <alignment vertical="top"/>
    </xf>
    <xf numFmtId="49" fontId="12" fillId="0" borderId="8" xfId="26" applyNumberFormat="1" applyFont="1" applyBorder="1" applyAlignment="1">
      <alignment horizontal="center" vertical="center"/>
    </xf>
    <xf numFmtId="3" fontId="14" fillId="0" borderId="9" xfId="26" applyNumberFormat="1" applyFont="1" applyBorder="1" applyAlignment="1">
      <alignment horizontal="center" vertical="center"/>
    </xf>
    <xf numFmtId="3" fontId="12" fillId="0" borderId="9" xfId="26" applyNumberFormat="1" applyFont="1" applyBorder="1" applyAlignment="1">
      <alignment horizontal="center" vertical="center"/>
    </xf>
    <xf numFmtId="3" fontId="14" fillId="0" borderId="9" xfId="26" applyNumberFormat="1" applyFont="1" applyBorder="1" applyAlignment="1">
      <alignment vertical="center"/>
    </xf>
    <xf numFmtId="3" fontId="12" fillId="0" borderId="0" xfId="26" applyNumberFormat="1" applyFont="1" applyAlignment="1">
      <alignment horizontal="left" indent="1"/>
    </xf>
    <xf numFmtId="3" fontId="12" fillId="0" borderId="0" xfId="26" applyNumberFormat="1" applyFont="1" applyAlignment="1">
      <alignment horizontal="left" vertical="top" indent="1"/>
    </xf>
    <xf numFmtId="49" fontId="12" fillId="0" borderId="0" xfId="26" applyNumberFormat="1" applyFont="1" applyAlignment="1">
      <alignment horizontal="center"/>
    </xf>
    <xf numFmtId="0" fontId="12" fillId="0" borderId="1" xfId="0" applyFont="1" applyBorder="1" applyAlignment="1">
      <alignment horizontal="center"/>
    </xf>
    <xf numFmtId="0" fontId="12" fillId="0" borderId="1" xfId="0" applyFont="1" applyBorder="1" applyAlignment="1">
      <alignment horizontal="center" vertical="top"/>
    </xf>
    <xf numFmtId="0" fontId="12" fillId="0" borderId="0" xfId="0" applyFont="1" applyAlignment="1">
      <alignment vertical="top"/>
    </xf>
    <xf numFmtId="0" fontId="16" fillId="0" borderId="0" xfId="0" applyFont="1" applyAlignment="1">
      <alignment horizontal="center" vertical="center"/>
    </xf>
    <xf numFmtId="0" fontId="16" fillId="0" borderId="0" xfId="0" applyFont="1" applyAlignment="1">
      <alignment horizontal="center"/>
    </xf>
    <xf numFmtId="0" fontId="16" fillId="0" borderId="0" xfId="0" applyFont="1" applyAlignment="1">
      <alignment horizontal="center" vertical="center" wrapText="1"/>
    </xf>
    <xf numFmtId="0" fontId="16" fillId="0" borderId="0" xfId="0" applyFont="1" applyAlignment="1">
      <alignment vertical="center"/>
    </xf>
    <xf numFmtId="0" fontId="12" fillId="0" borderId="0" xfId="0" applyFont="1" applyAlignment="1">
      <alignment horizontal="center"/>
    </xf>
    <xf numFmtId="0" fontId="14" fillId="0" borderId="0" xfId="0" applyFont="1"/>
    <xf numFmtId="3" fontId="21" fillId="0" borderId="0" xfId="0" applyNumberFormat="1" applyFont="1" applyAlignment="1">
      <alignment horizontal="right" vertical="center"/>
    </xf>
    <xf numFmtId="3" fontId="16" fillId="0" borderId="0" xfId="0" applyNumberFormat="1" applyFont="1"/>
    <xf numFmtId="3" fontId="12" fillId="0" borderId="7" xfId="26" applyNumberFormat="1" applyFont="1" applyBorder="1" applyAlignment="1">
      <alignment horizontal="center" wrapText="1"/>
    </xf>
    <xf numFmtId="3" fontId="14" fillId="0" borderId="7" xfId="26" applyNumberFormat="1" applyFont="1" applyBorder="1" applyAlignment="1">
      <alignment horizontal="left" wrapText="1"/>
    </xf>
    <xf numFmtId="3" fontId="14" fillId="0" borderId="0" xfId="26" applyNumberFormat="1" applyFont="1" applyAlignment="1">
      <alignment horizontal="left"/>
    </xf>
    <xf numFmtId="0" fontId="12" fillId="0" borderId="0" xfId="0" applyFont="1" applyAlignment="1">
      <alignment horizontal="center" vertical="top"/>
    </xf>
    <xf numFmtId="0" fontId="14" fillId="0" borderId="6" xfId="0" applyFont="1" applyBorder="1" applyAlignment="1">
      <alignment horizontal="center"/>
    </xf>
    <xf numFmtId="0" fontId="12" fillId="0" borderId="6" xfId="0" applyFont="1" applyBorder="1" applyAlignment="1">
      <alignment horizontal="center" vertical="top"/>
    </xf>
    <xf numFmtId="0" fontId="14" fillId="0" borderId="6" xfId="0" applyFont="1" applyBorder="1" applyAlignment="1">
      <alignment wrapText="1"/>
    </xf>
    <xf numFmtId="3" fontId="12" fillId="0" borderId="6" xfId="26" applyNumberFormat="1" applyFont="1" applyBorder="1" applyAlignment="1">
      <alignment horizontal="center" wrapText="1"/>
    </xf>
    <xf numFmtId="3" fontId="14" fillId="0" borderId="6" xfId="26" applyNumberFormat="1" applyFont="1" applyBorder="1" applyAlignment="1">
      <alignment horizontal="left" wrapText="1"/>
    </xf>
    <xf numFmtId="0" fontId="12" fillId="0" borderId="5" xfId="0" applyFont="1" applyBorder="1" applyAlignment="1">
      <alignment horizontal="center" vertical="center"/>
    </xf>
    <xf numFmtId="0" fontId="12" fillId="0" borderId="6" xfId="0" applyFont="1" applyBorder="1" applyAlignment="1">
      <alignment horizontal="center"/>
    </xf>
    <xf numFmtId="0" fontId="14" fillId="0" borderId="24" xfId="0" applyFont="1" applyBorder="1" applyAlignment="1">
      <alignment horizontal="center" vertical="center"/>
    </xf>
    <xf numFmtId="0" fontId="12" fillId="0" borderId="24" xfId="0" applyFont="1" applyBorder="1" applyAlignment="1">
      <alignment horizontal="center" vertical="center"/>
    </xf>
    <xf numFmtId="0" fontId="14" fillId="0" borderId="24" xfId="0" applyFont="1" applyBorder="1" applyAlignment="1">
      <alignment vertical="center"/>
    </xf>
    <xf numFmtId="0" fontId="12" fillId="0" borderId="25" xfId="0" applyFont="1" applyBorder="1" applyAlignment="1">
      <alignment horizontal="center" vertical="center"/>
    </xf>
    <xf numFmtId="0" fontId="14" fillId="0" borderId="25" xfId="0" applyFont="1" applyBorder="1" applyAlignment="1">
      <alignment vertical="center"/>
    </xf>
    <xf numFmtId="0" fontId="14" fillId="0" borderId="5" xfId="0" applyFont="1" applyBorder="1" applyAlignment="1">
      <alignment vertical="center" shrinkToFit="1"/>
    </xf>
    <xf numFmtId="0" fontId="12" fillId="0" borderId="6" xfId="0" applyFont="1" applyBorder="1" applyAlignment="1">
      <alignment horizontal="left" indent="1"/>
    </xf>
    <xf numFmtId="0" fontId="12" fillId="0" borderId="26" xfId="0" applyFont="1" applyBorder="1" applyAlignment="1">
      <alignment horizontal="center" vertical="center"/>
    </xf>
    <xf numFmtId="0" fontId="14" fillId="0" borderId="26" xfId="0" applyFont="1" applyBorder="1" applyAlignment="1">
      <alignment vertical="center"/>
    </xf>
    <xf numFmtId="3" fontId="19" fillId="0" borderId="0" xfId="0" applyNumberFormat="1" applyFont="1"/>
    <xf numFmtId="3" fontId="21" fillId="0" borderId="0" xfId="0" applyNumberFormat="1" applyFont="1" applyAlignment="1">
      <alignment horizontal="right"/>
    </xf>
    <xf numFmtId="3" fontId="12" fillId="0" borderId="0" xfId="29" applyNumberFormat="1" applyFont="1"/>
    <xf numFmtId="3" fontId="12" fillId="0" borderId="0" xfId="29" applyNumberFormat="1" applyFont="1" applyAlignment="1">
      <alignment horizontal="center"/>
    </xf>
    <xf numFmtId="14" fontId="12" fillId="0" borderId="0" xfId="29" applyNumberFormat="1" applyFont="1" applyAlignment="1">
      <alignment horizontal="center"/>
    </xf>
    <xf numFmtId="3" fontId="12" fillId="0" borderId="0" xfId="29" applyNumberFormat="1" applyFont="1" applyAlignment="1">
      <alignment horizontal="center" vertical="center" wrapText="1"/>
    </xf>
    <xf numFmtId="3" fontId="14" fillId="0" borderId="27" xfId="29" applyNumberFormat="1" applyFont="1" applyBorder="1" applyAlignment="1">
      <alignment horizontal="right" vertical="center"/>
    </xf>
    <xf numFmtId="3" fontId="12" fillId="0" borderId="28" xfId="29" applyNumberFormat="1" applyFont="1" applyBorder="1" applyAlignment="1">
      <alignment horizontal="right" vertical="center" wrapText="1"/>
    </xf>
    <xf numFmtId="0" fontId="12" fillId="0" borderId="0" xfId="0" applyFont="1" applyAlignment="1">
      <alignment horizontal="right"/>
    </xf>
    <xf numFmtId="3" fontId="12" fillId="0" borderId="0" xfId="0" applyNumberFormat="1" applyFont="1" applyAlignment="1">
      <alignment horizontal="right"/>
    </xf>
    <xf numFmtId="0" fontId="20" fillId="0" borderId="0" xfId="0" applyFont="1" applyAlignment="1">
      <alignment horizontal="center"/>
    </xf>
    <xf numFmtId="3" fontId="12" fillId="0" borderId="40" xfId="26" applyNumberFormat="1" applyFont="1" applyBorder="1" applyAlignment="1">
      <alignment horizontal="center" textRotation="90" wrapText="1"/>
    </xf>
    <xf numFmtId="3" fontId="12" fillId="0" borderId="1" xfId="26" applyNumberFormat="1" applyFont="1" applyBorder="1" applyAlignment="1">
      <alignment horizontal="center" wrapText="1"/>
    </xf>
    <xf numFmtId="49" fontId="12" fillId="0" borderId="1" xfId="0" applyNumberFormat="1" applyFont="1" applyBorder="1" applyAlignment="1">
      <alignment horizontal="center" vertical="center"/>
    </xf>
    <xf numFmtId="49" fontId="12" fillId="0" borderId="1" xfId="0" applyNumberFormat="1" applyFont="1" applyBorder="1" applyAlignment="1">
      <alignment horizontal="center"/>
    </xf>
    <xf numFmtId="49" fontId="12" fillId="0" borderId="1" xfId="0" applyNumberFormat="1" applyFont="1" applyBorder="1" applyAlignment="1">
      <alignment horizontal="center" vertical="top"/>
    </xf>
    <xf numFmtId="3" fontId="12" fillId="0" borderId="41" xfId="26" applyNumberFormat="1" applyFont="1" applyBorder="1" applyAlignment="1">
      <alignment horizontal="center" textRotation="90" wrapText="1"/>
    </xf>
    <xf numFmtId="0" fontId="12" fillId="0" borderId="42" xfId="0" applyFont="1" applyBorder="1" applyAlignment="1">
      <alignment horizontal="center" vertical="center"/>
    </xf>
    <xf numFmtId="0" fontId="12" fillId="0" borderId="43" xfId="0" applyFont="1" applyBorder="1" applyAlignment="1">
      <alignment horizontal="center" vertical="center"/>
    </xf>
    <xf numFmtId="0" fontId="12" fillId="0" borderId="41" xfId="0" applyFont="1" applyBorder="1" applyAlignment="1">
      <alignment horizontal="center" vertical="center"/>
    </xf>
    <xf numFmtId="0" fontId="12" fillId="0" borderId="44" xfId="0" applyFont="1" applyBorder="1" applyAlignment="1">
      <alignment horizontal="center" vertical="center"/>
    </xf>
    <xf numFmtId="49" fontId="12" fillId="0" borderId="40" xfId="26" applyNumberFormat="1" applyFont="1" applyBorder="1" applyAlignment="1">
      <alignment horizontal="center"/>
    </xf>
    <xf numFmtId="49" fontId="12" fillId="0" borderId="41" xfId="26" applyNumberFormat="1" applyFont="1" applyBorder="1" applyAlignment="1">
      <alignment horizontal="center"/>
    </xf>
    <xf numFmtId="49" fontId="15" fillId="0" borderId="1" xfId="26" applyNumberFormat="1" applyFont="1" applyBorder="1" applyAlignment="1">
      <alignment horizontal="center"/>
    </xf>
    <xf numFmtId="49" fontId="12" fillId="0" borderId="1" xfId="26" applyNumberFormat="1" applyFont="1" applyBorder="1" applyAlignment="1">
      <alignment horizontal="center" vertical="center"/>
    </xf>
    <xf numFmtId="3" fontId="19" fillId="0" borderId="29" xfId="26" applyNumberFormat="1" applyFont="1" applyBorder="1" applyAlignment="1">
      <alignment horizontal="center" vertical="center" wrapText="1"/>
    </xf>
    <xf numFmtId="3" fontId="12" fillId="0" borderId="45" xfId="26" applyNumberFormat="1" applyFont="1" applyBorder="1" applyAlignment="1">
      <alignment horizontal="center" vertical="center" textRotation="90" wrapText="1"/>
    </xf>
    <xf numFmtId="3" fontId="14" fillId="0" borderId="29" xfId="26" applyNumberFormat="1" applyFont="1" applyBorder="1" applyAlignment="1">
      <alignment horizontal="center" vertical="center" wrapText="1"/>
    </xf>
    <xf numFmtId="49" fontId="12" fillId="0" borderId="0" xfId="0" applyNumberFormat="1" applyFont="1"/>
    <xf numFmtId="49" fontId="14" fillId="0" borderId="0" xfId="0" applyNumberFormat="1" applyFont="1"/>
    <xf numFmtId="49" fontId="12" fillId="0" borderId="45" xfId="26" applyNumberFormat="1" applyFont="1" applyBorder="1" applyAlignment="1">
      <alignment horizontal="center" vertical="center" textRotation="90"/>
    </xf>
    <xf numFmtId="3" fontId="14" fillId="0" borderId="29" xfId="26" applyNumberFormat="1" applyFont="1" applyBorder="1" applyAlignment="1">
      <alignment horizontal="center" vertical="center"/>
    </xf>
    <xf numFmtId="0" fontId="12" fillId="0" borderId="0" xfId="31" applyFont="1"/>
    <xf numFmtId="0" fontId="12" fillId="0" borderId="13" xfId="31" applyFont="1" applyBorder="1" applyAlignment="1">
      <alignment horizontal="center" vertical="top"/>
    </xf>
    <xf numFmtId="0" fontId="12" fillId="0" borderId="13" xfId="28" applyFont="1" applyBorder="1" applyAlignment="1">
      <alignment wrapText="1"/>
    </xf>
    <xf numFmtId="0" fontId="12" fillId="0" borderId="0" xfId="31" applyFont="1" applyAlignment="1">
      <alignment vertical="center"/>
    </xf>
    <xf numFmtId="3" fontId="12" fillId="0" borderId="18" xfId="28" applyNumberFormat="1" applyFont="1" applyBorder="1" applyAlignment="1">
      <alignment horizontal="right"/>
    </xf>
    <xf numFmtId="3" fontId="12" fillId="0" borderId="19" xfId="31" applyNumberFormat="1" applyFont="1" applyBorder="1" applyAlignment="1">
      <alignment horizontal="right"/>
    </xf>
    <xf numFmtId="3" fontId="12" fillId="0" borderId="18" xfId="31" applyNumberFormat="1" applyFont="1" applyBorder="1" applyAlignment="1">
      <alignment horizontal="right"/>
    </xf>
    <xf numFmtId="0" fontId="12" fillId="0" borderId="0" xfId="31" applyFont="1" applyAlignment="1">
      <alignment horizontal="left"/>
    </xf>
    <xf numFmtId="3" fontId="12" fillId="0" borderId="13" xfId="31" applyNumberFormat="1" applyFont="1" applyBorder="1" applyAlignment="1">
      <alignment horizontal="right"/>
    </xf>
    <xf numFmtId="3" fontId="12" fillId="0" borderId="0" xfId="32" applyNumberFormat="1" applyFont="1" applyAlignment="1">
      <alignment horizontal="right"/>
    </xf>
    <xf numFmtId="3" fontId="12" fillId="0" borderId="0" xfId="32" applyNumberFormat="1" applyFont="1" applyAlignment="1">
      <alignment horizontal="right" wrapText="1"/>
    </xf>
    <xf numFmtId="3" fontId="19" fillId="0" borderId="0" xfId="0" applyNumberFormat="1" applyFont="1" applyAlignment="1">
      <alignment horizontal="center"/>
    </xf>
    <xf numFmtId="0" fontId="12" fillId="0" borderId="13" xfId="31" applyFont="1" applyBorder="1" applyAlignment="1">
      <alignment horizontal="center"/>
    </xf>
    <xf numFmtId="3" fontId="12" fillId="0" borderId="0" xfId="0" applyNumberFormat="1" applyFont="1" applyAlignment="1">
      <alignment vertical="center"/>
    </xf>
    <xf numFmtId="0" fontId="12" fillId="0" borderId="0" xfId="0" applyFont="1" applyAlignment="1">
      <alignment horizontal="right" vertical="center"/>
    </xf>
    <xf numFmtId="3" fontId="12" fillId="0" borderId="57" xfId="0" applyNumberFormat="1" applyFont="1" applyBorder="1"/>
    <xf numFmtId="0" fontId="14" fillId="0" borderId="5" xfId="0" applyFont="1" applyBorder="1" applyAlignment="1">
      <alignment horizontal="left" vertical="center"/>
    </xf>
    <xf numFmtId="3" fontId="14" fillId="0" borderId="59" xfId="0" applyNumberFormat="1" applyFont="1" applyBorder="1" applyAlignment="1">
      <alignment vertical="center"/>
    </xf>
    <xf numFmtId="3" fontId="12" fillId="0" borderId="57" xfId="0" applyNumberFormat="1" applyFont="1" applyBorder="1" applyAlignment="1">
      <alignment horizontal="right"/>
    </xf>
    <xf numFmtId="0" fontId="14" fillId="0" borderId="24" xfId="0" applyFont="1" applyBorder="1" applyAlignment="1">
      <alignment horizontal="left" vertical="center"/>
    </xf>
    <xf numFmtId="0" fontId="14" fillId="0" borderId="64" xfId="0" applyFont="1" applyBorder="1" applyAlignment="1">
      <alignment horizontal="center" vertical="center"/>
    </xf>
    <xf numFmtId="0" fontId="12" fillId="0" borderId="24" xfId="0" applyFont="1" applyBorder="1" applyAlignment="1">
      <alignment vertical="center"/>
    </xf>
    <xf numFmtId="0" fontId="14" fillId="0" borderId="67" xfId="0" applyFont="1" applyBorder="1" applyAlignment="1">
      <alignment horizontal="left" vertical="center"/>
    </xf>
    <xf numFmtId="0" fontId="14" fillId="0" borderId="68" xfId="0" applyFont="1" applyBorder="1" applyAlignment="1">
      <alignment horizontal="left" vertical="center"/>
    </xf>
    <xf numFmtId="0" fontId="14" fillId="0" borderId="6" xfId="0" applyFont="1" applyBorder="1" applyAlignment="1">
      <alignment horizontal="left" vertical="center" wrapText="1"/>
    </xf>
    <xf numFmtId="0" fontId="14" fillId="0" borderId="6" xfId="0" applyFont="1" applyBorder="1" applyAlignment="1">
      <alignment horizontal="left" vertical="center"/>
    </xf>
    <xf numFmtId="0" fontId="12" fillId="0" borderId="3" xfId="0" applyFont="1" applyBorder="1"/>
    <xf numFmtId="3" fontId="14" fillId="0" borderId="57" xfId="0" applyNumberFormat="1" applyFont="1" applyBorder="1" applyAlignment="1">
      <alignment horizontal="right"/>
    </xf>
    <xf numFmtId="3" fontId="14" fillId="0" borderId="72" xfId="0" applyNumberFormat="1" applyFont="1" applyBorder="1" applyAlignment="1">
      <alignment horizontal="right" vertical="center"/>
    </xf>
    <xf numFmtId="3" fontId="12" fillId="0" borderId="57" xfId="0" applyNumberFormat="1" applyFont="1" applyBorder="1" applyAlignment="1">
      <alignment horizontal="right" vertical="center"/>
    </xf>
    <xf numFmtId="3" fontId="12" fillId="0" borderId="72" xfId="0" applyNumberFormat="1" applyFont="1" applyBorder="1" applyAlignment="1">
      <alignment horizontal="right" vertical="center"/>
    </xf>
    <xf numFmtId="3" fontId="14" fillId="0" borderId="73" xfId="0" applyNumberFormat="1" applyFont="1" applyBorder="1" applyAlignment="1">
      <alignment horizontal="right" vertical="center"/>
    </xf>
    <xf numFmtId="3" fontId="14" fillId="0" borderId="57" xfId="0" applyNumberFormat="1" applyFont="1" applyBorder="1" applyAlignment="1">
      <alignment horizontal="right" vertical="center"/>
    </xf>
    <xf numFmtId="3" fontId="14" fillId="0" borderId="74" xfId="0" applyNumberFormat="1" applyFont="1" applyBorder="1" applyAlignment="1">
      <alignment horizontal="right" vertical="center"/>
    </xf>
    <xf numFmtId="166" fontId="12" fillId="0" borderId="57" xfId="33" applyNumberFormat="1" applyFont="1" applyFill="1" applyBorder="1" applyAlignment="1">
      <alignment horizontal="right"/>
    </xf>
    <xf numFmtId="166" fontId="12" fillId="0" borderId="75" xfId="33" applyNumberFormat="1" applyFont="1" applyFill="1" applyBorder="1" applyAlignment="1">
      <alignment horizontal="right"/>
    </xf>
    <xf numFmtId="3" fontId="12" fillId="0" borderId="61" xfId="0" applyNumberFormat="1" applyFont="1" applyBorder="1" applyAlignment="1">
      <alignment horizontal="right" vertical="center" textRotation="180"/>
    </xf>
    <xf numFmtId="3" fontId="12" fillId="0" borderId="61" xfId="0" applyNumberFormat="1" applyFont="1" applyBorder="1" applyAlignment="1">
      <alignment horizontal="right" vertical="center"/>
    </xf>
    <xf numFmtId="3" fontId="12" fillId="0" borderId="76" xfId="0" applyNumberFormat="1" applyFont="1" applyBorder="1" applyAlignment="1">
      <alignment horizontal="right" vertical="center"/>
    </xf>
    <xf numFmtId="0" fontId="14" fillId="0" borderId="5" xfId="0" applyFont="1" applyBorder="1" applyAlignment="1">
      <alignment vertical="center"/>
    </xf>
    <xf numFmtId="0" fontId="12" fillId="0" borderId="6" xfId="0" applyFont="1" applyBorder="1" applyAlignment="1">
      <alignment horizontal="left" wrapText="1" indent="1"/>
    </xf>
    <xf numFmtId="3" fontId="12" fillId="0" borderId="0" xfId="15" applyNumberFormat="1" applyFont="1" applyAlignment="1">
      <alignment horizontal="right"/>
    </xf>
    <xf numFmtId="0" fontId="12" fillId="0" borderId="0" xfId="15" applyFont="1"/>
    <xf numFmtId="3" fontId="12" fillId="0" borderId="88" xfId="29" applyNumberFormat="1" applyFont="1" applyBorder="1" applyAlignment="1">
      <alignment horizontal="center" vertical="center" wrapText="1"/>
    </xf>
    <xf numFmtId="3" fontId="12" fillId="0" borderId="89" xfId="29" applyNumberFormat="1" applyFont="1" applyBorder="1" applyAlignment="1">
      <alignment horizontal="right" vertical="center" wrapText="1"/>
    </xf>
    <xf numFmtId="3" fontId="12" fillId="0" borderId="0" xfId="26" applyNumberFormat="1" applyFont="1" applyAlignment="1">
      <alignment horizontal="left" wrapText="1" indent="3"/>
    </xf>
    <xf numFmtId="3" fontId="19" fillId="0" borderId="0" xfId="31" applyNumberFormat="1" applyFont="1" applyAlignment="1">
      <alignment horizontal="right"/>
    </xf>
    <xf numFmtId="0" fontId="19" fillId="0" borderId="0" xfId="31" applyFont="1"/>
    <xf numFmtId="3" fontId="21" fillId="0" borderId="0" xfId="31" applyNumberFormat="1" applyFont="1" applyAlignment="1">
      <alignment horizontal="right"/>
    </xf>
    <xf numFmtId="0" fontId="19" fillId="0" borderId="0" xfId="31" applyFont="1" applyAlignment="1">
      <alignment horizontal="center"/>
    </xf>
    <xf numFmtId="3" fontId="12" fillId="0" borderId="0" xfId="15" applyNumberFormat="1" applyFont="1" applyAlignment="1">
      <alignment horizontal="center"/>
    </xf>
    <xf numFmtId="3" fontId="12" fillId="0" borderId="0" xfId="31" applyNumberFormat="1" applyFont="1" applyAlignment="1">
      <alignment horizontal="center" wrapText="1"/>
    </xf>
    <xf numFmtId="3" fontId="12" fillId="0" borderId="4" xfId="31" applyNumberFormat="1" applyFont="1" applyBorder="1" applyAlignment="1">
      <alignment horizontal="center" vertical="center" wrapText="1"/>
    </xf>
    <xf numFmtId="3" fontId="12" fillId="0" borderId="2" xfId="31" applyNumberFormat="1" applyFont="1" applyBorder="1" applyAlignment="1">
      <alignment horizontal="center" vertical="center" wrapText="1"/>
    </xf>
    <xf numFmtId="0" fontId="14" fillId="0" borderId="20" xfId="31" applyFont="1" applyBorder="1" applyAlignment="1">
      <alignment horizontal="center"/>
    </xf>
    <xf numFmtId="0" fontId="14" fillId="0" borderId="0" xfId="31" applyFont="1"/>
    <xf numFmtId="3" fontId="12" fillId="0" borderId="103" xfId="31" applyNumberFormat="1" applyFont="1" applyBorder="1" applyAlignment="1">
      <alignment horizontal="right"/>
    </xf>
    <xf numFmtId="3" fontId="12" fillId="0" borderId="104" xfId="31" applyNumberFormat="1" applyFont="1" applyBorder="1" applyAlignment="1">
      <alignment horizontal="right"/>
    </xf>
    <xf numFmtId="3" fontId="12" fillId="0" borderId="0" xfId="15" applyNumberFormat="1" applyFont="1" applyAlignment="1">
      <alignment horizontal="left"/>
    </xf>
    <xf numFmtId="3" fontId="34" fillId="0" borderId="0" xfId="15" applyNumberFormat="1" applyFont="1" applyAlignment="1">
      <alignment horizontal="left"/>
    </xf>
    <xf numFmtId="0" fontId="14" fillId="0" borderId="12" xfId="31" applyFont="1" applyBorder="1" applyAlignment="1">
      <alignment horizontal="center"/>
    </xf>
    <xf numFmtId="0" fontId="31" fillId="0" borderId="18" xfId="31" applyFont="1" applyBorder="1" applyAlignment="1">
      <alignment horizontal="left"/>
    </xf>
    <xf numFmtId="3" fontId="19" fillId="0" borderId="0" xfId="31" applyNumberFormat="1" applyFont="1" applyAlignment="1">
      <alignment horizontal="center" vertical="center"/>
    </xf>
    <xf numFmtId="3" fontId="14" fillId="0" borderId="0" xfId="31" applyNumberFormat="1" applyFont="1" applyAlignment="1">
      <alignment horizontal="right"/>
    </xf>
    <xf numFmtId="3" fontId="14" fillId="0" borderId="0" xfId="32" applyNumberFormat="1" applyFont="1" applyAlignment="1">
      <alignment horizontal="right"/>
    </xf>
    <xf numFmtId="3" fontId="12" fillId="0" borderId="0" xfId="26" applyNumberFormat="1" applyFont="1" applyAlignment="1">
      <alignment wrapText="1"/>
    </xf>
    <xf numFmtId="0" fontId="19" fillId="0" borderId="0" xfId="0" applyFont="1" applyAlignment="1">
      <alignment horizontal="center"/>
    </xf>
    <xf numFmtId="0" fontId="19" fillId="0" borderId="0" xfId="0" applyFont="1"/>
    <xf numFmtId="0" fontId="16" fillId="0" borderId="3" xfId="0" applyFont="1" applyBorder="1" applyAlignment="1">
      <alignment horizontal="center"/>
    </xf>
    <xf numFmtId="3" fontId="16" fillId="0" borderId="3" xfId="0" applyNumberFormat="1" applyFont="1" applyBorder="1" applyAlignment="1">
      <alignment horizontal="center"/>
    </xf>
    <xf numFmtId="0" fontId="16" fillId="0" borderId="0" xfId="0" applyFont="1"/>
    <xf numFmtId="3" fontId="19" fillId="0" borderId="0" xfId="0" applyNumberFormat="1" applyFont="1" applyAlignment="1">
      <alignment horizontal="right"/>
    </xf>
    <xf numFmtId="3" fontId="16" fillId="0" borderId="0" xfId="26" applyNumberFormat="1" applyFont="1" applyAlignment="1">
      <alignment horizontal="center" vertical="center"/>
    </xf>
    <xf numFmtId="3" fontId="16" fillId="0" borderId="0" xfId="26" applyNumberFormat="1" applyFont="1" applyAlignment="1">
      <alignment horizontal="center"/>
    </xf>
    <xf numFmtId="3" fontId="20" fillId="0" borderId="0" xfId="26" applyNumberFormat="1" applyFont="1" applyAlignment="1">
      <alignment horizontal="center" vertical="center"/>
    </xf>
    <xf numFmtId="3" fontId="12" fillId="0" borderId="0" xfId="31" applyNumberFormat="1" applyFont="1" applyAlignment="1">
      <alignment horizontal="right"/>
    </xf>
    <xf numFmtId="0" fontId="12" fillId="0" borderId="0" xfId="31" applyFont="1" applyAlignment="1">
      <alignment horizontal="center"/>
    </xf>
    <xf numFmtId="3" fontId="30" fillId="0" borderId="31" xfId="27" applyNumberFormat="1" applyFont="1" applyBorder="1" applyAlignment="1">
      <alignment horizontal="left"/>
    </xf>
    <xf numFmtId="3" fontId="19" fillId="0" borderId="0" xfId="31" applyNumberFormat="1" applyFont="1" applyAlignment="1">
      <alignment horizontal="center" wrapText="1"/>
    </xf>
    <xf numFmtId="3" fontId="22" fillId="0" borderId="0" xfId="31" applyNumberFormat="1" applyFont="1" applyAlignment="1">
      <alignment horizontal="right"/>
    </xf>
    <xf numFmtId="0" fontId="16" fillId="0" borderId="0" xfId="31" applyFont="1" applyAlignment="1">
      <alignment horizontal="center"/>
    </xf>
    <xf numFmtId="0" fontId="16" fillId="0" borderId="0" xfId="32" applyFont="1" applyAlignment="1">
      <alignment horizontal="center" wrapText="1"/>
    </xf>
    <xf numFmtId="3" fontId="16" fillId="0" borderId="0" xfId="32" applyNumberFormat="1" applyFont="1" applyAlignment="1">
      <alignment horizontal="center"/>
    </xf>
    <xf numFmtId="3" fontId="12" fillId="0" borderId="99" xfId="29" applyNumberFormat="1" applyFont="1" applyBorder="1" applyAlignment="1">
      <alignment horizontal="left"/>
    </xf>
    <xf numFmtId="3" fontId="39" fillId="0" borderId="106" xfId="28" applyNumberFormat="1" applyFont="1" applyBorder="1" applyAlignment="1">
      <alignment horizontal="right" wrapText="1"/>
    </xf>
    <xf numFmtId="3" fontId="39" fillId="0" borderId="13" xfId="28" applyNumberFormat="1" applyFont="1" applyBorder="1" applyAlignment="1">
      <alignment horizontal="right" wrapText="1"/>
    </xf>
    <xf numFmtId="0" fontId="39" fillId="0" borderId="90" xfId="28" applyFont="1" applyBorder="1"/>
    <xf numFmtId="3" fontId="12" fillId="0" borderId="16" xfId="31" applyNumberFormat="1" applyFont="1" applyBorder="1" applyAlignment="1">
      <alignment horizontal="center" vertical="center" wrapText="1"/>
    </xf>
    <xf numFmtId="0" fontId="12" fillId="0" borderId="49" xfId="31" applyFont="1" applyBorder="1" applyAlignment="1">
      <alignment horizontal="center" wrapText="1"/>
    </xf>
    <xf numFmtId="0" fontId="12" fillId="0" borderId="36" xfId="31" applyFont="1" applyBorder="1" applyAlignment="1">
      <alignment horizontal="center" wrapText="1"/>
    </xf>
    <xf numFmtId="0" fontId="19" fillId="0" borderId="0" xfId="0" applyFont="1" applyAlignment="1">
      <alignment horizontal="center" vertical="center"/>
    </xf>
    <xf numFmtId="0" fontId="22" fillId="0" borderId="0" xfId="0" applyFont="1" applyAlignment="1">
      <alignment horizontal="center" vertical="center"/>
    </xf>
    <xf numFmtId="0" fontId="19" fillId="0" borderId="0" xfId="0" applyFont="1" applyAlignment="1">
      <alignment vertical="center"/>
    </xf>
    <xf numFmtId="3" fontId="19" fillId="0" borderId="0" xfId="29" applyNumberFormat="1" applyFont="1"/>
    <xf numFmtId="3" fontId="19" fillId="0" borderId="0" xfId="29" applyNumberFormat="1" applyFont="1" applyAlignment="1">
      <alignment horizontal="center"/>
    </xf>
    <xf numFmtId="3" fontId="19" fillId="0" borderId="0" xfId="29" applyNumberFormat="1" applyFont="1" applyAlignment="1">
      <alignment horizontal="left" wrapText="1"/>
    </xf>
    <xf numFmtId="14" fontId="19" fillId="0" borderId="0" xfId="29" applyNumberFormat="1" applyFont="1" applyAlignment="1">
      <alignment horizontal="center"/>
    </xf>
    <xf numFmtId="3" fontId="40" fillId="0" borderId="94" xfId="28" applyNumberFormat="1" applyFont="1" applyBorder="1" applyAlignment="1">
      <alignment horizontal="right" wrapText="1"/>
    </xf>
    <xf numFmtId="3" fontId="40" fillId="0" borderId="84" xfId="28" applyNumberFormat="1" applyFont="1" applyBorder="1" applyAlignment="1">
      <alignment horizontal="right" wrapText="1"/>
    </xf>
    <xf numFmtId="3" fontId="39" fillId="0" borderId="107" xfId="28" applyNumberFormat="1" applyFont="1" applyBorder="1" applyAlignment="1">
      <alignment horizontal="right" wrapText="1"/>
    </xf>
    <xf numFmtId="0" fontId="12" fillId="0" borderId="117" xfId="31" applyFont="1" applyBorder="1" applyAlignment="1">
      <alignment horizontal="center" wrapText="1"/>
    </xf>
    <xf numFmtId="3" fontId="19" fillId="0" borderId="0" xfId="29" applyNumberFormat="1" applyFont="1" applyAlignment="1">
      <alignment horizontal="center" wrapText="1"/>
    </xf>
    <xf numFmtId="3" fontId="19" fillId="0" borderId="15" xfId="29" applyNumberFormat="1" applyFont="1" applyBorder="1" applyAlignment="1">
      <alignment horizontal="center" vertical="center" wrapText="1"/>
    </xf>
    <xf numFmtId="3" fontId="12" fillId="0" borderId="127" xfId="29" applyNumberFormat="1" applyFont="1" applyBorder="1" applyAlignment="1">
      <alignment horizontal="center" vertical="center" wrapText="1"/>
    </xf>
    <xf numFmtId="3" fontId="12" fillId="0" borderId="89" xfId="29" applyNumberFormat="1" applyFont="1" applyBorder="1" applyAlignment="1">
      <alignment horizontal="center" vertical="center" wrapText="1"/>
    </xf>
    <xf numFmtId="3" fontId="19" fillId="0" borderId="0" xfId="29" applyNumberFormat="1" applyFont="1" applyAlignment="1">
      <alignment horizontal="center" vertical="center" wrapText="1"/>
    </xf>
    <xf numFmtId="3" fontId="12" fillId="0" borderId="1" xfId="29" applyNumberFormat="1" applyFont="1" applyBorder="1" applyAlignment="1">
      <alignment horizontal="center" wrapText="1"/>
    </xf>
    <xf numFmtId="3" fontId="31" fillId="0" borderId="52" xfId="29" applyNumberFormat="1" applyFont="1" applyBorder="1" applyAlignment="1">
      <alignment horizontal="left"/>
    </xf>
    <xf numFmtId="3" fontId="12" fillId="0" borderId="51" xfId="29" applyNumberFormat="1" applyFont="1" applyBorder="1" applyAlignment="1">
      <alignment horizontal="center" wrapText="1"/>
    </xf>
    <xf numFmtId="3" fontId="12" fillId="0" borderId="128" xfId="29" applyNumberFormat="1" applyFont="1" applyBorder="1" applyAlignment="1">
      <alignment horizontal="center" vertical="center" wrapText="1"/>
    </xf>
    <xf numFmtId="3" fontId="12" fillId="0" borderId="129" xfId="29" applyNumberFormat="1" applyFont="1" applyBorder="1" applyAlignment="1">
      <alignment horizontal="center" vertical="center" wrapText="1"/>
    </xf>
    <xf numFmtId="3" fontId="12" fillId="0" borderId="36" xfId="29" applyNumberFormat="1" applyFont="1" applyBorder="1" applyAlignment="1">
      <alignment horizontal="right" vertical="center" wrapText="1"/>
    </xf>
    <xf numFmtId="3" fontId="12" fillId="0" borderId="13" xfId="29" applyNumberFormat="1" applyFont="1" applyBorder="1" applyAlignment="1">
      <alignment horizontal="right" vertical="center" wrapText="1"/>
    </xf>
    <xf numFmtId="3" fontId="12" fillId="0" borderId="106" xfId="29" applyNumberFormat="1" applyFont="1" applyBorder="1" applyAlignment="1">
      <alignment horizontal="right" vertical="center" wrapText="1"/>
    </xf>
    <xf numFmtId="3" fontId="12" fillId="0" borderId="14" xfId="29" applyNumberFormat="1" applyFont="1" applyBorder="1" applyAlignment="1">
      <alignment horizontal="right" vertical="center" wrapText="1"/>
    </xf>
    <xf numFmtId="3" fontId="12" fillId="0" borderId="13" xfId="29" applyNumberFormat="1" applyFont="1" applyBorder="1" applyAlignment="1">
      <alignment horizontal="center" vertical="top" wrapText="1"/>
    </xf>
    <xf numFmtId="3" fontId="14" fillId="0" borderId="108" xfId="29" applyNumberFormat="1" applyFont="1" applyBorder="1" applyAlignment="1">
      <alignment horizontal="right" vertical="center"/>
    </xf>
    <xf numFmtId="3" fontId="14" fillId="0" borderId="48" xfId="29" applyNumberFormat="1" applyFont="1" applyBorder="1" applyAlignment="1">
      <alignment horizontal="right" vertical="center"/>
    </xf>
    <xf numFmtId="3" fontId="35" fillId="0" borderId="18" xfId="27" applyNumberFormat="1" applyFont="1" applyBorder="1" applyAlignment="1">
      <alignment wrapText="1"/>
    </xf>
    <xf numFmtId="3" fontId="35" fillId="0" borderId="81" xfId="0" applyNumberFormat="1" applyFont="1" applyBorder="1"/>
    <xf numFmtId="3" fontId="12" fillId="0" borderId="0" xfId="29" applyNumberFormat="1" applyFont="1" applyAlignment="1">
      <alignment horizontal="left" wrapText="1"/>
    </xf>
    <xf numFmtId="3" fontId="12" fillId="0" borderId="0" xfId="29" applyNumberFormat="1" applyFont="1" applyAlignment="1">
      <alignment horizontal="center" vertical="center"/>
    </xf>
    <xf numFmtId="3" fontId="12" fillId="0" borderId="93" xfId="29" applyNumberFormat="1" applyFont="1" applyBorder="1" applyAlignment="1">
      <alignment horizontal="right" vertical="center" wrapText="1"/>
    </xf>
    <xf numFmtId="0" fontId="12" fillId="0" borderId="13" xfId="28" applyFont="1" applyBorder="1" applyAlignment="1">
      <alignment vertical="center" wrapText="1"/>
    </xf>
    <xf numFmtId="3" fontId="39" fillId="0" borderId="81" xfId="31" applyNumberFormat="1" applyFont="1" applyBorder="1" applyAlignment="1">
      <alignment horizontal="right"/>
    </xf>
    <xf numFmtId="3" fontId="22" fillId="0" borderId="53" xfId="30" applyNumberFormat="1" applyFont="1" applyBorder="1"/>
    <xf numFmtId="3" fontId="16" fillId="0" borderId="0" xfId="0" applyNumberFormat="1" applyFont="1" applyAlignment="1">
      <alignment horizontal="center" vertical="center"/>
    </xf>
    <xf numFmtId="3" fontId="15" fillId="0" borderId="0" xfId="0" applyNumberFormat="1" applyFont="1" applyAlignment="1">
      <alignment vertical="center"/>
    </xf>
    <xf numFmtId="0" fontId="29" fillId="0" borderId="0" xfId="0" applyFont="1"/>
    <xf numFmtId="3" fontId="19" fillId="0" borderId="0" xfId="0" applyNumberFormat="1" applyFont="1" applyAlignment="1">
      <alignment horizontal="center" vertical="center"/>
    </xf>
    <xf numFmtId="3" fontId="19" fillId="0" borderId="0" xfId="0" applyNumberFormat="1" applyFont="1" applyAlignment="1">
      <alignment vertical="center"/>
    </xf>
    <xf numFmtId="3" fontId="21" fillId="0" borderId="0" xfId="0" applyNumberFormat="1" applyFont="1" applyAlignment="1">
      <alignment vertical="center"/>
    </xf>
    <xf numFmtId="3" fontId="24" fillId="0" borderId="4" xfId="0" applyNumberFormat="1" applyFont="1" applyBorder="1" applyAlignment="1">
      <alignment horizontal="center" vertical="center" wrapText="1"/>
    </xf>
    <xf numFmtId="3" fontId="19" fillId="0" borderId="20" xfId="0" applyNumberFormat="1" applyFont="1" applyBorder="1" applyAlignment="1">
      <alignment horizontal="center"/>
    </xf>
    <xf numFmtId="3" fontId="19" fillId="0" borderId="18" xfId="0" applyNumberFormat="1" applyFont="1" applyBorder="1" applyAlignment="1">
      <alignment horizontal="center"/>
    </xf>
    <xf numFmtId="3" fontId="22" fillId="0" borderId="99" xfId="30" applyNumberFormat="1" applyFont="1" applyBorder="1" applyAlignment="1">
      <alignment horizontal="left"/>
    </xf>
    <xf numFmtId="3" fontId="22" fillId="0" borderId="53" xfId="30" applyNumberFormat="1" applyFont="1" applyBorder="1" applyAlignment="1">
      <alignment horizontal="left"/>
    </xf>
    <xf numFmtId="3" fontId="19" fillId="0" borderId="18" xfId="0" applyNumberFormat="1" applyFont="1" applyBorder="1"/>
    <xf numFmtId="3" fontId="19" fillId="0" borderId="53" xfId="0" applyNumberFormat="1" applyFont="1" applyBorder="1"/>
    <xf numFmtId="3" fontId="19" fillId="0" borderId="12" xfId="0" applyNumberFormat="1" applyFont="1" applyBorder="1" applyAlignment="1">
      <alignment horizontal="center"/>
    </xf>
    <xf numFmtId="3" fontId="19" fillId="0" borderId="13" xfId="0" applyNumberFormat="1" applyFont="1" applyBorder="1" applyAlignment="1">
      <alignment horizontal="center"/>
    </xf>
    <xf numFmtId="3" fontId="19" fillId="0" borderId="90" xfId="30" applyNumberFormat="1" applyFont="1" applyBorder="1" applyAlignment="1">
      <alignment horizontal="left"/>
    </xf>
    <xf numFmtId="3" fontId="19" fillId="0" borderId="13" xfId="0" applyNumberFormat="1" applyFont="1" applyBorder="1"/>
    <xf numFmtId="3" fontId="19" fillId="0" borderId="81" xfId="0" applyNumberFormat="1" applyFont="1" applyBorder="1"/>
    <xf numFmtId="3" fontId="35" fillId="0" borderId="12" xfId="0" applyNumberFormat="1" applyFont="1" applyBorder="1" applyAlignment="1">
      <alignment horizontal="center" vertical="center"/>
    </xf>
    <xf numFmtId="3" fontId="35" fillId="0" borderId="13" xfId="0" applyNumberFormat="1" applyFont="1" applyBorder="1" applyAlignment="1">
      <alignment horizontal="center"/>
    </xf>
    <xf numFmtId="3" fontId="35" fillId="0" borderId="90" xfId="0" applyNumberFormat="1" applyFont="1" applyBorder="1" applyAlignment="1">
      <alignment horizontal="center"/>
    </xf>
    <xf numFmtId="3" fontId="35" fillId="0" borderId="81" xfId="30" applyNumberFormat="1" applyFont="1" applyBorder="1"/>
    <xf numFmtId="3" fontId="35" fillId="0" borderId="13" xfId="0" applyNumberFormat="1" applyFont="1" applyBorder="1"/>
    <xf numFmtId="3" fontId="35" fillId="0" borderId="0" xfId="0" applyNumberFormat="1" applyFont="1" applyAlignment="1">
      <alignment vertical="center"/>
    </xf>
    <xf numFmtId="0" fontId="37" fillId="0" borderId="0" xfId="0" applyFont="1"/>
    <xf numFmtId="3" fontId="22" fillId="0" borderId="81" xfId="30" applyNumberFormat="1" applyFont="1" applyBorder="1" applyAlignment="1">
      <alignment horizontal="left"/>
    </xf>
    <xf numFmtId="3" fontId="21" fillId="0" borderId="0" xfId="0" applyNumberFormat="1" applyFont="1" applyAlignment="1">
      <alignment vertical="top"/>
    </xf>
    <xf numFmtId="3" fontId="35" fillId="0" borderId="0" xfId="0" applyNumberFormat="1" applyFont="1" applyAlignment="1">
      <alignment vertical="top"/>
    </xf>
    <xf numFmtId="3" fontId="22" fillId="0" borderId="0" xfId="0" applyNumberFormat="1" applyFont="1" applyAlignment="1">
      <alignment vertical="top"/>
    </xf>
    <xf numFmtId="3" fontId="19" fillId="0" borderId="12" xfId="0" applyNumberFormat="1" applyFont="1" applyBorder="1" applyAlignment="1">
      <alignment horizontal="center" vertical="center"/>
    </xf>
    <xf numFmtId="3" fontId="19" fillId="0" borderId="81" xfId="30" applyNumberFormat="1" applyFont="1" applyBorder="1"/>
    <xf numFmtId="0" fontId="0" fillId="0" borderId="13" xfId="0" applyBorder="1"/>
    <xf numFmtId="0" fontId="0" fillId="0" borderId="81" xfId="0" applyBorder="1"/>
    <xf numFmtId="3" fontId="22" fillId="0" borderId="81" xfId="30" applyNumberFormat="1" applyFont="1" applyBorder="1"/>
    <xf numFmtId="3" fontId="35" fillId="0" borderId="0" xfId="0" applyNumberFormat="1" applyFont="1"/>
    <xf numFmtId="3" fontId="19" fillId="0" borderId="0" xfId="0" applyNumberFormat="1" applyFont="1" applyAlignment="1">
      <alignment vertical="top"/>
    </xf>
    <xf numFmtId="3" fontId="36" fillId="0" borderId="0" xfId="0" applyNumberFormat="1" applyFont="1" applyAlignment="1">
      <alignment vertical="top"/>
    </xf>
    <xf numFmtId="3" fontId="22" fillId="0" borderId="11" xfId="0" applyNumberFormat="1" applyFont="1" applyBorder="1"/>
    <xf numFmtId="3" fontId="22" fillId="0" borderId="82" xfId="0" applyNumberFormat="1" applyFont="1" applyBorder="1"/>
    <xf numFmtId="3" fontId="35" fillId="0" borderId="12" xfId="0" applyNumberFormat="1" applyFont="1" applyBorder="1" applyAlignment="1">
      <alignment horizontal="center" vertical="top"/>
    </xf>
    <xf numFmtId="3" fontId="35" fillId="0" borderId="78" xfId="0" applyNumberFormat="1" applyFont="1" applyBorder="1" applyAlignment="1">
      <alignment horizontal="center"/>
    </xf>
    <xf numFmtId="3" fontId="35" fillId="0" borderId="78" xfId="0" applyNumberFormat="1" applyFont="1" applyBorder="1"/>
    <xf numFmtId="3" fontId="19" fillId="0" borderId="20" xfId="0" applyNumberFormat="1" applyFont="1" applyBorder="1" applyAlignment="1">
      <alignment horizontal="center" vertical="top"/>
    </xf>
    <xf numFmtId="3" fontId="35" fillId="0" borderId="33" xfId="0" applyNumberFormat="1" applyFont="1" applyBorder="1" applyAlignment="1">
      <alignment horizontal="center"/>
    </xf>
    <xf numFmtId="3" fontId="35" fillId="0" borderId="33" xfId="0" applyNumberFormat="1" applyFont="1" applyBorder="1"/>
    <xf numFmtId="3" fontId="35" fillId="0" borderId="93" xfId="0" applyNumberFormat="1" applyFont="1" applyBorder="1"/>
    <xf numFmtId="3" fontId="19" fillId="0" borderId="13" xfId="0" applyNumberFormat="1" applyFont="1" applyBorder="1" applyAlignment="1">
      <alignment horizontal="center" vertical="top"/>
    </xf>
    <xf numFmtId="3" fontId="22" fillId="0" borderId="0" xfId="0" applyNumberFormat="1" applyFont="1" applyAlignment="1">
      <alignment vertical="center"/>
    </xf>
    <xf numFmtId="3" fontId="22" fillId="0" borderId="53" xfId="30" applyNumberFormat="1" applyFont="1" applyBorder="1" applyAlignment="1">
      <alignment wrapText="1"/>
    </xf>
    <xf numFmtId="3" fontId="22" fillId="0" borderId="81" xfId="30" applyNumberFormat="1" applyFont="1" applyBorder="1" applyAlignment="1">
      <alignment wrapText="1"/>
    </xf>
    <xf numFmtId="3" fontId="19" fillId="0" borderId="12" xfId="0" applyNumberFormat="1" applyFont="1" applyBorder="1" applyAlignment="1">
      <alignment horizontal="center" vertical="top"/>
    </xf>
    <xf numFmtId="0" fontId="28" fillId="0" borderId="0" xfId="0" applyFont="1"/>
    <xf numFmtId="3" fontId="36" fillId="0" borderId="0" xfId="0" applyNumberFormat="1" applyFont="1" applyAlignment="1">
      <alignment vertical="center"/>
    </xf>
    <xf numFmtId="0" fontId="38" fillId="0" borderId="0" xfId="0" applyFont="1"/>
    <xf numFmtId="3" fontId="35" fillId="0" borderId="112" xfId="0" applyNumberFormat="1" applyFont="1" applyBorder="1" applyAlignment="1">
      <alignment horizontal="center" vertical="center"/>
    </xf>
    <xf numFmtId="3" fontId="22" fillId="0" borderId="31" xfId="0" applyNumberFormat="1" applyFont="1" applyBorder="1"/>
    <xf numFmtId="3" fontId="19" fillId="0" borderId="92" xfId="0" applyNumberFormat="1" applyFont="1" applyBorder="1"/>
    <xf numFmtId="3" fontId="19" fillId="0" borderId="31" xfId="0" applyNumberFormat="1" applyFont="1" applyBorder="1"/>
    <xf numFmtId="3" fontId="19" fillId="0" borderId="30" xfId="0" applyNumberFormat="1" applyFont="1" applyBorder="1" applyAlignment="1">
      <alignment horizontal="center" vertical="top"/>
    </xf>
    <xf numFmtId="3" fontId="19" fillId="0" borderId="31" xfId="0" applyNumberFormat="1" applyFont="1" applyBorder="1" applyAlignment="1">
      <alignment horizontal="center"/>
    </xf>
    <xf numFmtId="3" fontId="35" fillId="0" borderId="50" xfId="0" applyNumberFormat="1" applyFont="1" applyBorder="1" applyAlignment="1">
      <alignment horizontal="center" vertical="center"/>
    </xf>
    <xf numFmtId="3" fontId="35" fillId="0" borderId="33" xfId="30" applyNumberFormat="1" applyFont="1" applyBorder="1"/>
    <xf numFmtId="3" fontId="22" fillId="0" borderId="92" xfId="0" applyNumberFormat="1" applyFont="1" applyBorder="1"/>
    <xf numFmtId="3" fontId="0" fillId="0" borderId="0" xfId="0" applyNumberFormat="1"/>
    <xf numFmtId="0" fontId="23" fillId="0" borderId="0" xfId="0" applyFont="1" applyAlignment="1">
      <alignment horizontal="center" vertical="center"/>
    </xf>
    <xf numFmtId="3" fontId="12" fillId="0" borderId="0" xfId="0" applyNumberFormat="1" applyFont="1" applyAlignment="1">
      <alignment horizontal="right" vertical="center"/>
    </xf>
    <xf numFmtId="3" fontId="14" fillId="0" borderId="0" xfId="0" applyNumberFormat="1" applyFont="1" applyAlignment="1">
      <alignment horizontal="right" vertical="center"/>
    </xf>
    <xf numFmtId="3" fontId="19" fillId="0" borderId="0" xfId="0" applyNumberFormat="1" applyFont="1" applyAlignment="1">
      <alignment horizontal="center" vertical="top"/>
    </xf>
    <xf numFmtId="3" fontId="22" fillId="0" borderId="0" xfId="0" applyNumberFormat="1" applyFont="1" applyAlignment="1">
      <alignment horizontal="right"/>
    </xf>
    <xf numFmtId="3" fontId="19" fillId="0" borderId="4" xfId="26" applyNumberFormat="1" applyFont="1" applyBorder="1" applyAlignment="1">
      <alignment horizontal="center" vertical="center" wrapText="1"/>
    </xf>
    <xf numFmtId="3" fontId="19" fillId="0" borderId="53" xfId="0" applyNumberFormat="1" applyFont="1" applyBorder="1" applyAlignment="1">
      <alignment horizontal="center"/>
    </xf>
    <xf numFmtId="3" fontId="22" fillId="0" borderId="18" xfId="30" applyNumberFormat="1" applyFont="1" applyBorder="1"/>
    <xf numFmtId="3" fontId="19" fillId="0" borderId="18" xfId="30" applyNumberFormat="1" applyFont="1" applyBorder="1" applyAlignment="1">
      <alignment horizontal="center"/>
    </xf>
    <xf numFmtId="3" fontId="22" fillId="0" borderId="49" xfId="0" applyNumberFormat="1" applyFont="1" applyBorder="1"/>
    <xf numFmtId="3" fontId="19" fillId="0" borderId="21" xfId="0" applyNumberFormat="1" applyFont="1" applyBorder="1"/>
    <xf numFmtId="3" fontId="19" fillId="0" borderId="81" xfId="0" applyNumberFormat="1" applyFont="1" applyBorder="1" applyAlignment="1">
      <alignment horizontal="center"/>
    </xf>
    <xf numFmtId="3" fontId="19" fillId="0" borderId="13" xfId="30" applyNumberFormat="1" applyFont="1" applyBorder="1"/>
    <xf numFmtId="3" fontId="22" fillId="0" borderId="36" xfId="0" applyNumberFormat="1" applyFont="1" applyBorder="1"/>
    <xf numFmtId="3" fontId="19" fillId="0" borderId="14" xfId="0" applyNumberFormat="1" applyFont="1" applyBorder="1"/>
    <xf numFmtId="3" fontId="35" fillId="0" borderId="81" xfId="0" applyNumberFormat="1" applyFont="1" applyBorder="1" applyAlignment="1">
      <alignment horizontal="center" vertical="center"/>
    </xf>
    <xf numFmtId="3" fontId="35" fillId="0" borderId="13" xfId="30" applyNumberFormat="1" applyFont="1" applyBorder="1"/>
    <xf numFmtId="3" fontId="35" fillId="0" borderId="13" xfId="0" applyNumberFormat="1" applyFont="1" applyBorder="1" applyAlignment="1">
      <alignment vertical="center"/>
    </xf>
    <xf numFmtId="3" fontId="35" fillId="0" borderId="36" xfId="0" applyNumberFormat="1" applyFont="1" applyBorder="1"/>
    <xf numFmtId="3" fontId="35" fillId="0" borderId="13" xfId="0" applyNumberFormat="1" applyFont="1" applyBorder="1" applyAlignment="1">
      <alignment horizontal="right"/>
    </xf>
    <xf numFmtId="3" fontId="35" fillId="0" borderId="14" xfId="0" applyNumberFormat="1" applyFont="1" applyBorder="1" applyAlignment="1">
      <alignment horizontal="right"/>
    </xf>
    <xf numFmtId="3" fontId="35" fillId="0" borderId="0" xfId="0" applyNumberFormat="1" applyFont="1" applyAlignment="1">
      <alignment horizontal="right" vertical="center"/>
    </xf>
    <xf numFmtId="3" fontId="22" fillId="0" borderId="13" xfId="30" applyNumberFormat="1" applyFont="1" applyBorder="1"/>
    <xf numFmtId="3" fontId="19" fillId="0" borderId="13" xfId="30" applyNumberFormat="1" applyFont="1" applyBorder="1" applyAlignment="1">
      <alignment horizontal="center"/>
    </xf>
    <xf numFmtId="3" fontId="22" fillId="0" borderId="0" xfId="0" applyNumberFormat="1" applyFont="1" applyAlignment="1">
      <alignment horizontal="right" vertical="center"/>
    </xf>
    <xf numFmtId="3" fontId="35" fillId="0" borderId="0" xfId="0" applyNumberFormat="1" applyFont="1" applyAlignment="1">
      <alignment horizontal="right"/>
    </xf>
    <xf numFmtId="3" fontId="19" fillId="0" borderId="0" xfId="0" applyNumberFormat="1" applyFont="1" applyAlignment="1">
      <alignment horizontal="right" vertical="center"/>
    </xf>
    <xf numFmtId="3" fontId="19" fillId="0" borderId="13" xfId="0" applyNumberFormat="1" applyFont="1" applyBorder="1" applyAlignment="1">
      <alignment horizontal="right"/>
    </xf>
    <xf numFmtId="3" fontId="19" fillId="0" borderId="14" xfId="0" applyNumberFormat="1" applyFont="1" applyBorder="1" applyAlignment="1">
      <alignment horizontal="right"/>
    </xf>
    <xf numFmtId="3" fontId="25" fillId="0" borderId="12" xfId="0" applyNumberFormat="1" applyFont="1" applyBorder="1" applyAlignment="1">
      <alignment horizontal="center" vertical="center"/>
    </xf>
    <xf numFmtId="3" fontId="25" fillId="0" borderId="11" xfId="0" applyNumberFormat="1" applyFont="1" applyBorder="1" applyAlignment="1">
      <alignment vertical="center"/>
    </xf>
    <xf numFmtId="3" fontId="25" fillId="0" borderId="85" xfId="0" applyNumberFormat="1" applyFont="1" applyBorder="1" applyAlignment="1">
      <alignment vertical="center"/>
    </xf>
    <xf numFmtId="3" fontId="25" fillId="0" borderId="87" xfId="0" applyNumberFormat="1" applyFont="1" applyBorder="1" applyAlignment="1">
      <alignment vertical="center"/>
    </xf>
    <xf numFmtId="3" fontId="25" fillId="0" borderId="0" xfId="0" applyNumberFormat="1" applyFont="1" applyAlignment="1">
      <alignment horizontal="right" vertical="center"/>
    </xf>
    <xf numFmtId="3" fontId="25" fillId="0" borderId="0" xfId="0" applyNumberFormat="1" applyFont="1" applyAlignment="1">
      <alignment vertical="center"/>
    </xf>
    <xf numFmtId="3" fontId="22" fillId="0" borderId="18" xfId="30" applyNumberFormat="1" applyFont="1" applyBorder="1" applyAlignment="1">
      <alignment wrapText="1"/>
    </xf>
    <xf numFmtId="3" fontId="25" fillId="0" borderId="49" xfId="0" applyNumberFormat="1" applyFont="1" applyBorder="1"/>
    <xf numFmtId="3" fontId="25" fillId="0" borderId="36" xfId="0" applyNumberFormat="1" applyFont="1" applyBorder="1"/>
    <xf numFmtId="3" fontId="22" fillId="0" borderId="12" xfId="0" applyNumberFormat="1" applyFont="1" applyBorder="1" applyAlignment="1">
      <alignment horizontal="center" vertical="center"/>
    </xf>
    <xf numFmtId="3" fontId="22" fillId="0" borderId="81" xfId="0" applyNumberFormat="1" applyFont="1" applyBorder="1" applyAlignment="1">
      <alignment horizontal="center" vertical="center"/>
    </xf>
    <xf numFmtId="3" fontId="22" fillId="0" borderId="13" xfId="0" applyNumberFormat="1" applyFont="1" applyBorder="1" applyAlignment="1">
      <alignment vertical="center"/>
    </xf>
    <xf numFmtId="3" fontId="22" fillId="0" borderId="93" xfId="0" applyNumberFormat="1" applyFont="1" applyBorder="1" applyAlignment="1">
      <alignment horizontal="center" vertical="center"/>
    </xf>
    <xf numFmtId="3" fontId="22" fillId="0" borderId="33" xfId="0" applyNumberFormat="1" applyFont="1" applyBorder="1" applyAlignment="1">
      <alignment vertical="center"/>
    </xf>
    <xf numFmtId="3" fontId="35" fillId="0" borderId="117" xfId="0" applyNumberFormat="1" applyFont="1" applyBorder="1"/>
    <xf numFmtId="3" fontId="35" fillId="0" borderId="33" xfId="0" applyNumberFormat="1" applyFont="1" applyBorder="1" applyAlignment="1">
      <alignment horizontal="right"/>
    </xf>
    <xf numFmtId="3" fontId="35" fillId="0" borderId="34" xfId="0" applyNumberFormat="1" applyFont="1" applyBorder="1" applyAlignment="1">
      <alignment horizontal="right"/>
    </xf>
    <xf numFmtId="3" fontId="19" fillId="0" borderId="13" xfId="30" applyNumberFormat="1" applyFont="1" applyBorder="1" applyAlignment="1">
      <alignment horizontal="left"/>
    </xf>
    <xf numFmtId="3" fontId="19" fillId="0" borderId="13" xfId="30" applyNumberFormat="1" applyFont="1" applyBorder="1" applyAlignment="1">
      <alignment horizontal="center" vertical="top" wrapText="1"/>
    </xf>
    <xf numFmtId="3" fontId="21" fillId="0" borderId="13" xfId="0" applyNumberFormat="1" applyFont="1" applyBorder="1" applyAlignment="1">
      <alignment horizontal="right"/>
    </xf>
    <xf numFmtId="3" fontId="21" fillId="0" borderId="14" xfId="0" applyNumberFormat="1" applyFont="1" applyBorder="1" applyAlignment="1">
      <alignment horizontal="right"/>
    </xf>
    <xf numFmtId="3" fontId="19" fillId="0" borderId="99" xfId="0" applyNumberFormat="1" applyFont="1" applyBorder="1" applyAlignment="1">
      <alignment horizontal="center" vertical="top"/>
    </xf>
    <xf numFmtId="3" fontId="19" fillId="0" borderId="18" xfId="30" applyNumberFormat="1" applyFont="1" applyBorder="1" applyAlignment="1">
      <alignment horizontal="center" vertical="top" wrapText="1"/>
    </xf>
    <xf numFmtId="3" fontId="25" fillId="0" borderId="11" xfId="0" applyNumberFormat="1" applyFont="1" applyBorder="1" applyAlignment="1">
      <alignment horizontal="center" vertical="center"/>
    </xf>
    <xf numFmtId="3" fontId="25" fillId="0" borderId="11" xfId="0" applyNumberFormat="1" applyFont="1" applyBorder="1" applyAlignment="1">
      <alignment horizontal="right" vertical="center"/>
    </xf>
    <xf numFmtId="3" fontId="25" fillId="0" borderId="87" xfId="0" applyNumberFormat="1" applyFont="1" applyBorder="1" applyAlignment="1">
      <alignment horizontal="right" vertical="center"/>
    </xf>
    <xf numFmtId="3" fontId="25" fillId="0" borderId="0" xfId="0" applyNumberFormat="1" applyFont="1" applyAlignment="1">
      <alignment horizontal="right" vertical="top"/>
    </xf>
    <xf numFmtId="3" fontId="25" fillId="0" borderId="0" xfId="0" applyNumberFormat="1" applyFont="1" applyAlignment="1">
      <alignment vertical="top"/>
    </xf>
    <xf numFmtId="3" fontId="22" fillId="0" borderId="78" xfId="0" applyNumberFormat="1" applyFont="1" applyBorder="1" applyAlignment="1">
      <alignment horizontal="center" vertical="center"/>
    </xf>
    <xf numFmtId="3" fontId="22" fillId="0" borderId="97" xfId="0" applyNumberFormat="1" applyFont="1" applyBorder="1" applyAlignment="1">
      <alignment horizontal="center" vertical="center"/>
    </xf>
    <xf numFmtId="3" fontId="22" fillId="0" borderId="78" xfId="0" applyNumberFormat="1" applyFont="1" applyBorder="1" applyAlignment="1">
      <alignment vertical="center"/>
    </xf>
    <xf numFmtId="3" fontId="36" fillId="0" borderId="0" xfId="0" applyNumberFormat="1" applyFont="1" applyAlignment="1">
      <alignment horizontal="right" vertical="center"/>
    </xf>
    <xf numFmtId="3" fontId="19" fillId="0" borderId="13" xfId="0" applyNumberFormat="1" applyFont="1" applyBorder="1" applyAlignment="1">
      <alignment vertical="center"/>
    </xf>
    <xf numFmtId="3" fontId="25" fillId="0" borderId="11" xfId="30" applyNumberFormat="1" applyFont="1" applyBorder="1" applyAlignment="1">
      <alignment horizontal="center" vertical="center"/>
    </xf>
    <xf numFmtId="3" fontId="25" fillId="0" borderId="82" xfId="0" applyNumberFormat="1" applyFont="1" applyBorder="1" applyAlignment="1">
      <alignment horizontal="right" vertical="center"/>
    </xf>
    <xf numFmtId="3" fontId="22" fillId="0" borderId="18" xfId="0" applyNumberFormat="1" applyFont="1" applyBorder="1" applyAlignment="1">
      <alignment horizontal="left"/>
    </xf>
    <xf numFmtId="3" fontId="22" fillId="0" borderId="31" xfId="30" applyNumberFormat="1" applyFont="1" applyBorder="1" applyAlignment="1">
      <alignment horizontal="center"/>
    </xf>
    <xf numFmtId="3" fontId="22" fillId="0" borderId="37" xfId="0" applyNumberFormat="1" applyFont="1" applyBorder="1" applyAlignment="1">
      <alignment vertical="center"/>
    </xf>
    <xf numFmtId="3" fontId="22" fillId="0" borderId="31" xfId="0" applyNumberFormat="1" applyFont="1" applyBorder="1" applyAlignment="1">
      <alignment horizontal="right" vertical="center"/>
    </xf>
    <xf numFmtId="3" fontId="22" fillId="0" borderId="32" xfId="0" applyNumberFormat="1" applyFont="1" applyBorder="1" applyAlignment="1">
      <alignment horizontal="right" vertical="center"/>
    </xf>
    <xf numFmtId="3" fontId="22" fillId="0" borderId="0" xfId="0" applyNumberFormat="1" applyFont="1" applyAlignment="1">
      <alignment horizontal="right" vertical="top"/>
    </xf>
    <xf numFmtId="3" fontId="19" fillId="0" borderId="30" xfId="0" applyNumberFormat="1" applyFont="1" applyBorder="1" applyAlignment="1">
      <alignment horizontal="center"/>
    </xf>
    <xf numFmtId="3" fontId="19" fillId="0" borderId="92" xfId="0" applyNumberFormat="1" applyFont="1" applyBorder="1" applyAlignment="1">
      <alignment horizontal="center"/>
    </xf>
    <xf numFmtId="3" fontId="22" fillId="0" borderId="54" xfId="0" applyNumberFormat="1" applyFont="1" applyBorder="1"/>
    <xf numFmtId="3" fontId="22" fillId="0" borderId="100" xfId="0" applyNumberFormat="1" applyFont="1" applyBorder="1"/>
    <xf numFmtId="3" fontId="22" fillId="0" borderId="31" xfId="0" applyNumberFormat="1" applyFont="1" applyBorder="1" applyAlignment="1">
      <alignment horizontal="right"/>
    </xf>
    <xf numFmtId="3" fontId="22" fillId="0" borderId="37" xfId="0" applyNumberFormat="1" applyFont="1" applyBorder="1" applyAlignment="1">
      <alignment horizontal="right"/>
    </xf>
    <xf numFmtId="3" fontId="22" fillId="0" borderId="32" xfId="0" applyNumberFormat="1" applyFont="1" applyBorder="1" applyAlignment="1">
      <alignment horizontal="right"/>
    </xf>
    <xf numFmtId="3" fontId="19" fillId="0" borderId="17" xfId="30" applyNumberFormat="1" applyFont="1" applyBorder="1"/>
    <xf numFmtId="3" fontId="22" fillId="0" borderId="0" xfId="0" applyNumberFormat="1" applyFont="1"/>
    <xf numFmtId="3" fontId="22" fillId="0" borderId="13" xfId="0" applyNumberFormat="1" applyFont="1" applyBorder="1" applyAlignment="1">
      <alignment horizontal="center"/>
    </xf>
    <xf numFmtId="3" fontId="35" fillId="0" borderId="17" xfId="30" applyNumberFormat="1" applyFont="1" applyBorder="1"/>
    <xf numFmtId="3" fontId="22" fillId="0" borderId="13" xfId="0" applyNumberFormat="1" applyFont="1" applyBorder="1"/>
    <xf numFmtId="3" fontId="21" fillId="0" borderId="14" xfId="0" applyNumberFormat="1" applyFont="1" applyBorder="1"/>
    <xf numFmtId="3" fontId="19" fillId="0" borderId="13" xfId="0" applyNumberFormat="1" applyFont="1" applyBorder="1" applyAlignment="1">
      <alignment horizontal="right" vertical="center"/>
    </xf>
    <xf numFmtId="3" fontId="22" fillId="0" borderId="13" xfId="0" applyNumberFormat="1" applyFont="1" applyBorder="1" applyAlignment="1">
      <alignment horizontal="right" vertical="center"/>
    </xf>
    <xf numFmtId="3" fontId="22" fillId="0" borderId="14" xfId="0" applyNumberFormat="1" applyFont="1" applyBorder="1" applyAlignment="1">
      <alignment horizontal="right" vertical="center"/>
    </xf>
    <xf numFmtId="3" fontId="35" fillId="0" borderId="13" xfId="0" applyNumberFormat="1" applyFont="1" applyBorder="1" applyAlignment="1">
      <alignment horizontal="right" vertical="center"/>
    </xf>
    <xf numFmtId="3" fontId="35" fillId="0" borderId="14" xfId="0" applyNumberFormat="1" applyFont="1" applyBorder="1" applyAlignment="1">
      <alignment horizontal="right" vertical="center"/>
    </xf>
    <xf numFmtId="3" fontId="43" fillId="0" borderId="17" xfId="30" applyNumberFormat="1" applyFont="1" applyBorder="1" applyAlignment="1">
      <alignment horizontal="left" wrapText="1"/>
    </xf>
    <xf numFmtId="3" fontId="43" fillId="0" borderId="0" xfId="0" applyNumberFormat="1" applyFont="1" applyAlignment="1">
      <alignment horizontal="right" vertical="center"/>
    </xf>
    <xf numFmtId="3" fontId="43" fillId="0" borderId="0" xfId="0" applyNumberFormat="1" applyFont="1" applyAlignment="1">
      <alignment vertical="center"/>
    </xf>
    <xf numFmtId="3" fontId="19" fillId="0" borderId="50" xfId="0" applyNumberFormat="1" applyFont="1" applyBorder="1"/>
    <xf numFmtId="3" fontId="22" fillId="0" borderId="11" xfId="30" applyNumberFormat="1" applyFont="1" applyBorder="1" applyAlignment="1">
      <alignment horizontal="center" vertical="center"/>
    </xf>
    <xf numFmtId="3" fontId="19" fillId="0" borderId="31" xfId="30" applyNumberFormat="1" applyFont="1" applyBorder="1" applyAlignment="1">
      <alignment horizontal="center" vertical="center"/>
    </xf>
    <xf numFmtId="3" fontId="25" fillId="0" borderId="31" xfId="0" applyNumberFormat="1" applyFont="1" applyBorder="1" applyAlignment="1">
      <alignment vertical="center"/>
    </xf>
    <xf numFmtId="3" fontId="25" fillId="0" borderId="37" xfId="0" applyNumberFormat="1" applyFont="1" applyBorder="1" applyAlignment="1">
      <alignment vertical="center"/>
    </xf>
    <xf numFmtId="3" fontId="25" fillId="0" borderId="32" xfId="0" applyNumberFormat="1" applyFont="1" applyBorder="1" applyAlignment="1">
      <alignment vertical="center"/>
    </xf>
    <xf numFmtId="3" fontId="22" fillId="0" borderId="31" xfId="0" applyNumberFormat="1" applyFont="1" applyBorder="1" applyAlignment="1">
      <alignment horizontal="center" vertical="center"/>
    </xf>
    <xf numFmtId="3" fontId="22" fillId="0" borderId="37" xfId="0" applyNumberFormat="1" applyFont="1" applyBorder="1" applyAlignment="1">
      <alignment horizontal="right" vertical="center"/>
    </xf>
    <xf numFmtId="3" fontId="22" fillId="0" borderId="36" xfId="0" applyNumberFormat="1" applyFont="1" applyBorder="1" applyAlignment="1">
      <alignment horizontal="right" vertical="center"/>
    </xf>
    <xf numFmtId="3" fontId="19" fillId="0" borderId="14" xfId="0" applyNumberFormat="1" applyFont="1" applyBorder="1" applyAlignment="1">
      <alignment vertical="center"/>
    </xf>
    <xf numFmtId="3" fontId="36" fillId="0" borderId="12" xfId="0" applyNumberFormat="1" applyFont="1" applyBorder="1" applyAlignment="1">
      <alignment horizontal="left" vertical="center" wrapText="1"/>
    </xf>
    <xf numFmtId="3" fontId="36" fillId="0" borderId="81" xfId="0" applyNumberFormat="1" applyFont="1" applyBorder="1" applyAlignment="1">
      <alignment horizontal="left" vertical="center" wrapText="1"/>
    </xf>
    <xf numFmtId="3" fontId="36" fillId="0" borderId="13" xfId="0" applyNumberFormat="1" applyFont="1" applyBorder="1" applyAlignment="1">
      <alignment horizontal="left" vertical="center" wrapText="1"/>
    </xf>
    <xf numFmtId="3" fontId="19" fillId="0" borderId="13" xfId="0" applyNumberFormat="1" applyFont="1" applyBorder="1" applyAlignment="1">
      <alignment horizontal="center" vertical="center" wrapText="1"/>
    </xf>
    <xf numFmtId="3" fontId="25" fillId="0" borderId="36" xfId="0" applyNumberFormat="1" applyFont="1" applyBorder="1" applyAlignment="1">
      <alignment horizontal="right" vertical="center"/>
    </xf>
    <xf numFmtId="3" fontId="19" fillId="0" borderId="14" xfId="0" applyNumberFormat="1" applyFont="1" applyBorder="1" applyAlignment="1">
      <alignment horizontal="right" vertical="center"/>
    </xf>
    <xf numFmtId="3" fontId="35" fillId="0" borderId="36" xfId="0" applyNumberFormat="1" applyFont="1" applyBorder="1" applyAlignment="1">
      <alignment horizontal="right" vertical="center"/>
    </xf>
    <xf numFmtId="3" fontId="16" fillId="0" borderId="77" xfId="0" applyNumberFormat="1" applyFont="1" applyBorder="1"/>
    <xf numFmtId="3" fontId="19" fillId="0" borderId="77" xfId="0" applyNumberFormat="1" applyFont="1" applyBorder="1"/>
    <xf numFmtId="3" fontId="19" fillId="0" borderId="77" xfId="0" applyNumberFormat="1" applyFont="1" applyBorder="1" applyAlignment="1">
      <alignment horizontal="center"/>
    </xf>
    <xf numFmtId="3" fontId="19" fillId="0" borderId="77" xfId="0" applyNumberFormat="1" applyFont="1" applyBorder="1" applyAlignment="1">
      <alignment horizontal="right"/>
    </xf>
    <xf numFmtId="3" fontId="22" fillId="0" borderId="77" xfId="0" applyNumberFormat="1" applyFont="1" applyBorder="1" applyAlignment="1">
      <alignment horizontal="right"/>
    </xf>
    <xf numFmtId="3" fontId="21" fillId="0" borderId="0" xfId="0" applyNumberFormat="1" applyFont="1"/>
    <xf numFmtId="3" fontId="12" fillId="0" borderId="183" xfId="29" applyNumberFormat="1" applyFont="1" applyBorder="1" applyAlignment="1">
      <alignment horizontal="center" vertical="center" wrapText="1"/>
    </xf>
    <xf numFmtId="0" fontId="12" fillId="0" borderId="157" xfId="29" applyFont="1" applyBorder="1" applyAlignment="1">
      <alignment horizontal="center" vertical="center" wrapText="1"/>
    </xf>
    <xf numFmtId="3" fontId="12" fillId="0" borderId="94" xfId="29" applyNumberFormat="1" applyFont="1" applyBorder="1" applyAlignment="1">
      <alignment horizontal="center" vertical="center" wrapText="1"/>
    </xf>
    <xf numFmtId="0" fontId="12" fillId="0" borderId="183" xfId="29" applyFont="1" applyBorder="1" applyAlignment="1">
      <alignment horizontal="center" vertical="center" wrapText="1"/>
    </xf>
    <xf numFmtId="3" fontId="12" fillId="0" borderId="107" xfId="29" applyNumberFormat="1" applyFont="1" applyBorder="1" applyAlignment="1">
      <alignment horizontal="center" vertical="center" wrapText="1"/>
    </xf>
    <xf numFmtId="3" fontId="21" fillId="0" borderId="21" xfId="0" applyNumberFormat="1" applyFont="1" applyBorder="1"/>
    <xf numFmtId="3" fontId="36" fillId="0" borderId="14" xfId="0" applyNumberFormat="1" applyFont="1" applyBorder="1"/>
    <xf numFmtId="0" fontId="28" fillId="0" borderId="14" xfId="0" applyFont="1" applyBorder="1"/>
    <xf numFmtId="3" fontId="25" fillId="0" borderId="87" xfId="0" applyNumberFormat="1" applyFont="1" applyBorder="1"/>
    <xf numFmtId="3" fontId="36" fillId="0" borderId="34" xfId="0" applyNumberFormat="1" applyFont="1" applyBorder="1"/>
    <xf numFmtId="3" fontId="22" fillId="0" borderId="87" xfId="0" applyNumberFormat="1" applyFont="1" applyBorder="1"/>
    <xf numFmtId="3" fontId="21" fillId="0" borderId="32" xfId="0" applyNumberFormat="1" applyFont="1" applyBorder="1"/>
    <xf numFmtId="3" fontId="25" fillId="0" borderId="32" xfId="0" applyNumberFormat="1" applyFont="1" applyBorder="1"/>
    <xf numFmtId="3" fontId="19" fillId="0" borderId="4" xfId="0" applyNumberFormat="1" applyFont="1" applyBorder="1" applyAlignment="1">
      <alignment horizontal="center" vertical="center" wrapText="1"/>
    </xf>
    <xf numFmtId="3" fontId="19" fillId="0" borderId="81" xfId="30" applyNumberFormat="1" applyFont="1" applyBorder="1" applyAlignment="1">
      <alignment horizontal="left"/>
    </xf>
    <xf numFmtId="0" fontId="12" fillId="0" borderId="40"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41" xfId="0" applyFont="1" applyBorder="1" applyAlignment="1">
      <alignment horizontal="center"/>
    </xf>
    <xf numFmtId="0" fontId="12" fillId="0" borderId="5" xfId="0" applyFont="1" applyBorder="1" applyAlignment="1">
      <alignment horizontal="center"/>
    </xf>
    <xf numFmtId="0" fontId="12" fillId="0" borderId="42" xfId="0" applyFont="1" applyBorder="1" applyAlignment="1">
      <alignment horizontal="center"/>
    </xf>
    <xf numFmtId="0" fontId="12" fillId="0" borderId="24" xfId="0" applyFont="1" applyBorder="1" applyAlignment="1">
      <alignment horizontal="center"/>
    </xf>
    <xf numFmtId="0" fontId="12" fillId="0" borderId="63" xfId="0" applyFont="1" applyBorder="1" applyAlignment="1">
      <alignment horizontal="center"/>
    </xf>
    <xf numFmtId="0" fontId="12" fillId="0" borderId="146" xfId="0" applyFont="1" applyBorder="1" applyAlignment="1">
      <alignment horizontal="center"/>
    </xf>
    <xf numFmtId="0" fontId="12" fillId="0" borderId="66" xfId="0" applyFont="1" applyBorder="1" applyAlignment="1">
      <alignment horizontal="center"/>
    </xf>
    <xf numFmtId="0" fontId="12" fillId="0" borderId="67" xfId="0" applyFont="1" applyBorder="1" applyAlignment="1">
      <alignment horizontal="center"/>
    </xf>
    <xf numFmtId="0" fontId="12" fillId="0" borderId="69" xfId="0" applyFont="1" applyBorder="1" applyAlignment="1">
      <alignment horizontal="center"/>
    </xf>
    <xf numFmtId="0" fontId="12" fillId="0" borderId="2" xfId="0" applyFont="1" applyBorder="1" applyAlignment="1">
      <alignment horizontal="center"/>
    </xf>
    <xf numFmtId="0" fontId="12" fillId="0" borderId="3" xfId="0" applyFont="1" applyBorder="1" applyAlignment="1">
      <alignment horizontal="center"/>
    </xf>
    <xf numFmtId="0" fontId="12" fillId="0" borderId="58" xfId="0" applyFont="1" applyBorder="1" applyAlignment="1">
      <alignment horizontal="center"/>
    </xf>
    <xf numFmtId="3" fontId="12" fillId="0" borderId="60" xfId="0" applyNumberFormat="1" applyFont="1" applyBorder="1" applyAlignment="1">
      <alignment horizontal="center"/>
    </xf>
    <xf numFmtId="3" fontId="12" fillId="0" borderId="5" xfId="0" applyNumberFormat="1" applyFont="1" applyBorder="1" applyAlignment="1">
      <alignment horizontal="center"/>
    </xf>
    <xf numFmtId="1" fontId="12" fillId="0" borderId="58" xfId="0" applyNumberFormat="1" applyFont="1" applyBorder="1" applyAlignment="1">
      <alignment horizontal="center"/>
    </xf>
    <xf numFmtId="3" fontId="12" fillId="0" borderId="62" xfId="0" applyNumberFormat="1" applyFont="1" applyBorder="1" applyAlignment="1">
      <alignment horizontal="center"/>
    </xf>
    <xf numFmtId="3" fontId="12" fillId="0" borderId="24" xfId="0" applyNumberFormat="1" applyFont="1" applyBorder="1" applyAlignment="1">
      <alignment horizontal="center"/>
    </xf>
    <xf numFmtId="0" fontId="12" fillId="0" borderId="65" xfId="0" applyFont="1" applyBorder="1" applyAlignment="1">
      <alignment horizontal="center"/>
    </xf>
    <xf numFmtId="0" fontId="12" fillId="0" borderId="62" xfId="0" applyFont="1" applyBorder="1" applyAlignment="1">
      <alignment horizontal="center"/>
    </xf>
    <xf numFmtId="3" fontId="12" fillId="0" borderId="58" xfId="0" applyNumberFormat="1" applyFont="1" applyBorder="1" applyAlignment="1">
      <alignment horizontal="center"/>
    </xf>
    <xf numFmtId="3" fontId="12" fillId="0" borderId="70" xfId="0" applyNumberFormat="1" applyFont="1" applyBorder="1" applyAlignment="1">
      <alignment horizontal="center"/>
    </xf>
    <xf numFmtId="3" fontId="12" fillId="0" borderId="6" xfId="0" applyNumberFormat="1" applyFont="1" applyBorder="1" applyAlignment="1">
      <alignment horizontal="center"/>
    </xf>
    <xf numFmtId="0" fontId="12" fillId="0" borderId="71" xfId="0" applyFont="1" applyBorder="1" applyAlignment="1">
      <alignment horizontal="center"/>
    </xf>
    <xf numFmtId="0" fontId="12" fillId="0" borderId="55" xfId="0" applyFont="1" applyBorder="1" applyAlignment="1">
      <alignment horizontal="center" vertical="center"/>
    </xf>
    <xf numFmtId="3" fontId="12" fillId="0" borderId="13" xfId="31" applyNumberFormat="1" applyFont="1" applyBorder="1" applyAlignment="1">
      <alignment horizontal="right" vertical="top"/>
    </xf>
    <xf numFmtId="3" fontId="12" fillId="0" borderId="17" xfId="31" applyNumberFormat="1" applyFont="1" applyBorder="1" applyAlignment="1">
      <alignment horizontal="right" vertical="top"/>
    </xf>
    <xf numFmtId="3" fontId="43" fillId="0" borderId="19" xfId="0" applyNumberFormat="1" applyFont="1" applyBorder="1" applyAlignment="1">
      <alignment horizontal="center"/>
    </xf>
    <xf numFmtId="3" fontId="43" fillId="0" borderId="18" xfId="30" applyNumberFormat="1" applyFont="1" applyBorder="1" applyAlignment="1">
      <alignment horizontal="center"/>
    </xf>
    <xf numFmtId="3" fontId="35" fillId="0" borderId="49" xfId="0" applyNumberFormat="1" applyFont="1" applyBorder="1"/>
    <xf numFmtId="3" fontId="35" fillId="0" borderId="18" xfId="0" applyNumberFormat="1" applyFont="1" applyBorder="1" applyAlignment="1">
      <alignment horizontal="right" vertical="center"/>
    </xf>
    <xf numFmtId="3" fontId="35" fillId="0" borderId="21" xfId="0" applyNumberFormat="1" applyFont="1" applyBorder="1" applyAlignment="1">
      <alignment horizontal="right" vertical="center"/>
    </xf>
    <xf numFmtId="3" fontId="28" fillId="0" borderId="0" xfId="0" applyNumberFormat="1" applyFont="1"/>
    <xf numFmtId="14" fontId="12" fillId="0" borderId="107" xfId="29" applyNumberFormat="1" applyFont="1" applyBorder="1" applyAlignment="1">
      <alignment horizontal="center" vertical="center" wrapText="1"/>
    </xf>
    <xf numFmtId="0" fontId="12" fillId="0" borderId="131" xfId="31" applyFont="1" applyBorder="1" applyAlignment="1">
      <alignment horizontal="center" wrapText="1"/>
    </xf>
    <xf numFmtId="0" fontId="12" fillId="0" borderId="0" xfId="0" applyFont="1" applyAlignment="1">
      <alignment horizontal="left"/>
    </xf>
    <xf numFmtId="0" fontId="12" fillId="0" borderId="0" xfId="0" applyFont="1" applyAlignment="1">
      <alignment wrapText="1"/>
    </xf>
    <xf numFmtId="3" fontId="12" fillId="0" borderId="0" xfId="0" applyNumberFormat="1" applyFont="1" applyAlignment="1">
      <alignment horizontal="center"/>
    </xf>
    <xf numFmtId="0" fontId="12" fillId="0" borderId="117" xfId="31" applyFont="1" applyBorder="1" applyAlignment="1">
      <alignment horizontal="center" vertical="top" wrapText="1"/>
    </xf>
    <xf numFmtId="3" fontId="35" fillId="0" borderId="13" xfId="27" applyNumberFormat="1" applyFont="1" applyBorder="1" applyAlignment="1">
      <alignment wrapText="1"/>
    </xf>
    <xf numFmtId="0" fontId="19" fillId="0" borderId="13" xfId="31" applyFont="1" applyBorder="1" applyAlignment="1">
      <alignment horizontal="center" vertical="top"/>
    </xf>
    <xf numFmtId="0" fontId="16" fillId="0" borderId="0" xfId="15" applyFont="1" applyAlignment="1">
      <alignment horizontal="center" vertical="center"/>
    </xf>
    <xf numFmtId="3" fontId="12" fillId="0" borderId="0" xfId="15" applyNumberFormat="1" applyFont="1" applyAlignment="1">
      <alignment horizontal="center" vertical="center"/>
    </xf>
    <xf numFmtId="0" fontId="16" fillId="0" borderId="0" xfId="31" applyFont="1" applyAlignment="1">
      <alignment horizontal="center" vertical="center"/>
    </xf>
    <xf numFmtId="0" fontId="19" fillId="0" borderId="0" xfId="31" applyFont="1" applyAlignment="1">
      <alignment horizontal="center" vertical="center"/>
    </xf>
    <xf numFmtId="0" fontId="19" fillId="0" borderId="0" xfId="31" applyFont="1" applyAlignment="1">
      <alignment horizontal="center" vertical="top"/>
    </xf>
    <xf numFmtId="0" fontId="19" fillId="0" borderId="0" xfId="31" applyFont="1" applyAlignment="1">
      <alignment wrapText="1"/>
    </xf>
    <xf numFmtId="3" fontId="19" fillId="0" borderId="0" xfId="31" applyNumberFormat="1" applyFont="1" applyAlignment="1">
      <alignment horizontal="center" vertical="center" wrapText="1"/>
    </xf>
    <xf numFmtId="0" fontId="16" fillId="0" borderId="0" xfId="32" applyFont="1" applyAlignment="1">
      <alignment horizontal="center" vertical="center" wrapText="1"/>
    </xf>
    <xf numFmtId="3" fontId="16" fillId="0" borderId="0" xfId="32" applyNumberFormat="1" applyFont="1" applyAlignment="1">
      <alignment horizontal="center" vertical="center"/>
    </xf>
    <xf numFmtId="3" fontId="19" fillId="0" borderId="3" xfId="31" applyNumberFormat="1" applyFont="1" applyBorder="1" applyAlignment="1">
      <alignment horizontal="center" vertical="center" wrapText="1"/>
    </xf>
    <xf numFmtId="3" fontId="19" fillId="0" borderId="4" xfId="31" applyNumberFormat="1" applyFont="1" applyBorder="1" applyAlignment="1">
      <alignment horizontal="center" vertical="center" wrapText="1"/>
    </xf>
    <xf numFmtId="3" fontId="16" fillId="0" borderId="0" xfId="31" applyNumberFormat="1" applyFont="1" applyAlignment="1">
      <alignment horizontal="center" vertical="center"/>
    </xf>
    <xf numFmtId="0" fontId="19" fillId="0" borderId="20" xfId="31" applyFont="1" applyBorder="1" applyAlignment="1">
      <alignment horizontal="center"/>
    </xf>
    <xf numFmtId="3" fontId="19" fillId="0" borderId="99" xfId="29" applyNumberFormat="1" applyFont="1" applyBorder="1" applyAlignment="1">
      <alignment horizontal="left" vertical="center" wrapText="1"/>
    </xf>
    <xf numFmtId="3" fontId="19" fillId="0" borderId="18" xfId="31" applyNumberFormat="1" applyFont="1" applyBorder="1" applyAlignment="1">
      <alignment horizontal="right" vertical="center"/>
    </xf>
    <xf numFmtId="3" fontId="19" fillId="0" borderId="18" xfId="28" applyNumberFormat="1" applyFont="1" applyBorder="1" applyAlignment="1">
      <alignment horizontal="right" vertical="center"/>
    </xf>
    <xf numFmtId="0" fontId="19" fillId="0" borderId="49" xfId="31" applyFont="1" applyBorder="1" applyAlignment="1">
      <alignment horizontal="center" vertical="center" wrapText="1"/>
    </xf>
    <xf numFmtId="3" fontId="19" fillId="0" borderId="92" xfId="28" applyNumberFormat="1" applyFont="1" applyBorder="1" applyAlignment="1">
      <alignment horizontal="right" vertical="center" wrapText="1"/>
    </xf>
    <xf numFmtId="3" fontId="19" fillId="0" borderId="31" xfId="28" applyNumberFormat="1" applyFont="1" applyBorder="1" applyAlignment="1">
      <alignment horizontal="right" vertical="center" wrapText="1"/>
    </xf>
    <xf numFmtId="3" fontId="19" fillId="0" borderId="105" xfId="28" applyNumberFormat="1" applyFont="1" applyBorder="1" applyAlignment="1">
      <alignment horizontal="right" vertical="center" wrapText="1"/>
    </xf>
    <xf numFmtId="3" fontId="19" fillId="0" borderId="103" xfId="31" applyNumberFormat="1" applyFont="1" applyBorder="1" applyAlignment="1">
      <alignment horizontal="right" vertical="center"/>
    </xf>
    <xf numFmtId="0" fontId="19" fillId="0" borderId="12" xfId="31" applyFont="1" applyBorder="1" applyAlignment="1">
      <alignment horizontal="center" vertical="center"/>
    </xf>
    <xf numFmtId="3" fontId="19" fillId="0" borderId="13" xfId="31" applyNumberFormat="1" applyFont="1" applyBorder="1" applyAlignment="1">
      <alignment horizontal="right" vertical="center"/>
    </xf>
    <xf numFmtId="3" fontId="19" fillId="0" borderId="13" xfId="28" applyNumberFormat="1" applyFont="1" applyBorder="1" applyAlignment="1">
      <alignment horizontal="right" vertical="center"/>
    </xf>
    <xf numFmtId="3" fontId="19" fillId="0" borderId="81" xfId="28" applyNumberFormat="1" applyFont="1" applyBorder="1" applyAlignment="1">
      <alignment horizontal="right" vertical="center" wrapText="1"/>
    </xf>
    <xf numFmtId="3" fontId="19" fillId="0" borderId="13" xfId="28" applyNumberFormat="1" applyFont="1" applyBorder="1" applyAlignment="1">
      <alignment horizontal="right" vertical="center" wrapText="1"/>
    </xf>
    <xf numFmtId="3" fontId="19" fillId="0" borderId="106" xfId="28" applyNumberFormat="1" applyFont="1" applyBorder="1" applyAlignment="1">
      <alignment horizontal="right" vertical="center" wrapText="1"/>
    </xf>
    <xf numFmtId="3" fontId="19" fillId="0" borderId="104" xfId="31" applyNumberFormat="1" applyFont="1" applyBorder="1" applyAlignment="1">
      <alignment horizontal="right" vertical="center"/>
    </xf>
    <xf numFmtId="0" fontId="19" fillId="0" borderId="13" xfId="31" applyFont="1" applyBorder="1" applyAlignment="1">
      <alignment horizontal="center"/>
    </xf>
    <xf numFmtId="0" fontId="12" fillId="0" borderId="13" xfId="31" applyFont="1" applyBorder="1" applyAlignment="1">
      <alignment wrapText="1"/>
    </xf>
    <xf numFmtId="3" fontId="19" fillId="0" borderId="180" xfId="31" applyNumberFormat="1" applyFont="1" applyBorder="1" applyAlignment="1">
      <alignment horizontal="right" vertical="center"/>
    </xf>
    <xf numFmtId="0" fontId="19" fillId="0" borderId="81" xfId="31" applyFont="1" applyBorder="1" applyAlignment="1">
      <alignment horizontal="center" vertical="center" wrapText="1"/>
    </xf>
    <xf numFmtId="3" fontId="19" fillId="0" borderId="0" xfId="31" applyNumberFormat="1" applyFont="1" applyAlignment="1">
      <alignment horizontal="right" vertical="center"/>
    </xf>
    <xf numFmtId="0" fontId="12" fillId="0" borderId="13" xfId="28" applyFont="1" applyBorder="1" applyAlignment="1">
      <alignment wrapText="1" shrinkToFit="1"/>
    </xf>
    <xf numFmtId="3" fontId="19" fillId="0" borderId="0" xfId="15" applyNumberFormat="1" applyFont="1" applyAlignment="1">
      <alignment horizontal="left" vertical="top"/>
    </xf>
    <xf numFmtId="3" fontId="19" fillId="0" borderId="0" xfId="32" applyNumberFormat="1" applyFont="1" applyAlignment="1">
      <alignment horizontal="right"/>
    </xf>
    <xf numFmtId="3" fontId="19" fillId="0" borderId="0" xfId="15" applyNumberFormat="1" applyFont="1" applyAlignment="1">
      <alignment horizontal="center" vertical="center"/>
    </xf>
    <xf numFmtId="0" fontId="19" fillId="0" borderId="192" xfId="31" applyFont="1" applyBorder="1" applyAlignment="1">
      <alignment horizontal="center" vertical="center"/>
    </xf>
    <xf numFmtId="3" fontId="12" fillId="0" borderId="56" xfId="0" applyNumberFormat="1" applyFont="1" applyBorder="1" applyAlignment="1">
      <alignment horizontal="center" vertical="center" wrapText="1"/>
    </xf>
    <xf numFmtId="3" fontId="12" fillId="0" borderId="158" xfId="0" applyNumberFormat="1" applyFont="1" applyBorder="1" applyAlignment="1">
      <alignment horizontal="center" vertical="center" wrapText="1"/>
    </xf>
    <xf numFmtId="3" fontId="12" fillId="0" borderId="57" xfId="0" applyNumberFormat="1" applyFont="1" applyBorder="1" applyAlignment="1">
      <alignment horizontal="right" vertical="center" textRotation="180"/>
    </xf>
    <xf numFmtId="3" fontId="12" fillId="0" borderId="166" xfId="0" applyNumberFormat="1" applyFont="1" applyBorder="1" applyAlignment="1">
      <alignment horizontal="right"/>
    </xf>
    <xf numFmtId="3" fontId="14" fillId="0" borderId="59" xfId="0" applyNumberFormat="1" applyFont="1" applyBorder="1" applyAlignment="1">
      <alignment horizontal="right" vertical="center"/>
    </xf>
    <xf numFmtId="3" fontId="14" fillId="0" borderId="159" xfId="0" applyNumberFormat="1" applyFont="1" applyBorder="1" applyAlignment="1">
      <alignment horizontal="right" vertical="center"/>
    </xf>
    <xf numFmtId="3" fontId="12" fillId="0" borderId="166" xfId="0" applyNumberFormat="1" applyFont="1" applyBorder="1" applyAlignment="1">
      <alignment horizontal="right" vertical="center" textRotation="180"/>
    </xf>
    <xf numFmtId="3" fontId="14" fillId="0" borderId="195" xfId="0" applyNumberFormat="1" applyFont="1" applyBorder="1" applyAlignment="1">
      <alignment horizontal="right" vertical="center"/>
    </xf>
    <xf numFmtId="3" fontId="14" fillId="0" borderId="196" xfId="0" applyNumberFormat="1" applyFont="1" applyBorder="1" applyAlignment="1">
      <alignment horizontal="right" vertical="center"/>
    </xf>
    <xf numFmtId="3" fontId="14" fillId="0" borderId="197" xfId="0" applyNumberFormat="1" applyFont="1" applyBorder="1" applyAlignment="1">
      <alignment horizontal="right" vertical="center"/>
    </xf>
    <xf numFmtId="3" fontId="12" fillId="0" borderId="166" xfId="0" applyNumberFormat="1" applyFont="1" applyBorder="1" applyAlignment="1">
      <alignment horizontal="right" vertical="center"/>
    </xf>
    <xf numFmtId="3" fontId="12" fillId="0" borderId="195" xfId="0" applyNumberFormat="1" applyFont="1" applyBorder="1" applyAlignment="1">
      <alignment horizontal="right" vertical="center"/>
    </xf>
    <xf numFmtId="3" fontId="12" fillId="0" borderId="74" xfId="0" applyNumberFormat="1" applyFont="1" applyBorder="1" applyAlignment="1">
      <alignment horizontal="right" vertical="center"/>
    </xf>
    <xf numFmtId="3" fontId="12" fillId="0" borderId="198" xfId="0" applyNumberFormat="1" applyFont="1" applyBorder="1" applyAlignment="1">
      <alignment horizontal="right" vertical="center"/>
    </xf>
    <xf numFmtId="166" fontId="12" fillId="0" borderId="166" xfId="33" applyNumberFormat="1" applyFont="1" applyFill="1" applyBorder="1" applyAlignment="1">
      <alignment horizontal="right"/>
    </xf>
    <xf numFmtId="166" fontId="12" fillId="0" borderId="125" xfId="33" applyNumberFormat="1" applyFont="1" applyFill="1" applyBorder="1" applyAlignment="1">
      <alignment horizontal="right"/>
    </xf>
    <xf numFmtId="3" fontId="19" fillId="0" borderId="120" xfId="31" applyNumberFormat="1" applyFont="1" applyBorder="1" applyAlignment="1">
      <alignment horizontal="center" vertical="center" wrapText="1"/>
    </xf>
    <xf numFmtId="3" fontId="22" fillId="0" borderId="199" xfId="28" applyNumberFormat="1" applyFont="1" applyBorder="1" applyAlignment="1">
      <alignment vertical="center" wrapText="1"/>
    </xf>
    <xf numFmtId="3" fontId="22" fillId="0" borderId="11" xfId="28" applyNumberFormat="1" applyFont="1" applyBorder="1" applyAlignment="1">
      <alignment vertical="center" wrapText="1"/>
    </xf>
    <xf numFmtId="0" fontId="19" fillId="0" borderId="85" xfId="31" applyFont="1" applyBorder="1" applyAlignment="1">
      <alignment horizontal="center" vertical="center" wrapText="1"/>
    </xf>
    <xf numFmtId="3" fontId="19" fillId="0" borderId="118" xfId="28" applyNumberFormat="1" applyFont="1" applyBorder="1" applyAlignment="1">
      <alignment horizontal="right" vertical="center" wrapText="1"/>
    </xf>
    <xf numFmtId="3" fontId="22" fillId="0" borderId="191" xfId="28" applyNumberFormat="1" applyFont="1" applyBorder="1" applyAlignment="1">
      <alignment vertical="center" wrapText="1"/>
    </xf>
    <xf numFmtId="3" fontId="22" fillId="0" borderId="193" xfId="28" applyNumberFormat="1" applyFont="1" applyBorder="1" applyAlignment="1">
      <alignment horizontal="right" vertical="center" wrapText="1"/>
    </xf>
    <xf numFmtId="3" fontId="22" fillId="0" borderId="12" xfId="28" applyNumberFormat="1" applyFont="1" applyBorder="1" applyAlignment="1">
      <alignment vertical="center" wrapText="1"/>
    </xf>
    <xf numFmtId="3" fontId="22" fillId="0" borderId="13" xfId="28" applyNumberFormat="1" applyFont="1" applyBorder="1" applyAlignment="1">
      <alignment vertical="center" wrapText="1"/>
    </xf>
    <xf numFmtId="3" fontId="22" fillId="0" borderId="85" xfId="28" applyNumberFormat="1" applyFont="1" applyBorder="1" applyAlignment="1">
      <alignment horizontal="right" vertical="center" wrapText="1"/>
    </xf>
    <xf numFmtId="3" fontId="22" fillId="0" borderId="11" xfId="28" applyNumberFormat="1" applyFont="1" applyBorder="1" applyAlignment="1">
      <alignment horizontal="right" vertical="center" wrapText="1"/>
    </xf>
    <xf numFmtId="3" fontId="22" fillId="0" borderId="36" xfId="28" applyNumberFormat="1" applyFont="1" applyBorder="1" applyAlignment="1">
      <alignment horizontal="right" vertical="center" wrapText="1"/>
    </xf>
    <xf numFmtId="3" fontId="22" fillId="0" borderId="13" xfId="28" applyNumberFormat="1" applyFont="1" applyBorder="1" applyAlignment="1">
      <alignment horizontal="right" vertical="center" wrapText="1"/>
    </xf>
    <xf numFmtId="3" fontId="22" fillId="0" borderId="184" xfId="28" applyNumberFormat="1" applyFont="1" applyBorder="1" applyAlignment="1">
      <alignment horizontal="right" vertical="center" wrapText="1"/>
    </xf>
    <xf numFmtId="3" fontId="22" fillId="0" borderId="180" xfId="28" applyNumberFormat="1" applyFont="1" applyBorder="1" applyAlignment="1">
      <alignment horizontal="right" vertical="center" wrapText="1"/>
    </xf>
    <xf numFmtId="3" fontId="22" fillId="0" borderId="118" xfId="28" applyNumberFormat="1" applyFont="1" applyBorder="1" applyAlignment="1">
      <alignment horizontal="right" vertical="center" wrapText="1"/>
    </xf>
    <xf numFmtId="3" fontId="22" fillId="0" borderId="106" xfId="28" applyNumberFormat="1" applyFont="1" applyBorder="1" applyAlignment="1">
      <alignment horizontal="right" vertical="center" wrapText="1"/>
    </xf>
    <xf numFmtId="3" fontId="22" fillId="0" borderId="121" xfId="28" applyNumberFormat="1" applyFont="1" applyBorder="1" applyAlignment="1">
      <alignment horizontal="right" vertical="center" wrapText="1"/>
    </xf>
    <xf numFmtId="3" fontId="22" fillId="0" borderId="20" xfId="28" applyNumberFormat="1" applyFont="1" applyBorder="1" applyAlignment="1">
      <alignment vertical="center" wrapText="1"/>
    </xf>
    <xf numFmtId="3" fontId="22" fillId="0" borderId="18" xfId="28" applyNumberFormat="1" applyFont="1" applyBorder="1" applyAlignment="1">
      <alignment vertical="center" wrapText="1"/>
    </xf>
    <xf numFmtId="3" fontId="19" fillId="0" borderId="82" xfId="28" applyNumberFormat="1" applyFont="1" applyBorder="1" applyAlignment="1">
      <alignment horizontal="right" vertical="center" wrapText="1"/>
    </xf>
    <xf numFmtId="3" fontId="19" fillId="0" borderId="11" xfId="28" applyNumberFormat="1" applyFont="1" applyBorder="1" applyAlignment="1">
      <alignment horizontal="right" vertical="center" wrapText="1"/>
    </xf>
    <xf numFmtId="3" fontId="19" fillId="0" borderId="201" xfId="31" applyNumberFormat="1" applyFont="1" applyBorder="1" applyAlignment="1">
      <alignment horizontal="right" vertical="center"/>
    </xf>
    <xf numFmtId="3" fontId="39" fillId="0" borderId="53" xfId="31" applyNumberFormat="1" applyFont="1" applyBorder="1" applyAlignment="1">
      <alignment horizontal="right"/>
    </xf>
    <xf numFmtId="3" fontId="40" fillId="0" borderId="81" xfId="31" applyNumberFormat="1" applyFont="1" applyBorder="1" applyAlignment="1">
      <alignment horizontal="right"/>
    </xf>
    <xf numFmtId="0" fontId="12" fillId="0" borderId="81" xfId="28" applyFont="1" applyBorder="1" applyAlignment="1">
      <alignment wrapText="1"/>
    </xf>
    <xf numFmtId="0" fontId="12" fillId="0" borderId="202" xfId="29" applyFont="1" applyBorder="1" applyAlignment="1">
      <alignment horizontal="center" vertical="center" wrapText="1"/>
    </xf>
    <xf numFmtId="3" fontId="12" fillId="0" borderId="75" xfId="29" applyNumberFormat="1" applyFont="1" applyBorder="1" applyAlignment="1">
      <alignment horizontal="center" vertical="center" wrapText="1"/>
    </xf>
    <xf numFmtId="3" fontId="12" fillId="0" borderId="125" xfId="29" applyNumberFormat="1" applyFont="1" applyBorder="1" applyAlignment="1">
      <alignment horizontal="center" vertical="center" wrapText="1"/>
    </xf>
    <xf numFmtId="3" fontId="14" fillId="0" borderId="95" xfId="29" applyNumberFormat="1" applyFont="1" applyBorder="1" applyAlignment="1">
      <alignment horizontal="right" vertical="center"/>
    </xf>
    <xf numFmtId="3" fontId="14" fillId="0" borderId="204" xfId="29" applyNumberFormat="1" applyFont="1" applyBorder="1" applyAlignment="1">
      <alignment horizontal="right" vertical="center"/>
    </xf>
    <xf numFmtId="3" fontId="22" fillId="0" borderId="37" xfId="30" applyNumberFormat="1" applyFont="1" applyBorder="1" applyAlignment="1">
      <alignment wrapText="1"/>
    </xf>
    <xf numFmtId="3" fontId="22" fillId="0" borderId="31" xfId="30" applyNumberFormat="1" applyFont="1" applyBorder="1" applyAlignment="1">
      <alignment wrapText="1"/>
    </xf>
    <xf numFmtId="3" fontId="12" fillId="0" borderId="90" xfId="31" applyNumberFormat="1" applyFont="1" applyBorder="1" applyAlignment="1">
      <alignment horizontal="right"/>
    </xf>
    <xf numFmtId="3" fontId="12" fillId="0" borderId="13" xfId="28" applyNumberFormat="1" applyFont="1" applyBorder="1" applyAlignment="1">
      <alignment horizontal="right" vertical="top"/>
    </xf>
    <xf numFmtId="3" fontId="12" fillId="0" borderId="90" xfId="31" applyNumberFormat="1" applyFont="1" applyBorder="1" applyAlignment="1">
      <alignment horizontal="right" vertical="top"/>
    </xf>
    <xf numFmtId="3" fontId="35" fillId="0" borderId="17" xfId="27" applyNumberFormat="1" applyFont="1" applyBorder="1" applyAlignment="1">
      <alignment wrapText="1"/>
    </xf>
    <xf numFmtId="3" fontId="12" fillId="0" borderId="0" xfId="0" applyNumberFormat="1" applyFont="1" applyAlignment="1">
      <alignment horizontal="left" vertical="center"/>
    </xf>
    <xf numFmtId="49" fontId="12" fillId="0" borderId="69" xfId="0" applyNumberFormat="1" applyFont="1" applyBorder="1" applyAlignment="1">
      <alignment horizontal="center" vertical="top"/>
    </xf>
    <xf numFmtId="3" fontId="14" fillId="0" borderId="206" xfId="0" applyNumberFormat="1" applyFont="1" applyBorder="1" applyAlignment="1">
      <alignment horizontal="right" vertical="center"/>
    </xf>
    <xf numFmtId="3" fontId="14" fillId="0" borderId="205" xfId="0" applyNumberFormat="1" applyFont="1" applyBorder="1" applyAlignment="1">
      <alignment horizontal="right" vertical="center"/>
    </xf>
    <xf numFmtId="49" fontId="16" fillId="0" borderId="0" xfId="26" applyNumberFormat="1" applyFont="1" applyAlignment="1">
      <alignment horizontal="center"/>
    </xf>
    <xf numFmtId="3" fontId="16" fillId="0" borderId="3" xfId="26" applyNumberFormat="1" applyFont="1" applyBorder="1" applyAlignment="1">
      <alignment horizontal="center"/>
    </xf>
    <xf numFmtId="3" fontId="21" fillId="0" borderId="0" xfId="26" applyNumberFormat="1" applyFont="1" applyAlignment="1">
      <alignment horizontal="right"/>
    </xf>
    <xf numFmtId="3" fontId="12" fillId="0" borderId="209" xfId="29" applyNumberFormat="1" applyFont="1" applyBorder="1" applyAlignment="1">
      <alignment horizontal="right" vertical="center" wrapText="1"/>
    </xf>
    <xf numFmtId="3" fontId="12" fillId="0" borderId="131" xfId="29" applyNumberFormat="1" applyFont="1" applyBorder="1" applyAlignment="1">
      <alignment horizontal="right" vertical="center" wrapText="1"/>
    </xf>
    <xf numFmtId="3" fontId="12" fillId="0" borderId="52" xfId="29" applyNumberFormat="1" applyFont="1" applyBorder="1" applyAlignment="1">
      <alignment horizontal="right" vertical="center" wrapText="1"/>
    </xf>
    <xf numFmtId="3" fontId="12" fillId="0" borderId="123" xfId="29" applyNumberFormat="1" applyFont="1" applyBorder="1" applyAlignment="1">
      <alignment horizontal="right" vertical="center" wrapText="1"/>
    </xf>
    <xf numFmtId="3" fontId="12" fillId="0" borderId="34" xfId="29" applyNumberFormat="1" applyFont="1" applyBorder="1" applyAlignment="1">
      <alignment horizontal="right" vertical="center" wrapText="1"/>
    </xf>
    <xf numFmtId="3" fontId="12" fillId="0" borderId="50" xfId="29" applyNumberFormat="1" applyFont="1" applyBorder="1" applyAlignment="1">
      <alignment horizontal="center" vertical="center" wrapText="1"/>
    </xf>
    <xf numFmtId="3" fontId="12" fillId="0" borderId="33" xfId="29" applyNumberFormat="1" applyFont="1" applyBorder="1" applyAlignment="1">
      <alignment horizontal="center" vertical="top" wrapText="1"/>
    </xf>
    <xf numFmtId="14" fontId="12" fillId="0" borderId="116" xfId="29" applyNumberFormat="1" applyFont="1" applyBorder="1" applyAlignment="1">
      <alignment horizontal="center" vertical="center" wrapText="1"/>
    </xf>
    <xf numFmtId="3" fontId="12" fillId="0" borderId="33" xfId="29" applyNumberFormat="1" applyFont="1" applyBorder="1" applyAlignment="1">
      <alignment horizontal="right" vertical="center" wrapText="1"/>
    </xf>
    <xf numFmtId="0" fontId="12" fillId="0" borderId="81" xfId="28" applyFont="1" applyBorder="1" applyAlignment="1">
      <alignment wrapText="1" shrinkToFit="1"/>
    </xf>
    <xf numFmtId="3" fontId="12" fillId="0" borderId="12" xfId="29" applyNumberFormat="1" applyFont="1" applyBorder="1" applyAlignment="1">
      <alignment horizontal="center" vertical="center" wrapText="1"/>
    </xf>
    <xf numFmtId="14" fontId="12" fillId="0" borderId="17" xfId="29" applyNumberFormat="1" applyFont="1" applyBorder="1" applyAlignment="1">
      <alignment horizontal="center" vertical="center" wrapText="1"/>
    </xf>
    <xf numFmtId="3" fontId="12" fillId="0" borderId="81" xfId="29" applyNumberFormat="1" applyFont="1" applyBorder="1" applyAlignment="1">
      <alignment horizontal="right" vertical="center" wrapText="1"/>
    </xf>
    <xf numFmtId="14" fontId="12" fillId="0" borderId="90" xfId="29" applyNumberFormat="1" applyFont="1" applyBorder="1" applyAlignment="1">
      <alignment horizontal="center" vertical="center" wrapText="1"/>
    </xf>
    <xf numFmtId="3" fontId="12" fillId="0" borderId="1" xfId="29" applyNumberFormat="1" applyFont="1" applyBorder="1" applyAlignment="1">
      <alignment horizontal="center" vertical="center" wrapText="1"/>
    </xf>
    <xf numFmtId="14" fontId="12" fillId="0" borderId="0" xfId="29" applyNumberFormat="1" applyFont="1" applyAlignment="1">
      <alignment horizontal="center" vertical="center" wrapText="1"/>
    </xf>
    <xf numFmtId="3" fontId="12" fillId="0" borderId="51" xfId="29" applyNumberFormat="1" applyFont="1" applyBorder="1" applyAlignment="1">
      <alignment horizontal="right" vertical="center" wrapText="1"/>
    </xf>
    <xf numFmtId="3" fontId="14" fillId="0" borderId="210" xfId="29" applyNumberFormat="1" applyFont="1" applyBorder="1" applyAlignment="1">
      <alignment horizontal="right" vertical="center"/>
    </xf>
    <xf numFmtId="3" fontId="12" fillId="0" borderId="88" xfId="29" applyNumberFormat="1" applyFont="1" applyBorder="1" applyAlignment="1">
      <alignment horizontal="center" wrapText="1"/>
    </xf>
    <xf numFmtId="0" fontId="12" fillId="0" borderId="90" xfId="28" applyFont="1" applyBorder="1" applyAlignment="1">
      <alignment vertical="top" wrapText="1"/>
    </xf>
    <xf numFmtId="14" fontId="12" fillId="0" borderId="106" xfId="29" applyNumberFormat="1" applyFont="1" applyBorder="1" applyAlignment="1">
      <alignment horizontal="center" vertical="center" wrapText="1"/>
    </xf>
    <xf numFmtId="3" fontId="12" fillId="0" borderId="90" xfId="29" applyNumberFormat="1" applyFont="1" applyBorder="1" applyAlignment="1">
      <alignment horizontal="center" vertical="center" wrapText="1"/>
    </xf>
    <xf numFmtId="3" fontId="12" fillId="0" borderId="81" xfId="29" applyNumberFormat="1" applyFont="1" applyBorder="1" applyAlignment="1">
      <alignment horizontal="center" vertical="center" wrapText="1"/>
    </xf>
    <xf numFmtId="3" fontId="12" fillId="0" borderId="17" xfId="29" applyNumberFormat="1" applyFont="1" applyBorder="1" applyAlignment="1">
      <alignment horizontal="right" vertical="center" wrapText="1"/>
    </xf>
    <xf numFmtId="14" fontId="12" fillId="0" borderId="123" xfId="29" applyNumberFormat="1" applyFont="1" applyBorder="1" applyAlignment="1">
      <alignment horizontal="center" vertical="center" wrapText="1"/>
    </xf>
    <xf numFmtId="3" fontId="12" fillId="0" borderId="0" xfId="29" applyNumberFormat="1" applyFont="1" applyAlignment="1">
      <alignment horizontal="right" vertical="center" wrapText="1"/>
    </xf>
    <xf numFmtId="3" fontId="12" fillId="0" borderId="49" xfId="29" applyNumberFormat="1" applyFont="1" applyBorder="1" applyAlignment="1">
      <alignment horizontal="right" vertical="center" wrapText="1"/>
    </xf>
    <xf numFmtId="3" fontId="12" fillId="0" borderId="116" xfId="29" applyNumberFormat="1" applyFont="1" applyBorder="1" applyAlignment="1">
      <alignment horizontal="right" vertical="center" wrapText="1"/>
    </xf>
    <xf numFmtId="3" fontId="12" fillId="0" borderId="13" xfId="29" applyNumberFormat="1" applyFont="1" applyBorder="1" applyAlignment="1">
      <alignment horizontal="center" wrapText="1"/>
    </xf>
    <xf numFmtId="3" fontId="12" fillId="0" borderId="179" xfId="29" applyNumberFormat="1" applyFont="1" applyBorder="1" applyAlignment="1">
      <alignment horizontal="center" vertical="center" wrapText="1"/>
    </xf>
    <xf numFmtId="3" fontId="12" fillId="0" borderId="33" xfId="29" applyNumberFormat="1" applyFont="1" applyBorder="1" applyAlignment="1">
      <alignment horizontal="center" wrapText="1"/>
    </xf>
    <xf numFmtId="0" fontId="12" fillId="0" borderId="33" xfId="28" applyFont="1" applyBorder="1" applyAlignment="1">
      <alignment wrapText="1"/>
    </xf>
    <xf numFmtId="3" fontId="12" fillId="0" borderId="181" xfId="29" applyNumberFormat="1" applyFont="1" applyBorder="1" applyAlignment="1">
      <alignment horizontal="right" vertical="center" wrapText="1"/>
    </xf>
    <xf numFmtId="0" fontId="12" fillId="0" borderId="18" xfId="31" applyFont="1" applyBorder="1" applyAlignment="1">
      <alignment horizontal="center"/>
    </xf>
    <xf numFmtId="3" fontId="12" fillId="0" borderId="18" xfId="31" applyNumberFormat="1" applyFont="1" applyBorder="1" applyAlignment="1">
      <alignment horizontal="right" vertical="top"/>
    </xf>
    <xf numFmtId="3" fontId="12" fillId="0" borderId="18" xfId="28" applyNumberFormat="1" applyFont="1" applyBorder="1" applyAlignment="1">
      <alignment horizontal="right" vertical="top"/>
    </xf>
    <xf numFmtId="3" fontId="12" fillId="0" borderId="19" xfId="31" applyNumberFormat="1" applyFont="1" applyBorder="1" applyAlignment="1">
      <alignment horizontal="right" vertical="top"/>
    </xf>
    <xf numFmtId="0" fontId="12" fillId="0" borderId="131" xfId="31" applyFont="1" applyBorder="1" applyAlignment="1">
      <alignment horizontal="center" vertical="top" wrapText="1"/>
    </xf>
    <xf numFmtId="3" fontId="39" fillId="0" borderId="18" xfId="28" applyNumberFormat="1" applyFont="1" applyBorder="1" applyAlignment="1">
      <alignment horizontal="right" wrapText="1"/>
    </xf>
    <xf numFmtId="3" fontId="40" fillId="0" borderId="53" xfId="31" applyNumberFormat="1" applyFont="1" applyBorder="1" applyAlignment="1">
      <alignment horizontal="right"/>
    </xf>
    <xf numFmtId="3" fontId="40" fillId="0" borderId="183" xfId="28" applyNumberFormat="1" applyFont="1" applyBorder="1" applyAlignment="1">
      <alignment horizontal="right" wrapText="1"/>
    </xf>
    <xf numFmtId="3" fontId="40" fillId="0" borderId="90" xfId="31" applyNumberFormat="1" applyFont="1" applyBorder="1" applyAlignment="1">
      <alignment horizontal="right"/>
    </xf>
    <xf numFmtId="3" fontId="40" fillId="0" borderId="99" xfId="31" applyNumberFormat="1" applyFont="1" applyBorder="1" applyAlignment="1">
      <alignment horizontal="right"/>
    </xf>
    <xf numFmtId="3" fontId="39" fillId="0" borderId="90" xfId="31" applyNumberFormat="1" applyFont="1" applyBorder="1" applyAlignment="1">
      <alignment horizontal="right"/>
    </xf>
    <xf numFmtId="0" fontId="12" fillId="0" borderId="36" xfId="31" applyFont="1" applyBorder="1" applyAlignment="1">
      <alignment horizontal="center" vertical="top" wrapText="1"/>
    </xf>
    <xf numFmtId="3" fontId="39" fillId="0" borderId="13" xfId="31" applyNumberFormat="1" applyFont="1" applyBorder="1" applyAlignment="1">
      <alignment horizontal="right"/>
    </xf>
    <xf numFmtId="3" fontId="40" fillId="0" borderId="13" xfId="31" applyNumberFormat="1" applyFont="1" applyBorder="1" applyAlignment="1">
      <alignment horizontal="right"/>
    </xf>
    <xf numFmtId="3" fontId="40" fillId="0" borderId="17" xfId="31" applyNumberFormat="1" applyFont="1" applyBorder="1" applyAlignment="1">
      <alignment horizontal="right"/>
    </xf>
    <xf numFmtId="3" fontId="39" fillId="0" borderId="106" xfId="31" applyNumberFormat="1" applyFont="1" applyBorder="1" applyAlignment="1">
      <alignment horizontal="right"/>
    </xf>
    <xf numFmtId="0" fontId="12" fillId="0" borderId="12" xfId="31" applyFont="1" applyBorder="1" applyAlignment="1">
      <alignment horizontal="center"/>
    </xf>
    <xf numFmtId="3" fontId="12" fillId="0" borderId="17" xfId="31" applyNumberFormat="1" applyFont="1" applyBorder="1" applyAlignment="1">
      <alignment horizontal="right"/>
    </xf>
    <xf numFmtId="0" fontId="14" fillId="0" borderId="179" xfId="31" applyFont="1" applyBorder="1" applyAlignment="1">
      <alignment horizontal="center"/>
    </xf>
    <xf numFmtId="0" fontId="12" fillId="0" borderId="33" xfId="31" applyFont="1" applyBorder="1" applyAlignment="1">
      <alignment horizontal="center" vertical="top"/>
    </xf>
    <xf numFmtId="3" fontId="12" fillId="0" borderId="33" xfId="31" applyNumberFormat="1" applyFont="1" applyBorder="1" applyAlignment="1">
      <alignment horizontal="right" vertical="top"/>
    </xf>
    <xf numFmtId="3" fontId="12" fillId="0" borderId="109" xfId="31" applyNumberFormat="1" applyFont="1" applyBorder="1" applyAlignment="1">
      <alignment horizontal="right" vertical="top"/>
    </xf>
    <xf numFmtId="3" fontId="39" fillId="0" borderId="93" xfId="31" applyNumberFormat="1" applyFont="1" applyBorder="1" applyAlignment="1">
      <alignment horizontal="right"/>
    </xf>
    <xf numFmtId="3" fontId="40" fillId="0" borderId="93" xfId="31" applyNumberFormat="1" applyFont="1" applyBorder="1" applyAlignment="1">
      <alignment horizontal="right"/>
    </xf>
    <xf numFmtId="3" fontId="40" fillId="0" borderId="109" xfId="31" applyNumberFormat="1" applyFont="1" applyBorder="1" applyAlignment="1">
      <alignment horizontal="right"/>
    </xf>
    <xf numFmtId="3" fontId="39" fillId="0" borderId="123" xfId="28" applyNumberFormat="1" applyFont="1" applyBorder="1" applyAlignment="1">
      <alignment horizontal="right" wrapText="1"/>
    </xf>
    <xf numFmtId="3" fontId="12" fillId="0" borderId="122" xfId="31" applyNumberFormat="1" applyFont="1" applyBorder="1" applyAlignment="1">
      <alignment horizontal="right"/>
    </xf>
    <xf numFmtId="0" fontId="39" fillId="0" borderId="109" xfId="28" applyFont="1" applyBorder="1"/>
    <xf numFmtId="3" fontId="12" fillId="0" borderId="33" xfId="31" applyNumberFormat="1" applyFont="1" applyBorder="1" applyAlignment="1">
      <alignment horizontal="right"/>
    </xf>
    <xf numFmtId="3" fontId="12" fillId="0" borderId="109" xfId="31" applyNumberFormat="1" applyFont="1" applyBorder="1" applyAlignment="1">
      <alignment horizontal="right"/>
    </xf>
    <xf numFmtId="3" fontId="39" fillId="0" borderId="14" xfId="31" applyNumberFormat="1" applyFont="1" applyBorder="1" applyAlignment="1">
      <alignment horizontal="right"/>
    </xf>
    <xf numFmtId="0" fontId="12" fillId="0" borderId="33" xfId="31" applyFont="1" applyBorder="1" applyAlignment="1">
      <alignment horizontal="center"/>
    </xf>
    <xf numFmtId="3" fontId="39" fillId="0" borderId="104" xfId="31" applyNumberFormat="1" applyFont="1" applyBorder="1" applyAlignment="1">
      <alignment horizontal="right"/>
    </xf>
    <xf numFmtId="0" fontId="12" fillId="0" borderId="13" xfId="28" applyFont="1" applyBorder="1"/>
    <xf numFmtId="3" fontId="39" fillId="0" borderId="18" xfId="31" applyNumberFormat="1" applyFont="1" applyBorder="1" applyAlignment="1">
      <alignment horizontal="right"/>
    </xf>
    <xf numFmtId="3" fontId="40" fillId="0" borderId="18" xfId="31" applyNumberFormat="1" applyFont="1" applyBorder="1" applyAlignment="1">
      <alignment horizontal="right"/>
    </xf>
    <xf numFmtId="3" fontId="40" fillId="0" borderId="19" xfId="31" applyNumberFormat="1" applyFont="1" applyBorder="1" applyAlignment="1">
      <alignment horizontal="right"/>
    </xf>
    <xf numFmtId="3" fontId="39" fillId="0" borderId="121" xfId="31" applyNumberFormat="1" applyFont="1" applyBorder="1" applyAlignment="1">
      <alignment horizontal="right"/>
    </xf>
    <xf numFmtId="3" fontId="14" fillId="0" borderId="81" xfId="31" applyNumberFormat="1" applyFont="1" applyBorder="1" applyAlignment="1">
      <alignment horizontal="right"/>
    </xf>
    <xf numFmtId="3" fontId="14" fillId="0" borderId="13" xfId="31" applyNumberFormat="1" applyFont="1" applyBorder="1" applyAlignment="1">
      <alignment horizontal="right"/>
    </xf>
    <xf numFmtId="3" fontId="39" fillId="0" borderId="17" xfId="31" applyNumberFormat="1" applyFont="1" applyBorder="1" applyAlignment="1">
      <alignment horizontal="right"/>
    </xf>
    <xf numFmtId="0" fontId="48" fillId="0" borderId="13" xfId="28" applyFont="1" applyBorder="1"/>
    <xf numFmtId="0" fontId="14" fillId="0" borderId="88" xfId="31" applyFont="1" applyBorder="1" applyAlignment="1">
      <alignment horizontal="center"/>
    </xf>
    <xf numFmtId="0" fontId="12" fillId="0" borderId="13" xfId="28" applyFont="1" applyBorder="1" applyAlignment="1">
      <alignment horizontal="left"/>
    </xf>
    <xf numFmtId="0" fontId="39" fillId="0" borderId="13" xfId="28" applyFont="1" applyBorder="1" applyAlignment="1">
      <alignment horizontal="left"/>
    </xf>
    <xf numFmtId="3" fontId="39" fillId="0" borderId="15" xfId="31" applyNumberFormat="1" applyFont="1" applyBorder="1" applyAlignment="1">
      <alignment horizontal="right"/>
    </xf>
    <xf numFmtId="0" fontId="19" fillId="0" borderId="18" xfId="31" applyFont="1" applyBorder="1" applyAlignment="1">
      <alignment horizontal="center" vertical="top"/>
    </xf>
    <xf numFmtId="0" fontId="14" fillId="0" borderId="0" xfId="0" applyFont="1" applyAlignment="1">
      <alignment horizontal="center" vertical="center"/>
    </xf>
    <xf numFmtId="3" fontId="14" fillId="0" borderId="0" xfId="0" applyNumberFormat="1" applyFont="1" applyAlignment="1">
      <alignment horizontal="center" vertical="center"/>
    </xf>
    <xf numFmtId="0" fontId="19" fillId="0" borderId="53" xfId="31" applyFont="1" applyBorder="1" applyAlignment="1">
      <alignment horizontal="center" vertical="center" wrapText="1"/>
    </xf>
    <xf numFmtId="0" fontId="41" fillId="0" borderId="13" xfId="31" applyFont="1" applyBorder="1" applyAlignment="1">
      <alignment wrapText="1"/>
    </xf>
    <xf numFmtId="0" fontId="19" fillId="0" borderId="133" xfId="0" applyFont="1" applyBorder="1" applyAlignment="1">
      <alignment horizontal="center" vertical="center" textRotation="90"/>
    </xf>
    <xf numFmtId="0" fontId="12" fillId="0" borderId="12" xfId="0" applyFont="1" applyBorder="1" applyAlignment="1">
      <alignment horizontal="center" vertical="top"/>
    </xf>
    <xf numFmtId="0" fontId="12" fillId="0" borderId="13" xfId="0" applyFont="1" applyBorder="1" applyAlignment="1">
      <alignment horizontal="center" vertical="top"/>
    </xf>
    <xf numFmtId="0" fontId="12" fillId="0" borderId="13" xfId="0" applyFont="1" applyBorder="1" applyAlignment="1">
      <alignment horizontal="center"/>
    </xf>
    <xf numFmtId="3" fontId="14" fillId="0" borderId="13" xfId="26" applyNumberFormat="1" applyFont="1" applyBorder="1"/>
    <xf numFmtId="165" fontId="12" fillId="0" borderId="13" xfId="0" applyNumberFormat="1" applyFont="1" applyBorder="1" applyAlignment="1">
      <alignment horizontal="left" vertical="top" wrapText="1" indent="2"/>
    </xf>
    <xf numFmtId="0" fontId="12" fillId="0" borderId="50" xfId="0" applyFont="1" applyBorder="1" applyAlignment="1">
      <alignment horizontal="center" vertical="top"/>
    </xf>
    <xf numFmtId="0" fontId="12" fillId="0" borderId="33" xfId="0" applyFont="1" applyBorder="1" applyAlignment="1">
      <alignment horizontal="center" vertical="top"/>
    </xf>
    <xf numFmtId="0" fontId="12" fillId="0" borderId="33" xfId="0" applyFont="1" applyBorder="1" applyAlignment="1">
      <alignment horizontal="center"/>
    </xf>
    <xf numFmtId="165" fontId="14" fillId="0" borderId="33" xfId="0" applyNumberFormat="1" applyFont="1" applyBorder="1" applyAlignment="1">
      <alignment horizontal="left" wrapText="1"/>
    </xf>
    <xf numFmtId="3" fontId="12" fillId="0" borderId="33" xfId="0" applyNumberFormat="1" applyFont="1" applyBorder="1"/>
    <xf numFmtId="165" fontId="12" fillId="0" borderId="33" xfId="0" applyNumberFormat="1" applyFont="1" applyBorder="1" applyAlignment="1">
      <alignment horizontal="left" vertical="top" wrapText="1" indent="2"/>
    </xf>
    <xf numFmtId="0" fontId="14" fillId="0" borderId="213" xfId="0" applyFont="1" applyBorder="1" applyAlignment="1">
      <alignment horizontal="center" vertical="center"/>
    </xf>
    <xf numFmtId="0" fontId="14" fillId="0" borderId="101" xfId="0" applyFont="1" applyBorder="1" applyAlignment="1">
      <alignment horizontal="center" vertical="center"/>
    </xf>
    <xf numFmtId="165" fontId="14" fillId="0" borderId="101" xfId="0" applyNumberFormat="1" applyFont="1" applyBorder="1" applyAlignment="1">
      <alignment horizontal="left" vertical="center" wrapText="1"/>
    </xf>
    <xf numFmtId="165" fontId="12" fillId="0" borderId="33" xfId="0" applyNumberFormat="1" applyFont="1" applyBorder="1" applyAlignment="1">
      <alignment horizontal="left" vertical="top" wrapText="1"/>
    </xf>
    <xf numFmtId="3" fontId="12" fillId="0" borderId="13" xfId="26" applyNumberFormat="1" applyFont="1" applyBorder="1" applyAlignment="1">
      <alignment horizontal="left" indent="2"/>
    </xf>
    <xf numFmtId="3" fontId="14" fillId="0" borderId="0" xfId="0" applyNumberFormat="1" applyFont="1" applyAlignment="1">
      <alignment vertical="center"/>
    </xf>
    <xf numFmtId="3" fontId="16" fillId="0" borderId="0" xfId="0" applyNumberFormat="1" applyFont="1" applyAlignment="1">
      <alignment horizontal="center" vertical="center" wrapText="1"/>
    </xf>
    <xf numFmtId="3" fontId="12" fillId="0" borderId="13" xfId="0" applyNumberFormat="1" applyFont="1" applyBorder="1" applyAlignment="1">
      <alignment horizontal="left" vertical="top" wrapText="1" indent="2"/>
    </xf>
    <xf numFmtId="3" fontId="12" fillId="0" borderId="0" xfId="0" applyNumberFormat="1" applyFont="1" applyAlignment="1">
      <alignment vertical="center" wrapText="1"/>
    </xf>
    <xf numFmtId="3" fontId="14" fillId="0" borderId="0" xfId="0" applyNumberFormat="1" applyFont="1" applyAlignment="1">
      <alignment vertical="center" wrapText="1"/>
    </xf>
    <xf numFmtId="3" fontId="14" fillId="0" borderId="101" xfId="0" applyNumberFormat="1" applyFont="1" applyBorder="1" applyAlignment="1">
      <alignment horizontal="right" vertical="center" wrapText="1"/>
    </xf>
    <xf numFmtId="3" fontId="12" fillId="0" borderId="46" xfId="26" applyNumberFormat="1" applyFont="1" applyBorder="1" applyAlignment="1">
      <alignment horizontal="center" vertical="center" wrapText="1"/>
    </xf>
    <xf numFmtId="3" fontId="12" fillId="0" borderId="29" xfId="26" applyNumberFormat="1" applyFont="1" applyBorder="1" applyAlignment="1">
      <alignment horizontal="center" vertical="center" wrapText="1"/>
    </xf>
    <xf numFmtId="3" fontId="14" fillId="0" borderId="7" xfId="26" applyNumberFormat="1" applyFont="1" applyBorder="1" applyAlignment="1">
      <alignment horizontal="right" wrapText="1"/>
    </xf>
    <xf numFmtId="3" fontId="14" fillId="0" borderId="0" xfId="0" applyNumberFormat="1" applyFont="1"/>
    <xf numFmtId="3" fontId="26" fillId="0" borderId="0" xfId="0" applyNumberFormat="1" applyFont="1"/>
    <xf numFmtId="3" fontId="14" fillId="0" borderId="6" xfId="0" applyNumberFormat="1" applyFont="1" applyBorder="1"/>
    <xf numFmtId="3" fontId="14" fillId="0" borderId="6" xfId="26" applyNumberFormat="1" applyFont="1" applyBorder="1" applyAlignment="1">
      <alignment horizontal="right" wrapText="1"/>
    </xf>
    <xf numFmtId="3" fontId="14" fillId="0" borderId="5" xfId="0" applyNumberFormat="1" applyFont="1" applyBorder="1" applyAlignment="1">
      <alignment vertical="center"/>
    </xf>
    <xf numFmtId="3" fontId="12" fillId="0" borderId="6" xfId="0" applyNumberFormat="1" applyFont="1" applyBorder="1"/>
    <xf numFmtId="3" fontId="14" fillId="0" borderId="24" xfId="0" applyNumberFormat="1" applyFont="1" applyBorder="1" applyAlignment="1">
      <alignment vertical="center"/>
    </xf>
    <xf numFmtId="3" fontId="14" fillId="0" borderId="25" xfId="0" applyNumberFormat="1" applyFont="1" applyBorder="1" applyAlignment="1">
      <alignment vertical="center"/>
    </xf>
    <xf numFmtId="3" fontId="14" fillId="0" borderId="26" xfId="0" applyNumberFormat="1" applyFont="1" applyBorder="1" applyAlignment="1">
      <alignment vertical="center"/>
    </xf>
    <xf numFmtId="3" fontId="14" fillId="0" borderId="7" xfId="26" applyNumberFormat="1" applyFont="1" applyBorder="1"/>
    <xf numFmtId="3" fontId="12" fillId="0" borderId="0" xfId="26" applyNumberFormat="1" applyFont="1" applyAlignment="1">
      <alignment horizontal="right"/>
    </xf>
    <xf numFmtId="3" fontId="19" fillId="0" borderId="31" xfId="30" applyNumberFormat="1" applyFont="1" applyBorder="1" applyAlignment="1">
      <alignment wrapText="1"/>
    </xf>
    <xf numFmtId="3" fontId="22" fillId="0" borderId="31" xfId="0" applyNumberFormat="1" applyFont="1" applyBorder="1" applyAlignment="1">
      <alignment vertical="center"/>
    </xf>
    <xf numFmtId="3" fontId="36" fillId="0" borderId="13" xfId="0" applyNumberFormat="1" applyFont="1" applyBorder="1" applyAlignment="1">
      <alignment horizontal="right" vertical="center"/>
    </xf>
    <xf numFmtId="3" fontId="19" fillId="0" borderId="13" xfId="0" applyNumberFormat="1" applyFont="1" applyBorder="1" applyAlignment="1">
      <alignment horizontal="right" vertical="top"/>
    </xf>
    <xf numFmtId="3" fontId="19" fillId="0" borderId="19" xfId="0" applyNumberFormat="1" applyFont="1" applyBorder="1" applyAlignment="1">
      <alignment horizontal="center"/>
    </xf>
    <xf numFmtId="3" fontId="19" fillId="0" borderId="19" xfId="31" applyNumberFormat="1" applyFont="1" applyBorder="1" applyAlignment="1">
      <alignment horizontal="right" vertical="center"/>
    </xf>
    <xf numFmtId="3" fontId="19" fillId="0" borderId="0" xfId="32" applyNumberFormat="1" applyFont="1" applyAlignment="1">
      <alignment horizontal="right" wrapText="1"/>
    </xf>
    <xf numFmtId="3" fontId="19" fillId="0" borderId="0" xfId="15" applyNumberFormat="1" applyFont="1" applyAlignment="1">
      <alignment horizontal="right"/>
    </xf>
    <xf numFmtId="0" fontId="12" fillId="0" borderId="93" xfId="28" applyFont="1" applyBorder="1" applyAlignment="1">
      <alignment wrapText="1"/>
    </xf>
    <xf numFmtId="3" fontId="12" fillId="0" borderId="117" xfId="29" applyNumberFormat="1" applyFont="1" applyBorder="1" applyAlignment="1">
      <alignment horizontal="right" vertical="center" wrapText="1"/>
    </xf>
    <xf numFmtId="3" fontId="12" fillId="0" borderId="121" xfId="29" applyNumberFormat="1" applyFont="1" applyBorder="1" applyAlignment="1">
      <alignment horizontal="right" vertical="center" wrapText="1"/>
    </xf>
    <xf numFmtId="3" fontId="12" fillId="0" borderId="215" xfId="29" applyNumberFormat="1" applyFont="1" applyBorder="1" applyAlignment="1">
      <alignment horizontal="center" vertical="top" wrapText="1"/>
    </xf>
    <xf numFmtId="3" fontId="12" fillId="0" borderId="14" xfId="0" applyNumberFormat="1" applyFont="1" applyBorder="1"/>
    <xf numFmtId="3" fontId="12" fillId="0" borderId="34" xfId="0" applyNumberFormat="1" applyFont="1" applyBorder="1"/>
    <xf numFmtId="3" fontId="14" fillId="0" borderId="35" xfId="0" applyNumberFormat="1" applyFont="1" applyBorder="1" applyAlignment="1">
      <alignment vertical="center"/>
    </xf>
    <xf numFmtId="0" fontId="48" fillId="0" borderId="81" xfId="28" applyFont="1" applyBorder="1" applyAlignment="1">
      <alignment wrapText="1"/>
    </xf>
    <xf numFmtId="0" fontId="0" fillId="0" borderId="187" xfId="0" applyBorder="1" applyAlignment="1">
      <alignment horizontal="left" wrapText="1"/>
    </xf>
    <xf numFmtId="3" fontId="12" fillId="0" borderId="7" xfId="0" applyNumberFormat="1" applyFont="1" applyBorder="1" applyAlignment="1">
      <alignment horizontal="center" vertical="center" wrapText="1"/>
    </xf>
    <xf numFmtId="3" fontId="14" fillId="0" borderId="166" xfId="0" applyNumberFormat="1" applyFont="1" applyBorder="1" applyAlignment="1">
      <alignment horizontal="right"/>
    </xf>
    <xf numFmtId="3" fontId="12" fillId="0" borderId="166" xfId="0" applyNumberFormat="1" applyFont="1" applyBorder="1"/>
    <xf numFmtId="3" fontId="14" fillId="0" borderId="159" xfId="0" applyNumberFormat="1" applyFont="1" applyBorder="1" applyAlignment="1">
      <alignment vertical="center"/>
    </xf>
    <xf numFmtId="3" fontId="14" fillId="0" borderId="216" xfId="0" applyNumberFormat="1" applyFont="1" applyBorder="1" applyAlignment="1">
      <alignment horizontal="right" vertical="center"/>
    </xf>
    <xf numFmtId="3" fontId="14" fillId="0" borderId="166" xfId="0" applyNumberFormat="1" applyFont="1" applyBorder="1" applyAlignment="1">
      <alignment horizontal="right" vertical="center"/>
    </xf>
    <xf numFmtId="3" fontId="14" fillId="0" borderId="198" xfId="0" applyNumberFormat="1" applyFont="1" applyBorder="1" applyAlignment="1">
      <alignment horizontal="right" vertical="center"/>
    </xf>
    <xf numFmtId="0" fontId="12" fillId="0" borderId="217" xfId="0" applyFont="1" applyBorder="1" applyAlignment="1">
      <alignment horizontal="center" vertical="center" wrapText="1"/>
    </xf>
    <xf numFmtId="3" fontId="12" fillId="0" borderId="218" xfId="0" applyNumberFormat="1" applyFont="1" applyBorder="1" applyAlignment="1">
      <alignment horizontal="right" vertical="center" textRotation="180"/>
    </xf>
    <xf numFmtId="3" fontId="12" fillId="0" borderId="219" xfId="0" applyNumberFormat="1" applyFont="1" applyBorder="1" applyAlignment="1">
      <alignment horizontal="right" vertical="center"/>
    </xf>
    <xf numFmtId="0" fontId="12" fillId="0" borderId="179" xfId="31" applyFont="1" applyBorder="1" applyAlignment="1">
      <alignment horizontal="center"/>
    </xf>
    <xf numFmtId="0" fontId="14" fillId="0" borderId="90" xfId="28" applyFont="1" applyBorder="1"/>
    <xf numFmtId="0" fontId="15" fillId="0" borderId="90" xfId="28" applyFont="1" applyBorder="1"/>
    <xf numFmtId="3" fontId="39" fillId="0" borderId="208" xfId="31" applyNumberFormat="1" applyFont="1" applyBorder="1" applyAlignment="1">
      <alignment horizontal="right"/>
    </xf>
    <xf numFmtId="3" fontId="39" fillId="0" borderId="109" xfId="31" applyNumberFormat="1" applyFont="1" applyBorder="1" applyAlignment="1">
      <alignment horizontal="right"/>
    </xf>
    <xf numFmtId="3" fontId="39" fillId="0" borderId="81" xfId="28" applyNumberFormat="1" applyFont="1" applyBorder="1" applyAlignment="1">
      <alignment horizontal="right" wrapText="1"/>
    </xf>
    <xf numFmtId="0" fontId="12" fillId="0" borderId="18" xfId="31" applyFont="1" applyBorder="1" applyAlignment="1">
      <alignment horizontal="center" vertical="top"/>
    </xf>
    <xf numFmtId="3" fontId="12" fillId="0" borderId="99" xfId="31" applyNumberFormat="1" applyFont="1" applyBorder="1" applyAlignment="1">
      <alignment horizontal="right"/>
    </xf>
    <xf numFmtId="0" fontId="12" fillId="0" borderId="17" xfId="31" applyFont="1" applyBorder="1" applyAlignment="1">
      <alignment horizontal="center" vertical="top"/>
    </xf>
    <xf numFmtId="3" fontId="14" fillId="0" borderId="93" xfId="31" applyNumberFormat="1" applyFont="1" applyBorder="1" applyAlignment="1">
      <alignment horizontal="right"/>
    </xf>
    <xf numFmtId="3" fontId="14" fillId="0" borderId="123" xfId="28" applyNumberFormat="1" applyFont="1" applyBorder="1" applyAlignment="1">
      <alignment horizontal="right" wrapText="1"/>
    </xf>
    <xf numFmtId="3" fontId="14" fillId="0" borderId="53" xfId="31" applyNumberFormat="1" applyFont="1" applyBorder="1" applyAlignment="1">
      <alignment horizontal="right"/>
    </xf>
    <xf numFmtId="3" fontId="14" fillId="0" borderId="81" xfId="28" applyNumberFormat="1" applyFont="1" applyBorder="1" applyAlignment="1">
      <alignment horizontal="right" wrapText="1"/>
    </xf>
    <xf numFmtId="3" fontId="14" fillId="0" borderId="90" xfId="31" applyNumberFormat="1" applyFont="1" applyBorder="1" applyAlignment="1">
      <alignment horizontal="right"/>
    </xf>
    <xf numFmtId="3" fontId="45" fillId="0" borderId="3" xfId="28" applyNumberFormat="1" applyFont="1" applyBorder="1" applyAlignment="1">
      <alignment vertical="center" wrapText="1"/>
    </xf>
    <xf numFmtId="3" fontId="45" fillId="0" borderId="145" xfId="28" applyNumberFormat="1" applyFont="1" applyBorder="1" applyAlignment="1">
      <alignment horizontal="right" vertical="center" wrapText="1"/>
    </xf>
    <xf numFmtId="3" fontId="45" fillId="0" borderId="12" xfId="28" applyNumberFormat="1" applyFont="1" applyBorder="1" applyAlignment="1">
      <alignment vertical="center" wrapText="1"/>
    </xf>
    <xf numFmtId="3" fontId="45" fillId="0" borderId="13" xfId="28" applyNumberFormat="1" applyFont="1" applyBorder="1" applyAlignment="1">
      <alignment vertical="center" wrapText="1"/>
    </xf>
    <xf numFmtId="3" fontId="12" fillId="0" borderId="36" xfId="28" applyNumberFormat="1" applyFont="1" applyBorder="1" applyAlignment="1">
      <alignment horizontal="right" vertical="center" wrapText="1"/>
    </xf>
    <xf numFmtId="3" fontId="45" fillId="0" borderId="104" xfId="28" applyNumberFormat="1" applyFont="1" applyBorder="1" applyAlignment="1">
      <alignment horizontal="right" vertical="center" wrapText="1"/>
    </xf>
    <xf numFmtId="3" fontId="45" fillId="0" borderId="90" xfId="28" applyNumberFormat="1" applyFont="1" applyBorder="1" applyAlignment="1">
      <alignment vertical="center" wrapText="1"/>
    </xf>
    <xf numFmtId="3" fontId="45" fillId="0" borderId="220" xfId="28" applyNumberFormat="1" applyFont="1" applyBorder="1" applyAlignment="1">
      <alignment vertical="center" wrapText="1"/>
    </xf>
    <xf numFmtId="3" fontId="45" fillId="0" borderId="215" xfId="28" applyNumberFormat="1" applyFont="1" applyBorder="1" applyAlignment="1">
      <alignment vertical="center" wrapText="1"/>
    </xf>
    <xf numFmtId="3" fontId="12" fillId="0" borderId="221" xfId="28" applyNumberFormat="1" applyFont="1" applyBorder="1" applyAlignment="1">
      <alignment horizontal="right" vertical="center" wrapText="1"/>
    </xf>
    <xf numFmtId="3" fontId="15" fillId="0" borderId="13" xfId="28" applyNumberFormat="1" applyFont="1" applyBorder="1" applyAlignment="1">
      <alignment horizontal="right" vertical="center" wrapText="1"/>
    </xf>
    <xf numFmtId="3" fontId="15" fillId="0" borderId="90" xfId="28" applyNumberFormat="1" applyFont="1" applyBorder="1" applyAlignment="1">
      <alignment horizontal="right" vertical="center" wrapText="1"/>
    </xf>
    <xf numFmtId="0" fontId="21" fillId="0" borderId="90" xfId="28" applyFont="1" applyBorder="1"/>
    <xf numFmtId="0" fontId="22" fillId="0" borderId="90" xfId="28" applyFont="1" applyBorder="1"/>
    <xf numFmtId="0" fontId="19" fillId="0" borderId="18" xfId="31" applyFont="1" applyBorder="1" applyAlignment="1">
      <alignment horizontal="center"/>
    </xf>
    <xf numFmtId="3" fontId="19" fillId="0" borderId="53" xfId="28" applyNumberFormat="1" applyFont="1" applyBorder="1" applyAlignment="1">
      <alignment horizontal="right" vertical="center" wrapText="1"/>
    </xf>
    <xf numFmtId="3" fontId="22" fillId="0" borderId="131" xfId="28" applyNumberFormat="1" applyFont="1" applyBorder="1" applyAlignment="1">
      <alignment horizontal="right" vertical="center" wrapText="1"/>
    </xf>
    <xf numFmtId="3" fontId="22" fillId="0" borderId="51" xfId="28" applyNumberFormat="1" applyFont="1" applyBorder="1" applyAlignment="1">
      <alignment horizontal="right" vertical="center" wrapText="1"/>
    </xf>
    <xf numFmtId="3" fontId="22" fillId="0" borderId="130" xfId="28" applyNumberFormat="1" applyFont="1" applyBorder="1" applyAlignment="1">
      <alignment horizontal="right" vertical="center" wrapText="1"/>
    </xf>
    <xf numFmtId="3" fontId="22" fillId="0" borderId="16" xfId="28" applyNumberFormat="1" applyFont="1" applyBorder="1" applyAlignment="1">
      <alignment horizontal="right" vertical="center" wrapText="1"/>
    </xf>
    <xf numFmtId="3" fontId="22" fillId="0" borderId="222" xfId="28" applyNumberFormat="1" applyFont="1" applyBorder="1" applyAlignment="1">
      <alignment vertical="center" wrapText="1"/>
    </xf>
    <xf numFmtId="3" fontId="22" fillId="0" borderId="220" xfId="28" applyNumberFormat="1" applyFont="1" applyBorder="1" applyAlignment="1">
      <alignment vertical="center" wrapText="1"/>
    </xf>
    <xf numFmtId="3" fontId="22" fillId="0" borderId="215" xfId="28" applyNumberFormat="1" applyFont="1" applyBorder="1" applyAlignment="1">
      <alignment vertical="center" wrapText="1"/>
    </xf>
    <xf numFmtId="0" fontId="0" fillId="0" borderId="81" xfId="0" applyBorder="1" applyAlignment="1">
      <alignment horizontal="left" wrapText="1"/>
    </xf>
    <xf numFmtId="0" fontId="0" fillId="0" borderId="224" xfId="0" applyBorder="1" applyAlignment="1">
      <alignment horizontal="left" wrapText="1"/>
    </xf>
    <xf numFmtId="0" fontId="0" fillId="0" borderId="13" xfId="0" applyBorder="1" applyAlignment="1">
      <alignment horizontal="left" wrapText="1"/>
    </xf>
    <xf numFmtId="0" fontId="0" fillId="0" borderId="215" xfId="0" applyBorder="1" applyAlignment="1">
      <alignment horizontal="left" wrapText="1"/>
    </xf>
    <xf numFmtId="3" fontId="22" fillId="0" borderId="81" xfId="28" applyNumberFormat="1" applyFont="1" applyBorder="1" applyAlignment="1">
      <alignment horizontal="right" vertical="center" wrapText="1"/>
    </xf>
    <xf numFmtId="3" fontId="22" fillId="0" borderId="224" xfId="28" applyNumberFormat="1" applyFont="1" applyBorder="1" applyAlignment="1">
      <alignment horizontal="right" vertical="center" wrapText="1"/>
    </xf>
    <xf numFmtId="3" fontId="35" fillId="0" borderId="191" xfId="27" applyNumberFormat="1" applyFont="1" applyBorder="1" applyAlignment="1">
      <alignment wrapText="1"/>
    </xf>
    <xf numFmtId="0" fontId="21" fillId="0" borderId="13" xfId="28" applyFont="1" applyBorder="1"/>
    <xf numFmtId="0" fontId="22" fillId="0" borderId="78" xfId="28" applyFont="1" applyBorder="1"/>
    <xf numFmtId="3" fontId="22" fillId="0" borderId="104" xfId="28" applyNumberFormat="1" applyFont="1" applyBorder="1" applyAlignment="1">
      <alignment horizontal="right" vertical="center" wrapText="1"/>
    </xf>
    <xf numFmtId="0" fontId="0" fillId="0" borderId="106" xfId="0" applyBorder="1" applyAlignment="1">
      <alignment horizontal="left" wrapText="1"/>
    </xf>
    <xf numFmtId="3" fontId="22" fillId="0" borderId="225" xfId="28" applyNumberFormat="1" applyFont="1" applyBorder="1" applyAlignment="1">
      <alignment horizontal="right" vertical="center" wrapText="1"/>
    </xf>
    <xf numFmtId="0" fontId="22" fillId="0" borderId="113" xfId="28" applyFont="1" applyBorder="1"/>
    <xf numFmtId="0" fontId="22" fillId="0" borderId="33" xfId="28" applyFont="1" applyBorder="1"/>
    <xf numFmtId="0" fontId="0" fillId="0" borderId="51" xfId="0" applyBorder="1" applyAlignment="1">
      <alignment horizontal="left" wrapText="1"/>
    </xf>
    <xf numFmtId="3" fontId="53" fillId="0" borderId="13" xfId="28" applyNumberFormat="1" applyFont="1" applyBorder="1" applyAlignment="1">
      <alignment horizontal="right" vertical="center" wrapText="1"/>
    </xf>
    <xf numFmtId="3" fontId="53" fillId="0" borderId="106" xfId="28" applyNumberFormat="1" applyFont="1" applyBorder="1" applyAlignment="1">
      <alignment horizontal="right" vertical="center" wrapText="1"/>
    </xf>
    <xf numFmtId="3" fontId="21" fillId="0" borderId="13" xfId="28" applyNumberFormat="1" applyFont="1" applyBorder="1" applyAlignment="1">
      <alignment horizontal="right" vertical="center" wrapText="1"/>
    </xf>
    <xf numFmtId="3" fontId="21" fillId="0" borderId="106" xfId="28" applyNumberFormat="1" applyFont="1" applyBorder="1" applyAlignment="1">
      <alignment horizontal="right" vertical="center" wrapText="1"/>
    </xf>
    <xf numFmtId="3" fontId="22" fillId="0" borderId="215" xfId="28" applyNumberFormat="1" applyFont="1" applyBorder="1" applyAlignment="1">
      <alignment horizontal="right" vertical="center" wrapText="1"/>
    </xf>
    <xf numFmtId="0" fontId="14" fillId="0" borderId="114" xfId="28" applyFont="1" applyBorder="1"/>
    <xf numFmtId="3" fontId="14" fillId="0" borderId="115" xfId="28" applyNumberFormat="1" applyFont="1" applyBorder="1" applyAlignment="1">
      <alignment horizontal="right" wrapText="1"/>
    </xf>
    <xf numFmtId="3" fontId="21" fillId="0" borderId="81" xfId="28" applyNumberFormat="1" applyFont="1" applyBorder="1" applyAlignment="1">
      <alignment horizontal="right" vertical="center" wrapText="1"/>
    </xf>
    <xf numFmtId="3" fontId="21" fillId="0" borderId="53" xfId="28" applyNumberFormat="1" applyFont="1" applyBorder="1" applyAlignment="1">
      <alignment horizontal="right" vertical="center" wrapText="1"/>
    </xf>
    <xf numFmtId="3" fontId="21" fillId="0" borderId="18" xfId="28" applyNumberFormat="1" applyFont="1" applyBorder="1" applyAlignment="1">
      <alignment horizontal="right" vertical="center" wrapText="1"/>
    </xf>
    <xf numFmtId="3" fontId="22" fillId="0" borderId="18" xfId="28" applyNumberFormat="1" applyFont="1" applyBorder="1" applyAlignment="1">
      <alignment horizontal="right" vertical="center" wrapText="1"/>
    </xf>
    <xf numFmtId="3" fontId="35" fillId="0" borderId="106" xfId="0" applyNumberFormat="1" applyFont="1" applyBorder="1" applyAlignment="1">
      <alignment vertical="center"/>
    </xf>
    <xf numFmtId="3" fontId="14" fillId="0" borderId="210" xfId="26" applyNumberFormat="1" applyFont="1" applyBorder="1" applyAlignment="1">
      <alignment horizontal="center" vertical="center" wrapText="1"/>
    </xf>
    <xf numFmtId="3" fontId="14" fillId="0" borderId="160" xfId="26" applyNumberFormat="1" applyFont="1" applyBorder="1" applyAlignment="1">
      <alignment horizontal="right" wrapText="1"/>
    </xf>
    <xf numFmtId="3" fontId="14" fillId="0" borderId="15" xfId="26" applyNumberFormat="1" applyFont="1" applyBorder="1" applyAlignment="1">
      <alignment horizontal="right" wrapText="1"/>
    </xf>
    <xf numFmtId="3" fontId="14" fillId="0" borderId="15" xfId="0" applyNumberFormat="1" applyFont="1" applyBorder="1" applyAlignment="1">
      <alignment horizontal="right"/>
    </xf>
    <xf numFmtId="3" fontId="12" fillId="0" borderId="15" xfId="0" applyNumberFormat="1" applyFont="1" applyBorder="1" applyAlignment="1">
      <alignment horizontal="right"/>
    </xf>
    <xf numFmtId="3" fontId="26" fillId="0" borderId="15" xfId="0" applyNumberFormat="1" applyFont="1" applyBorder="1" applyAlignment="1">
      <alignment horizontal="right"/>
    </xf>
    <xf numFmtId="3" fontId="14" fillId="0" borderId="161" xfId="0" applyNumberFormat="1" applyFont="1" applyBorder="1" applyAlignment="1">
      <alignment horizontal="right" vertical="center"/>
    </xf>
    <xf numFmtId="3" fontId="12" fillId="0" borderId="86" xfId="0" applyNumberFormat="1" applyFont="1" applyBorder="1" applyAlignment="1">
      <alignment horizontal="right"/>
    </xf>
    <xf numFmtId="3" fontId="14" fillId="0" borderId="229" xfId="0" applyNumberFormat="1" applyFont="1" applyBorder="1" applyAlignment="1">
      <alignment horizontal="right" vertical="center"/>
    </xf>
    <xf numFmtId="3" fontId="14" fillId="0" borderId="227" xfId="0" applyNumberFormat="1" applyFont="1" applyBorder="1" applyAlignment="1">
      <alignment horizontal="right" vertical="center"/>
    </xf>
    <xf numFmtId="3" fontId="14" fillId="0" borderId="15" xfId="0" applyNumberFormat="1" applyFont="1" applyBorder="1" applyAlignment="1">
      <alignment horizontal="right" vertical="center"/>
    </xf>
    <xf numFmtId="3" fontId="14" fillId="0" borderId="162" xfId="0" applyNumberFormat="1" applyFont="1" applyBorder="1" applyAlignment="1">
      <alignment horizontal="right" vertical="center"/>
    </xf>
    <xf numFmtId="3" fontId="14" fillId="0" borderId="160" xfId="26" applyNumberFormat="1" applyFont="1" applyBorder="1"/>
    <xf numFmtId="3" fontId="12" fillId="0" borderId="15" xfId="26" applyNumberFormat="1" applyFont="1" applyBorder="1"/>
    <xf numFmtId="3" fontId="14" fillId="0" borderId="161" xfId="26" applyNumberFormat="1" applyFont="1" applyBorder="1"/>
    <xf numFmtId="3" fontId="14" fillId="0" borderId="15" xfId="26" applyNumberFormat="1" applyFont="1" applyBorder="1"/>
    <xf numFmtId="3" fontId="15" fillId="0" borderId="15" xfId="26" applyNumberFormat="1" applyFont="1" applyBorder="1"/>
    <xf numFmtId="3" fontId="12" fillId="0" borderId="15" xfId="26" applyNumberFormat="1" applyFont="1" applyBorder="1" applyAlignment="1">
      <alignment vertical="center"/>
    </xf>
    <xf numFmtId="3" fontId="14" fillId="0" borderId="15" xfId="26" applyNumberFormat="1" applyFont="1" applyBorder="1" applyAlignment="1">
      <alignment vertical="center"/>
    </xf>
    <xf numFmtId="3" fontId="14" fillId="0" borderId="210" xfId="26" applyNumberFormat="1" applyFont="1" applyBorder="1" applyAlignment="1">
      <alignment vertical="center"/>
    </xf>
    <xf numFmtId="3" fontId="12" fillId="0" borderId="15" xfId="26" applyNumberFormat="1" applyFont="1" applyBorder="1" applyAlignment="1">
      <alignment vertical="top"/>
    </xf>
    <xf numFmtId="3" fontId="35" fillId="0" borderId="18" xfId="0" applyNumberFormat="1" applyFont="1" applyBorder="1"/>
    <xf numFmtId="3" fontId="35" fillId="0" borderId="20" xfId="0" applyNumberFormat="1" applyFont="1" applyBorder="1" applyAlignment="1">
      <alignment horizontal="center" vertical="top"/>
    </xf>
    <xf numFmtId="3" fontId="35" fillId="0" borderId="51" xfId="0" applyNumberFormat="1" applyFont="1" applyBorder="1" applyAlignment="1">
      <alignment horizontal="center"/>
    </xf>
    <xf numFmtId="3" fontId="35" fillId="0" borderId="51" xfId="0" applyNumberFormat="1" applyFont="1" applyBorder="1"/>
    <xf numFmtId="3" fontId="35" fillId="0" borderId="20" xfId="0" applyNumberFormat="1" applyFont="1" applyBorder="1" applyAlignment="1">
      <alignment horizontal="center" vertical="center"/>
    </xf>
    <xf numFmtId="3" fontId="35" fillId="0" borderId="191" xfId="0" applyNumberFormat="1" applyFont="1" applyBorder="1" applyAlignment="1">
      <alignment horizontal="center"/>
    </xf>
    <xf numFmtId="3" fontId="35" fillId="0" borderId="14" xfId="0" applyNumberFormat="1" applyFont="1" applyBorder="1"/>
    <xf numFmtId="3" fontId="35" fillId="0" borderId="231" xfId="0" applyNumberFormat="1" applyFont="1" applyBorder="1" applyAlignment="1">
      <alignment horizontal="center" vertical="center"/>
    </xf>
    <xf numFmtId="3" fontId="22" fillId="0" borderId="51" xfId="0" applyNumberFormat="1" applyFont="1" applyBorder="1"/>
    <xf numFmtId="3" fontId="22" fillId="0" borderId="52" xfId="0" applyNumberFormat="1" applyFont="1" applyBorder="1"/>
    <xf numFmtId="3" fontId="25" fillId="0" borderId="230" xfId="0" applyNumberFormat="1" applyFont="1" applyBorder="1"/>
    <xf numFmtId="3" fontId="35" fillId="0" borderId="220" xfId="0" applyNumberFormat="1" applyFont="1" applyBorder="1" applyAlignment="1">
      <alignment horizontal="center" vertical="center"/>
    </xf>
    <xf numFmtId="3" fontId="35" fillId="0" borderId="215" xfId="0" applyNumberFormat="1" applyFont="1" applyBorder="1" applyAlignment="1">
      <alignment horizontal="center"/>
    </xf>
    <xf numFmtId="3" fontId="35" fillId="0" borderId="215" xfId="0" applyNumberFormat="1" applyFont="1" applyBorder="1"/>
    <xf numFmtId="3" fontId="35" fillId="0" borderId="13" xfId="30" applyNumberFormat="1" applyFont="1" applyBorder="1" applyAlignment="1">
      <alignment horizontal="left"/>
    </xf>
    <xf numFmtId="3" fontId="35" fillId="0" borderId="81" xfId="0" applyNumberFormat="1" applyFont="1" applyBorder="1" applyAlignment="1">
      <alignment horizontal="center"/>
    </xf>
    <xf numFmtId="3" fontId="35" fillId="0" borderId="224" xfId="0" applyNumberFormat="1" applyFont="1" applyBorder="1" applyAlignment="1">
      <alignment horizontal="center"/>
    </xf>
    <xf numFmtId="0" fontId="21" fillId="0" borderId="18" xfId="28" applyFont="1" applyBorder="1"/>
    <xf numFmtId="3" fontId="35" fillId="0" borderId="81" xfId="30" applyNumberFormat="1" applyFont="1" applyBorder="1" applyAlignment="1">
      <alignment horizontal="left"/>
    </xf>
    <xf numFmtId="0" fontId="22" fillId="0" borderId="13" xfId="28" applyFont="1" applyBorder="1"/>
    <xf numFmtId="3" fontId="21" fillId="0" borderId="81" xfId="0" applyNumberFormat="1" applyFont="1" applyBorder="1"/>
    <xf numFmtId="3" fontId="21" fillId="0" borderId="13" xfId="0" applyNumberFormat="1" applyFont="1" applyBorder="1"/>
    <xf numFmtId="3" fontId="22" fillId="0" borderId="81" xfId="0" applyNumberFormat="1" applyFont="1" applyBorder="1"/>
    <xf numFmtId="3" fontId="22" fillId="0" borderId="97" xfId="0" applyNumberFormat="1" applyFont="1" applyBorder="1"/>
    <xf numFmtId="3" fontId="22" fillId="0" borderId="78" xfId="0" applyNumberFormat="1" applyFont="1" applyBorder="1"/>
    <xf numFmtId="3" fontId="25" fillId="0" borderId="110" xfId="0" applyNumberFormat="1" applyFont="1" applyBorder="1"/>
    <xf numFmtId="3" fontId="22" fillId="0" borderId="224" xfId="0" applyNumberFormat="1" applyFont="1" applyBorder="1"/>
    <xf numFmtId="3" fontId="22" fillId="0" borderId="232" xfId="0" applyNumberFormat="1" applyFont="1" applyBorder="1"/>
    <xf numFmtId="3" fontId="35" fillId="0" borderId="99" xfId="0" applyNumberFormat="1" applyFont="1" applyBorder="1" applyAlignment="1">
      <alignment horizontal="center" vertical="center"/>
    </xf>
    <xf numFmtId="3" fontId="35" fillId="0" borderId="18" xfId="0" applyNumberFormat="1" applyFont="1" applyBorder="1" applyAlignment="1">
      <alignment vertical="center"/>
    </xf>
    <xf numFmtId="3" fontId="35" fillId="0" borderId="52" xfId="0" applyNumberFormat="1" applyFont="1" applyBorder="1" applyAlignment="1">
      <alignment horizontal="center" vertical="center"/>
    </xf>
    <xf numFmtId="3" fontId="35" fillId="0" borderId="51" xfId="0" applyNumberFormat="1" applyFont="1" applyBorder="1" applyAlignment="1">
      <alignment vertical="center"/>
    </xf>
    <xf numFmtId="3" fontId="35" fillId="0" borderId="13" xfId="0" applyNumberFormat="1" applyFont="1" applyBorder="1" applyAlignment="1">
      <alignment horizontal="center" vertical="center"/>
    </xf>
    <xf numFmtId="3" fontId="35" fillId="0" borderId="191" xfId="0" applyNumberFormat="1" applyFont="1" applyBorder="1" applyAlignment="1">
      <alignment horizontal="center" vertical="center"/>
    </xf>
    <xf numFmtId="3" fontId="35" fillId="0" borderId="233" xfId="0" applyNumberFormat="1" applyFont="1" applyBorder="1" applyAlignment="1">
      <alignment horizontal="center" vertical="center"/>
    </xf>
    <xf numFmtId="3" fontId="35" fillId="0" borderId="191" xfId="0" applyNumberFormat="1" applyFont="1" applyBorder="1" applyAlignment="1">
      <alignment vertical="center"/>
    </xf>
    <xf numFmtId="3" fontId="22" fillId="0" borderId="20" xfId="0" applyNumberFormat="1" applyFont="1" applyBorder="1" applyAlignment="1">
      <alignment horizontal="center" vertical="center"/>
    </xf>
    <xf numFmtId="3" fontId="22" fillId="0" borderId="52" xfId="0" applyNumberFormat="1" applyFont="1" applyBorder="1" applyAlignment="1">
      <alignment horizontal="center" vertical="center"/>
    </xf>
    <xf numFmtId="3" fontId="22" fillId="0" borderId="51" xfId="0" applyNumberFormat="1" applyFont="1" applyBorder="1" applyAlignment="1">
      <alignment vertical="center"/>
    </xf>
    <xf numFmtId="3" fontId="22" fillId="0" borderId="13" xfId="0" applyNumberFormat="1" applyFont="1" applyBorder="1" applyAlignment="1">
      <alignment horizontal="center" vertical="center"/>
    </xf>
    <xf numFmtId="3" fontId="22" fillId="0" borderId="191" xfId="0" applyNumberFormat="1" applyFont="1" applyBorder="1" applyAlignment="1">
      <alignment horizontal="center" vertical="center"/>
    </xf>
    <xf numFmtId="3" fontId="22" fillId="0" borderId="233" xfId="0" applyNumberFormat="1" applyFont="1" applyBorder="1" applyAlignment="1">
      <alignment horizontal="center" vertical="center"/>
    </xf>
    <xf numFmtId="3" fontId="22" fillId="0" borderId="191" xfId="0" applyNumberFormat="1" applyFont="1" applyBorder="1" applyAlignment="1">
      <alignment vertical="center"/>
    </xf>
    <xf numFmtId="3" fontId="22" fillId="0" borderId="231" xfId="0" applyNumberFormat="1" applyFont="1" applyBorder="1" applyAlignment="1">
      <alignment horizontal="center" vertical="center"/>
    </xf>
    <xf numFmtId="3" fontId="22" fillId="0" borderId="90" xfId="0" applyNumberFormat="1" applyFont="1" applyBorder="1" applyAlignment="1">
      <alignment horizontal="center" vertical="center"/>
    </xf>
    <xf numFmtId="3" fontId="22" fillId="0" borderId="50" xfId="0" applyNumberFormat="1" applyFont="1" applyBorder="1" applyAlignment="1">
      <alignment horizontal="center" vertical="center"/>
    </xf>
    <xf numFmtId="3" fontId="22" fillId="0" borderId="18" xfId="0" applyNumberFormat="1" applyFont="1" applyBorder="1"/>
    <xf numFmtId="3" fontId="35" fillId="0" borderId="192" xfId="0" applyNumberFormat="1" applyFont="1" applyBorder="1" applyAlignment="1">
      <alignment horizontal="center" vertical="center"/>
    </xf>
    <xf numFmtId="3" fontId="35" fillId="0" borderId="51" xfId="30" applyNumberFormat="1" applyFont="1" applyBorder="1" applyAlignment="1">
      <alignment horizontal="center"/>
    </xf>
    <xf numFmtId="3" fontId="35" fillId="0" borderId="13" xfId="30" applyNumberFormat="1" applyFont="1" applyBorder="1" applyAlignment="1">
      <alignment horizontal="center"/>
    </xf>
    <xf numFmtId="3" fontId="35" fillId="0" borderId="215" xfId="0" applyNumberFormat="1" applyFont="1" applyBorder="1" applyAlignment="1">
      <alignment horizontal="center" vertical="center"/>
    </xf>
    <xf numFmtId="3" fontId="35" fillId="0" borderId="52" xfId="0" applyNumberFormat="1" applyFont="1" applyBorder="1" applyAlignment="1">
      <alignment horizontal="center"/>
    </xf>
    <xf numFmtId="3" fontId="36" fillId="0" borderId="220" xfId="0" applyNumberFormat="1" applyFont="1" applyBorder="1" applyAlignment="1">
      <alignment horizontal="left" vertical="center" wrapText="1"/>
    </xf>
    <xf numFmtId="3" fontId="36" fillId="0" borderId="215" xfId="0" applyNumberFormat="1" applyFont="1" applyBorder="1" applyAlignment="1">
      <alignment horizontal="left" vertical="center" wrapText="1"/>
    </xf>
    <xf numFmtId="3" fontId="36" fillId="0" borderId="215" xfId="0" applyNumberFormat="1" applyFont="1" applyBorder="1" applyAlignment="1">
      <alignment horizontal="right" vertical="center"/>
    </xf>
    <xf numFmtId="3" fontId="22" fillId="0" borderId="11" xfId="0" applyNumberFormat="1" applyFont="1" applyBorder="1" applyAlignment="1">
      <alignment horizontal="left"/>
    </xf>
    <xf numFmtId="3" fontId="22" fillId="0" borderId="220" xfId="0" applyNumberFormat="1" applyFont="1" applyBorder="1" applyAlignment="1">
      <alignment horizontal="center" vertical="center"/>
    </xf>
    <xf numFmtId="3" fontId="22" fillId="0" borderId="215" xfId="0" applyNumberFormat="1" applyFont="1" applyBorder="1" applyAlignment="1">
      <alignment horizontal="center" vertical="center"/>
    </xf>
    <xf numFmtId="0" fontId="22" fillId="0" borderId="18" xfId="28" applyFont="1" applyBorder="1"/>
    <xf numFmtId="3" fontId="22" fillId="0" borderId="18" xfId="0" applyNumberFormat="1" applyFont="1" applyBorder="1" applyAlignment="1">
      <alignment horizontal="center" vertical="center"/>
    </xf>
    <xf numFmtId="3" fontId="22" fillId="0" borderId="53" xfId="0" applyNumberFormat="1" applyFont="1" applyBorder="1" applyAlignment="1">
      <alignment horizontal="center" vertical="center"/>
    </xf>
    <xf numFmtId="3" fontId="19" fillId="0" borderId="78" xfId="30" applyNumberFormat="1" applyFont="1" applyBorder="1" applyAlignment="1">
      <alignment horizontal="left"/>
    </xf>
    <xf numFmtId="3" fontId="35" fillId="0" borderId="53" xfId="0" applyNumberFormat="1" applyFont="1" applyBorder="1" applyAlignment="1">
      <alignment horizontal="center" vertical="center"/>
    </xf>
    <xf numFmtId="3" fontId="21" fillId="0" borderId="36" xfId="0" applyNumberFormat="1" applyFont="1" applyBorder="1"/>
    <xf numFmtId="3" fontId="22" fillId="0" borderId="13" xfId="0" applyNumberFormat="1" applyFont="1" applyBorder="1" applyAlignment="1">
      <alignment horizontal="right"/>
    </xf>
    <xf numFmtId="3" fontId="22" fillId="0" borderId="14" xfId="0" applyNumberFormat="1" applyFont="1" applyBorder="1" applyAlignment="1">
      <alignment horizontal="right"/>
    </xf>
    <xf numFmtId="3" fontId="22" fillId="0" borderId="235" xfId="0" applyNumberFormat="1" applyFont="1" applyBorder="1"/>
    <xf numFmtId="3" fontId="22" fillId="0" borderId="191" xfId="0" applyNumberFormat="1" applyFont="1" applyBorder="1" applyAlignment="1">
      <alignment horizontal="right"/>
    </xf>
    <xf numFmtId="3" fontId="22" fillId="0" borderId="96" xfId="0" applyNumberFormat="1" applyFont="1" applyBorder="1"/>
    <xf numFmtId="3" fontId="22" fillId="0" borderId="78" xfId="0" applyNumberFormat="1" applyFont="1" applyBorder="1" applyAlignment="1">
      <alignment horizontal="right"/>
    </xf>
    <xf numFmtId="3" fontId="22" fillId="0" borderId="131" xfId="0" applyNumberFormat="1" applyFont="1" applyBorder="1"/>
    <xf numFmtId="3" fontId="22" fillId="0" borderId="181" xfId="0" applyNumberFormat="1" applyFont="1" applyBorder="1" applyAlignment="1">
      <alignment horizontal="right"/>
    </xf>
    <xf numFmtId="3" fontId="21" fillId="0" borderId="13" xfId="0" applyNumberFormat="1" applyFont="1" applyBorder="1" applyAlignment="1">
      <alignment horizontal="right" vertical="center"/>
    </xf>
    <xf numFmtId="3" fontId="22" fillId="0" borderId="181" xfId="0" applyNumberFormat="1" applyFont="1" applyBorder="1" applyAlignment="1">
      <alignment horizontal="right" vertical="center"/>
    </xf>
    <xf numFmtId="3" fontId="21" fillId="0" borderId="81" xfId="0" applyNumberFormat="1" applyFont="1" applyBorder="1" applyAlignment="1">
      <alignment horizontal="right" vertical="center"/>
    </xf>
    <xf numFmtId="3" fontId="22" fillId="0" borderId="81" xfId="0" applyNumberFormat="1" applyFont="1" applyBorder="1" applyAlignment="1">
      <alignment horizontal="right" vertical="center"/>
    </xf>
    <xf numFmtId="3" fontId="21" fillId="0" borderId="36" xfId="0" applyNumberFormat="1" applyFont="1" applyBorder="1" applyAlignment="1">
      <alignment horizontal="right" vertical="center"/>
    </xf>
    <xf numFmtId="3" fontId="22" fillId="0" borderId="221" xfId="0" applyNumberFormat="1" applyFont="1" applyBorder="1" applyAlignment="1">
      <alignment horizontal="right" vertical="center"/>
    </xf>
    <xf numFmtId="3" fontId="14" fillId="0" borderId="238" xfId="26" applyNumberFormat="1" applyFont="1" applyBorder="1" applyAlignment="1">
      <alignment horizontal="center" vertical="center" wrapText="1"/>
    </xf>
    <xf numFmtId="3" fontId="14" fillId="0" borderId="217" xfId="26" applyNumberFormat="1" applyFont="1" applyBorder="1" applyAlignment="1">
      <alignment horizontal="right" wrapText="1"/>
    </xf>
    <xf numFmtId="3" fontId="14" fillId="0" borderId="58" xfId="26" applyNumberFormat="1" applyFont="1" applyBorder="1" applyAlignment="1">
      <alignment horizontal="right" wrapText="1"/>
    </xf>
    <xf numFmtId="3" fontId="14" fillId="0" borderId="58" xfId="0" applyNumberFormat="1" applyFont="1" applyBorder="1" applyAlignment="1">
      <alignment horizontal="right"/>
    </xf>
    <xf numFmtId="3" fontId="12" fillId="0" borderId="58" xfId="0" applyNumberFormat="1" applyFont="1" applyBorder="1" applyAlignment="1">
      <alignment horizontal="right"/>
    </xf>
    <xf numFmtId="3" fontId="12" fillId="0" borderId="58" xfId="0" applyNumberFormat="1" applyFont="1" applyBorder="1" applyAlignment="1">
      <alignment horizontal="right" vertical="center"/>
    </xf>
    <xf numFmtId="3" fontId="26" fillId="0" borderId="58" xfId="0" applyNumberFormat="1" applyFont="1" applyBorder="1" applyAlignment="1">
      <alignment horizontal="right"/>
    </xf>
    <xf numFmtId="3" fontId="14" fillId="0" borderId="70" xfId="0" applyNumberFormat="1" applyFont="1" applyBorder="1" applyAlignment="1">
      <alignment horizontal="right"/>
    </xf>
    <xf numFmtId="3" fontId="14" fillId="0" borderId="70" xfId="26" applyNumberFormat="1" applyFont="1" applyBorder="1" applyAlignment="1">
      <alignment horizontal="right" wrapText="1"/>
    </xf>
    <xf numFmtId="3" fontId="14" fillId="0" borderId="60" xfId="0" applyNumberFormat="1" applyFont="1" applyBorder="1" applyAlignment="1">
      <alignment horizontal="right" vertical="center"/>
    </xf>
    <xf numFmtId="3" fontId="12" fillId="0" borderId="70" xfId="0" applyNumberFormat="1" applyFont="1" applyBorder="1" applyAlignment="1">
      <alignment horizontal="right"/>
    </xf>
    <xf numFmtId="3" fontId="14" fillId="0" borderId="62" xfId="0" applyNumberFormat="1" applyFont="1" applyBorder="1" applyAlignment="1">
      <alignment horizontal="right" vertical="center"/>
    </xf>
    <xf numFmtId="3" fontId="14" fillId="0" borderId="239" xfId="0" applyNumberFormat="1" applyFont="1" applyBorder="1" applyAlignment="1">
      <alignment horizontal="right" vertical="center"/>
    </xf>
    <xf numFmtId="3" fontId="14" fillId="0" borderId="58" xfId="0" applyNumberFormat="1" applyFont="1" applyBorder="1" applyAlignment="1">
      <alignment horizontal="right" vertical="center"/>
    </xf>
    <xf numFmtId="3" fontId="14" fillId="0" borderId="240" xfId="0" applyNumberFormat="1" applyFont="1" applyBorder="1" applyAlignment="1">
      <alignment horizontal="right" vertical="center"/>
    </xf>
    <xf numFmtId="3" fontId="14" fillId="0" borderId="217" xfId="26" applyNumberFormat="1" applyFont="1" applyBorder="1"/>
    <xf numFmtId="3" fontId="12" fillId="0" borderId="58" xfId="26" applyNumberFormat="1" applyFont="1" applyBorder="1"/>
    <xf numFmtId="3" fontId="14" fillId="0" borderId="60" xfId="26" applyNumberFormat="1" applyFont="1" applyBorder="1"/>
    <xf numFmtId="3" fontId="14" fillId="0" borderId="58" xfId="26" applyNumberFormat="1" applyFont="1" applyBorder="1"/>
    <xf numFmtId="3" fontId="15" fillId="0" borderId="58" xfId="26" applyNumberFormat="1" applyFont="1" applyBorder="1"/>
    <xf numFmtId="3" fontId="12" fillId="0" borderId="58" xfId="26" applyNumberFormat="1" applyFont="1" applyBorder="1" applyAlignment="1">
      <alignment vertical="center"/>
    </xf>
    <xf numFmtId="3" fontId="14" fillId="0" borderId="58" xfId="26" applyNumberFormat="1" applyFont="1" applyBorder="1" applyAlignment="1">
      <alignment vertical="center"/>
    </xf>
    <xf numFmtId="3" fontId="14" fillId="0" borderId="238" xfId="26" applyNumberFormat="1" applyFont="1" applyBorder="1" applyAlignment="1">
      <alignment vertical="center"/>
    </xf>
    <xf numFmtId="3" fontId="12" fillId="0" borderId="58" xfId="26" applyNumberFormat="1" applyFont="1" applyBorder="1" applyAlignment="1">
      <alignment vertical="top"/>
    </xf>
    <xf numFmtId="3" fontId="15" fillId="0" borderId="0" xfId="0" applyNumberFormat="1" applyFont="1"/>
    <xf numFmtId="0" fontId="15" fillId="0" borderId="0" xfId="0" applyFont="1"/>
    <xf numFmtId="3" fontId="26" fillId="0" borderId="0" xfId="0" applyNumberFormat="1" applyFont="1" applyAlignment="1">
      <alignment vertical="center"/>
    </xf>
    <xf numFmtId="0" fontId="12" fillId="0" borderId="0" xfId="28" applyFont="1" applyAlignment="1">
      <alignment wrapText="1"/>
    </xf>
    <xf numFmtId="3" fontId="12" fillId="0" borderId="17" xfId="0" applyNumberFormat="1" applyFont="1" applyBorder="1"/>
    <xf numFmtId="3" fontId="12" fillId="0" borderId="116" xfId="0" applyNumberFormat="1" applyFont="1" applyBorder="1"/>
    <xf numFmtId="3" fontId="14" fillId="0" borderId="241" xfId="0" applyNumberFormat="1" applyFont="1" applyBorder="1" applyAlignment="1">
      <alignment vertical="center"/>
    </xf>
    <xf numFmtId="0" fontId="12" fillId="0" borderId="13" xfId="0" applyFont="1" applyBorder="1"/>
    <xf numFmtId="0" fontId="12" fillId="0" borderId="18" xfId="0" applyFont="1" applyBorder="1"/>
    <xf numFmtId="0" fontId="19" fillId="0" borderId="29" xfId="0" applyFont="1" applyBorder="1" applyAlignment="1">
      <alignment horizontal="center" vertical="center" textRotation="90"/>
    </xf>
    <xf numFmtId="0" fontId="12" fillId="0" borderId="29" xfId="0" applyFont="1" applyBorder="1" applyAlignment="1">
      <alignment horizontal="center" vertical="center" wrapText="1"/>
    </xf>
    <xf numFmtId="3" fontId="14" fillId="0" borderId="29" xfId="0" applyNumberFormat="1" applyFont="1" applyBorder="1" applyAlignment="1">
      <alignment horizontal="center" vertical="center" wrapText="1"/>
    </xf>
    <xf numFmtId="3" fontId="14" fillId="0" borderId="46" xfId="0" applyNumberFormat="1" applyFont="1" applyBorder="1" applyAlignment="1">
      <alignment horizontal="center" vertical="center" wrapText="1"/>
    </xf>
    <xf numFmtId="0" fontId="15" fillId="0" borderId="48" xfId="0" applyFont="1" applyBorder="1" applyAlignment="1">
      <alignment horizontal="center" vertical="center"/>
    </xf>
    <xf numFmtId="3" fontId="14" fillId="0" borderId="210" xfId="0" applyNumberFormat="1" applyFont="1" applyBorder="1" applyAlignment="1">
      <alignment horizontal="center" vertical="center" wrapText="1"/>
    </xf>
    <xf numFmtId="0" fontId="12" fillId="0" borderId="15" xfId="0" applyFont="1" applyBorder="1"/>
    <xf numFmtId="0" fontId="12" fillId="0" borderId="14" xfId="0" applyFont="1" applyBorder="1"/>
    <xf numFmtId="0" fontId="12" fillId="0" borderId="21" xfId="0" applyFont="1" applyBorder="1"/>
    <xf numFmtId="3" fontId="12" fillId="0" borderId="0" xfId="26" applyNumberFormat="1" applyFont="1" applyAlignment="1">
      <alignment horizontal="left" wrapText="1" indent="2"/>
    </xf>
    <xf numFmtId="3" fontId="35" fillId="0" borderId="234" xfId="0" applyNumberFormat="1" applyFont="1" applyBorder="1" applyAlignment="1">
      <alignment horizontal="center"/>
    </xf>
    <xf numFmtId="3" fontId="15" fillId="0" borderId="13" xfId="0" applyNumberFormat="1" applyFont="1" applyBorder="1"/>
    <xf numFmtId="0" fontId="15" fillId="0" borderId="13" xfId="0" applyFont="1" applyBorder="1"/>
    <xf numFmtId="0" fontId="15" fillId="0" borderId="33" xfId="0" applyFont="1" applyBorder="1"/>
    <xf numFmtId="3" fontId="26" fillId="0" borderId="241" xfId="0" applyNumberFormat="1" applyFont="1" applyBorder="1" applyAlignment="1">
      <alignment vertical="center"/>
    </xf>
    <xf numFmtId="0" fontId="15" fillId="0" borderId="18" xfId="0" applyFont="1" applyBorder="1"/>
    <xf numFmtId="3" fontId="15" fillId="0" borderId="81" xfId="28" applyNumberFormat="1" applyFont="1" applyBorder="1" applyAlignment="1">
      <alignment horizontal="right" wrapText="1"/>
    </xf>
    <xf numFmtId="3" fontId="15" fillId="0" borderId="81" xfId="31" applyNumberFormat="1" applyFont="1" applyBorder="1" applyAlignment="1">
      <alignment horizontal="right"/>
    </xf>
    <xf numFmtId="3" fontId="15" fillId="0" borderId="90" xfId="31" applyNumberFormat="1" applyFont="1" applyBorder="1" applyAlignment="1">
      <alignment horizontal="right"/>
    </xf>
    <xf numFmtId="3" fontId="15" fillId="0" borderId="93" xfId="31" applyNumberFormat="1" applyFont="1" applyBorder="1" applyAlignment="1">
      <alignment horizontal="right"/>
    </xf>
    <xf numFmtId="3" fontId="15" fillId="0" borderId="123" xfId="28" applyNumberFormat="1" applyFont="1" applyBorder="1" applyAlignment="1">
      <alignment horizontal="right" wrapText="1"/>
    </xf>
    <xf numFmtId="0" fontId="14" fillId="0" borderId="50" xfId="31" applyFont="1" applyBorder="1" applyAlignment="1">
      <alignment horizontal="center"/>
    </xf>
    <xf numFmtId="0" fontId="12" fillId="0" borderId="116" xfId="31" applyFont="1" applyBorder="1" applyAlignment="1">
      <alignment horizontal="center" vertical="top"/>
    </xf>
    <xf numFmtId="3" fontId="12" fillId="0" borderId="33" xfId="28" applyNumberFormat="1" applyFont="1" applyBorder="1" applyAlignment="1">
      <alignment horizontal="right" vertical="top"/>
    </xf>
    <xf numFmtId="3" fontId="14" fillId="0" borderId="93" xfId="28" applyNumberFormat="1" applyFont="1" applyBorder="1" applyAlignment="1">
      <alignment horizontal="right" wrapText="1"/>
    </xf>
    <xf numFmtId="3" fontId="39" fillId="0" borderId="93" xfId="28" applyNumberFormat="1" applyFont="1" applyBorder="1" applyAlignment="1">
      <alignment horizontal="right" wrapText="1"/>
    </xf>
    <xf numFmtId="0" fontId="12" fillId="0" borderId="78" xfId="31" applyFont="1" applyBorder="1" applyAlignment="1">
      <alignment horizontal="center"/>
    </xf>
    <xf numFmtId="3" fontId="12" fillId="0" borderId="78" xfId="31" applyNumberFormat="1" applyFont="1" applyBorder="1" applyAlignment="1">
      <alignment horizontal="right"/>
    </xf>
    <xf numFmtId="3" fontId="12" fillId="0" borderId="81" xfId="31" applyNumberFormat="1" applyFont="1" applyBorder="1" applyAlignment="1">
      <alignment horizontal="center" wrapText="1"/>
    </xf>
    <xf numFmtId="3" fontId="12" fillId="0" borderId="106" xfId="31" applyNumberFormat="1" applyFont="1" applyBorder="1" applyAlignment="1">
      <alignment horizontal="right"/>
    </xf>
    <xf numFmtId="3" fontId="14" fillId="0" borderId="106" xfId="31" applyNumberFormat="1" applyFont="1" applyBorder="1" applyAlignment="1">
      <alignment horizontal="right"/>
    </xf>
    <xf numFmtId="3" fontId="15" fillId="0" borderId="13" xfId="31" applyNumberFormat="1" applyFont="1" applyBorder="1" applyAlignment="1">
      <alignment horizontal="right"/>
    </xf>
    <xf numFmtId="3" fontId="12" fillId="0" borderId="180" xfId="31" applyNumberFormat="1" applyFont="1" applyBorder="1" applyAlignment="1">
      <alignment horizontal="right"/>
    </xf>
    <xf numFmtId="3" fontId="58" fillId="0" borderId="81" xfId="28" applyNumberFormat="1" applyFont="1" applyBorder="1" applyAlignment="1">
      <alignment horizontal="right" wrapText="1"/>
    </xf>
    <xf numFmtId="3" fontId="15" fillId="0" borderId="6" xfId="0" applyNumberFormat="1" applyFont="1" applyBorder="1"/>
    <xf numFmtId="3" fontId="21" fillId="0" borderId="18" xfId="0" applyNumberFormat="1" applyFont="1" applyBorder="1"/>
    <xf numFmtId="0" fontId="21" fillId="0" borderId="18" xfId="28" applyFont="1" applyBorder="1" applyAlignment="1">
      <alignment wrapText="1"/>
    </xf>
    <xf numFmtId="3" fontId="21" fillId="0" borderId="53" xfId="28" applyNumberFormat="1" applyFont="1" applyBorder="1"/>
    <xf numFmtId="3" fontId="26" fillId="0" borderId="7" xfId="26" applyNumberFormat="1" applyFont="1" applyBorder="1" applyAlignment="1">
      <alignment horizontal="right" wrapText="1"/>
    </xf>
    <xf numFmtId="3" fontId="26" fillId="0" borderId="6" xfId="0" applyNumberFormat="1" applyFont="1" applyBorder="1"/>
    <xf numFmtId="3" fontId="26" fillId="0" borderId="6" xfId="26" applyNumberFormat="1" applyFont="1" applyBorder="1" applyAlignment="1">
      <alignment horizontal="right" wrapText="1"/>
    </xf>
    <xf numFmtId="3" fontId="26" fillId="0" borderId="5" xfId="0" applyNumberFormat="1" applyFont="1" applyBorder="1" applyAlignment="1">
      <alignment horizontal="right" vertical="center"/>
    </xf>
    <xf numFmtId="3" fontId="26" fillId="0" borderId="24" xfId="0" applyNumberFormat="1" applyFont="1" applyBorder="1" applyAlignment="1">
      <alignment horizontal="right" vertical="center"/>
    </xf>
    <xf numFmtId="3" fontId="26" fillId="0" borderId="25" xfId="0" applyNumberFormat="1" applyFont="1" applyBorder="1" applyAlignment="1">
      <alignment horizontal="right" vertical="center"/>
    </xf>
    <xf numFmtId="3" fontId="26" fillId="0" borderId="6" xfId="0" applyNumberFormat="1" applyFont="1" applyBorder="1" applyAlignment="1">
      <alignment vertical="center"/>
    </xf>
    <xf numFmtId="3" fontId="26" fillId="0" borderId="26" xfId="0" applyNumberFormat="1" applyFont="1" applyBorder="1" applyAlignment="1">
      <alignment horizontal="right" vertical="center"/>
    </xf>
    <xf numFmtId="3" fontId="12" fillId="0" borderId="15" xfId="0" applyNumberFormat="1" applyFont="1" applyBorder="1" applyAlignment="1">
      <alignment horizontal="right" vertical="center"/>
    </xf>
    <xf numFmtId="3" fontId="12" fillId="0" borderId="9" xfId="26" applyNumberFormat="1" applyFont="1" applyBorder="1" applyAlignment="1">
      <alignment horizontal="center" vertical="center" wrapText="1"/>
    </xf>
    <xf numFmtId="3" fontId="14" fillId="0" borderId="83" xfId="26" applyNumberFormat="1" applyFont="1" applyBorder="1" applyAlignment="1">
      <alignment horizontal="right" wrapText="1"/>
    </xf>
    <xf numFmtId="3" fontId="12" fillId="0" borderId="47" xfId="26" applyNumberFormat="1" applyFont="1" applyBorder="1" applyAlignment="1">
      <alignment horizontal="center" vertical="center" wrapText="1"/>
    </xf>
    <xf numFmtId="3" fontId="19" fillId="0" borderId="121" xfId="0" applyNumberFormat="1" applyFont="1" applyBorder="1"/>
    <xf numFmtId="3" fontId="19" fillId="0" borderId="106" xfId="0" applyNumberFormat="1" applyFont="1" applyBorder="1"/>
    <xf numFmtId="3" fontId="35" fillId="0" borderId="106" xfId="0" applyNumberFormat="1" applyFont="1" applyBorder="1"/>
    <xf numFmtId="0" fontId="0" fillId="0" borderId="106" xfId="0" applyBorder="1"/>
    <xf numFmtId="3" fontId="35" fillId="0" borderId="121" xfId="0" applyNumberFormat="1" applyFont="1" applyBorder="1"/>
    <xf numFmtId="3" fontId="22" fillId="0" borderId="118" xfId="0" applyNumberFormat="1" applyFont="1" applyBorder="1"/>
    <xf numFmtId="3" fontId="35" fillId="0" borderId="182" xfId="0" applyNumberFormat="1" applyFont="1" applyBorder="1"/>
    <xf numFmtId="0" fontId="21" fillId="0" borderId="121" xfId="28" applyFont="1" applyBorder="1"/>
    <xf numFmtId="3" fontId="35" fillId="0" borderId="123" xfId="0" applyNumberFormat="1" applyFont="1" applyBorder="1"/>
    <xf numFmtId="3" fontId="35" fillId="0" borderId="130" xfId="0" applyNumberFormat="1" applyFont="1" applyBorder="1"/>
    <xf numFmtId="3" fontId="22" fillId="0" borderId="105" xfId="0" applyNumberFormat="1" applyFont="1" applyBorder="1"/>
    <xf numFmtId="3" fontId="19" fillId="0" borderId="105" xfId="30" applyNumberFormat="1" applyFont="1" applyBorder="1" applyAlignment="1">
      <alignment wrapText="1"/>
    </xf>
    <xf numFmtId="3" fontId="35" fillId="0" borderId="225" xfId="0" applyNumberFormat="1" applyFont="1" applyBorder="1"/>
    <xf numFmtId="3" fontId="19" fillId="0" borderId="19" xfId="0" applyNumberFormat="1" applyFont="1" applyBorder="1"/>
    <xf numFmtId="3" fontId="19" fillId="0" borderId="17" xfId="0" applyNumberFormat="1" applyFont="1" applyBorder="1"/>
    <xf numFmtId="3" fontId="35" fillId="0" borderId="17" xfId="0" applyNumberFormat="1" applyFont="1" applyBorder="1" applyAlignment="1">
      <alignment vertical="center"/>
    </xf>
    <xf numFmtId="3" fontId="35" fillId="0" borderId="19" xfId="0" applyNumberFormat="1" applyFont="1" applyBorder="1" applyAlignment="1">
      <alignment vertical="center"/>
    </xf>
    <xf numFmtId="3" fontId="25" fillId="0" borderId="102" xfId="0" applyNumberFormat="1" applyFont="1" applyBorder="1" applyAlignment="1">
      <alignment vertical="center"/>
    </xf>
    <xf numFmtId="3" fontId="35" fillId="0" borderId="234" xfId="0" applyNumberFormat="1" applyFont="1" applyBorder="1" applyAlignment="1">
      <alignment vertical="center"/>
    </xf>
    <xf numFmtId="3" fontId="35" fillId="0" borderId="116" xfId="0" applyNumberFormat="1" applyFont="1" applyBorder="1" applyAlignment="1">
      <alignment vertical="center"/>
    </xf>
    <xf numFmtId="3" fontId="35" fillId="0" borderId="98" xfId="0" applyNumberFormat="1" applyFont="1" applyBorder="1" applyAlignment="1">
      <alignment vertical="center"/>
    </xf>
    <xf numFmtId="3" fontId="35" fillId="0" borderId="237" xfId="0" applyNumberFormat="1" applyFont="1" applyBorder="1" applyAlignment="1">
      <alignment vertical="center"/>
    </xf>
    <xf numFmtId="3" fontId="25" fillId="0" borderId="118" xfId="0" applyNumberFormat="1" applyFont="1" applyBorder="1" applyAlignment="1">
      <alignment vertical="center"/>
    </xf>
    <xf numFmtId="3" fontId="35" fillId="0" borderId="181" xfId="0" applyNumberFormat="1" applyFont="1" applyBorder="1" applyAlignment="1">
      <alignment vertical="center"/>
    </xf>
    <xf numFmtId="3" fontId="22" fillId="0" borderId="54" xfId="0" applyNumberFormat="1" applyFont="1" applyBorder="1" applyAlignment="1">
      <alignment vertical="center"/>
    </xf>
    <xf numFmtId="3" fontId="22" fillId="0" borderId="54" xfId="0" applyNumberFormat="1" applyFont="1" applyBorder="1" applyAlignment="1">
      <alignment horizontal="right"/>
    </xf>
    <xf numFmtId="3" fontId="22" fillId="0" borderId="17" xfId="0" applyNumberFormat="1" applyFont="1" applyBorder="1"/>
    <xf numFmtId="3" fontId="22" fillId="0" borderId="19" xfId="0" applyNumberFormat="1" applyFont="1" applyBorder="1"/>
    <xf numFmtId="3" fontId="22" fillId="0" borderId="54" xfId="0" applyNumberFormat="1" applyFont="1" applyBorder="1" applyAlignment="1">
      <alignment horizontal="right" vertical="center"/>
    </xf>
    <xf numFmtId="3" fontId="19" fillId="0" borderId="17" xfId="0" applyNumberFormat="1" applyFont="1" applyBorder="1" applyAlignment="1">
      <alignment horizontal="right" vertical="center"/>
    </xf>
    <xf numFmtId="3" fontId="36" fillId="0" borderId="106" xfId="0" applyNumberFormat="1" applyFont="1" applyBorder="1" applyAlignment="1">
      <alignment horizontal="right" vertical="center"/>
    </xf>
    <xf numFmtId="3" fontId="36" fillId="0" borderId="17" xfId="0" applyNumberFormat="1" applyFont="1" applyBorder="1" applyAlignment="1">
      <alignment horizontal="right" vertical="center"/>
    </xf>
    <xf numFmtId="3" fontId="19" fillId="0" borderId="17" xfId="0" applyNumberFormat="1" applyFont="1" applyBorder="1" applyAlignment="1">
      <alignment horizontal="right" vertical="top"/>
    </xf>
    <xf numFmtId="3" fontId="36" fillId="0" borderId="156" xfId="0" applyNumberFormat="1" applyFont="1" applyBorder="1" applyAlignment="1">
      <alignment horizontal="right" vertical="center"/>
    </xf>
    <xf numFmtId="3" fontId="36" fillId="0" borderId="236" xfId="0" applyNumberFormat="1" applyFont="1" applyBorder="1" applyAlignment="1">
      <alignment horizontal="right" vertical="center"/>
    </xf>
    <xf numFmtId="3" fontId="19" fillId="0" borderId="106" xfId="31" applyNumberFormat="1" applyFont="1" applyBorder="1" applyAlignment="1">
      <alignment horizontal="right" vertical="center"/>
    </xf>
    <xf numFmtId="3" fontId="19" fillId="0" borderId="187" xfId="31" applyNumberFormat="1" applyFont="1" applyBorder="1" applyAlignment="1">
      <alignment horizontal="right" vertical="center"/>
    </xf>
    <xf numFmtId="0" fontId="0" fillId="0" borderId="225" xfId="0" applyBorder="1" applyAlignment="1">
      <alignment horizontal="left" wrapText="1"/>
    </xf>
    <xf numFmtId="3" fontId="35" fillId="0" borderId="156" xfId="27" applyNumberFormat="1" applyFont="1" applyBorder="1" applyAlignment="1">
      <alignment wrapText="1"/>
    </xf>
    <xf numFmtId="3" fontId="35" fillId="0" borderId="223" xfId="27" applyNumberFormat="1" applyFont="1" applyBorder="1" applyAlignment="1">
      <alignment wrapText="1"/>
    </xf>
    <xf numFmtId="0" fontId="0" fillId="0" borderId="194" xfId="0" applyBorder="1" applyAlignment="1">
      <alignment horizontal="left" wrapText="1"/>
    </xf>
    <xf numFmtId="3" fontId="14" fillId="0" borderId="202" xfId="0" applyNumberFormat="1" applyFont="1" applyBorder="1" applyAlignment="1">
      <alignment horizontal="right"/>
    </xf>
    <xf numFmtId="3" fontId="12" fillId="0" borderId="174" xfId="0" applyNumberFormat="1" applyFont="1" applyBorder="1" applyAlignment="1">
      <alignment horizontal="right" vertical="center" textRotation="180"/>
    </xf>
    <xf numFmtId="3" fontId="26" fillId="0" borderId="7" xfId="26" applyNumberFormat="1" applyFont="1" applyBorder="1"/>
    <xf numFmtId="3" fontId="26" fillId="0" borderId="5" xfId="26" applyNumberFormat="1" applyFont="1" applyBorder="1"/>
    <xf numFmtId="3" fontId="26" fillId="0" borderId="0" xfId="26" applyNumberFormat="1" applyFont="1"/>
    <xf numFmtId="3" fontId="15" fillId="0" borderId="0" xfId="26" applyNumberFormat="1" applyFont="1" applyAlignment="1">
      <alignment vertical="center"/>
    </xf>
    <xf numFmtId="3" fontId="26" fillId="0" borderId="0" xfId="26" applyNumberFormat="1" applyFont="1" applyAlignment="1">
      <alignment vertical="center"/>
    </xf>
    <xf numFmtId="3" fontId="26" fillId="0" borderId="9" xfId="26" applyNumberFormat="1" applyFont="1" applyBorder="1" applyAlignment="1">
      <alignment vertical="center"/>
    </xf>
    <xf numFmtId="3" fontId="15" fillId="0" borderId="0" xfId="26" applyNumberFormat="1" applyFont="1" applyAlignment="1">
      <alignment vertical="top"/>
    </xf>
    <xf numFmtId="3" fontId="12" fillId="0" borderId="14" xfId="0" applyNumberFormat="1" applyFont="1" applyBorder="1" applyAlignment="1">
      <alignment vertical="center"/>
    </xf>
    <xf numFmtId="3" fontId="15" fillId="0" borderId="33" xfId="0" applyNumberFormat="1" applyFont="1" applyBorder="1" applyAlignment="1">
      <alignment vertical="center"/>
    </xf>
    <xf numFmtId="3" fontId="12" fillId="0" borderId="0" xfId="26" applyNumberFormat="1" applyFont="1" applyAlignment="1">
      <alignment horizontal="center" wrapText="1"/>
    </xf>
    <xf numFmtId="3" fontId="14" fillId="0" borderId="0" xfId="26" applyNumberFormat="1" applyFont="1" applyAlignment="1">
      <alignment horizontal="left" wrapText="1"/>
    </xf>
    <xf numFmtId="3" fontId="14" fillId="0" borderId="0" xfId="26" applyNumberFormat="1" applyFont="1" applyAlignment="1">
      <alignment horizontal="right" wrapText="1"/>
    </xf>
    <xf numFmtId="3" fontId="26" fillId="0" borderId="0" xfId="26" applyNumberFormat="1" applyFont="1" applyAlignment="1">
      <alignment horizontal="right" wrapText="1"/>
    </xf>
    <xf numFmtId="0" fontId="14" fillId="0" borderId="0" xfId="0" applyFont="1" applyAlignment="1">
      <alignment horizontal="left"/>
    </xf>
    <xf numFmtId="3" fontId="26" fillId="0" borderId="0" xfId="0" applyNumberFormat="1" applyFont="1" applyAlignment="1">
      <alignment horizontal="right"/>
    </xf>
    <xf numFmtId="0" fontId="12" fillId="0" borderId="0" xfId="0" applyFont="1" applyAlignment="1">
      <alignment horizontal="left" wrapText="1" indent="1"/>
    </xf>
    <xf numFmtId="0" fontId="14" fillId="0" borderId="0" xfId="0" applyFont="1" applyAlignment="1">
      <alignment horizontal="left" wrapText="1"/>
    </xf>
    <xf numFmtId="3" fontId="12" fillId="0" borderId="0" xfId="26" applyNumberFormat="1" applyFont="1" applyAlignment="1">
      <alignment horizontal="center" vertical="top" wrapText="1"/>
    </xf>
    <xf numFmtId="0" fontId="26" fillId="0" borderId="0" xfId="0" applyFont="1" applyAlignment="1">
      <alignment horizontal="left" wrapText="1"/>
    </xf>
    <xf numFmtId="0" fontId="12" fillId="0" borderId="0" xfId="0" applyFont="1" applyAlignment="1">
      <alignment horizontal="left" wrapText="1"/>
    </xf>
    <xf numFmtId="0" fontId="14" fillId="0" borderId="0" xfId="0" applyFont="1" applyAlignment="1">
      <alignment horizontal="center" vertical="top"/>
    </xf>
    <xf numFmtId="0" fontId="14" fillId="0" borderId="0" xfId="0" applyFont="1" applyAlignment="1">
      <alignment vertical="top" wrapText="1"/>
    </xf>
    <xf numFmtId="3" fontId="26" fillId="0" borderId="0" xfId="0" applyNumberFormat="1" applyFont="1" applyAlignment="1">
      <alignment horizontal="right" vertical="center"/>
    </xf>
    <xf numFmtId="0" fontId="12" fillId="0" borderId="0" xfId="0" applyFont="1" applyAlignment="1">
      <alignment horizontal="left" indent="1"/>
    </xf>
    <xf numFmtId="3" fontId="22" fillId="0" borderId="14" xfId="0" applyNumberFormat="1" applyFont="1" applyBorder="1"/>
    <xf numFmtId="3" fontId="25" fillId="0" borderId="14" xfId="0" applyNumberFormat="1" applyFont="1" applyBorder="1"/>
    <xf numFmtId="0" fontId="22" fillId="0" borderId="215" xfId="28" applyFont="1" applyBorder="1"/>
    <xf numFmtId="3" fontId="22" fillId="0" borderId="215" xfId="0" applyNumberFormat="1" applyFont="1" applyBorder="1"/>
    <xf numFmtId="3" fontId="22" fillId="0" borderId="243" xfId="0" applyNumberFormat="1" applyFont="1" applyBorder="1"/>
    <xf numFmtId="3" fontId="22" fillId="0" borderId="244" xfId="0" applyNumberFormat="1" applyFont="1" applyBorder="1" applyAlignment="1">
      <alignment horizontal="right"/>
    </xf>
    <xf numFmtId="3" fontId="22" fillId="0" borderId="110" xfId="0" applyNumberFormat="1" applyFont="1" applyBorder="1" applyAlignment="1">
      <alignment horizontal="right"/>
    </xf>
    <xf numFmtId="3" fontId="21" fillId="0" borderId="14" xfId="0" applyNumberFormat="1" applyFont="1" applyBorder="1" applyAlignment="1">
      <alignment horizontal="right" vertical="center"/>
    </xf>
    <xf numFmtId="3" fontId="22" fillId="0" borderId="3" xfId="0" applyNumberFormat="1" applyFont="1" applyBorder="1" applyAlignment="1">
      <alignment horizontal="right" vertical="center"/>
    </xf>
    <xf numFmtId="3" fontId="22" fillId="0" borderId="16" xfId="0" applyNumberFormat="1" applyFont="1" applyBorder="1" applyAlignment="1">
      <alignment horizontal="right" vertical="center"/>
    </xf>
    <xf numFmtId="0" fontId="12" fillId="0" borderId="13" xfId="28" applyFont="1" applyBorder="1" applyAlignment="1">
      <alignment shrinkToFit="1"/>
    </xf>
    <xf numFmtId="3" fontId="45" fillId="0" borderId="20" xfId="28" applyNumberFormat="1" applyFont="1" applyBorder="1" applyAlignment="1">
      <alignment vertical="center" wrapText="1"/>
    </xf>
    <xf numFmtId="3" fontId="45" fillId="0" borderId="18" xfId="28" applyNumberFormat="1" applyFont="1" applyBorder="1" applyAlignment="1">
      <alignment vertical="center" wrapText="1"/>
    </xf>
    <xf numFmtId="0" fontId="39" fillId="0" borderId="99" xfId="28" applyFont="1" applyBorder="1"/>
    <xf numFmtId="3" fontId="45" fillId="0" borderId="19" xfId="28" applyNumberFormat="1" applyFont="1" applyBorder="1" applyAlignment="1">
      <alignment vertical="center" wrapText="1"/>
    </xf>
    <xf numFmtId="3" fontId="45" fillId="0" borderId="121" xfId="28" applyNumberFormat="1" applyFont="1" applyBorder="1" applyAlignment="1">
      <alignment vertical="center" wrapText="1"/>
    </xf>
    <xf numFmtId="3" fontId="12" fillId="0" borderId="49" xfId="28" applyNumberFormat="1" applyFont="1" applyBorder="1" applyAlignment="1">
      <alignment horizontal="right" vertical="center" wrapText="1"/>
    </xf>
    <xf numFmtId="3" fontId="45" fillId="0" borderId="53" xfId="28" applyNumberFormat="1" applyFont="1" applyBorder="1" applyAlignment="1">
      <alignment horizontal="right" vertical="center" wrapText="1"/>
    </xf>
    <xf numFmtId="3" fontId="45" fillId="0" borderId="121" xfId="28" applyNumberFormat="1" applyFont="1" applyBorder="1" applyAlignment="1">
      <alignment horizontal="right" vertical="center" wrapText="1"/>
    </xf>
    <xf numFmtId="3" fontId="45" fillId="0" borderId="103" xfId="28" applyNumberFormat="1" applyFont="1" applyBorder="1" applyAlignment="1">
      <alignment horizontal="right" vertical="center" wrapText="1"/>
    </xf>
    <xf numFmtId="0" fontId="12" fillId="0" borderId="235" xfId="31" applyFont="1" applyBorder="1" applyAlignment="1">
      <alignment horizontal="center" wrapText="1"/>
    </xf>
    <xf numFmtId="3" fontId="39" fillId="0" borderId="233" xfId="31" applyNumberFormat="1" applyFont="1" applyBorder="1" applyAlignment="1">
      <alignment horizontal="right"/>
    </xf>
    <xf numFmtId="3" fontId="40" fillId="0" borderId="233" xfId="31" applyNumberFormat="1" applyFont="1" applyBorder="1" applyAlignment="1">
      <alignment horizontal="right"/>
    </xf>
    <xf numFmtId="3" fontId="40" fillId="0" borderId="91" xfId="31" applyNumberFormat="1" applyFont="1" applyBorder="1" applyAlignment="1">
      <alignment horizontal="right"/>
    </xf>
    <xf numFmtId="3" fontId="39" fillId="0" borderId="237" xfId="28" applyNumberFormat="1" applyFont="1" applyBorder="1" applyAlignment="1">
      <alignment horizontal="right" wrapText="1"/>
    </xf>
    <xf numFmtId="3" fontId="12" fillId="0" borderId="193" xfId="31" applyNumberFormat="1" applyFont="1" applyBorder="1" applyAlignment="1">
      <alignment horizontal="right"/>
    </xf>
    <xf numFmtId="3" fontId="15" fillId="0" borderId="29" xfId="26" applyNumberFormat="1" applyFont="1" applyBorder="1" applyAlignment="1">
      <alignment horizontal="center" vertical="center" wrapText="1"/>
    </xf>
    <xf numFmtId="0" fontId="14" fillId="0" borderId="0" xfId="0" applyFont="1" applyAlignment="1">
      <alignment horizontal="center"/>
    </xf>
    <xf numFmtId="3" fontId="12" fillId="0" borderId="160" xfId="0" applyNumberFormat="1" applyFont="1" applyBorder="1" applyAlignment="1">
      <alignment horizontal="center" vertical="center" wrapText="1"/>
    </xf>
    <xf numFmtId="3" fontId="14" fillId="0" borderId="0" xfId="0" applyNumberFormat="1" applyFont="1" applyAlignment="1">
      <alignment horizontal="right"/>
    </xf>
    <xf numFmtId="3" fontId="12" fillId="0" borderId="61" xfId="0" applyNumberFormat="1" applyFont="1" applyBorder="1" applyAlignment="1">
      <alignment horizontal="right"/>
    </xf>
    <xf numFmtId="3" fontId="14" fillId="0" borderId="246" xfId="0" applyNumberFormat="1" applyFont="1" applyBorder="1" applyAlignment="1">
      <alignment horizontal="right" vertical="center"/>
    </xf>
    <xf numFmtId="1" fontId="12" fillId="0" borderId="0" xfId="0" applyNumberFormat="1" applyFont="1" applyAlignment="1">
      <alignment horizontal="center"/>
    </xf>
    <xf numFmtId="3" fontId="14" fillId="0" borderId="247" xfId="0" applyNumberFormat="1" applyFont="1" applyBorder="1" applyAlignment="1">
      <alignment horizontal="right" vertical="center"/>
    </xf>
    <xf numFmtId="3" fontId="14" fillId="0" borderId="248" xfId="0" applyNumberFormat="1" applyFont="1" applyBorder="1" applyAlignment="1">
      <alignment horizontal="right" vertical="center"/>
    </xf>
    <xf numFmtId="3" fontId="12" fillId="0" borderId="247" xfId="0" applyNumberFormat="1" applyFont="1" applyBorder="1" applyAlignment="1">
      <alignment horizontal="right" vertical="center"/>
    </xf>
    <xf numFmtId="0" fontId="14" fillId="0" borderId="0" xfId="0" applyFont="1" applyAlignment="1">
      <alignment horizontal="left" vertical="center"/>
    </xf>
    <xf numFmtId="0" fontId="12" fillId="0" borderId="0" xfId="0" applyFont="1" applyAlignment="1">
      <alignment horizontal="left" indent="2"/>
    </xf>
    <xf numFmtId="0" fontId="14" fillId="0" borderId="0" xfId="0" applyFont="1" applyAlignment="1">
      <alignment horizontal="left" vertical="center" wrapText="1"/>
    </xf>
    <xf numFmtId="166" fontId="12" fillId="0" borderId="61" xfId="33" applyNumberFormat="1" applyFont="1" applyFill="1" applyBorder="1" applyAlignment="1">
      <alignment horizontal="right"/>
    </xf>
    <xf numFmtId="166" fontId="12" fillId="0" borderId="22" xfId="33" applyNumberFormat="1" applyFont="1" applyFill="1" applyBorder="1" applyAlignment="1">
      <alignment horizontal="right"/>
    </xf>
    <xf numFmtId="0" fontId="0" fillId="0" borderId="90" xfId="0" applyBorder="1" applyAlignment="1">
      <alignment horizontal="left" wrapText="1"/>
    </xf>
    <xf numFmtId="0" fontId="0" fillId="0" borderId="156" xfId="0" applyBorder="1" applyAlignment="1">
      <alignment horizontal="left" wrapText="1"/>
    </xf>
    <xf numFmtId="0" fontId="22" fillId="0" borderId="93" xfId="28" applyFont="1" applyBorder="1"/>
    <xf numFmtId="3" fontId="25" fillId="0" borderId="81" xfId="0" applyNumberFormat="1" applyFont="1" applyBorder="1"/>
    <xf numFmtId="3" fontId="22" fillId="0" borderId="33" xfId="0" applyNumberFormat="1" applyFont="1" applyBorder="1"/>
    <xf numFmtId="3" fontId="25" fillId="0" borderId="34" xfId="0" applyNumberFormat="1" applyFont="1" applyBorder="1"/>
    <xf numFmtId="3" fontId="25" fillId="0" borderId="243" xfId="0" applyNumberFormat="1" applyFont="1" applyBorder="1"/>
    <xf numFmtId="3" fontId="22" fillId="0" borderId="109" xfId="0" applyNumberFormat="1" applyFont="1" applyBorder="1" applyAlignment="1">
      <alignment horizontal="center" vertical="center"/>
    </xf>
    <xf numFmtId="3" fontId="36" fillId="0" borderId="90" xfId="0" applyNumberFormat="1" applyFont="1" applyBorder="1" applyAlignment="1">
      <alignment horizontal="right" vertical="center"/>
    </xf>
    <xf numFmtId="3" fontId="22" fillId="0" borderId="33" xfId="0" applyNumberFormat="1" applyFont="1" applyBorder="1" applyAlignment="1">
      <alignment horizontal="right"/>
    </xf>
    <xf numFmtId="3" fontId="22" fillId="0" borderId="18" xfId="0" applyNumberFormat="1" applyFont="1" applyBorder="1" applyAlignment="1">
      <alignment horizontal="right" vertical="center"/>
    </xf>
    <xf numFmtId="3" fontId="22" fillId="0" borderId="18" xfId="30" applyNumberFormat="1" applyFont="1" applyBorder="1" applyAlignment="1">
      <alignment horizontal="center"/>
    </xf>
    <xf numFmtId="3" fontId="22" fillId="0" borderId="34" xfId="0" applyNumberFormat="1" applyFont="1" applyBorder="1" applyAlignment="1">
      <alignment horizontal="right"/>
    </xf>
    <xf numFmtId="3" fontId="22" fillId="0" borderId="230" xfId="0" applyNumberFormat="1" applyFont="1" applyBorder="1" applyAlignment="1">
      <alignment horizontal="right"/>
    </xf>
    <xf numFmtId="3" fontId="22" fillId="0" borderId="230" xfId="0" applyNumberFormat="1" applyFont="1" applyBorder="1" applyAlignment="1">
      <alignment horizontal="right" vertical="center"/>
    </xf>
    <xf numFmtId="3" fontId="14" fillId="0" borderId="109" xfId="31" applyNumberFormat="1" applyFont="1" applyBorder="1" applyAlignment="1">
      <alignment horizontal="right"/>
    </xf>
    <xf numFmtId="3" fontId="14" fillId="0" borderId="99" xfId="31" applyNumberFormat="1" applyFont="1" applyBorder="1" applyAlignment="1">
      <alignment horizontal="right"/>
    </xf>
    <xf numFmtId="3" fontId="14" fillId="0" borderId="106" xfId="28" applyNumberFormat="1" applyFont="1" applyBorder="1" applyAlignment="1">
      <alignment horizontal="right" wrapText="1"/>
    </xf>
    <xf numFmtId="3" fontId="12" fillId="0" borderId="81" xfId="31" applyNumberFormat="1" applyFont="1" applyBorder="1" applyAlignment="1">
      <alignment horizontal="right"/>
    </xf>
    <xf numFmtId="3" fontId="14" fillId="0" borderId="17" xfId="31" applyNumberFormat="1" applyFont="1" applyBorder="1" applyAlignment="1">
      <alignment horizontal="right"/>
    </xf>
    <xf numFmtId="0" fontId="14" fillId="0" borderId="13" xfId="28" applyFont="1" applyBorder="1"/>
    <xf numFmtId="0" fontId="15" fillId="0" borderId="13" xfId="28" applyFont="1" applyBorder="1"/>
    <xf numFmtId="3" fontId="45" fillId="0" borderId="99" xfId="28" applyNumberFormat="1" applyFont="1" applyBorder="1" applyAlignment="1">
      <alignment vertical="center" wrapText="1"/>
    </xf>
    <xf numFmtId="3" fontId="14" fillId="0" borderId="53" xfId="28" applyNumberFormat="1" applyFont="1" applyBorder="1" applyAlignment="1">
      <alignment horizontal="right" vertical="center" wrapText="1"/>
    </xf>
    <xf numFmtId="3" fontId="14" fillId="0" borderId="90" xfId="28" applyNumberFormat="1" applyFont="1" applyBorder="1" applyAlignment="1">
      <alignment horizontal="right" vertical="center" wrapText="1"/>
    </xf>
    <xf numFmtId="3" fontId="14" fillId="0" borderId="9" xfId="0" applyNumberFormat="1" applyFont="1" applyBorder="1" applyAlignment="1">
      <alignment horizontal="center" vertical="center" wrapText="1"/>
    </xf>
    <xf numFmtId="3" fontId="12" fillId="0" borderId="116" xfId="0" applyNumberFormat="1" applyFont="1" applyBorder="1" applyAlignment="1">
      <alignment vertical="center"/>
    </xf>
    <xf numFmtId="3" fontId="14" fillId="0" borderId="6" xfId="0" applyNumberFormat="1" applyFont="1" applyBorder="1" applyAlignment="1">
      <alignment horizontal="right"/>
    </xf>
    <xf numFmtId="3" fontId="14" fillId="0" borderId="5" xfId="0" applyNumberFormat="1" applyFont="1" applyBorder="1" applyAlignment="1">
      <alignment horizontal="right" vertical="center"/>
    </xf>
    <xf numFmtId="3" fontId="12" fillId="0" borderId="6" xfId="0" applyNumberFormat="1" applyFont="1" applyBorder="1" applyAlignment="1">
      <alignment horizontal="right"/>
    </xf>
    <xf numFmtId="3" fontId="14" fillId="0" borderId="24" xfId="0" applyNumberFormat="1" applyFont="1" applyBorder="1" applyAlignment="1">
      <alignment horizontal="right" vertical="center"/>
    </xf>
    <xf numFmtId="3" fontId="14" fillId="0" borderId="25" xfId="0" applyNumberFormat="1" applyFont="1" applyBorder="1" applyAlignment="1">
      <alignment horizontal="right" vertical="center"/>
    </xf>
    <xf numFmtId="3" fontId="14" fillId="0" borderId="26" xfId="0" applyNumberFormat="1" applyFont="1" applyBorder="1" applyAlignment="1">
      <alignment horizontal="right" vertical="center"/>
    </xf>
    <xf numFmtId="0" fontId="12" fillId="0" borderId="0" xfId="57" applyFont="1" applyAlignment="1">
      <alignment horizontal="center" vertical="center"/>
    </xf>
    <xf numFmtId="0" fontId="60" fillId="0" borderId="0" xfId="58" applyFont="1"/>
    <xf numFmtId="0" fontId="12" fillId="0" borderId="0" xfId="57" applyFont="1"/>
    <xf numFmtId="0" fontId="60" fillId="0" borderId="0" xfId="58" applyFont="1" applyAlignment="1">
      <alignment horizontal="center"/>
    </xf>
    <xf numFmtId="0" fontId="12" fillId="0" borderId="0" xfId="57" applyFont="1" applyAlignment="1">
      <alignment vertical="center"/>
    </xf>
    <xf numFmtId="0" fontId="12" fillId="0" borderId="0" xfId="58" applyFont="1" applyAlignment="1">
      <alignment horizontal="center" vertical="center"/>
    </xf>
    <xf numFmtId="0" fontId="21" fillId="0" borderId="0" xfId="57" applyFont="1" applyAlignment="1">
      <alignment horizontal="right"/>
    </xf>
    <xf numFmtId="0" fontId="19" fillId="0" borderId="0" xfId="57" applyFont="1" applyAlignment="1">
      <alignment horizontal="center" vertical="center"/>
    </xf>
    <xf numFmtId="0" fontId="19" fillId="0" borderId="0" xfId="59" applyFont="1" applyAlignment="1">
      <alignment horizontal="center"/>
    </xf>
    <xf numFmtId="0" fontId="16" fillId="0" borderId="0" xfId="57" applyFont="1"/>
    <xf numFmtId="0" fontId="19" fillId="0" borderId="251" xfId="58" applyFont="1" applyBorder="1" applyAlignment="1">
      <alignment horizontal="center" vertical="center" wrapText="1"/>
    </xf>
    <xf numFmtId="0" fontId="19" fillId="0" borderId="252" xfId="58" applyFont="1" applyBorder="1" applyAlignment="1">
      <alignment horizontal="center" vertical="center" wrapText="1"/>
    </xf>
    <xf numFmtId="0" fontId="16" fillId="0" borderId="0" xfId="57" applyFont="1" applyAlignment="1">
      <alignment horizontal="center" vertical="center"/>
    </xf>
    <xf numFmtId="3" fontId="19" fillId="0" borderId="13" xfId="60" applyNumberFormat="1" applyFont="1" applyFill="1" applyBorder="1" applyAlignment="1">
      <alignment horizontal="center" vertical="center"/>
    </xf>
    <xf numFmtId="3" fontId="19" fillId="0" borderId="18" xfId="60" applyNumberFormat="1" applyFont="1" applyFill="1" applyBorder="1" applyAlignment="1">
      <alignment horizontal="center" vertical="center"/>
    </xf>
    <xf numFmtId="3" fontId="19" fillId="0" borderId="126" xfId="60" applyNumberFormat="1" applyFont="1" applyFill="1" applyBorder="1" applyAlignment="1">
      <alignment horizontal="center" vertical="center"/>
    </xf>
    <xf numFmtId="3" fontId="16" fillId="0" borderId="0" xfId="57" applyNumberFormat="1" applyFont="1"/>
    <xf numFmtId="3" fontId="19" fillId="0" borderId="180" xfId="60" applyNumberFormat="1" applyFont="1" applyFill="1" applyBorder="1" applyAlignment="1">
      <alignment horizontal="center" vertical="center"/>
    </xf>
    <xf numFmtId="0" fontId="22" fillId="0" borderId="253" xfId="58" applyFont="1" applyBorder="1" applyAlignment="1">
      <alignment horizontal="center" vertical="center"/>
    </xf>
    <xf numFmtId="3" fontId="22" fillId="0" borderId="254" xfId="57" applyNumberFormat="1" applyFont="1" applyBorder="1" applyAlignment="1">
      <alignment vertical="center"/>
    </xf>
    <xf numFmtId="3" fontId="22" fillId="0" borderId="254" xfId="57" applyNumberFormat="1" applyFont="1" applyBorder="1" applyAlignment="1">
      <alignment horizontal="center" vertical="center"/>
    </xf>
    <xf numFmtId="3" fontId="22" fillId="0" borderId="255" xfId="57" applyNumberFormat="1" applyFont="1" applyBorder="1" applyAlignment="1">
      <alignment horizontal="center" vertical="center"/>
    </xf>
    <xf numFmtId="0" fontId="16" fillId="0" borderId="0" xfId="57" applyFont="1" applyAlignment="1">
      <alignment vertical="center"/>
    </xf>
    <xf numFmtId="0" fontId="19" fillId="0" borderId="66" xfId="58" applyFont="1" applyBorder="1" applyAlignment="1">
      <alignment horizontal="center"/>
    </xf>
    <xf numFmtId="0" fontId="19" fillId="0" borderId="67" xfId="58" applyFont="1" applyBorder="1"/>
    <xf numFmtId="0" fontId="19" fillId="0" borderId="67" xfId="58" applyFont="1" applyBorder="1" applyAlignment="1">
      <alignment horizontal="center"/>
    </xf>
    <xf numFmtId="3" fontId="19" fillId="0" borderId="11" xfId="58" applyNumberFormat="1" applyFont="1" applyBorder="1" applyAlignment="1">
      <alignment horizontal="center"/>
    </xf>
    <xf numFmtId="3" fontId="19" fillId="0" borderId="184" xfId="58" applyNumberFormat="1" applyFont="1" applyBorder="1" applyAlignment="1">
      <alignment horizontal="center"/>
    </xf>
    <xf numFmtId="0" fontId="19" fillId="0" borderId="2" xfId="58" applyFont="1" applyBorder="1" applyAlignment="1">
      <alignment horizontal="center"/>
    </xf>
    <xf numFmtId="0" fontId="19" fillId="0" borderId="3" xfId="58" applyFont="1" applyBorder="1"/>
    <xf numFmtId="0" fontId="19" fillId="0" borderId="3" xfId="58" applyFont="1" applyBorder="1" applyAlignment="1">
      <alignment horizontal="center"/>
    </xf>
    <xf numFmtId="3" fontId="19" fillId="0" borderId="113" xfId="58" applyNumberFormat="1" applyFont="1" applyBorder="1" applyAlignment="1">
      <alignment horizontal="center"/>
    </xf>
    <xf numFmtId="3" fontId="19" fillId="0" borderId="200" xfId="58" applyNumberFormat="1" applyFont="1" applyBorder="1" applyAlignment="1">
      <alignment horizontal="center"/>
    </xf>
    <xf numFmtId="0" fontId="12" fillId="0" borderId="0" xfId="58" applyFont="1" applyAlignment="1">
      <alignment horizontal="center"/>
    </xf>
    <xf numFmtId="0" fontId="12" fillId="0" borderId="0" xfId="58" applyFont="1"/>
    <xf numFmtId="3" fontId="12" fillId="0" borderId="0" xfId="58" applyNumberFormat="1" applyFont="1" applyAlignment="1">
      <alignment horizontal="center"/>
    </xf>
    <xf numFmtId="0" fontId="19" fillId="0" borderId="1" xfId="58" applyFont="1" applyBorder="1" applyAlignment="1">
      <alignment horizontal="center" vertical="center" wrapText="1"/>
    </xf>
    <xf numFmtId="0" fontId="19" fillId="0" borderId="51" xfId="58" applyFont="1" applyBorder="1" applyAlignment="1">
      <alignment horizontal="center" vertical="center" wrapText="1"/>
    </xf>
    <xf numFmtId="0" fontId="19" fillId="0" borderId="15" xfId="58" applyFont="1" applyBorder="1" applyAlignment="1">
      <alignment horizontal="center" vertical="center" wrapText="1"/>
    </xf>
    <xf numFmtId="0" fontId="19" fillId="0" borderId="11" xfId="58" applyFont="1" applyBorder="1" applyAlignment="1">
      <alignment horizontal="center" vertical="center" wrapText="1"/>
    </xf>
    <xf numFmtId="14" fontId="19" fillId="0" borderId="51" xfId="58" applyNumberFormat="1" applyFont="1" applyBorder="1" applyAlignment="1">
      <alignment horizontal="center" vertical="center" wrapText="1"/>
    </xf>
    <xf numFmtId="3" fontId="19" fillId="0" borderId="51" xfId="58" applyNumberFormat="1" applyFont="1" applyBorder="1" applyAlignment="1">
      <alignment horizontal="center" vertical="center" wrapText="1"/>
    </xf>
    <xf numFmtId="3" fontId="15" fillId="0" borderId="53" xfId="31" applyNumberFormat="1" applyFont="1" applyBorder="1" applyAlignment="1">
      <alignment horizontal="right"/>
    </xf>
    <xf numFmtId="3" fontId="21" fillId="0" borderId="18" xfId="28" applyNumberFormat="1" applyFont="1" applyBorder="1"/>
    <xf numFmtId="3" fontId="61" fillId="0" borderId="81" xfId="28" applyNumberFormat="1" applyFont="1" applyBorder="1" applyAlignment="1">
      <alignment horizontal="right" wrapText="1"/>
    </xf>
    <xf numFmtId="0" fontId="12" fillId="0" borderId="50" xfId="31" applyFont="1" applyBorder="1" applyAlignment="1">
      <alignment horizontal="center"/>
    </xf>
    <xf numFmtId="0" fontId="14" fillId="0" borderId="109" xfId="28" applyFont="1" applyBorder="1"/>
    <xf numFmtId="3" fontId="12" fillId="0" borderId="123" xfId="31" applyNumberFormat="1" applyFont="1" applyBorder="1" applyAlignment="1">
      <alignment horizontal="right"/>
    </xf>
    <xf numFmtId="3" fontId="12" fillId="0" borderId="93" xfId="31" applyNumberFormat="1" applyFont="1" applyBorder="1" applyAlignment="1">
      <alignment horizontal="center" wrapText="1"/>
    </xf>
    <xf numFmtId="3" fontId="14" fillId="0" borderId="33" xfId="31" applyNumberFormat="1" applyFont="1" applyBorder="1" applyAlignment="1">
      <alignment horizontal="right"/>
    </xf>
    <xf numFmtId="3" fontId="12" fillId="0" borderId="208" xfId="31" applyNumberFormat="1" applyFont="1" applyBorder="1" applyAlignment="1">
      <alignment horizontal="right"/>
    </xf>
    <xf numFmtId="0" fontId="12" fillId="0" borderId="88" xfId="31" applyFont="1" applyBorder="1" applyAlignment="1">
      <alignment horizontal="center"/>
    </xf>
    <xf numFmtId="3" fontId="12" fillId="0" borderId="156" xfId="31" applyNumberFormat="1" applyFont="1" applyBorder="1" applyAlignment="1">
      <alignment horizontal="right"/>
    </xf>
    <xf numFmtId="3" fontId="14" fillId="0" borderId="161" xfId="26" applyNumberFormat="1" applyFont="1" applyBorder="1" applyAlignment="1">
      <alignment horizontal="right" wrapText="1"/>
    </xf>
    <xf numFmtId="3" fontId="35" fillId="0" borderId="0" xfId="0" applyNumberFormat="1" applyFont="1" applyAlignment="1">
      <alignment horizontal="center"/>
    </xf>
    <xf numFmtId="3" fontId="22" fillId="0" borderId="0" xfId="0" applyNumberFormat="1" applyFont="1" applyAlignment="1">
      <alignment horizontal="center" vertical="center"/>
    </xf>
    <xf numFmtId="3" fontId="25" fillId="0" borderId="13" xfId="0" applyNumberFormat="1" applyFont="1" applyBorder="1"/>
    <xf numFmtId="0" fontId="12" fillId="0" borderId="256" xfId="31" applyFont="1" applyBorder="1" applyAlignment="1">
      <alignment horizontal="center"/>
    </xf>
    <xf numFmtId="0" fontId="14" fillId="0" borderId="258" xfId="28" applyFont="1" applyBorder="1"/>
    <xf numFmtId="3" fontId="12" fillId="0" borderId="257" xfId="31" applyNumberFormat="1" applyFont="1" applyBorder="1" applyAlignment="1">
      <alignment horizontal="right"/>
    </xf>
    <xf numFmtId="3" fontId="12" fillId="0" borderId="97" xfId="31" applyNumberFormat="1" applyFont="1" applyBorder="1" applyAlignment="1">
      <alignment horizontal="center" wrapText="1"/>
    </xf>
    <xf numFmtId="3" fontId="12" fillId="0" borderId="97" xfId="31" applyNumberFormat="1" applyFont="1" applyBorder="1" applyAlignment="1">
      <alignment horizontal="right"/>
    </xf>
    <xf numFmtId="3" fontId="14" fillId="0" borderId="97" xfId="31" applyNumberFormat="1" applyFont="1" applyBorder="1" applyAlignment="1">
      <alignment horizontal="right"/>
    </xf>
    <xf numFmtId="3" fontId="12" fillId="0" borderId="258" xfId="31" applyNumberFormat="1" applyFont="1" applyBorder="1" applyAlignment="1">
      <alignment horizontal="right"/>
    </xf>
    <xf numFmtId="3" fontId="14" fillId="0" borderId="182" xfId="28" applyNumberFormat="1" applyFont="1" applyBorder="1" applyAlignment="1">
      <alignment horizontal="right" wrapText="1"/>
    </xf>
    <xf numFmtId="3" fontId="12" fillId="0" borderId="259" xfId="31" applyNumberFormat="1" applyFont="1" applyBorder="1" applyAlignment="1">
      <alignment horizontal="right"/>
    </xf>
    <xf numFmtId="0" fontId="12" fillId="0" borderId="0" xfId="0" applyFont="1" applyAlignment="1">
      <alignment horizontal="left" vertical="center"/>
    </xf>
    <xf numFmtId="3" fontId="19" fillId="0" borderId="125" xfId="0" applyNumberFormat="1" applyFont="1" applyBorder="1" applyAlignment="1">
      <alignment horizontal="center" vertical="center" wrapText="1"/>
    </xf>
    <xf numFmtId="3" fontId="12" fillId="0" borderId="0" xfId="27" applyNumberFormat="1" applyFont="1" applyAlignment="1">
      <alignment horizontal="left"/>
    </xf>
    <xf numFmtId="0" fontId="0" fillId="0" borderId="99" xfId="0" applyBorder="1" applyAlignment="1">
      <alignment horizontal="left" wrapText="1"/>
    </xf>
    <xf numFmtId="3" fontId="12" fillId="0" borderId="13" xfId="26" applyNumberFormat="1" applyFont="1" applyBorder="1" applyAlignment="1">
      <alignment horizontal="left" wrapText="1" indent="2"/>
    </xf>
    <xf numFmtId="1" fontId="27" fillId="0" borderId="0" xfId="27" applyNumberFormat="1" applyFont="1" applyAlignment="1">
      <alignment horizontal="center" vertical="center"/>
    </xf>
    <xf numFmtId="3" fontId="12" fillId="0" borderId="0" xfId="27" applyNumberFormat="1" applyFont="1" applyAlignment="1">
      <alignment horizontal="center" vertical="top"/>
    </xf>
    <xf numFmtId="3" fontId="12" fillId="0" borderId="0" xfId="27" applyNumberFormat="1" applyFont="1" applyAlignment="1">
      <alignment vertical="top" wrapText="1"/>
    </xf>
    <xf numFmtId="3" fontId="12" fillId="0" borderId="0" xfId="27" applyNumberFormat="1" applyFont="1"/>
    <xf numFmtId="3" fontId="12" fillId="0" borderId="0" xfId="27" applyNumberFormat="1" applyFont="1" applyAlignment="1">
      <alignment horizontal="center"/>
    </xf>
    <xf numFmtId="3" fontId="14" fillId="0" borderId="0" xfId="27" applyNumberFormat="1" applyFont="1"/>
    <xf numFmtId="1" fontId="12" fillId="0" borderId="0" xfId="27" applyNumberFormat="1" applyFont="1" applyAlignment="1">
      <alignment horizontal="center" vertical="center"/>
    </xf>
    <xf numFmtId="3" fontId="12" fillId="0" borderId="0" xfId="27" applyNumberFormat="1" applyFont="1" applyAlignment="1">
      <alignment horizontal="right"/>
    </xf>
    <xf numFmtId="3" fontId="14" fillId="0" borderId="0" xfId="27" applyNumberFormat="1" applyFont="1" applyAlignment="1">
      <alignment horizontal="center"/>
    </xf>
    <xf numFmtId="3" fontId="14" fillId="0" borderId="0" xfId="27" applyNumberFormat="1" applyFont="1" applyAlignment="1">
      <alignment horizontal="center" vertical="center"/>
    </xf>
    <xf numFmtId="3" fontId="12" fillId="0" borderId="0" xfId="27" applyNumberFormat="1" applyFont="1" applyAlignment="1">
      <alignment vertical="center"/>
    </xf>
    <xf numFmtId="1" fontId="19" fillId="0" borderId="0" xfId="27" applyNumberFormat="1" applyFont="1" applyAlignment="1">
      <alignment horizontal="center" vertical="center"/>
    </xf>
    <xf numFmtId="3" fontId="19" fillId="0" borderId="0" xfId="27" applyNumberFormat="1" applyFont="1" applyAlignment="1">
      <alignment horizontal="center"/>
    </xf>
    <xf numFmtId="3" fontId="19" fillId="0" borderId="0" xfId="27" applyNumberFormat="1" applyFont="1" applyAlignment="1">
      <alignment horizontal="center" vertical="top"/>
    </xf>
    <xf numFmtId="0" fontId="22" fillId="0" borderId="0" xfId="27" applyFont="1" applyAlignment="1">
      <alignment vertical="top" wrapText="1"/>
    </xf>
    <xf numFmtId="3" fontId="19" fillId="0" borderId="0" xfId="27" applyNumberFormat="1" applyFont="1"/>
    <xf numFmtId="0" fontId="19" fillId="0" borderId="0" xfId="27" applyFont="1" applyAlignment="1">
      <alignment horizontal="center"/>
    </xf>
    <xf numFmtId="3" fontId="22" fillId="0" borderId="0" xfId="27" applyNumberFormat="1" applyFont="1"/>
    <xf numFmtId="3" fontId="19" fillId="0" borderId="0" xfId="27" applyNumberFormat="1" applyFont="1" applyAlignment="1">
      <alignment horizontal="right"/>
    </xf>
    <xf numFmtId="1" fontId="16" fillId="0" borderId="0" xfId="27" applyNumberFormat="1" applyFont="1" applyAlignment="1">
      <alignment horizontal="center" vertical="center"/>
    </xf>
    <xf numFmtId="3" fontId="16" fillId="0" borderId="0" xfId="27" applyNumberFormat="1" applyFont="1" applyAlignment="1">
      <alignment horizontal="center" vertical="center"/>
    </xf>
    <xf numFmtId="3" fontId="16" fillId="0" borderId="0" xfId="27" applyNumberFormat="1" applyFont="1" applyAlignment="1">
      <alignment horizontal="center" vertical="center" wrapText="1"/>
    </xf>
    <xf numFmtId="3" fontId="16" fillId="0" borderId="0" xfId="27" applyNumberFormat="1" applyFont="1" applyAlignment="1">
      <alignment horizontal="center"/>
    </xf>
    <xf numFmtId="3" fontId="19" fillId="0" borderId="22" xfId="0" applyNumberFormat="1" applyFont="1" applyBorder="1" applyAlignment="1">
      <alignment horizontal="center" vertical="center" wrapText="1"/>
    </xf>
    <xf numFmtId="3" fontId="19" fillId="0" borderId="137" xfId="27" applyNumberFormat="1" applyFont="1" applyBorder="1" applyAlignment="1">
      <alignment horizontal="center"/>
    </xf>
    <xf numFmtId="0" fontId="22" fillId="0" borderId="31" xfId="27" applyFont="1" applyBorder="1" applyAlignment="1">
      <alignment horizontal="center" vertical="center" wrapText="1"/>
    </xf>
    <xf numFmtId="3" fontId="19" fillId="0" borderId="31" xfId="27" applyNumberFormat="1" applyFont="1" applyBorder="1" applyAlignment="1">
      <alignment horizontal="center" vertical="center" wrapText="1"/>
    </xf>
    <xf numFmtId="3" fontId="19" fillId="0" borderId="105" xfId="27" applyNumberFormat="1" applyFont="1" applyBorder="1" applyAlignment="1">
      <alignment horizontal="center" vertical="center" wrapText="1"/>
    </xf>
    <xf numFmtId="0" fontId="19" fillId="0" borderId="92" xfId="0" applyFont="1" applyBorder="1" applyAlignment="1">
      <alignment horizontal="center" vertical="center" textRotation="90" wrapText="1"/>
    </xf>
    <xf numFmtId="3" fontId="22" fillId="0" borderId="31" xfId="27" applyNumberFormat="1" applyFont="1" applyBorder="1" applyAlignment="1">
      <alignment horizontal="center" vertical="center" wrapText="1"/>
    </xf>
    <xf numFmtId="3" fontId="19" fillId="0" borderId="31" xfId="0" applyNumberFormat="1" applyFont="1" applyBorder="1" applyAlignment="1">
      <alignment horizontal="center" vertical="center" wrapText="1"/>
    </xf>
    <xf numFmtId="3" fontId="19" fillId="0" borderId="32" xfId="0" applyNumberFormat="1" applyFont="1" applyBorder="1" applyAlignment="1">
      <alignment horizontal="center" vertical="center" wrapText="1"/>
    </xf>
    <xf numFmtId="3" fontId="19" fillId="0" borderId="192" xfId="27" applyNumberFormat="1" applyFont="1" applyBorder="1" applyAlignment="1">
      <alignment horizontal="center"/>
    </xf>
    <xf numFmtId="3" fontId="19" fillId="0" borderId="18" xfId="27" applyNumberFormat="1" applyFont="1" applyBorder="1" applyAlignment="1">
      <alignment horizontal="center"/>
    </xf>
    <xf numFmtId="3" fontId="22" fillId="0" borderId="18" xfId="27" applyNumberFormat="1" applyFont="1" applyBorder="1" applyAlignment="1">
      <alignment wrapText="1"/>
    </xf>
    <xf numFmtId="3" fontId="19" fillId="0" borderId="18" xfId="27" applyNumberFormat="1" applyFont="1" applyBorder="1" applyAlignment="1">
      <alignment horizontal="right"/>
    </xf>
    <xf numFmtId="3" fontId="19" fillId="0" borderId="19" xfId="27" applyNumberFormat="1" applyFont="1" applyBorder="1" applyAlignment="1">
      <alignment horizontal="right"/>
    </xf>
    <xf numFmtId="3" fontId="19" fillId="0" borderId="49" xfId="27" applyNumberFormat="1" applyFont="1" applyBorder="1" applyAlignment="1">
      <alignment horizontal="center"/>
    </xf>
    <xf numFmtId="3" fontId="22" fillId="0" borderId="53" xfId="27" applyNumberFormat="1" applyFont="1" applyBorder="1" applyAlignment="1">
      <alignment horizontal="right"/>
    </xf>
    <xf numFmtId="3" fontId="19" fillId="0" borderId="18" xfId="0" applyNumberFormat="1" applyFont="1" applyBorder="1" applyAlignment="1">
      <alignment horizontal="right" wrapText="1"/>
    </xf>
    <xf numFmtId="3" fontId="19" fillId="0" borderId="21" xfId="0" applyNumberFormat="1" applyFont="1" applyBorder="1" applyAlignment="1">
      <alignment horizontal="right" wrapText="1"/>
    </xf>
    <xf numFmtId="3" fontId="19" fillId="0" borderId="88" xfId="27" applyNumberFormat="1" applyFont="1" applyBorder="1" applyAlignment="1">
      <alignment horizontal="center" vertical="center"/>
    </xf>
    <xf numFmtId="3" fontId="19" fillId="0" borderId="13" xfId="27" applyNumberFormat="1" applyFont="1" applyBorder="1" applyAlignment="1">
      <alignment horizontal="center" vertical="center"/>
    </xf>
    <xf numFmtId="3" fontId="19" fillId="0" borderId="13" xfId="27" applyNumberFormat="1" applyFont="1" applyBorder="1" applyAlignment="1">
      <alignment horizontal="right"/>
    </xf>
    <xf numFmtId="3" fontId="19" fillId="0" borderId="17" xfId="27" applyNumberFormat="1" applyFont="1" applyBorder="1" applyAlignment="1">
      <alignment horizontal="right"/>
    </xf>
    <xf numFmtId="3" fontId="19" fillId="0" borderId="36" xfId="27" applyNumberFormat="1" applyFont="1" applyBorder="1" applyAlignment="1">
      <alignment horizontal="center"/>
    </xf>
    <xf numFmtId="3" fontId="35" fillId="0" borderId="81" xfId="27" applyNumberFormat="1" applyFont="1" applyBorder="1" applyAlignment="1">
      <alignment horizontal="right"/>
    </xf>
    <xf numFmtId="3" fontId="43" fillId="0" borderId="13" xfId="0" applyNumberFormat="1" applyFont="1" applyBorder="1" applyAlignment="1">
      <alignment horizontal="right" wrapText="1"/>
    </xf>
    <xf numFmtId="3" fontId="35" fillId="0" borderId="13" xfId="0" applyNumberFormat="1" applyFont="1" applyBorder="1" applyAlignment="1">
      <alignment horizontal="right" wrapText="1"/>
    </xf>
    <xf numFmtId="3" fontId="43" fillId="0" borderId="14" xfId="0" applyNumberFormat="1" applyFont="1" applyBorder="1" applyAlignment="1">
      <alignment horizontal="right" wrapText="1"/>
    </xf>
    <xf numFmtId="3" fontId="12" fillId="0" borderId="0" xfId="27" applyNumberFormat="1" applyFont="1" applyAlignment="1">
      <alignment horizontal="center" vertical="center"/>
    </xf>
    <xf numFmtId="3" fontId="43" fillId="0" borderId="18" xfId="0" applyNumberFormat="1" applyFont="1" applyBorder="1" applyAlignment="1">
      <alignment horizontal="right" wrapText="1"/>
    </xf>
    <xf numFmtId="3" fontId="22" fillId="0" borderId="18" xfId="0" applyNumberFormat="1" applyFont="1" applyBorder="1" applyAlignment="1">
      <alignment horizontal="right" wrapText="1"/>
    </xf>
    <xf numFmtId="3" fontId="43" fillId="0" borderId="21" xfId="0" applyNumberFormat="1" applyFont="1" applyBorder="1" applyAlignment="1">
      <alignment horizontal="right" wrapText="1"/>
    </xf>
    <xf numFmtId="3" fontId="21" fillId="0" borderId="53" xfId="27" applyNumberFormat="1" applyFont="1" applyBorder="1" applyAlignment="1">
      <alignment horizontal="right"/>
    </xf>
    <xf numFmtId="3" fontId="21" fillId="0" borderId="18" xfId="0" applyNumberFormat="1" applyFont="1" applyBorder="1" applyAlignment="1">
      <alignment horizontal="right" wrapText="1"/>
    </xf>
    <xf numFmtId="3" fontId="21" fillId="0" borderId="21" xfId="0" applyNumberFormat="1" applyFont="1" applyBorder="1" applyAlignment="1">
      <alignment horizontal="right" wrapText="1"/>
    </xf>
    <xf numFmtId="3" fontId="19" fillId="0" borderId="88" xfId="27" applyNumberFormat="1" applyFont="1" applyBorder="1" applyAlignment="1">
      <alignment horizontal="center"/>
    </xf>
    <xf numFmtId="3" fontId="19" fillId="0" borderId="13" xfId="27" applyNumberFormat="1" applyFont="1" applyBorder="1" applyAlignment="1">
      <alignment horizontal="center"/>
    </xf>
    <xf numFmtId="3" fontId="22" fillId="0" borderId="13" xfId="27" applyNumberFormat="1" applyFont="1" applyBorder="1" applyAlignment="1">
      <alignment wrapText="1"/>
    </xf>
    <xf numFmtId="3" fontId="35" fillId="0" borderId="53" xfId="27" applyNumberFormat="1" applyFont="1" applyBorder="1" applyAlignment="1">
      <alignment horizontal="right"/>
    </xf>
    <xf numFmtId="3" fontId="35" fillId="0" borderId="14" xfId="0" applyNumberFormat="1" applyFont="1" applyBorder="1" applyAlignment="1">
      <alignment horizontal="right" wrapText="1"/>
    </xf>
    <xf numFmtId="3" fontId="22" fillId="0" borderId="13" xfId="0" applyNumberFormat="1" applyFont="1" applyBorder="1" applyAlignment="1">
      <alignment horizontal="right" wrapText="1"/>
    </xf>
    <xf numFmtId="3" fontId="22" fillId="0" borderId="14" xfId="0" applyNumberFormat="1" applyFont="1" applyBorder="1" applyAlignment="1">
      <alignment horizontal="right" wrapText="1"/>
    </xf>
    <xf numFmtId="3" fontId="21" fillId="0" borderId="13" xfId="0" applyNumberFormat="1" applyFont="1" applyBorder="1" applyAlignment="1">
      <alignment horizontal="right" wrapText="1"/>
    </xf>
    <xf numFmtId="3" fontId="22" fillId="0" borderId="21" xfId="0" applyNumberFormat="1" applyFont="1" applyBorder="1" applyAlignment="1">
      <alignment horizontal="right" wrapText="1"/>
    </xf>
    <xf numFmtId="3" fontId="35" fillId="0" borderId="81" xfId="27" applyNumberFormat="1" applyFont="1" applyBorder="1" applyAlignment="1">
      <alignment horizontal="right" vertical="center"/>
    </xf>
    <xf numFmtId="3" fontId="43" fillId="0" borderId="13" xfId="0" applyNumberFormat="1" applyFont="1" applyBorder="1" applyAlignment="1">
      <alignment horizontal="right" vertical="center" wrapText="1"/>
    </xf>
    <xf numFmtId="3" fontId="43" fillId="0" borderId="14" xfId="0" applyNumberFormat="1" applyFont="1" applyBorder="1" applyAlignment="1">
      <alignment horizontal="right" vertical="center" wrapText="1"/>
    </xf>
    <xf numFmtId="3" fontId="21" fillId="0" borderId="14" xfId="0" applyNumberFormat="1" applyFont="1" applyBorder="1" applyAlignment="1">
      <alignment horizontal="right" wrapText="1"/>
    </xf>
    <xf numFmtId="3" fontId="12" fillId="0" borderId="13" xfId="27" applyNumberFormat="1" applyFont="1" applyBorder="1" applyAlignment="1">
      <alignment horizontal="center" vertical="center"/>
    </xf>
    <xf numFmtId="3" fontId="12" fillId="0" borderId="106" xfId="27" applyNumberFormat="1" applyFont="1" applyBorder="1" applyAlignment="1">
      <alignment horizontal="center" vertical="center"/>
    </xf>
    <xf numFmtId="3" fontId="35" fillId="0" borderId="88" xfId="27" applyNumberFormat="1" applyFont="1" applyBorder="1" applyAlignment="1">
      <alignment horizontal="center" vertical="center"/>
    </xf>
    <xf numFmtId="3" fontId="35" fillId="0" borderId="13" xfId="27" applyNumberFormat="1" applyFont="1" applyBorder="1" applyAlignment="1">
      <alignment horizontal="center" vertical="center"/>
    </xf>
    <xf numFmtId="3" fontId="43" fillId="0" borderId="13" xfId="27" applyNumberFormat="1" applyFont="1" applyBorder="1" applyAlignment="1">
      <alignment horizontal="right"/>
    </xf>
    <xf numFmtId="3" fontId="35" fillId="0" borderId="17" xfId="27" applyNumberFormat="1" applyFont="1" applyBorder="1" applyAlignment="1">
      <alignment horizontal="right"/>
    </xf>
    <xf numFmtId="3" fontId="35" fillId="0" borderId="36" xfId="27" applyNumberFormat="1" applyFont="1" applyBorder="1" applyAlignment="1">
      <alignment horizontal="center"/>
    </xf>
    <xf numFmtId="3" fontId="39" fillId="0" borderId="0" xfId="27" applyNumberFormat="1" applyFont="1" applyAlignment="1">
      <alignment horizontal="center" vertical="center"/>
    </xf>
    <xf numFmtId="3" fontId="35" fillId="0" borderId="90" xfId="0" applyNumberFormat="1" applyFont="1" applyBorder="1" applyAlignment="1">
      <alignment horizontal="right" wrapText="1"/>
    </xf>
    <xf numFmtId="3" fontId="35" fillId="0" borderId="180" xfId="0" applyNumberFormat="1" applyFont="1" applyBorder="1" applyAlignment="1">
      <alignment horizontal="right" wrapText="1"/>
    </xf>
    <xf numFmtId="3" fontId="22" fillId="0" borderId="81" xfId="27" applyNumberFormat="1" applyFont="1" applyBorder="1" applyAlignment="1">
      <alignment horizontal="right"/>
    </xf>
    <xf numFmtId="3" fontId="21" fillId="0" borderId="81" xfId="27" applyNumberFormat="1" applyFont="1" applyBorder="1" applyAlignment="1">
      <alignment horizontal="right"/>
    </xf>
    <xf numFmtId="3" fontId="21" fillId="0" borderId="90" xfId="0" applyNumberFormat="1" applyFont="1" applyBorder="1" applyAlignment="1">
      <alignment horizontal="right" wrapText="1"/>
    </xf>
    <xf numFmtId="3" fontId="21" fillId="0" borderId="17" xfId="0" applyNumberFormat="1" applyFont="1" applyBorder="1" applyAlignment="1">
      <alignment horizontal="right" wrapText="1"/>
    </xf>
    <xf numFmtId="3" fontId="22" fillId="0" borderId="90" xfId="0" applyNumberFormat="1" applyFont="1" applyBorder="1" applyAlignment="1">
      <alignment horizontal="right" wrapText="1"/>
    </xf>
    <xf numFmtId="3" fontId="22" fillId="0" borderId="180" xfId="0" applyNumberFormat="1" applyFont="1" applyBorder="1" applyAlignment="1">
      <alignment horizontal="right" wrapText="1"/>
    </xf>
    <xf numFmtId="3" fontId="21" fillId="0" borderId="88" xfId="27" applyNumberFormat="1" applyFont="1" applyBorder="1" applyAlignment="1">
      <alignment horizontal="center" vertical="center"/>
    </xf>
    <xf numFmtId="3" fontId="19" fillId="0" borderId="13" xfId="27" applyNumberFormat="1" applyFont="1" applyBorder="1" applyAlignment="1">
      <alignment horizontal="center" vertical="top"/>
    </xf>
    <xf numFmtId="3" fontId="21" fillId="0" borderId="13" xfId="27" applyNumberFormat="1" applyFont="1" applyBorder="1" applyAlignment="1">
      <alignment wrapText="1"/>
    </xf>
    <xf numFmtId="3" fontId="21" fillId="0" borderId="36" xfId="27" applyNumberFormat="1" applyFont="1" applyBorder="1" applyAlignment="1">
      <alignment horizontal="center"/>
    </xf>
    <xf numFmtId="3" fontId="36" fillId="0" borderId="81" xfId="27" applyNumberFormat="1" applyFont="1" applyBorder="1" applyAlignment="1">
      <alignment horizontal="right"/>
    </xf>
    <xf numFmtId="3" fontId="44" fillId="0" borderId="13" xfId="0" applyNumberFormat="1" applyFont="1" applyBorder="1" applyAlignment="1">
      <alignment horizontal="right" wrapText="1"/>
    </xf>
    <xf numFmtId="3" fontId="44" fillId="0" borderId="14" xfId="0" applyNumberFormat="1" applyFont="1" applyBorder="1" applyAlignment="1">
      <alignment horizontal="right" wrapText="1"/>
    </xf>
    <xf numFmtId="3" fontId="15" fillId="0" borderId="0" xfId="27" applyNumberFormat="1" applyFont="1" applyAlignment="1">
      <alignment horizontal="center" vertical="center"/>
    </xf>
    <xf numFmtId="3" fontId="44" fillId="0" borderId="18" xfId="27" applyNumberFormat="1" applyFont="1" applyBorder="1" applyAlignment="1">
      <alignment horizontal="left" vertical="top" wrapText="1" indent="4"/>
    </xf>
    <xf numFmtId="3" fontId="44" fillId="0" borderId="81" xfId="27" applyNumberFormat="1" applyFont="1" applyBorder="1" applyAlignment="1">
      <alignment horizontal="right"/>
    </xf>
    <xf numFmtId="3" fontId="25" fillId="0" borderId="18" xfId="27" applyNumberFormat="1" applyFont="1" applyBorder="1" applyAlignment="1">
      <alignment horizontal="left" vertical="top" wrapText="1" indent="4"/>
    </xf>
    <xf numFmtId="3" fontId="21" fillId="0" borderId="18" xfId="27" applyNumberFormat="1" applyFont="1" applyBorder="1" applyAlignment="1">
      <alignment horizontal="left" vertical="top" wrapText="1" indent="4"/>
    </xf>
    <xf numFmtId="3" fontId="36" fillId="0" borderId="81" xfId="27" applyNumberFormat="1" applyFont="1" applyBorder="1" applyAlignment="1">
      <alignment horizontal="right" vertical="center"/>
    </xf>
    <xf numFmtId="3" fontId="44" fillId="0" borderId="13" xfId="0" applyNumberFormat="1" applyFont="1" applyBorder="1" applyAlignment="1">
      <alignment horizontal="right" vertical="center" wrapText="1"/>
    </xf>
    <xf numFmtId="3" fontId="44" fillId="0" borderId="14" xfId="0" applyNumberFormat="1" applyFont="1" applyBorder="1" applyAlignment="1">
      <alignment horizontal="right" vertical="center" wrapText="1"/>
    </xf>
    <xf numFmtId="3" fontId="21" fillId="0" borderId="13" xfId="0" applyNumberFormat="1" applyFont="1" applyBorder="1" applyAlignment="1">
      <alignment horizontal="right" vertical="center" wrapText="1"/>
    </xf>
    <xf numFmtId="3" fontId="21" fillId="0" borderId="14" xfId="0" applyNumberFormat="1" applyFont="1" applyBorder="1" applyAlignment="1">
      <alignment horizontal="right" vertical="center" wrapText="1"/>
    </xf>
    <xf numFmtId="3" fontId="12" fillId="0" borderId="33" xfId="27" applyNumberFormat="1" applyFont="1" applyBorder="1" applyAlignment="1">
      <alignment horizontal="center" vertical="center"/>
    </xf>
    <xf numFmtId="3" fontId="12" fillId="0" borderId="17" xfId="27" applyNumberFormat="1" applyFont="1" applyBorder="1" applyAlignment="1">
      <alignment horizontal="center" vertical="center"/>
    </xf>
    <xf numFmtId="3" fontId="12" fillId="0" borderId="156" xfId="27" applyNumberFormat="1" applyFont="1" applyBorder="1" applyAlignment="1">
      <alignment horizontal="center" vertical="center"/>
    </xf>
    <xf numFmtId="3" fontId="12" fillId="0" borderId="18" xfId="27" applyNumberFormat="1" applyFont="1" applyBorder="1" applyAlignment="1">
      <alignment horizontal="center" vertical="center"/>
    </xf>
    <xf numFmtId="3" fontId="19" fillId="0" borderId="13" xfId="0" applyNumberFormat="1" applyFont="1" applyBorder="1" applyAlignment="1">
      <alignment horizontal="right" wrapText="1"/>
    </xf>
    <xf numFmtId="3" fontId="19" fillId="0" borderId="14" xfId="0" applyNumberFormat="1" applyFont="1" applyBorder="1" applyAlignment="1">
      <alignment horizontal="right" wrapText="1"/>
    </xf>
    <xf numFmtId="3" fontId="22" fillId="0" borderId="17" xfId="0" applyNumberFormat="1" applyFont="1" applyBorder="1" applyAlignment="1">
      <alignment horizontal="right" wrapText="1"/>
    </xf>
    <xf numFmtId="3" fontId="21" fillId="0" borderId="13" xfId="27" applyNumberFormat="1" applyFont="1" applyBorder="1" applyAlignment="1">
      <alignment vertical="center" wrapText="1"/>
    </xf>
    <xf numFmtId="3" fontId="36" fillId="0" borderId="18" xfId="27" applyNumberFormat="1" applyFont="1" applyBorder="1" applyAlignment="1">
      <alignment horizontal="left" vertical="top" wrapText="1" indent="4"/>
    </xf>
    <xf numFmtId="3" fontId="21" fillId="0" borderId="13" xfId="27" applyNumberFormat="1" applyFont="1" applyBorder="1" applyAlignment="1">
      <alignment vertical="center" shrinkToFit="1"/>
    </xf>
    <xf numFmtId="3" fontId="21" fillId="0" borderId="81" xfId="27" applyNumberFormat="1" applyFont="1" applyBorder="1" applyAlignment="1">
      <alignment vertical="center" wrapText="1"/>
    </xf>
    <xf numFmtId="3" fontId="36" fillId="0" borderId="88" xfId="27" applyNumberFormat="1" applyFont="1" applyBorder="1" applyAlignment="1">
      <alignment horizontal="center" vertical="center"/>
    </xf>
    <xf numFmtId="3" fontId="36" fillId="0" borderId="13" xfId="0" applyNumberFormat="1" applyFont="1" applyBorder="1" applyAlignment="1">
      <alignment horizontal="right" wrapText="1"/>
    </xf>
    <xf numFmtId="3" fontId="42" fillId="0" borderId="0" xfId="27" applyNumberFormat="1" applyFont="1" applyAlignment="1">
      <alignment horizontal="center" vertical="center"/>
    </xf>
    <xf numFmtId="3" fontId="36" fillId="0" borderId="36" xfId="27" applyNumberFormat="1" applyFont="1" applyBorder="1" applyAlignment="1">
      <alignment horizontal="center"/>
    </xf>
    <xf numFmtId="3" fontId="35" fillId="0" borderId="13" xfId="0" applyNumberFormat="1" applyFont="1" applyBorder="1" applyAlignment="1">
      <alignment horizontal="right" vertical="center" wrapText="1"/>
    </xf>
    <xf numFmtId="3" fontId="35" fillId="0" borderId="14" xfId="0" applyNumberFormat="1" applyFont="1" applyBorder="1" applyAlignment="1">
      <alignment horizontal="right" vertical="center" wrapText="1"/>
    </xf>
    <xf numFmtId="3" fontId="22" fillId="0" borderId="13" xfId="0" applyNumberFormat="1" applyFont="1" applyBorder="1" applyAlignment="1">
      <alignment horizontal="right" vertical="center" wrapText="1"/>
    </xf>
    <xf numFmtId="3" fontId="22" fillId="0" borderId="14" xfId="0" applyNumberFormat="1" applyFont="1" applyBorder="1" applyAlignment="1">
      <alignment horizontal="right" vertical="center" wrapText="1"/>
    </xf>
    <xf numFmtId="3" fontId="21" fillId="0" borderId="17" xfId="0" applyNumberFormat="1" applyFont="1" applyBorder="1" applyAlignment="1">
      <alignment horizontal="right" vertical="center" wrapText="1"/>
    </xf>
    <xf numFmtId="3" fontId="21" fillId="0" borderId="81" xfId="0" applyNumberFormat="1" applyFont="1" applyBorder="1" applyAlignment="1">
      <alignment horizontal="right" vertical="center" wrapText="1"/>
    </xf>
    <xf numFmtId="3" fontId="21" fillId="0" borderId="180" xfId="0" applyNumberFormat="1" applyFont="1" applyBorder="1" applyAlignment="1">
      <alignment horizontal="right" vertical="center" wrapText="1"/>
    </xf>
    <xf numFmtId="3" fontId="21" fillId="0" borderId="13" xfId="27" applyNumberFormat="1" applyFont="1" applyBorder="1" applyAlignment="1">
      <alignment horizontal="left" wrapText="1"/>
    </xf>
    <xf numFmtId="3" fontId="25" fillId="0" borderId="13" xfId="0" applyNumberFormat="1" applyFont="1" applyBorder="1" applyAlignment="1">
      <alignment horizontal="right" wrapText="1"/>
    </xf>
    <xf numFmtId="3" fontId="21" fillId="0" borderId="13" xfId="27" applyNumberFormat="1" applyFont="1" applyBorder="1" applyAlignment="1">
      <alignment horizontal="left" wrapText="1" indent="3"/>
    </xf>
    <xf numFmtId="3" fontId="43" fillId="0" borderId="81" xfId="0" applyNumberFormat="1" applyFont="1" applyBorder="1" applyAlignment="1">
      <alignment horizontal="right" wrapText="1"/>
    </xf>
    <xf numFmtId="3" fontId="19" fillId="0" borderId="192" xfId="27" applyNumberFormat="1" applyFont="1" applyBorder="1" applyAlignment="1">
      <alignment horizontal="center" vertical="center"/>
    </xf>
    <xf numFmtId="3" fontId="35" fillId="0" borderId="21" xfId="0" applyNumberFormat="1" applyFont="1" applyBorder="1" applyAlignment="1">
      <alignment horizontal="right" wrapText="1"/>
    </xf>
    <xf numFmtId="3" fontId="25" fillId="0" borderId="192" xfId="27" applyNumberFormat="1" applyFont="1" applyBorder="1" applyAlignment="1">
      <alignment horizontal="center"/>
    </xf>
    <xf numFmtId="3" fontId="26" fillId="0" borderId="0" xfId="27" applyNumberFormat="1" applyFont="1" applyAlignment="1">
      <alignment horizontal="center" vertical="center"/>
    </xf>
    <xf numFmtId="3" fontId="26" fillId="0" borderId="0" xfId="27" applyNumberFormat="1" applyFont="1" applyAlignment="1">
      <alignment horizontal="center"/>
    </xf>
    <xf numFmtId="3" fontId="22" fillId="0" borderId="88" xfId="27" applyNumberFormat="1" applyFont="1" applyBorder="1" applyAlignment="1">
      <alignment horizontal="center"/>
    </xf>
    <xf numFmtId="3" fontId="21" fillId="0" borderId="0" xfId="27" applyNumberFormat="1" applyFont="1" applyAlignment="1">
      <alignment horizontal="center" vertical="center"/>
    </xf>
    <xf numFmtId="3" fontId="19" fillId="0" borderId="0" xfId="27" applyNumberFormat="1" applyFont="1" applyAlignment="1">
      <alignment horizontal="center" vertical="center"/>
    </xf>
    <xf numFmtId="3" fontId="36" fillId="0" borderId="0" xfId="27" applyNumberFormat="1" applyFont="1" applyAlignment="1">
      <alignment horizontal="center" vertical="center"/>
    </xf>
    <xf numFmtId="3" fontId="35" fillId="0" borderId="0" xfId="27" applyNumberFormat="1" applyFont="1" applyAlignment="1">
      <alignment horizontal="center" vertical="center"/>
    </xf>
    <xf numFmtId="3" fontId="44" fillId="0" borderId="81" xfId="27" applyNumberFormat="1" applyFont="1" applyBorder="1" applyAlignment="1">
      <alignment horizontal="right" vertical="center"/>
    </xf>
    <xf numFmtId="3" fontId="22" fillId="0" borderId="17" xfId="0" applyNumberFormat="1" applyFont="1" applyBorder="1" applyAlignment="1">
      <alignment horizontal="right" vertical="center" wrapText="1"/>
    </xf>
    <xf numFmtId="3" fontId="21" fillId="0" borderId="90" xfId="0" applyNumberFormat="1" applyFont="1" applyBorder="1" applyAlignment="1">
      <alignment horizontal="right" vertical="center" wrapText="1"/>
    </xf>
    <xf numFmtId="3" fontId="25" fillId="0" borderId="88" xfId="27" applyNumberFormat="1" applyFont="1" applyBorder="1" applyAlignment="1">
      <alignment horizontal="center" vertical="center"/>
    </xf>
    <xf numFmtId="3" fontId="35" fillId="0" borderId="49" xfId="27" applyNumberFormat="1" applyFont="1" applyBorder="1" applyAlignment="1">
      <alignment horizontal="center"/>
    </xf>
    <xf numFmtId="3" fontId="22" fillId="0" borderId="88" xfId="27" applyNumberFormat="1" applyFont="1" applyBorder="1" applyAlignment="1">
      <alignment horizontal="center" vertical="center"/>
    </xf>
    <xf numFmtId="3" fontId="36" fillId="0" borderId="14" xfId="0" applyNumberFormat="1" applyFont="1" applyBorder="1" applyAlignment="1">
      <alignment horizontal="right" wrapText="1"/>
    </xf>
    <xf numFmtId="3" fontId="36" fillId="0" borderId="180" xfId="0" applyNumberFormat="1" applyFont="1" applyBorder="1" applyAlignment="1">
      <alignment horizontal="right" wrapText="1"/>
    </xf>
    <xf numFmtId="3" fontId="35" fillId="0" borderId="18" xfId="0" applyNumberFormat="1" applyFont="1" applyBorder="1" applyAlignment="1">
      <alignment horizontal="right" wrapText="1"/>
    </xf>
    <xf numFmtId="3" fontId="21" fillId="0" borderId="14" xfId="28" applyNumberFormat="1" applyFont="1" applyBorder="1"/>
    <xf numFmtId="3" fontId="22" fillId="0" borderId="13" xfId="27" applyNumberFormat="1" applyFont="1" applyBorder="1" applyAlignment="1">
      <alignment horizontal="right"/>
    </xf>
    <xf numFmtId="3" fontId="22" fillId="0" borderId="17" xfId="27" applyNumberFormat="1" applyFont="1" applyBorder="1" applyAlignment="1">
      <alignment horizontal="right"/>
    </xf>
    <xf numFmtId="3" fontId="22" fillId="0" borderId="36" xfId="27" applyNumberFormat="1" applyFont="1" applyBorder="1" applyAlignment="1">
      <alignment horizontal="center"/>
    </xf>
    <xf numFmtId="0" fontId="21" fillId="0" borderId="33" xfId="28" applyFont="1" applyBorder="1"/>
    <xf numFmtId="3" fontId="35" fillId="0" borderId="192" xfId="27" applyNumberFormat="1" applyFont="1" applyBorder="1" applyAlignment="1">
      <alignment horizontal="center" vertical="center"/>
    </xf>
    <xf numFmtId="3" fontId="43" fillId="0" borderId="18" xfId="27" applyNumberFormat="1" applyFont="1" applyBorder="1" applyAlignment="1">
      <alignment horizontal="right"/>
    </xf>
    <xf numFmtId="3" fontId="35" fillId="0" borderId="19" xfId="27" applyNumberFormat="1" applyFont="1" applyBorder="1" applyAlignment="1">
      <alignment horizontal="right"/>
    </xf>
    <xf numFmtId="3" fontId="19" fillId="0" borderId="13" xfId="27" applyNumberFormat="1" applyFont="1" applyBorder="1"/>
    <xf numFmtId="3" fontId="19" fillId="0" borderId="17" xfId="27" applyNumberFormat="1" applyFont="1" applyBorder="1"/>
    <xf numFmtId="3" fontId="21" fillId="0" borderId="13" xfId="27" applyNumberFormat="1" applyFont="1" applyBorder="1" applyAlignment="1">
      <alignment horizontal="left" wrapText="1" indent="2"/>
    </xf>
    <xf numFmtId="3" fontId="35" fillId="0" borderId="18" xfId="27" applyNumberFormat="1" applyFont="1" applyBorder="1" applyAlignment="1">
      <alignment horizontal="left" wrapText="1" indent="2"/>
    </xf>
    <xf numFmtId="3" fontId="30" fillId="0" borderId="13" xfId="27" applyNumberFormat="1" applyFont="1" applyBorder="1" applyAlignment="1">
      <alignment wrapText="1"/>
    </xf>
    <xf numFmtId="3" fontId="22" fillId="0" borderId="13" xfId="27" applyNumberFormat="1" applyFont="1" applyBorder="1" applyAlignment="1">
      <alignment horizontal="left" wrapText="1"/>
    </xf>
    <xf numFmtId="3" fontId="19" fillId="0" borderId="88" xfId="27" applyNumberFormat="1" applyFont="1" applyBorder="1" applyAlignment="1">
      <alignment horizontal="center" vertical="top"/>
    </xf>
    <xf numFmtId="3" fontId="25" fillId="0" borderId="14" xfId="0" applyNumberFormat="1" applyFont="1" applyBorder="1" applyAlignment="1">
      <alignment horizontal="right" wrapText="1"/>
    </xf>
    <xf numFmtId="3" fontId="36" fillId="0" borderId="18" xfId="27" applyNumberFormat="1" applyFont="1" applyBorder="1" applyAlignment="1">
      <alignment horizontal="left" wrapText="1" indent="4"/>
    </xf>
    <xf numFmtId="49" fontId="21" fillId="0" borderId="13" xfId="27" applyNumberFormat="1" applyFont="1" applyBorder="1" applyAlignment="1">
      <alignment horizontal="left" vertical="center" wrapText="1" indent="4"/>
    </xf>
    <xf numFmtId="3" fontId="43" fillId="0" borderId="90" xfId="27" applyNumberFormat="1" applyFont="1" applyBorder="1" applyAlignment="1">
      <alignment horizontal="right"/>
    </xf>
    <xf numFmtId="3" fontId="35" fillId="0" borderId="90" xfId="27" applyNumberFormat="1" applyFont="1" applyBorder="1" applyAlignment="1">
      <alignment horizontal="right"/>
    </xf>
    <xf numFmtId="3" fontId="36" fillId="0" borderId="49" xfId="27" applyNumberFormat="1" applyFont="1" applyBorder="1" applyAlignment="1">
      <alignment horizontal="center"/>
    </xf>
    <xf numFmtId="3" fontId="19" fillId="0" borderId="90" xfId="27" applyNumberFormat="1" applyFont="1" applyBorder="1" applyAlignment="1">
      <alignment horizontal="right"/>
    </xf>
    <xf numFmtId="3" fontId="19" fillId="0" borderId="156" xfId="27" applyNumberFormat="1" applyFont="1" applyBorder="1" applyAlignment="1">
      <alignment horizontal="right"/>
    </xf>
    <xf numFmtId="3" fontId="21" fillId="0" borderId="192" xfId="27" applyNumberFormat="1" applyFont="1" applyBorder="1" applyAlignment="1">
      <alignment horizontal="center" vertical="center"/>
    </xf>
    <xf numFmtId="3" fontId="19" fillId="0" borderId="99" xfId="27" applyNumberFormat="1" applyFont="1" applyBorder="1" applyAlignment="1">
      <alignment horizontal="right"/>
    </xf>
    <xf numFmtId="3" fontId="19" fillId="0" borderId="106" xfId="27" applyNumberFormat="1" applyFont="1" applyBorder="1" applyAlignment="1">
      <alignment horizontal="right"/>
    </xf>
    <xf numFmtId="3" fontId="19" fillId="0" borderId="121" xfId="27" applyNumberFormat="1" applyFont="1" applyBorder="1" applyAlignment="1">
      <alignment horizontal="right"/>
    </xf>
    <xf numFmtId="3" fontId="35" fillId="0" borderId="13" xfId="27" applyNumberFormat="1" applyFont="1" applyBorder="1" applyAlignment="1">
      <alignment horizontal="center"/>
    </xf>
    <xf numFmtId="3" fontId="39" fillId="0" borderId="0" xfId="27" applyNumberFormat="1" applyFont="1" applyAlignment="1">
      <alignment horizontal="center"/>
    </xf>
    <xf numFmtId="3" fontId="12" fillId="0" borderId="88" xfId="27" applyNumberFormat="1" applyFont="1" applyBorder="1" applyAlignment="1">
      <alignment horizontal="center"/>
    </xf>
    <xf numFmtId="3" fontId="12" fillId="0" borderId="36" xfId="27" applyNumberFormat="1" applyFont="1" applyBorder="1" applyAlignment="1">
      <alignment horizontal="center"/>
    </xf>
    <xf numFmtId="3" fontId="39" fillId="0" borderId="81" xfId="27" applyNumberFormat="1" applyFont="1" applyBorder="1"/>
    <xf numFmtId="3" fontId="40" fillId="0" borderId="13" xfId="27" applyNumberFormat="1" applyFont="1" applyBorder="1"/>
    <xf numFmtId="3" fontId="40" fillId="0" borderId="14" xfId="27" applyNumberFormat="1" applyFont="1" applyBorder="1"/>
    <xf numFmtId="3" fontId="35" fillId="0" borderId="13" xfId="27" applyNumberFormat="1" applyFont="1" applyBorder="1"/>
    <xf numFmtId="3" fontId="39" fillId="0" borderId="13" xfId="27" applyNumberFormat="1" applyFont="1" applyBorder="1"/>
    <xf numFmtId="3" fontId="39" fillId="0" borderId="14" xfId="27" applyNumberFormat="1" applyFont="1" applyBorder="1"/>
    <xf numFmtId="3" fontId="12" fillId="0" borderId="192" xfId="27" applyNumberFormat="1" applyFont="1" applyBorder="1" applyAlignment="1">
      <alignment horizontal="center"/>
    </xf>
    <xf numFmtId="3" fontId="12" fillId="0" borderId="49" xfId="27" applyNumberFormat="1" applyFont="1" applyBorder="1" applyAlignment="1">
      <alignment horizontal="center"/>
    </xf>
    <xf numFmtId="3" fontId="14" fillId="0" borderId="13" xfId="27" applyNumberFormat="1" applyFont="1" applyBorder="1"/>
    <xf numFmtId="3" fontId="22" fillId="0" borderId="13" xfId="27" applyNumberFormat="1" applyFont="1" applyBorder="1"/>
    <xf numFmtId="0" fontId="22" fillId="0" borderId="17" xfId="28" applyFont="1" applyBorder="1" applyAlignment="1">
      <alignment horizontal="left"/>
    </xf>
    <xf numFmtId="3" fontId="19" fillId="0" borderId="90" xfId="27" applyNumberFormat="1" applyFont="1" applyBorder="1" applyAlignment="1">
      <alignment horizontal="center"/>
    </xf>
    <xf numFmtId="3" fontId="35" fillId="0" borderId="13" xfId="27" applyNumberFormat="1" applyFont="1" applyBorder="1" applyAlignment="1">
      <alignment horizontal="right"/>
    </xf>
    <xf numFmtId="3" fontId="44" fillId="0" borderId="81" xfId="0" applyNumberFormat="1" applyFont="1" applyBorder="1" applyAlignment="1">
      <alignment horizontal="right" wrapText="1"/>
    </xf>
    <xf numFmtId="3" fontId="35" fillId="0" borderId="81" xfId="0" applyNumberFormat="1" applyFont="1" applyBorder="1" applyAlignment="1">
      <alignment horizontal="right" wrapText="1"/>
    </xf>
    <xf numFmtId="3" fontId="22" fillId="0" borderId="81" xfId="0" applyNumberFormat="1" applyFont="1" applyBorder="1" applyAlignment="1">
      <alignment horizontal="right" wrapText="1"/>
    </xf>
    <xf numFmtId="3" fontId="14" fillId="0" borderId="13" xfId="27" applyNumberFormat="1" applyFont="1" applyBorder="1" applyAlignment="1">
      <alignment shrinkToFit="1"/>
    </xf>
    <xf numFmtId="3" fontId="12" fillId="0" borderId="13" xfId="27" applyNumberFormat="1" applyFont="1" applyBorder="1" applyAlignment="1">
      <alignment horizontal="center"/>
    </xf>
    <xf numFmtId="3" fontId="19" fillId="0" borderId="13" xfId="27" applyNumberFormat="1" applyFont="1" applyBorder="1" applyAlignment="1">
      <alignment wrapText="1"/>
    </xf>
    <xf numFmtId="3" fontId="44" fillId="0" borderId="18" xfId="0" applyNumberFormat="1" applyFont="1" applyBorder="1" applyAlignment="1">
      <alignment horizontal="right" wrapText="1"/>
    </xf>
    <xf numFmtId="3" fontId="44" fillId="0" borderId="21" xfId="0" applyNumberFormat="1" applyFont="1" applyBorder="1" applyAlignment="1">
      <alignment horizontal="right" wrapText="1"/>
    </xf>
    <xf numFmtId="3" fontId="19" fillId="0" borderId="190" xfId="27" applyNumberFormat="1" applyFont="1" applyBorder="1" applyAlignment="1">
      <alignment horizontal="center"/>
    </xf>
    <xf numFmtId="3" fontId="22" fillId="0" borderId="33" xfId="27" applyNumberFormat="1" applyFont="1" applyBorder="1" applyAlignment="1">
      <alignment wrapText="1"/>
    </xf>
    <xf numFmtId="3" fontId="19" fillId="0" borderId="90" xfId="27" applyNumberFormat="1" applyFont="1" applyBorder="1" applyAlignment="1">
      <alignment horizontal="center" vertical="top"/>
    </xf>
    <xf numFmtId="3" fontId="21" fillId="0" borderId="18" xfId="27" applyNumberFormat="1" applyFont="1" applyBorder="1" applyAlignment="1">
      <alignment horizontal="right"/>
    </xf>
    <xf numFmtId="3" fontId="22" fillId="0" borderId="18" xfId="27" applyNumberFormat="1" applyFont="1" applyBorder="1" applyAlignment="1">
      <alignment horizontal="right"/>
    </xf>
    <xf numFmtId="3" fontId="19" fillId="0" borderId="242" xfId="27" applyNumberFormat="1" applyFont="1" applyBorder="1" applyAlignment="1">
      <alignment horizontal="center"/>
    </xf>
    <xf numFmtId="3" fontId="25" fillId="0" borderId="180" xfId="0" applyNumberFormat="1" applyFont="1" applyBorder="1" applyAlignment="1">
      <alignment horizontal="right" wrapText="1"/>
    </xf>
    <xf numFmtId="3" fontId="22" fillId="0" borderId="17" xfId="27" applyNumberFormat="1" applyFont="1" applyBorder="1" applyAlignment="1">
      <alignment wrapText="1"/>
    </xf>
    <xf numFmtId="3" fontId="21" fillId="0" borderId="13" xfId="27" applyNumberFormat="1" applyFont="1" applyBorder="1" applyAlignment="1">
      <alignment horizontal="right"/>
    </xf>
    <xf numFmtId="0" fontId="22" fillId="0" borderId="17" xfId="28" applyFont="1" applyBorder="1" applyAlignment="1">
      <alignment horizontal="left" wrapText="1"/>
    </xf>
    <xf numFmtId="3" fontId="21" fillId="0" borderId="180" xfId="0" applyNumberFormat="1" applyFont="1" applyBorder="1" applyAlignment="1">
      <alignment horizontal="right" wrapText="1"/>
    </xf>
    <xf numFmtId="3" fontId="21" fillId="0" borderId="12" xfId="27" applyNumberFormat="1" applyFont="1" applyBorder="1" applyAlignment="1">
      <alignment horizontal="center" vertical="center"/>
    </xf>
    <xf numFmtId="3" fontId="21" fillId="0" borderId="179" xfId="27" applyNumberFormat="1" applyFont="1" applyBorder="1" applyAlignment="1">
      <alignment horizontal="center" vertical="center"/>
    </xf>
    <xf numFmtId="3" fontId="19" fillId="0" borderId="33" xfId="27" applyNumberFormat="1" applyFont="1" applyBorder="1" applyAlignment="1">
      <alignment horizontal="center"/>
    </xf>
    <xf numFmtId="3" fontId="35" fillId="0" borderId="33" xfId="27" applyNumberFormat="1" applyFont="1" applyBorder="1" applyAlignment="1">
      <alignment wrapText="1"/>
    </xf>
    <xf numFmtId="3" fontId="19" fillId="0" borderId="109" xfId="27" applyNumberFormat="1" applyFont="1" applyBorder="1" applyAlignment="1">
      <alignment horizontal="right"/>
    </xf>
    <xf numFmtId="3" fontId="19" fillId="0" borderId="33" xfId="27" applyNumberFormat="1" applyFont="1" applyBorder="1" applyAlignment="1">
      <alignment horizontal="right"/>
    </xf>
    <xf numFmtId="3" fontId="19" fillId="0" borderId="207" xfId="27" applyNumberFormat="1" applyFont="1" applyBorder="1" applyAlignment="1">
      <alignment horizontal="right"/>
    </xf>
    <xf numFmtId="3" fontId="19" fillId="0" borderId="117" xfId="27" applyNumberFormat="1" applyFont="1" applyBorder="1" applyAlignment="1">
      <alignment horizontal="center"/>
    </xf>
    <xf numFmtId="3" fontId="35" fillId="0" borderId="93" xfId="27" applyNumberFormat="1" applyFont="1" applyBorder="1" applyAlignment="1">
      <alignment horizontal="right"/>
    </xf>
    <xf numFmtId="3" fontId="44" fillId="0" borderId="93" xfId="0" applyNumberFormat="1" applyFont="1" applyBorder="1" applyAlignment="1">
      <alignment horizontal="right" wrapText="1"/>
    </xf>
    <xf numFmtId="3" fontId="35" fillId="0" borderId="93" xfId="0" applyNumberFormat="1" applyFont="1" applyBorder="1" applyAlignment="1">
      <alignment horizontal="right" wrapText="1"/>
    </xf>
    <xf numFmtId="3" fontId="35" fillId="0" borderId="208" xfId="0" applyNumberFormat="1" applyFont="1" applyBorder="1" applyAlignment="1">
      <alignment horizontal="right" wrapText="1"/>
    </xf>
    <xf numFmtId="3" fontId="22" fillId="0" borderId="93" xfId="0" applyNumberFormat="1" applyFont="1" applyBorder="1" applyAlignment="1">
      <alignment horizontal="right" wrapText="1"/>
    </xf>
    <xf numFmtId="3" fontId="22" fillId="0" borderId="208" xfId="0" applyNumberFormat="1" applyFont="1" applyBorder="1" applyAlignment="1">
      <alignment horizontal="right" wrapText="1"/>
    </xf>
    <xf numFmtId="3" fontId="22" fillId="0" borderId="17" xfId="30" applyNumberFormat="1" applyFont="1" applyBorder="1"/>
    <xf numFmtId="3" fontId="22" fillId="0" borderId="17" xfId="30" applyNumberFormat="1" applyFont="1" applyBorder="1" applyAlignment="1">
      <alignment horizontal="left" wrapText="1"/>
    </xf>
    <xf numFmtId="3" fontId="35" fillId="0" borderId="33" xfId="27" applyNumberFormat="1" applyFont="1" applyBorder="1" applyAlignment="1">
      <alignment horizontal="right"/>
    </xf>
    <xf numFmtId="3" fontId="22" fillId="0" borderId="33" xfId="27" applyNumberFormat="1" applyFont="1" applyBorder="1" applyAlignment="1">
      <alignment horizontal="right"/>
    </xf>
    <xf numFmtId="3" fontId="22" fillId="0" borderId="33" xfId="0" applyNumberFormat="1" applyFont="1" applyBorder="1" applyAlignment="1">
      <alignment horizontal="right" wrapText="1"/>
    </xf>
    <xf numFmtId="3" fontId="22" fillId="0" borderId="34" xfId="0" applyNumberFormat="1" applyFont="1" applyBorder="1" applyAlignment="1">
      <alignment horizontal="right" wrapText="1"/>
    </xf>
    <xf numFmtId="3" fontId="19" fillId="0" borderId="81" xfId="27" applyNumberFormat="1" applyFont="1" applyBorder="1" applyAlignment="1">
      <alignment horizontal="center"/>
    </xf>
    <xf numFmtId="3" fontId="12" fillId="0" borderId="12" xfId="27" applyNumberFormat="1" applyFont="1" applyBorder="1" applyAlignment="1">
      <alignment horizontal="center"/>
    </xf>
    <xf numFmtId="3" fontId="12" fillId="0" borderId="81" xfId="27" applyNumberFormat="1" applyFont="1" applyBorder="1" applyAlignment="1">
      <alignment horizontal="center"/>
    </xf>
    <xf numFmtId="3" fontId="12" fillId="0" borderId="13" xfId="27" applyNumberFormat="1" applyFont="1" applyBorder="1"/>
    <xf numFmtId="3" fontId="21" fillId="0" borderId="14" xfId="27" applyNumberFormat="1" applyFont="1" applyBorder="1"/>
    <xf numFmtId="3" fontId="22" fillId="0" borderId="14" xfId="27" applyNumberFormat="1" applyFont="1" applyBorder="1"/>
    <xf numFmtId="3" fontId="12" fillId="0" borderId="50" xfId="27" applyNumberFormat="1" applyFont="1" applyBorder="1" applyAlignment="1">
      <alignment horizontal="center"/>
    </xf>
    <xf numFmtId="3" fontId="12" fillId="0" borderId="93" xfId="27" applyNumberFormat="1" applyFont="1" applyBorder="1" applyAlignment="1">
      <alignment horizontal="center"/>
    </xf>
    <xf numFmtId="3" fontId="12" fillId="0" borderId="33" xfId="27" applyNumberFormat="1" applyFont="1" applyBorder="1"/>
    <xf numFmtId="3" fontId="22" fillId="0" borderId="34" xfId="27" applyNumberFormat="1" applyFont="1" applyBorder="1"/>
    <xf numFmtId="3" fontId="12" fillId="0" borderId="93" xfId="27" applyNumberFormat="1" applyFont="1" applyBorder="1"/>
    <xf numFmtId="3" fontId="21" fillId="0" borderId="13" xfId="27" applyNumberFormat="1" applyFont="1" applyBorder="1"/>
    <xf numFmtId="3" fontId="22" fillId="0" borderId="33" xfId="27" applyNumberFormat="1" applyFont="1" applyBorder="1"/>
    <xf numFmtId="0" fontId="22" fillId="0" borderId="17" xfId="28" applyFont="1" applyBorder="1"/>
    <xf numFmtId="3" fontId="12" fillId="0" borderId="90" xfId="27" applyNumberFormat="1" applyFont="1" applyBorder="1" applyAlignment="1">
      <alignment horizontal="center"/>
    </xf>
    <xf numFmtId="3" fontId="12" fillId="0" borderId="81" xfId="27" applyNumberFormat="1" applyFont="1" applyBorder="1"/>
    <xf numFmtId="3" fontId="22" fillId="0" borderId="81" xfId="27" applyNumberFormat="1" applyFont="1" applyBorder="1"/>
    <xf numFmtId="3" fontId="22" fillId="0" borderId="180" xfId="27" applyNumberFormat="1" applyFont="1" applyBorder="1"/>
    <xf numFmtId="3" fontId="21" fillId="0" borderId="126" xfId="27" applyNumberFormat="1" applyFont="1" applyBorder="1" applyAlignment="1">
      <alignment horizontal="right"/>
    </xf>
    <xf numFmtId="3" fontId="22" fillId="0" borderId="14" xfId="27" applyNumberFormat="1" applyFont="1" applyBorder="1" applyAlignment="1">
      <alignment horizontal="right"/>
    </xf>
    <xf numFmtId="3" fontId="22" fillId="0" borderId="180" xfId="27" applyNumberFormat="1" applyFont="1" applyBorder="1" applyAlignment="1">
      <alignment horizontal="right"/>
    </xf>
    <xf numFmtId="0" fontId="21" fillId="0" borderId="17" xfId="28" applyFont="1" applyBorder="1"/>
    <xf numFmtId="3" fontId="12" fillId="0" borderId="256" xfId="27" applyNumberFormat="1" applyFont="1" applyBorder="1" applyAlignment="1">
      <alignment horizontal="center"/>
    </xf>
    <xf numFmtId="3" fontId="19" fillId="0" borderId="78" xfId="27" applyNumberFormat="1" applyFont="1" applyBorder="1" applyAlignment="1">
      <alignment horizontal="center"/>
    </xf>
    <xf numFmtId="0" fontId="22" fillId="0" borderId="98" xfId="28" applyFont="1" applyBorder="1"/>
    <xf numFmtId="3" fontId="19" fillId="0" borderId="78" xfId="27" applyNumberFormat="1" applyFont="1" applyBorder="1" applyAlignment="1">
      <alignment horizontal="right"/>
    </xf>
    <xf numFmtId="3" fontId="19" fillId="0" borderId="257" xfId="27" applyNumberFormat="1" applyFont="1" applyBorder="1" applyAlignment="1">
      <alignment horizontal="right"/>
    </xf>
    <xf numFmtId="3" fontId="12" fillId="0" borderId="258" xfId="27" applyNumberFormat="1" applyFont="1" applyBorder="1" applyAlignment="1">
      <alignment horizontal="center"/>
    </xf>
    <xf numFmtId="3" fontId="22" fillId="0" borderId="78" xfId="27" applyNumberFormat="1" applyFont="1" applyBorder="1" applyAlignment="1">
      <alignment horizontal="right"/>
    </xf>
    <xf numFmtId="3" fontId="22" fillId="0" borderId="97" xfId="27" applyNumberFormat="1" applyFont="1" applyBorder="1" applyAlignment="1">
      <alignment horizontal="right"/>
    </xf>
    <xf numFmtId="3" fontId="22" fillId="0" borderId="259" xfId="27" applyNumberFormat="1" applyFont="1" applyBorder="1" applyAlignment="1">
      <alignment horizontal="right"/>
    </xf>
    <xf numFmtId="3" fontId="21" fillId="0" borderId="1" xfId="27" applyNumberFormat="1" applyFont="1" applyBorder="1" applyAlignment="1">
      <alignment horizontal="center" vertical="center"/>
    </xf>
    <xf numFmtId="3" fontId="19" fillId="0" borderId="51" xfId="27" applyNumberFormat="1" applyFont="1" applyBorder="1" applyAlignment="1">
      <alignment horizontal="center" vertical="top"/>
    </xf>
    <xf numFmtId="3" fontId="35" fillId="0" borderId="18" xfId="27" applyNumberFormat="1" applyFont="1" applyBorder="1" applyAlignment="1">
      <alignment horizontal="right"/>
    </xf>
    <xf numFmtId="3" fontId="44" fillId="0" borderId="52" xfId="0" applyNumberFormat="1" applyFont="1" applyBorder="1" applyAlignment="1">
      <alignment horizontal="right" wrapText="1"/>
    </xf>
    <xf numFmtId="3" fontId="35" fillId="0" borderId="52" xfId="0" applyNumberFormat="1" applyFont="1" applyBorder="1" applyAlignment="1">
      <alignment horizontal="right" wrapText="1"/>
    </xf>
    <xf numFmtId="3" fontId="35" fillId="0" borderId="15" xfId="0" applyNumberFormat="1" applyFont="1" applyBorder="1" applyAlignment="1">
      <alignment horizontal="right" wrapText="1"/>
    </xf>
    <xf numFmtId="3" fontId="19" fillId="0" borderId="13" xfId="27" applyNumberFormat="1" applyFont="1" applyBorder="1" applyAlignment="1">
      <alignment horizontal="center" vertical="center" wrapText="1"/>
    </xf>
    <xf numFmtId="3" fontId="46" fillId="0" borderId="90" xfId="27" applyNumberFormat="1" applyFont="1" applyBorder="1" applyAlignment="1">
      <alignment wrapText="1"/>
    </xf>
    <xf numFmtId="3" fontId="50" fillId="0" borderId="13" xfId="27" applyNumberFormat="1" applyFont="1" applyBorder="1" applyAlignment="1">
      <alignment wrapText="1"/>
    </xf>
    <xf numFmtId="3" fontId="43" fillId="0" borderId="81" xfId="0" applyNumberFormat="1" applyFont="1" applyBorder="1" applyAlignment="1">
      <alignment vertical="center"/>
    </xf>
    <xf numFmtId="3" fontId="35" fillId="0" borderId="81" xfId="0" applyNumberFormat="1" applyFont="1" applyBorder="1" applyAlignment="1">
      <alignment vertical="center"/>
    </xf>
    <xf numFmtId="3" fontId="35" fillId="0" borderId="90" xfId="0" applyNumberFormat="1" applyFont="1" applyBorder="1" applyAlignment="1">
      <alignment vertical="center"/>
    </xf>
    <xf numFmtId="3" fontId="35" fillId="0" borderId="180" xfId="0" applyNumberFormat="1" applyFont="1" applyBorder="1" applyAlignment="1">
      <alignment vertical="center"/>
    </xf>
    <xf numFmtId="3" fontId="35" fillId="0" borderId="156" xfId="0" applyNumberFormat="1" applyFont="1" applyBorder="1" applyAlignment="1">
      <alignment vertical="center"/>
    </xf>
    <xf numFmtId="3" fontId="22" fillId="0" borderId="81" xfId="0" applyNumberFormat="1" applyFont="1" applyBorder="1" applyAlignment="1">
      <alignment vertical="center"/>
    </xf>
    <xf numFmtId="3" fontId="22" fillId="0" borderId="90" xfId="0" applyNumberFormat="1" applyFont="1" applyBorder="1" applyAlignment="1">
      <alignment vertical="center"/>
    </xf>
    <xf numFmtId="3" fontId="22" fillId="0" borderId="180" xfId="0" applyNumberFormat="1" applyFont="1" applyBorder="1" applyAlignment="1">
      <alignment vertical="center"/>
    </xf>
    <xf numFmtId="3" fontId="43" fillId="0" borderId="13" xfId="0" applyNumberFormat="1" applyFont="1" applyBorder="1" applyAlignment="1">
      <alignment vertical="center"/>
    </xf>
    <xf numFmtId="3" fontId="21" fillId="0" borderId="81" xfId="0" applyNumberFormat="1" applyFont="1" applyBorder="1" applyAlignment="1">
      <alignment vertical="center"/>
    </xf>
    <xf numFmtId="3" fontId="21" fillId="0" borderId="13" xfId="0" applyNumberFormat="1" applyFont="1" applyBorder="1" applyAlignment="1">
      <alignment vertical="center"/>
    </xf>
    <xf numFmtId="3" fontId="21" fillId="0" borderId="14" xfId="0" applyNumberFormat="1" applyFont="1" applyBorder="1" applyAlignment="1">
      <alignment vertical="center"/>
    </xf>
    <xf numFmtId="3" fontId="22" fillId="0" borderId="1" xfId="27" applyNumberFormat="1" applyFont="1" applyBorder="1" applyAlignment="1">
      <alignment horizontal="center" vertical="center"/>
    </xf>
    <xf numFmtId="3" fontId="19" fillId="0" borderId="51" xfId="27" applyNumberFormat="1" applyFont="1" applyBorder="1" applyAlignment="1">
      <alignment horizontal="center" vertical="center" wrapText="1"/>
    </xf>
    <xf numFmtId="3" fontId="50" fillId="0" borderId="191" xfId="27" applyNumberFormat="1" applyFont="1" applyBorder="1" applyAlignment="1">
      <alignment wrapText="1"/>
    </xf>
    <xf numFmtId="3" fontId="43" fillId="0" borderId="191" xfId="0" applyNumberFormat="1" applyFont="1" applyBorder="1" applyAlignment="1">
      <alignment vertical="center"/>
    </xf>
    <xf numFmtId="3" fontId="35" fillId="0" borderId="194" xfId="0" applyNumberFormat="1" applyFont="1" applyBorder="1" applyAlignment="1">
      <alignment vertical="center"/>
    </xf>
    <xf numFmtId="3" fontId="35" fillId="0" borderId="52" xfId="0" applyNumberFormat="1" applyFont="1" applyBorder="1" applyAlignment="1">
      <alignment vertical="center"/>
    </xf>
    <xf numFmtId="3" fontId="22" fillId="0" borderId="52" xfId="0" applyNumberFormat="1" applyFont="1" applyBorder="1" applyAlignment="1">
      <alignment vertical="center"/>
    </xf>
    <xf numFmtId="3" fontId="22" fillId="0" borderId="15" xfId="0" applyNumberFormat="1" applyFont="1" applyBorder="1" applyAlignment="1">
      <alignment vertical="center"/>
    </xf>
    <xf numFmtId="3" fontId="22" fillId="0" borderId="199" xfId="27" applyNumberFormat="1" applyFont="1" applyBorder="1" applyAlignment="1">
      <alignment horizontal="center" vertical="center"/>
    </xf>
    <xf numFmtId="3" fontId="19" fillId="0" borderId="11" xfId="27" applyNumberFormat="1" applyFont="1" applyBorder="1" applyAlignment="1">
      <alignment horizontal="center" vertical="center" wrapText="1"/>
    </xf>
    <xf numFmtId="3" fontId="19" fillId="0" borderId="85" xfId="27" applyNumberFormat="1" applyFont="1" applyBorder="1" applyAlignment="1">
      <alignment horizontal="center"/>
    </xf>
    <xf numFmtId="3" fontId="35" fillId="0" borderId="82" xfId="0" applyNumberFormat="1" applyFont="1" applyBorder="1" applyAlignment="1">
      <alignment vertical="center"/>
    </xf>
    <xf numFmtId="3" fontId="35" fillId="0" borderId="184" xfId="0" applyNumberFormat="1" applyFont="1" applyBorder="1" applyAlignment="1">
      <alignment vertical="center"/>
    </xf>
    <xf numFmtId="3" fontId="19" fillId="0" borderId="192" xfId="0" applyNumberFormat="1" applyFont="1" applyBorder="1" applyAlignment="1">
      <alignment horizontal="center" wrapText="1"/>
    </xf>
    <xf numFmtId="3" fontId="19" fillId="0" borderId="18" xfId="0" applyNumberFormat="1" applyFont="1" applyBorder="1" applyAlignment="1">
      <alignment horizontal="center" wrapText="1"/>
    </xf>
    <xf numFmtId="3" fontId="19" fillId="0" borderId="49" xfId="0" applyNumberFormat="1" applyFont="1" applyBorder="1" applyAlignment="1">
      <alignment horizontal="center" wrapText="1"/>
    </xf>
    <xf numFmtId="3" fontId="35" fillId="0" borderId="53" xfId="0" applyNumberFormat="1" applyFont="1" applyBorder="1" applyAlignment="1">
      <alignment horizontal="right"/>
    </xf>
    <xf numFmtId="3" fontId="43" fillId="0" borderId="0" xfId="0" applyNumberFormat="1" applyFont="1" applyAlignment="1">
      <alignment horizontal="right" wrapText="1"/>
    </xf>
    <xf numFmtId="3" fontId="22" fillId="0" borderId="53" xfId="0" applyNumberFormat="1" applyFont="1" applyBorder="1" applyAlignment="1">
      <alignment horizontal="right"/>
    </xf>
    <xf numFmtId="3" fontId="21" fillId="0" borderId="53" xfId="0" applyNumberFormat="1" applyFont="1" applyBorder="1" applyAlignment="1">
      <alignment horizontal="right"/>
    </xf>
    <xf numFmtId="0" fontId="0" fillId="0" borderId="18" xfId="0" applyBorder="1" applyAlignment="1">
      <alignment horizontal="left" wrapText="1"/>
    </xf>
    <xf numFmtId="3" fontId="19" fillId="0" borderId="88" xfId="0" applyNumberFormat="1" applyFont="1" applyBorder="1" applyAlignment="1">
      <alignment horizontal="center" wrapText="1"/>
    </xf>
    <xf numFmtId="3" fontId="19" fillId="0" borderId="13" xfId="0" applyNumberFormat="1" applyFont="1" applyBorder="1" applyAlignment="1">
      <alignment horizontal="center" wrapText="1"/>
    </xf>
    <xf numFmtId="3" fontId="19" fillId="0" borderId="36" xfId="0" applyNumberFormat="1" applyFont="1" applyBorder="1" applyAlignment="1">
      <alignment horizontal="center" wrapText="1"/>
    </xf>
    <xf numFmtId="3" fontId="35" fillId="0" borderId="81" xfId="0" applyNumberFormat="1" applyFont="1" applyBorder="1" applyAlignment="1">
      <alignment horizontal="right"/>
    </xf>
    <xf numFmtId="3" fontId="19" fillId="0" borderId="81" xfId="0" applyNumberFormat="1" applyFont="1" applyBorder="1" applyAlignment="1">
      <alignment horizontal="center" wrapText="1"/>
    </xf>
    <xf numFmtId="3" fontId="19" fillId="0" borderId="12" xfId="0" applyNumberFormat="1" applyFont="1" applyBorder="1" applyAlignment="1">
      <alignment horizontal="center" wrapText="1"/>
    </xf>
    <xf numFmtId="3" fontId="19" fillId="0" borderId="112" xfId="0" applyNumberFormat="1" applyFont="1" applyBorder="1" applyAlignment="1">
      <alignment horizontal="center" wrapText="1"/>
    </xf>
    <xf numFmtId="3" fontId="19" fillId="0" borderId="113" xfId="0" applyNumberFormat="1" applyFont="1" applyBorder="1" applyAlignment="1">
      <alignment horizontal="center" wrapText="1"/>
    </xf>
    <xf numFmtId="0" fontId="0" fillId="0" borderId="113" xfId="0" applyBorder="1" applyAlignment="1">
      <alignment horizontal="left" wrapText="1"/>
    </xf>
    <xf numFmtId="0" fontId="0" fillId="0" borderId="132" xfId="0" applyBorder="1" applyAlignment="1">
      <alignment horizontal="left" wrapText="1"/>
    </xf>
    <xf numFmtId="3" fontId="19" fillId="0" borderId="115" xfId="0" applyNumberFormat="1" applyFont="1" applyBorder="1" applyAlignment="1">
      <alignment horizontal="center" wrapText="1"/>
    </xf>
    <xf numFmtId="3" fontId="22" fillId="0" borderId="113" xfId="0" applyNumberFormat="1" applyFont="1" applyBorder="1" applyAlignment="1">
      <alignment horizontal="right"/>
    </xf>
    <xf numFmtId="3" fontId="22" fillId="0" borderId="113" xfId="0" applyNumberFormat="1" applyFont="1" applyBorder="1" applyAlignment="1">
      <alignment horizontal="right" wrapText="1"/>
    </xf>
    <xf numFmtId="3" fontId="22" fillId="0" borderId="111" xfId="0" applyNumberFormat="1" applyFont="1" applyBorder="1" applyAlignment="1">
      <alignment horizontal="right" wrapText="1"/>
    </xf>
    <xf numFmtId="1" fontId="27" fillId="0" borderId="0" xfId="27" applyNumberFormat="1" applyFont="1" applyAlignment="1">
      <alignment horizontal="left" vertical="center"/>
    </xf>
    <xf numFmtId="3" fontId="20" fillId="0" borderId="0" xfId="0" applyNumberFormat="1" applyFont="1"/>
    <xf numFmtId="3" fontId="16" fillId="0" borderId="0" xfId="0" applyNumberFormat="1" applyFont="1" applyAlignment="1">
      <alignment vertical="top"/>
    </xf>
    <xf numFmtId="3" fontId="14" fillId="0" borderId="0" xfId="27" applyNumberFormat="1" applyFont="1" applyAlignment="1">
      <alignment vertical="top" wrapText="1"/>
    </xf>
    <xf numFmtId="3" fontId="12" fillId="0" borderId="0" xfId="27" applyNumberFormat="1" applyFont="1" applyAlignment="1">
      <alignment horizontal="center" vertical="top" wrapText="1"/>
    </xf>
    <xf numFmtId="0" fontId="16" fillId="0" borderId="0" xfId="31" applyFont="1" applyAlignment="1" applyProtection="1">
      <alignment horizontal="center" vertical="center"/>
      <protection locked="0"/>
    </xf>
    <xf numFmtId="0" fontId="19" fillId="0" borderId="0" xfId="31" applyFont="1" applyAlignment="1" applyProtection="1">
      <alignment horizontal="center" vertical="top"/>
      <protection locked="0"/>
    </xf>
    <xf numFmtId="0" fontId="19" fillId="0" borderId="0" xfId="31" applyFont="1" applyAlignment="1" applyProtection="1">
      <alignment wrapText="1"/>
      <protection locked="0"/>
    </xf>
    <xf numFmtId="3" fontId="19" fillId="0" borderId="0" xfId="31" applyNumberFormat="1" applyFont="1" applyAlignment="1" applyProtection="1">
      <alignment horizontal="center" vertical="center" wrapText="1"/>
      <protection locked="0"/>
    </xf>
    <xf numFmtId="3" fontId="19" fillId="0" borderId="0" xfId="31" applyNumberFormat="1" applyFont="1" applyProtection="1">
      <protection locked="0"/>
    </xf>
    <xf numFmtId="3" fontId="19" fillId="0" borderId="0" xfId="31" applyNumberFormat="1" applyFont="1" applyAlignment="1" applyProtection="1">
      <alignment horizontal="right"/>
      <protection locked="0"/>
    </xf>
    <xf numFmtId="0" fontId="19" fillId="0" borderId="0" xfId="31" applyFont="1" applyProtection="1">
      <protection locked="0"/>
    </xf>
    <xf numFmtId="0" fontId="12" fillId="0" borderId="0" xfId="47" applyFont="1" applyAlignment="1" applyProtection="1">
      <alignment horizontal="center" vertical="center"/>
      <protection locked="0"/>
    </xf>
    <xf numFmtId="0" fontId="12" fillId="0" borderId="0" xfId="32" applyFont="1" applyAlignment="1" applyProtection="1">
      <alignment horizontal="left" vertical="center"/>
      <protection locked="0"/>
    </xf>
    <xf numFmtId="3" fontId="12" fillId="0" borderId="0" xfId="47" applyNumberFormat="1" applyFont="1" applyAlignment="1" applyProtection="1">
      <alignment horizontal="center" vertical="center"/>
      <protection locked="0"/>
    </xf>
    <xf numFmtId="3" fontId="12" fillId="0" borderId="0" xfId="47" applyNumberFormat="1" applyFont="1" applyProtection="1">
      <protection locked="0"/>
    </xf>
    <xf numFmtId="3" fontId="12" fillId="0" borderId="0" xfId="47" applyNumberFormat="1" applyFont="1" applyAlignment="1" applyProtection="1">
      <alignment horizontal="right"/>
      <protection locked="0"/>
    </xf>
    <xf numFmtId="3" fontId="12" fillId="0" borderId="0" xfId="31" applyNumberFormat="1" applyFont="1" applyAlignment="1" applyProtection="1">
      <alignment horizontal="right"/>
      <protection locked="0"/>
    </xf>
    <xf numFmtId="0" fontId="12" fillId="0" borderId="0" xfId="47" applyFont="1" applyProtection="1">
      <protection locked="0"/>
    </xf>
    <xf numFmtId="0" fontId="12" fillId="0" borderId="0" xfId="31" applyFont="1" applyProtection="1">
      <protection locked="0"/>
    </xf>
    <xf numFmtId="0" fontId="12" fillId="0" borderId="0" xfId="31" applyFont="1" applyAlignment="1" applyProtection="1">
      <alignment horizontal="center" vertical="center"/>
      <protection locked="0"/>
    </xf>
    <xf numFmtId="0" fontId="14" fillId="0" borderId="0" xfId="31" applyFont="1" applyAlignment="1" applyProtection="1">
      <alignment horizontal="center"/>
      <protection locked="0"/>
    </xf>
    <xf numFmtId="0" fontId="14" fillId="0" borderId="0" xfId="32" applyFont="1" applyAlignment="1" applyProtection="1">
      <alignment horizontal="center" vertical="center"/>
      <protection locked="0"/>
    </xf>
    <xf numFmtId="0" fontId="19" fillId="0" borderId="0" xfId="31" applyFont="1" applyAlignment="1" applyProtection="1">
      <alignment horizontal="center" vertical="center"/>
      <protection locked="0"/>
    </xf>
    <xf numFmtId="3" fontId="21" fillId="0" borderId="0" xfId="31" applyNumberFormat="1" applyFont="1" applyAlignment="1" applyProtection="1">
      <alignment horizontal="right"/>
      <protection locked="0"/>
    </xf>
    <xf numFmtId="0" fontId="16" fillId="0" borderId="0" xfId="31" applyFont="1" applyAlignment="1" applyProtection="1">
      <alignment horizontal="center"/>
      <protection locked="0"/>
    </xf>
    <xf numFmtId="0" fontId="16" fillId="0" borderId="0" xfId="32" applyFont="1" applyAlignment="1" applyProtection="1">
      <alignment horizontal="center" wrapText="1"/>
      <protection locked="0"/>
    </xf>
    <xf numFmtId="3" fontId="16" fillId="0" borderId="0" xfId="32" applyNumberFormat="1" applyFont="1" applyAlignment="1" applyProtection="1">
      <alignment horizontal="center"/>
      <protection locked="0"/>
    </xf>
    <xf numFmtId="0" fontId="16" fillId="0" borderId="0" xfId="0" applyFont="1" applyProtection="1">
      <protection locked="0"/>
    </xf>
    <xf numFmtId="3" fontId="22" fillId="0" borderId="0" xfId="31" applyNumberFormat="1" applyFont="1" applyAlignment="1" applyProtection="1">
      <alignment horizontal="center" vertical="center" wrapText="1"/>
      <protection locked="0"/>
    </xf>
    <xf numFmtId="3" fontId="19" fillId="0" borderId="0" xfId="31" applyNumberFormat="1" applyFont="1" applyAlignment="1" applyProtection="1">
      <alignment horizontal="center" vertical="center"/>
      <protection locked="0"/>
    </xf>
    <xf numFmtId="0" fontId="19" fillId="0" borderId="20" xfId="32" applyFont="1" applyBorder="1" applyAlignment="1" applyProtection="1">
      <alignment horizontal="center"/>
      <protection locked="0"/>
    </xf>
    <xf numFmtId="3" fontId="30" fillId="0" borderId="18" xfId="30" applyNumberFormat="1" applyFont="1" applyBorder="1" applyAlignment="1" applyProtection="1">
      <alignment horizontal="left"/>
      <protection locked="0"/>
    </xf>
    <xf numFmtId="0" fontId="30" fillId="0" borderId="18" xfId="31" applyFont="1" applyBorder="1" applyAlignment="1" applyProtection="1">
      <alignment horizontal="left" wrapText="1"/>
      <protection locked="0"/>
    </xf>
    <xf numFmtId="0" fontId="19" fillId="0" borderId="18" xfId="32" applyFont="1" applyBorder="1" applyAlignment="1" applyProtection="1">
      <alignment horizontal="center"/>
      <protection locked="0"/>
    </xf>
    <xf numFmtId="3" fontId="19" fillId="0" borderId="18" xfId="32" applyNumberFormat="1" applyFont="1" applyBorder="1" applyProtection="1">
      <protection locked="0"/>
    </xf>
    <xf numFmtId="3" fontId="19" fillId="0" borderId="18" xfId="31" applyNumberFormat="1" applyFont="1" applyBorder="1" applyProtection="1">
      <protection locked="0"/>
    </xf>
    <xf numFmtId="3" fontId="19" fillId="0" borderId="105" xfId="31" applyNumberFormat="1" applyFont="1" applyBorder="1" applyAlignment="1" applyProtection="1">
      <alignment horizontal="right"/>
      <protection locked="0"/>
    </xf>
    <xf numFmtId="3" fontId="19" fillId="0" borderId="100" xfId="31" applyNumberFormat="1" applyFont="1" applyBorder="1" applyAlignment="1" applyProtection="1">
      <alignment horizontal="left"/>
      <protection locked="0"/>
    </xf>
    <xf numFmtId="3" fontId="19" fillId="0" borderId="31" xfId="31" applyNumberFormat="1" applyFont="1" applyBorder="1" applyAlignment="1" applyProtection="1">
      <alignment horizontal="left"/>
      <protection locked="0"/>
    </xf>
    <xf numFmtId="3" fontId="19" fillId="0" borderId="126" xfId="31" applyNumberFormat="1" applyFont="1" applyBorder="1" applyAlignment="1" applyProtection="1">
      <alignment horizontal="left"/>
      <protection locked="0"/>
    </xf>
    <xf numFmtId="3" fontId="19" fillId="0" borderId="0" xfId="31" applyNumberFormat="1" applyFont="1" applyAlignment="1" applyProtection="1">
      <alignment horizontal="left"/>
      <protection locked="0"/>
    </xf>
    <xf numFmtId="0" fontId="19" fillId="0" borderId="0" xfId="31" applyFont="1" applyAlignment="1" applyProtection="1">
      <alignment horizontal="left"/>
      <protection locked="0"/>
    </xf>
    <xf numFmtId="3" fontId="19" fillId="0" borderId="13" xfId="30" applyNumberFormat="1" applyFont="1" applyBorder="1" applyAlignment="1" applyProtection="1">
      <alignment horizontal="center" vertical="top"/>
      <protection locked="0"/>
    </xf>
    <xf numFmtId="0" fontId="19" fillId="0" borderId="13" xfId="31" applyFont="1" applyBorder="1" applyAlignment="1" applyProtection="1">
      <alignment horizontal="left" wrapText="1"/>
      <protection locked="0"/>
    </xf>
    <xf numFmtId="3" fontId="19" fillId="0" borderId="18" xfId="32" applyNumberFormat="1" applyFont="1" applyBorder="1" applyAlignment="1" applyProtection="1">
      <alignment vertical="center"/>
      <protection locked="0"/>
    </xf>
    <xf numFmtId="3" fontId="19" fillId="0" borderId="18" xfId="31" applyNumberFormat="1" applyFont="1" applyBorder="1" applyAlignment="1" applyProtection="1">
      <alignment vertical="center"/>
      <protection locked="0"/>
    </xf>
    <xf numFmtId="3" fontId="19" fillId="0" borderId="121" xfId="31" applyNumberFormat="1" applyFont="1" applyBorder="1" applyAlignment="1" applyProtection="1">
      <alignment horizontal="right" vertical="center"/>
      <protection locked="0"/>
    </xf>
    <xf numFmtId="3" fontId="19" fillId="0" borderId="99" xfId="31" applyNumberFormat="1" applyFont="1" applyBorder="1" applyAlignment="1" applyProtection="1">
      <alignment horizontal="right"/>
      <protection locked="0"/>
    </xf>
    <xf numFmtId="3" fontId="19" fillId="0" borderId="18" xfId="31" applyNumberFormat="1" applyFont="1" applyBorder="1" applyAlignment="1" applyProtection="1">
      <alignment horizontal="right" vertical="center"/>
      <protection locked="0"/>
    </xf>
    <xf numFmtId="3" fontId="21" fillId="0" borderId="18" xfId="31" applyNumberFormat="1" applyFont="1" applyBorder="1" applyAlignment="1" applyProtection="1">
      <alignment horizontal="right" vertical="center"/>
      <protection locked="0"/>
    </xf>
    <xf numFmtId="3" fontId="19" fillId="0" borderId="126" xfId="31" applyNumberFormat="1" applyFont="1" applyBorder="1" applyAlignment="1" applyProtection="1">
      <alignment horizontal="right" vertical="center"/>
      <protection locked="0"/>
    </xf>
    <xf numFmtId="3" fontId="21" fillId="0" borderId="18" xfId="31" applyNumberFormat="1" applyFont="1" applyBorder="1" applyAlignment="1" applyProtection="1">
      <alignment horizontal="right"/>
      <protection locked="0"/>
    </xf>
    <xf numFmtId="3" fontId="19" fillId="0" borderId="13" xfId="30" applyNumberFormat="1" applyFont="1" applyBorder="1" applyAlignment="1" applyProtection="1">
      <alignment horizontal="center"/>
      <protection locked="0"/>
    </xf>
    <xf numFmtId="0" fontId="19" fillId="0" borderId="18" xfId="31" applyFont="1" applyBorder="1" applyAlignment="1" applyProtection="1">
      <alignment horizontal="left" wrapText="1"/>
      <protection locked="0"/>
    </xf>
    <xf numFmtId="3" fontId="19" fillId="0" borderId="18" xfId="31" applyNumberFormat="1" applyFont="1" applyBorder="1" applyAlignment="1" applyProtection="1">
      <alignment horizontal="right"/>
      <protection locked="0"/>
    </xf>
    <xf numFmtId="0" fontId="25" fillId="0" borderId="13" xfId="31" applyFont="1" applyBorder="1" applyProtection="1">
      <protection locked="0"/>
    </xf>
    <xf numFmtId="0" fontId="25" fillId="0" borderId="18" xfId="32" applyFont="1" applyBorder="1" applyAlignment="1" applyProtection="1">
      <alignment horizontal="left"/>
      <protection locked="0"/>
    </xf>
    <xf numFmtId="3" fontId="19" fillId="0" borderId="121" xfId="31" applyNumberFormat="1" applyFont="1" applyBorder="1" applyAlignment="1" applyProtection="1">
      <alignment horizontal="right"/>
      <protection locked="0"/>
    </xf>
    <xf numFmtId="3" fontId="30" fillId="0" borderId="13" xfId="30" applyNumberFormat="1" applyFont="1" applyBorder="1" applyAlignment="1" applyProtection="1">
      <alignment horizontal="left"/>
      <protection locked="0"/>
    </xf>
    <xf numFmtId="3" fontId="19" fillId="0" borderId="99" xfId="31" applyNumberFormat="1" applyFont="1" applyBorder="1" applyAlignment="1" applyProtection="1">
      <alignment horizontal="left"/>
      <protection locked="0"/>
    </xf>
    <xf numFmtId="3" fontId="19" fillId="0" borderId="18" xfId="31" applyNumberFormat="1" applyFont="1" applyBorder="1" applyAlignment="1" applyProtection="1">
      <alignment horizontal="left"/>
      <protection locked="0"/>
    </xf>
    <xf numFmtId="3" fontId="19" fillId="0" borderId="126" xfId="31" applyNumberFormat="1" applyFont="1" applyBorder="1" applyAlignment="1" applyProtection="1">
      <alignment horizontal="right"/>
      <protection locked="0"/>
    </xf>
    <xf numFmtId="0" fontId="25" fillId="0" borderId="13" xfId="31" applyFont="1" applyBorder="1" applyAlignment="1" applyProtection="1">
      <alignment horizontal="left"/>
      <protection locked="0"/>
    </xf>
    <xf numFmtId="3" fontId="19" fillId="0" borderId="99" xfId="31" applyNumberFormat="1" applyFont="1" applyBorder="1" applyAlignment="1" applyProtection="1">
      <alignment horizontal="right" vertical="center"/>
      <protection locked="0"/>
    </xf>
    <xf numFmtId="3" fontId="19" fillId="0" borderId="18" xfId="30" applyNumberFormat="1" applyFont="1" applyBorder="1" applyAlignment="1" applyProtection="1">
      <alignment horizontal="center"/>
      <protection locked="0"/>
    </xf>
    <xf numFmtId="3" fontId="19" fillId="0" borderId="18" xfId="30" applyNumberFormat="1" applyFont="1" applyBorder="1" applyAlignment="1" applyProtection="1">
      <alignment horizontal="center" vertical="top"/>
      <protection locked="0"/>
    </xf>
    <xf numFmtId="3" fontId="22" fillId="0" borderId="18" xfId="32" applyNumberFormat="1" applyFont="1" applyBorder="1" applyProtection="1">
      <protection locked="0"/>
    </xf>
    <xf numFmtId="3" fontId="19" fillId="0" borderId="121" xfId="31" applyNumberFormat="1" applyFont="1" applyBorder="1" applyAlignment="1" applyProtection="1">
      <alignment horizontal="left"/>
      <protection locked="0"/>
    </xf>
    <xf numFmtId="3" fontId="21" fillId="0" borderId="18" xfId="31" applyNumberFormat="1" applyFont="1" applyBorder="1" applyAlignment="1" applyProtection="1">
      <alignment horizontal="left"/>
      <protection locked="0"/>
    </xf>
    <xf numFmtId="0" fontId="22" fillId="0" borderId="13" xfId="31" applyFont="1" applyBorder="1" applyAlignment="1" applyProtection="1">
      <alignment wrapText="1"/>
      <protection locked="0"/>
    </xf>
    <xf numFmtId="3" fontId="21" fillId="0" borderId="18" xfId="31" applyNumberFormat="1" applyFont="1" applyBorder="1" applyAlignment="1" applyProtection="1">
      <alignment horizontal="left" vertical="center"/>
      <protection locked="0"/>
    </xf>
    <xf numFmtId="0" fontId="32" fillId="0" borderId="13" xfId="31" applyFont="1" applyBorder="1" applyAlignment="1" applyProtection="1">
      <alignment horizontal="left"/>
      <protection locked="0"/>
    </xf>
    <xf numFmtId="3" fontId="30" fillId="0" borderId="18" xfId="0" applyNumberFormat="1" applyFont="1" applyBorder="1" applyAlignment="1" applyProtection="1">
      <alignment horizontal="left"/>
      <protection locked="0"/>
    </xf>
    <xf numFmtId="0" fontId="22" fillId="0" borderId="101" xfId="32" applyFont="1" applyBorder="1" applyAlignment="1" applyProtection="1">
      <alignment horizontal="center" vertical="center"/>
      <protection locked="0"/>
    </xf>
    <xf numFmtId="3" fontId="22" fillId="0" borderId="101" xfId="32" applyNumberFormat="1" applyFont="1" applyBorder="1" applyAlignment="1" applyProtection="1">
      <alignment vertical="center"/>
      <protection locked="0"/>
    </xf>
    <xf numFmtId="3" fontId="22" fillId="0" borderId="101" xfId="31" applyNumberFormat="1" applyFont="1" applyBorder="1" applyAlignment="1" applyProtection="1">
      <alignment vertical="center"/>
      <protection locked="0"/>
    </xf>
    <xf numFmtId="3" fontId="22" fillId="0" borderId="228" xfId="31" applyNumberFormat="1" applyFont="1" applyBorder="1" applyAlignment="1" applyProtection="1">
      <alignment horizontal="right" vertical="center"/>
      <protection locked="0"/>
    </xf>
    <xf numFmtId="3" fontId="22" fillId="0" borderId="25" xfId="31" applyNumberFormat="1" applyFont="1" applyBorder="1" applyAlignment="1" applyProtection="1">
      <alignment horizontal="right" vertical="center"/>
      <protection locked="0"/>
    </xf>
    <xf numFmtId="3" fontId="25" fillId="0" borderId="101" xfId="31" applyNumberFormat="1" applyFont="1" applyBorder="1" applyAlignment="1" applyProtection="1">
      <alignment horizontal="right" vertical="center"/>
      <protection locked="0"/>
    </xf>
    <xf numFmtId="3" fontId="22" fillId="0" borderId="227" xfId="31" applyNumberFormat="1" applyFont="1" applyBorder="1" applyAlignment="1" applyProtection="1">
      <alignment horizontal="right" vertical="center"/>
      <protection locked="0"/>
    </xf>
    <xf numFmtId="3" fontId="22" fillId="0" borderId="0" xfId="31" applyNumberFormat="1" applyFont="1" applyAlignment="1" applyProtection="1">
      <alignment horizontal="right" vertical="center"/>
      <protection locked="0"/>
    </xf>
    <xf numFmtId="3" fontId="22" fillId="0" borderId="0" xfId="31" applyNumberFormat="1" applyFont="1" applyAlignment="1" applyProtection="1">
      <alignment horizontal="left" vertical="center"/>
      <protection locked="0"/>
    </xf>
    <xf numFmtId="0" fontId="22" fillId="0" borderId="0" xfId="31" applyFont="1" applyAlignment="1" applyProtection="1">
      <alignment horizontal="left" vertical="center"/>
      <protection locked="0"/>
    </xf>
    <xf numFmtId="3" fontId="30" fillId="0" borderId="19" xfId="0" applyNumberFormat="1" applyFont="1" applyBorder="1" applyAlignment="1" applyProtection="1">
      <alignment horizontal="left"/>
      <protection locked="0"/>
    </xf>
    <xf numFmtId="0" fontId="22" fillId="0" borderId="48" xfId="32" applyFont="1" applyBorder="1" applyAlignment="1" applyProtection="1">
      <alignment horizontal="center" vertical="center"/>
      <protection locked="0"/>
    </xf>
    <xf numFmtId="3" fontId="22" fillId="0" borderId="48" xfId="32" applyNumberFormat="1" applyFont="1" applyBorder="1" applyAlignment="1" applyProtection="1">
      <alignment vertical="center"/>
      <protection locked="0"/>
    </xf>
    <xf numFmtId="3" fontId="22" fillId="0" borderId="48" xfId="31" applyNumberFormat="1" applyFont="1" applyBorder="1" applyAlignment="1" applyProtection="1">
      <alignment vertical="center"/>
      <protection locked="0"/>
    </xf>
    <xf numFmtId="3" fontId="22" fillId="0" borderId="204" xfId="31" applyNumberFormat="1" applyFont="1" applyBorder="1" applyAlignment="1" applyProtection="1">
      <alignment horizontal="right" vertical="center"/>
      <protection locked="0"/>
    </xf>
    <xf numFmtId="3" fontId="22" fillId="0" borderId="9" xfId="31" applyNumberFormat="1" applyFont="1" applyBorder="1" applyAlignment="1" applyProtection="1">
      <alignment horizontal="right" vertical="center"/>
      <protection locked="0"/>
    </xf>
    <xf numFmtId="3" fontId="25" fillId="0" borderId="48" xfId="31" applyNumberFormat="1" applyFont="1" applyBorder="1" applyAlignment="1" applyProtection="1">
      <alignment horizontal="right" vertical="center"/>
      <protection locked="0"/>
    </xf>
    <xf numFmtId="3" fontId="22" fillId="0" borderId="210" xfId="31" applyNumberFormat="1" applyFont="1" applyBorder="1" applyAlignment="1" applyProtection="1">
      <alignment horizontal="right" vertical="center"/>
      <protection locked="0"/>
    </xf>
    <xf numFmtId="3" fontId="19" fillId="0" borderId="0" xfId="47" applyNumberFormat="1" applyFont="1" applyAlignment="1" applyProtection="1">
      <alignment horizontal="left" vertical="top"/>
      <protection locked="0"/>
    </xf>
    <xf numFmtId="3" fontId="19" fillId="0" borderId="0" xfId="47" applyNumberFormat="1" applyFont="1" applyAlignment="1" applyProtection="1">
      <alignment horizontal="center" vertical="top"/>
      <protection locked="0"/>
    </xf>
    <xf numFmtId="3" fontId="19" fillId="0" borderId="0" xfId="47" applyNumberFormat="1" applyFont="1" applyAlignment="1" applyProtection="1">
      <alignment horizontal="center" vertical="center"/>
      <protection locked="0"/>
    </xf>
    <xf numFmtId="3" fontId="19" fillId="0" borderId="0" xfId="32" applyNumberFormat="1" applyFont="1" applyProtection="1">
      <protection locked="0"/>
    </xf>
    <xf numFmtId="3" fontId="19" fillId="0" borderId="0" xfId="32" applyNumberFormat="1" applyFont="1" applyAlignment="1" applyProtection="1">
      <alignment wrapText="1"/>
      <protection locked="0"/>
    </xf>
    <xf numFmtId="3" fontId="19" fillId="0" borderId="0" xfId="32" applyNumberFormat="1" applyFont="1" applyAlignment="1" applyProtection="1">
      <alignment horizontal="right"/>
      <protection locked="0"/>
    </xf>
    <xf numFmtId="3" fontId="19" fillId="0" borderId="0" xfId="47" applyNumberFormat="1" applyFont="1" applyProtection="1">
      <protection locked="0"/>
    </xf>
    <xf numFmtId="3" fontId="19" fillId="0" borderId="0" xfId="31" applyNumberFormat="1" applyFont="1" applyAlignment="1" applyProtection="1">
      <alignment horizontal="right" vertical="center"/>
      <protection locked="0"/>
    </xf>
    <xf numFmtId="3" fontId="12" fillId="0" borderId="0" xfId="15" applyNumberFormat="1" applyFont="1" applyAlignment="1">
      <alignment horizontal="right" vertical="center"/>
    </xf>
    <xf numFmtId="3" fontId="21" fillId="0" borderId="0" xfId="31" applyNumberFormat="1" applyFont="1" applyAlignment="1">
      <alignment horizontal="right" vertical="center"/>
    </xf>
    <xf numFmtId="3" fontId="19" fillId="0" borderId="17" xfId="31" applyNumberFormat="1" applyFont="1" applyBorder="1" applyAlignment="1">
      <alignment horizontal="right" vertical="center"/>
    </xf>
    <xf numFmtId="0" fontId="19" fillId="0" borderId="36" xfId="31" applyFont="1" applyBorder="1" applyAlignment="1">
      <alignment horizontal="center" vertical="center" wrapText="1"/>
    </xf>
    <xf numFmtId="3" fontId="22" fillId="0" borderId="53" xfId="27" applyNumberFormat="1" applyFont="1" applyBorder="1" applyAlignment="1">
      <alignment wrapText="1"/>
    </xf>
    <xf numFmtId="3" fontId="35" fillId="0" borderId="19" xfId="27" applyNumberFormat="1" applyFont="1" applyBorder="1" applyAlignment="1">
      <alignment wrapText="1"/>
    </xf>
    <xf numFmtId="3" fontId="35" fillId="0" borderId="104" xfId="27" applyNumberFormat="1" applyFont="1" applyBorder="1" applyAlignment="1">
      <alignment wrapText="1"/>
    </xf>
    <xf numFmtId="0" fontId="12" fillId="0" borderId="17" xfId="0" applyFont="1" applyBorder="1" applyAlignment="1">
      <alignment wrapText="1" shrinkToFit="1"/>
    </xf>
    <xf numFmtId="3" fontId="19" fillId="0" borderId="81" xfId="31" applyNumberFormat="1" applyFont="1" applyBorder="1" applyAlignment="1">
      <alignment horizontal="right" vertical="center"/>
    </xf>
    <xf numFmtId="0" fontId="19" fillId="0" borderId="0" xfId="31" applyFont="1" applyAlignment="1">
      <alignment vertical="center"/>
    </xf>
    <xf numFmtId="3" fontId="22" fillId="0" borderId="106" xfId="27" applyNumberFormat="1" applyFont="1" applyBorder="1" applyAlignment="1">
      <alignment wrapText="1"/>
    </xf>
    <xf numFmtId="0" fontId="31" fillId="0" borderId="13" xfId="28" applyFont="1" applyBorder="1" applyAlignment="1">
      <alignment wrapText="1"/>
    </xf>
    <xf numFmtId="3" fontId="19" fillId="0" borderId="123" xfId="28" applyNumberFormat="1" applyFont="1" applyBorder="1" applyAlignment="1">
      <alignment horizontal="right" vertical="center" wrapText="1"/>
    </xf>
    <xf numFmtId="3" fontId="35" fillId="0" borderId="51" xfId="27" applyNumberFormat="1" applyFont="1" applyBorder="1" applyAlignment="1">
      <alignment wrapText="1"/>
    </xf>
    <xf numFmtId="3" fontId="35" fillId="0" borderId="121" xfId="27" applyNumberFormat="1" applyFont="1" applyBorder="1" applyAlignment="1">
      <alignment wrapText="1"/>
    </xf>
    <xf numFmtId="3" fontId="22" fillId="0" borderId="121" xfId="27" applyNumberFormat="1" applyFont="1" applyBorder="1" applyAlignment="1">
      <alignment wrapText="1"/>
    </xf>
    <xf numFmtId="3" fontId="21" fillId="0" borderId="13" xfId="31" applyNumberFormat="1" applyFont="1" applyBorder="1" applyAlignment="1">
      <alignment horizontal="right" vertical="center"/>
    </xf>
    <xf numFmtId="3" fontId="47" fillId="0" borderId="13" xfId="31" applyNumberFormat="1" applyFont="1" applyBorder="1" applyAlignment="1">
      <alignment horizontal="right" vertical="center"/>
    </xf>
    <xf numFmtId="3" fontId="47" fillId="0" borderId="123" xfId="28" applyNumberFormat="1" applyFont="1" applyBorder="1" applyAlignment="1">
      <alignment horizontal="right" vertical="center" wrapText="1"/>
    </xf>
    <xf numFmtId="3" fontId="44" fillId="0" borderId="18" xfId="27" applyNumberFormat="1" applyFont="1" applyBorder="1" applyAlignment="1">
      <alignment wrapText="1"/>
    </xf>
    <xf numFmtId="3" fontId="44" fillId="0" borderId="106" xfId="27" applyNumberFormat="1" applyFont="1" applyBorder="1" applyAlignment="1">
      <alignment wrapText="1"/>
    </xf>
    <xf numFmtId="3" fontId="21" fillId="0" borderId="18" xfId="27" applyNumberFormat="1" applyFont="1" applyBorder="1" applyAlignment="1">
      <alignment wrapText="1"/>
    </xf>
    <xf numFmtId="3" fontId="21" fillId="0" borderId="123" xfId="28" applyNumberFormat="1" applyFont="1" applyBorder="1" applyAlignment="1">
      <alignment horizontal="right" vertical="center" wrapText="1"/>
    </xf>
    <xf numFmtId="3" fontId="44" fillId="0" borderId="19" xfId="27" applyNumberFormat="1" applyFont="1" applyBorder="1" applyAlignment="1">
      <alignment wrapText="1"/>
    </xf>
    <xf numFmtId="3" fontId="46" fillId="0" borderId="51" xfId="27" applyNumberFormat="1" applyFont="1" applyBorder="1" applyAlignment="1">
      <alignment wrapText="1"/>
    </xf>
    <xf numFmtId="3" fontId="35" fillId="0" borderId="106" xfId="27" applyNumberFormat="1" applyFont="1" applyBorder="1" applyAlignment="1">
      <alignment wrapText="1"/>
    </xf>
    <xf numFmtId="3" fontId="35" fillId="0" borderId="126" xfId="27" applyNumberFormat="1" applyFont="1" applyBorder="1" applyAlignment="1">
      <alignment wrapText="1"/>
    </xf>
    <xf numFmtId="0" fontId="19" fillId="0" borderId="88" xfId="31" applyFont="1" applyBorder="1" applyAlignment="1">
      <alignment horizontal="center" vertical="center"/>
    </xf>
    <xf numFmtId="3" fontId="35" fillId="0" borderId="53" xfId="27" applyNumberFormat="1" applyFont="1" applyBorder="1" applyAlignment="1">
      <alignment wrapText="1"/>
    </xf>
    <xf numFmtId="0" fontId="12" fillId="0" borderId="13" xfId="0" applyFont="1" applyBorder="1" applyAlignment="1">
      <alignment wrapText="1" shrinkToFit="1"/>
    </xf>
    <xf numFmtId="3" fontId="19" fillId="0" borderId="90" xfId="31" applyNumberFormat="1" applyFont="1" applyBorder="1" applyAlignment="1">
      <alignment horizontal="right" vertical="center"/>
    </xf>
    <xf numFmtId="3" fontId="46" fillId="0" borderId="13" xfId="27" applyNumberFormat="1" applyFont="1" applyBorder="1" applyAlignment="1">
      <alignment wrapText="1"/>
    </xf>
    <xf numFmtId="3" fontId="19" fillId="0" borderId="99" xfId="31" applyNumberFormat="1" applyFont="1" applyBorder="1" applyAlignment="1">
      <alignment horizontal="right" vertical="center"/>
    </xf>
    <xf numFmtId="3" fontId="19" fillId="0" borderId="126" xfId="31" applyNumberFormat="1" applyFont="1" applyBorder="1" applyAlignment="1">
      <alignment horizontal="right" vertical="center"/>
    </xf>
    <xf numFmtId="0" fontId="12" fillId="0" borderId="18" xfId="28" applyFont="1" applyBorder="1" applyAlignment="1">
      <alignment horizontal="left" wrapText="1"/>
    </xf>
    <xf numFmtId="3" fontId="19" fillId="0" borderId="121" xfId="28" applyNumberFormat="1" applyFont="1" applyBorder="1" applyAlignment="1">
      <alignment horizontal="right" vertical="center" wrapText="1"/>
    </xf>
    <xf numFmtId="0" fontId="49" fillId="0" borderId="13" xfId="28" applyFont="1" applyBorder="1" applyAlignment="1">
      <alignment horizontal="left" wrapText="1"/>
    </xf>
    <xf numFmtId="0" fontId="12" fillId="0" borderId="17" xfId="28" applyFont="1" applyBorder="1" applyAlignment="1">
      <alignment vertical="center" wrapText="1"/>
    </xf>
    <xf numFmtId="3" fontId="21" fillId="0" borderId="13" xfId="28" applyNumberFormat="1" applyFont="1" applyBorder="1" applyAlignment="1">
      <alignment wrapText="1"/>
    </xf>
    <xf numFmtId="3" fontId="21" fillId="0" borderId="18" xfId="31" applyNumberFormat="1" applyFont="1" applyBorder="1" applyAlignment="1">
      <alignment horizontal="right" vertical="center"/>
    </xf>
    <xf numFmtId="3" fontId="22" fillId="0" borderId="18" xfId="31" applyNumberFormat="1" applyFont="1" applyBorder="1" applyAlignment="1">
      <alignment horizontal="right" vertical="center"/>
    </xf>
    <xf numFmtId="3" fontId="19" fillId="0" borderId="33" xfId="28" applyNumberFormat="1" applyFont="1" applyBorder="1" applyAlignment="1">
      <alignment horizontal="right" vertical="center"/>
    </xf>
    <xf numFmtId="3" fontId="19" fillId="0" borderId="33" xfId="31" applyNumberFormat="1" applyFont="1" applyBorder="1" applyAlignment="1">
      <alignment horizontal="right" vertical="center"/>
    </xf>
    <xf numFmtId="3" fontId="19" fillId="0" borderId="51" xfId="31" applyNumberFormat="1" applyFont="1" applyBorder="1" applyAlignment="1">
      <alignment horizontal="right" vertical="center"/>
    </xf>
    <xf numFmtId="3" fontId="19" fillId="0" borderId="51" xfId="28" applyNumberFormat="1" applyFont="1" applyBorder="1" applyAlignment="1">
      <alignment horizontal="right" vertical="center"/>
    </xf>
    <xf numFmtId="3" fontId="21" fillId="0" borderId="18" xfId="27" applyNumberFormat="1" applyFont="1" applyBorder="1" applyAlignment="1">
      <alignment vertical="center" wrapText="1"/>
    </xf>
    <xf numFmtId="0" fontId="22" fillId="0" borderId="116" xfId="28" applyFont="1" applyBorder="1"/>
    <xf numFmtId="3" fontId="19" fillId="0" borderId="11" xfId="31" applyNumberFormat="1" applyFont="1" applyBorder="1" applyAlignment="1">
      <alignment horizontal="right" vertical="center"/>
    </xf>
    <xf numFmtId="3" fontId="19" fillId="0" borderId="184" xfId="31" applyNumberFormat="1" applyFont="1" applyBorder="1" applyAlignment="1">
      <alignment horizontal="right" vertical="center"/>
    </xf>
    <xf numFmtId="3" fontId="22" fillId="0" borderId="88" xfId="28" applyNumberFormat="1" applyFont="1" applyBorder="1" applyAlignment="1">
      <alignment vertical="center" wrapText="1"/>
    </xf>
    <xf numFmtId="3" fontId="46" fillId="0" borderId="13" xfId="27" applyNumberFormat="1" applyFont="1" applyBorder="1" applyAlignment="1">
      <alignment vertical="center" wrapText="1"/>
    </xf>
    <xf numFmtId="3" fontId="46" fillId="0" borderId="156" xfId="27" applyNumberFormat="1" applyFont="1" applyBorder="1" applyAlignment="1">
      <alignment vertical="center" wrapText="1"/>
    </xf>
    <xf numFmtId="3" fontId="22" fillId="0" borderId="19" xfId="27" applyNumberFormat="1" applyFont="1" applyBorder="1" applyAlignment="1">
      <alignment wrapText="1"/>
    </xf>
    <xf numFmtId="3" fontId="22" fillId="0" borderId="1" xfId="28" applyNumberFormat="1" applyFont="1" applyBorder="1" applyAlignment="1">
      <alignment vertical="center" wrapText="1"/>
    </xf>
    <xf numFmtId="3" fontId="22" fillId="0" borderId="51" xfId="28" applyNumberFormat="1" applyFont="1" applyBorder="1" applyAlignment="1">
      <alignment vertical="center" wrapText="1"/>
    </xf>
    <xf numFmtId="3" fontId="46" fillId="0" borderId="191" xfId="27" applyNumberFormat="1" applyFont="1" applyBorder="1" applyAlignment="1">
      <alignment vertical="center" wrapText="1"/>
    </xf>
    <xf numFmtId="3" fontId="46" fillId="0" borderId="194" xfId="27" applyNumberFormat="1" applyFont="1" applyBorder="1" applyAlignment="1">
      <alignment vertical="center" wrapText="1"/>
    </xf>
    <xf numFmtId="3" fontId="22" fillId="0" borderId="182" xfId="27" applyNumberFormat="1" applyFont="1" applyBorder="1" applyAlignment="1">
      <alignment wrapText="1"/>
    </xf>
    <xf numFmtId="3" fontId="22" fillId="0" borderId="10" xfId="28" applyNumberFormat="1" applyFont="1" applyBorder="1" applyAlignment="1">
      <alignment vertical="center" wrapText="1"/>
    </xf>
    <xf numFmtId="3" fontId="35" fillId="0" borderId="180" xfId="27" applyNumberFormat="1" applyFont="1" applyBorder="1" applyAlignment="1">
      <alignment wrapText="1"/>
    </xf>
    <xf numFmtId="3" fontId="22" fillId="0" borderId="119" xfId="27" applyNumberFormat="1" applyFont="1" applyBorder="1" applyAlignment="1">
      <alignment wrapText="1"/>
    </xf>
    <xf numFmtId="3" fontId="22" fillId="0" borderId="132" xfId="27" applyNumberFormat="1" applyFont="1" applyBorder="1" applyAlignment="1">
      <alignment wrapText="1"/>
    </xf>
    <xf numFmtId="3" fontId="19" fillId="0" borderId="200" xfId="31" applyNumberFormat="1" applyFont="1" applyBorder="1" applyAlignment="1">
      <alignment horizontal="right" vertical="center"/>
    </xf>
    <xf numFmtId="3" fontId="19" fillId="0" borderId="0" xfId="32" applyNumberFormat="1" applyFont="1" applyAlignment="1">
      <alignment horizontal="right" vertical="center"/>
    </xf>
    <xf numFmtId="3" fontId="19" fillId="0" borderId="0" xfId="32" applyNumberFormat="1" applyFont="1" applyAlignment="1">
      <alignment horizontal="right" vertical="center" wrapText="1"/>
    </xf>
    <xf numFmtId="3" fontId="19" fillId="0" borderId="0" xfId="15" applyNumberFormat="1" applyFont="1" applyAlignment="1">
      <alignment horizontal="right" vertical="center"/>
    </xf>
    <xf numFmtId="3" fontId="19" fillId="0" borderId="54" xfId="31" applyNumberFormat="1" applyFont="1" applyBorder="1" applyAlignment="1">
      <alignment horizontal="right" vertical="center"/>
    </xf>
    <xf numFmtId="3" fontId="19" fillId="0" borderId="121" xfId="31" applyNumberFormat="1" applyFont="1" applyBorder="1" applyAlignment="1">
      <alignment horizontal="right" vertical="center"/>
    </xf>
    <xf numFmtId="3" fontId="22" fillId="0" borderId="99" xfId="27" applyNumberFormat="1" applyFont="1" applyBorder="1" applyAlignment="1">
      <alignment wrapText="1"/>
    </xf>
    <xf numFmtId="3" fontId="19" fillId="0" borderId="17" xfId="28" applyNumberFormat="1" applyFont="1" applyBorder="1" applyAlignment="1">
      <alignment horizontal="right" vertical="center" wrapText="1"/>
    </xf>
    <xf numFmtId="3" fontId="21" fillId="0" borderId="90" xfId="28" applyNumberFormat="1" applyFont="1" applyBorder="1"/>
    <xf numFmtId="3" fontId="21" fillId="0" borderId="17" xfId="28" applyNumberFormat="1" applyFont="1" applyBorder="1"/>
    <xf numFmtId="3" fontId="21" fillId="0" borderId="106" xfId="28" applyNumberFormat="1" applyFont="1" applyBorder="1"/>
    <xf numFmtId="0" fontId="52" fillId="0" borderId="13" xfId="28" applyFont="1" applyBorder="1" applyAlignment="1">
      <alignment wrapText="1"/>
    </xf>
    <xf numFmtId="0" fontId="15" fillId="0" borderId="81" xfId="28" applyFont="1" applyBorder="1" applyAlignment="1">
      <alignment wrapText="1"/>
    </xf>
    <xf numFmtId="0" fontId="19" fillId="0" borderId="81" xfId="31" applyFont="1" applyBorder="1" applyAlignment="1">
      <alignment horizontal="center" wrapText="1"/>
    </xf>
    <xf numFmtId="3" fontId="21" fillId="0" borderId="17" xfId="31" applyNumberFormat="1" applyFont="1" applyBorder="1" applyAlignment="1">
      <alignment horizontal="right" vertical="center"/>
    </xf>
    <xf numFmtId="3" fontId="21" fillId="0" borderId="106" xfId="31" applyNumberFormat="1" applyFont="1" applyBorder="1" applyAlignment="1">
      <alignment horizontal="right" vertical="center"/>
    </xf>
    <xf numFmtId="0" fontId="52" fillId="0" borderId="13" xfId="28" applyFont="1" applyBorder="1" applyAlignment="1">
      <alignment vertical="center" wrapText="1"/>
    </xf>
    <xf numFmtId="0" fontId="12" fillId="0" borderId="81" xfId="28" applyFont="1" applyBorder="1" applyAlignment="1">
      <alignment horizontal="left" wrapText="1"/>
    </xf>
    <xf numFmtId="3" fontId="22" fillId="0" borderId="118" xfId="28" applyNumberFormat="1" applyFont="1" applyBorder="1" applyAlignment="1">
      <alignment horizontal="center" vertical="center" wrapText="1"/>
    </xf>
    <xf numFmtId="3" fontId="46" fillId="0" borderId="81" xfId="27" applyNumberFormat="1" applyFont="1" applyBorder="1" applyAlignment="1">
      <alignment vertical="center" wrapText="1"/>
    </xf>
    <xf numFmtId="3" fontId="22" fillId="0" borderId="192" xfId="28" applyNumberFormat="1" applyFont="1" applyBorder="1" applyAlignment="1">
      <alignment vertical="center" wrapText="1"/>
    </xf>
    <xf numFmtId="3" fontId="46" fillId="0" borderId="19" xfId="27" applyNumberFormat="1" applyFont="1" applyBorder="1" applyAlignment="1">
      <alignment vertical="center" wrapText="1"/>
    </xf>
    <xf numFmtId="3" fontId="22" fillId="0" borderId="53" xfId="28" applyNumberFormat="1" applyFont="1" applyBorder="1" applyAlignment="1">
      <alignment horizontal="right" vertical="center" wrapText="1"/>
    </xf>
    <xf numFmtId="3" fontId="22" fillId="0" borderId="103" xfId="28" applyNumberFormat="1" applyFont="1" applyBorder="1" applyAlignment="1">
      <alignment horizontal="right" vertical="center" wrapText="1"/>
    </xf>
    <xf numFmtId="0" fontId="21" fillId="0" borderId="99" xfId="28" applyFont="1" applyBorder="1"/>
    <xf numFmtId="3" fontId="21" fillId="0" borderId="118" xfId="0" applyNumberFormat="1" applyFont="1" applyBorder="1" applyAlignment="1">
      <alignment horizontal="left" wrapText="1"/>
    </xf>
    <xf numFmtId="3" fontId="22" fillId="0" borderId="201" xfId="28" applyNumberFormat="1" applyFont="1" applyBorder="1" applyAlignment="1">
      <alignment horizontal="right" vertical="center" wrapText="1"/>
    </xf>
    <xf numFmtId="0" fontId="0" fillId="0" borderId="17" xfId="0" applyBorder="1" applyAlignment="1">
      <alignment horizontal="left" wrapText="1"/>
    </xf>
    <xf numFmtId="0" fontId="19" fillId="0" borderId="226" xfId="31" applyFont="1" applyBorder="1" applyAlignment="1">
      <alignment horizontal="center" vertical="center"/>
    </xf>
    <xf numFmtId="0" fontId="19" fillId="0" borderId="113" xfId="31" applyFont="1" applyBorder="1" applyAlignment="1">
      <alignment horizontal="center" vertical="top"/>
    </xf>
    <xf numFmtId="0" fontId="22" fillId="0" borderId="114" xfId="28" applyFont="1" applyBorder="1"/>
    <xf numFmtId="3" fontId="19" fillId="0" borderId="119" xfId="31" applyNumberFormat="1" applyFont="1" applyBorder="1" applyAlignment="1">
      <alignment horizontal="right" vertical="center"/>
    </xf>
    <xf numFmtId="3" fontId="19" fillId="0" borderId="132" xfId="31" applyNumberFormat="1" applyFont="1" applyBorder="1" applyAlignment="1">
      <alignment horizontal="right" vertical="center"/>
    </xf>
    <xf numFmtId="0" fontId="19" fillId="0" borderId="115" xfId="31" applyFont="1" applyBorder="1" applyAlignment="1">
      <alignment horizontal="center" vertical="center" wrapText="1"/>
    </xf>
    <xf numFmtId="3" fontId="22" fillId="0" borderId="113" xfId="27" applyNumberFormat="1" applyFont="1" applyBorder="1" applyAlignment="1">
      <alignment wrapText="1"/>
    </xf>
    <xf numFmtId="3" fontId="19" fillId="0" borderId="185" xfId="31" applyNumberFormat="1" applyFont="1" applyBorder="1" applyAlignment="1">
      <alignment horizontal="right" vertical="center"/>
    </xf>
    <xf numFmtId="0" fontId="54" fillId="0" borderId="0" xfId="0" applyFont="1" applyAlignment="1">
      <alignment horizontal="center" vertical="top"/>
    </xf>
    <xf numFmtId="0" fontId="19" fillId="0" borderId="0" xfId="0" applyFont="1" applyAlignment="1">
      <alignment horizontal="left" vertical="center"/>
    </xf>
    <xf numFmtId="0" fontId="12" fillId="0" borderId="0" xfId="0" applyFont="1" applyAlignment="1">
      <alignment horizontal="center" wrapText="1"/>
    </xf>
    <xf numFmtId="0" fontId="14" fillId="0" borderId="8" xfId="0" applyFont="1" applyBorder="1" applyAlignment="1">
      <alignment vertical="center"/>
    </xf>
    <xf numFmtId="0" fontId="14" fillId="0" borderId="9" xfId="0" applyFont="1" applyBorder="1" applyAlignment="1">
      <alignment horizontal="center" vertical="top"/>
    </xf>
    <xf numFmtId="0" fontId="14" fillId="0" borderId="9" xfId="0" applyFont="1" applyBorder="1" applyAlignment="1">
      <alignment horizontal="center" vertical="center" wrapText="1"/>
    </xf>
    <xf numFmtId="3" fontId="14" fillId="0" borderId="23" xfId="0" applyNumberFormat="1" applyFont="1" applyBorder="1" applyAlignment="1">
      <alignment horizontal="center" vertical="center"/>
    </xf>
    <xf numFmtId="0" fontId="14" fillId="0" borderId="0" xfId="0" applyFont="1" applyAlignment="1">
      <alignment vertical="top"/>
    </xf>
    <xf numFmtId="0" fontId="14" fillId="0" borderId="0" xfId="0" applyFont="1" applyAlignment="1">
      <alignment wrapText="1"/>
    </xf>
    <xf numFmtId="0" fontId="26" fillId="0" borderId="0" xfId="0" applyFont="1"/>
    <xf numFmtId="0" fontId="25" fillId="0" borderId="0" xfId="0" applyFont="1" applyAlignment="1">
      <alignment wrapText="1"/>
    </xf>
    <xf numFmtId="0" fontId="52" fillId="0" borderId="0" xfId="0" applyFont="1" applyAlignment="1">
      <alignment shrinkToFit="1"/>
    </xf>
    <xf numFmtId="0" fontId="12" fillId="0" borderId="0" xfId="0" applyFont="1" applyAlignment="1">
      <alignment horizontal="left" wrapText="1" indent="2"/>
    </xf>
    <xf numFmtId="0" fontId="55" fillId="0" borderId="0" xfId="0" applyFont="1" applyAlignment="1">
      <alignment horizontal="left" wrapText="1" indent="2"/>
    </xf>
    <xf numFmtId="3" fontId="12" fillId="0" borderId="0" xfId="0" applyNumberFormat="1" applyFont="1" applyAlignment="1">
      <alignment vertical="top"/>
    </xf>
    <xf numFmtId="3" fontId="12" fillId="0" borderId="6" xfId="0" applyNumberFormat="1" applyFont="1" applyBorder="1" applyAlignment="1">
      <alignment vertical="top"/>
    </xf>
    <xf numFmtId="0" fontId="26" fillId="0" borderId="0" xfId="0" applyFont="1" applyAlignment="1">
      <alignment horizontal="right" wrapText="1"/>
    </xf>
    <xf numFmtId="0" fontId="26" fillId="0" borderId="0" xfId="0" applyFont="1" applyAlignment="1">
      <alignment wrapText="1"/>
    </xf>
    <xf numFmtId="0" fontId="12" fillId="0" borderId="0" xfId="0" applyFont="1" applyAlignment="1">
      <alignment shrinkToFit="1"/>
    </xf>
    <xf numFmtId="0" fontId="12" fillId="0" borderId="0" xfId="0" applyFont="1" applyAlignment="1">
      <alignment vertical="top" shrinkToFit="1"/>
    </xf>
    <xf numFmtId="3" fontId="12" fillId="0" borderId="0" xfId="0" applyNumberFormat="1" applyFont="1" applyAlignment="1">
      <alignment vertical="top" shrinkToFit="1"/>
    </xf>
    <xf numFmtId="3" fontId="12" fillId="0" borderId="0" xfId="0" applyNumberFormat="1" applyFont="1" applyAlignment="1">
      <alignment shrinkToFit="1"/>
    </xf>
    <xf numFmtId="0" fontId="55" fillId="0" borderId="0" xfId="0" applyFont="1" applyAlignment="1">
      <alignment wrapText="1" shrinkToFit="1"/>
    </xf>
    <xf numFmtId="3" fontId="12" fillId="0" borderId="6" xfId="55" applyNumberFormat="1" applyFont="1" applyBorder="1" applyAlignment="1">
      <alignment vertical="top"/>
    </xf>
    <xf numFmtId="3" fontId="26" fillId="0" borderId="0" xfId="0" applyNumberFormat="1" applyFont="1" applyAlignment="1">
      <alignment vertical="top" shrinkToFit="1"/>
    </xf>
    <xf numFmtId="3" fontId="26" fillId="0" borderId="0" xfId="0" applyNumberFormat="1" applyFont="1" applyAlignment="1">
      <alignment vertical="top"/>
    </xf>
    <xf numFmtId="0" fontId="12" fillId="0" borderId="0" xfId="0" applyFont="1" applyAlignment="1">
      <alignment horizontal="left" indent="2" shrinkToFit="1"/>
    </xf>
    <xf numFmtId="3" fontId="26" fillId="0" borderId="0" xfId="30" applyNumberFormat="1" applyFont="1" applyAlignment="1">
      <alignment wrapText="1"/>
    </xf>
    <xf numFmtId="3" fontId="15" fillId="0" borderId="0" xfId="30" applyNumberFormat="1" applyFont="1" applyAlignment="1">
      <alignment wrapText="1"/>
    </xf>
    <xf numFmtId="3" fontId="12" fillId="0" borderId="0" xfId="30" applyNumberFormat="1" applyFont="1" applyAlignment="1">
      <alignment wrapText="1"/>
    </xf>
    <xf numFmtId="0" fontId="15" fillId="0" borderId="0" xfId="0" applyFont="1" applyAlignment="1">
      <alignment vertical="top"/>
    </xf>
    <xf numFmtId="0" fontId="12" fillId="0" borderId="0" xfId="0" quotePrefix="1" applyFont="1" applyAlignment="1">
      <alignment horizontal="left" wrapText="1" indent="2"/>
    </xf>
    <xf numFmtId="3" fontId="12" fillId="0" borderId="6" xfId="30" applyNumberFormat="1" applyFont="1" applyBorder="1" applyAlignment="1">
      <alignment wrapText="1"/>
    </xf>
    <xf numFmtId="3" fontId="12" fillId="0" borderId="0" xfId="30" applyNumberFormat="1" applyFont="1" applyAlignment="1">
      <alignment vertical="top" wrapText="1"/>
    </xf>
    <xf numFmtId="3" fontId="12" fillId="0" borderId="6" xfId="30" applyNumberFormat="1" applyFont="1" applyBorder="1" applyAlignment="1">
      <alignment vertical="top" wrapText="1"/>
    </xf>
    <xf numFmtId="3" fontId="26" fillId="0" borderId="0" xfId="30" applyNumberFormat="1" applyFont="1" applyAlignment="1">
      <alignment vertical="top" wrapText="1"/>
    </xf>
    <xf numFmtId="0" fontId="55" fillId="0" borderId="0" xfId="0" applyFont="1" applyAlignment="1">
      <alignment wrapText="1"/>
    </xf>
    <xf numFmtId="0" fontId="14" fillId="0" borderId="9" xfId="0" applyFont="1" applyBorder="1" applyAlignment="1">
      <alignment vertical="top"/>
    </xf>
    <xf numFmtId="0" fontId="14" fillId="0" borderId="9" xfId="0" applyFont="1" applyBorder="1" applyAlignment="1">
      <alignment vertical="center" wrapText="1"/>
    </xf>
    <xf numFmtId="3" fontId="14" fillId="0" borderId="210" xfId="0" applyNumberFormat="1" applyFont="1" applyBorder="1" applyAlignment="1">
      <alignment vertical="center"/>
    </xf>
    <xf numFmtId="0" fontId="31" fillId="0" borderId="0" xfId="0" applyFont="1" applyAlignment="1">
      <alignment wrapText="1"/>
    </xf>
    <xf numFmtId="0" fontId="55" fillId="0" borderId="0" xfId="0" applyFont="1" applyAlignment="1">
      <alignment shrinkToFit="1"/>
    </xf>
    <xf numFmtId="0" fontId="52" fillId="0" borderId="0" xfId="0" applyFont="1" applyAlignment="1">
      <alignment wrapText="1"/>
    </xf>
    <xf numFmtId="0" fontId="15" fillId="0" borderId="0" xfId="0" applyFont="1" applyAlignment="1">
      <alignment horizontal="left" wrapText="1" indent="2"/>
    </xf>
    <xf numFmtId="0" fontId="15" fillId="0" borderId="0" xfId="0" applyFont="1" applyAlignment="1">
      <alignment wrapText="1"/>
    </xf>
    <xf numFmtId="3" fontId="12" fillId="0" borderId="0" xfId="0" applyNumberFormat="1" applyFont="1" applyAlignment="1">
      <alignment horizontal="left" wrapText="1" indent="2"/>
    </xf>
    <xf numFmtId="0" fontId="15" fillId="0" borderId="6" xfId="0" applyFont="1" applyBorder="1" applyAlignment="1">
      <alignment wrapText="1"/>
    </xf>
    <xf numFmtId="0" fontId="26" fillId="0" borderId="0" xfId="0" applyFont="1" applyAlignment="1">
      <alignment horizontal="right"/>
    </xf>
    <xf numFmtId="0" fontId="56" fillId="0" borderId="0" xfId="0" applyFont="1"/>
    <xf numFmtId="0" fontId="15" fillId="0" borderId="0" xfId="0" applyFont="1" applyAlignment="1">
      <alignment vertical="center"/>
    </xf>
    <xf numFmtId="3" fontId="12" fillId="0" borderId="0" xfId="55" applyNumberFormat="1" applyFont="1" applyAlignment="1">
      <alignment vertical="top"/>
    </xf>
    <xf numFmtId="0" fontId="26" fillId="0" borderId="0" xfId="55" applyFont="1" applyAlignment="1">
      <alignment horizontal="right" shrinkToFit="1"/>
    </xf>
    <xf numFmtId="0" fontId="15" fillId="0" borderId="24" xfId="0" applyFont="1" applyBorder="1" applyAlignment="1">
      <alignment vertical="center"/>
    </xf>
    <xf numFmtId="0" fontId="26" fillId="0" borderId="24" xfId="0" applyFont="1" applyBorder="1" applyAlignment="1">
      <alignment horizontal="right" vertical="center"/>
    </xf>
    <xf numFmtId="3" fontId="26" fillId="0" borderId="24" xfId="0" applyNumberFormat="1" applyFont="1" applyBorder="1" applyAlignment="1">
      <alignment vertical="center"/>
    </xf>
    <xf numFmtId="0" fontId="56" fillId="0" borderId="0" xfId="0" applyFont="1" applyAlignment="1">
      <alignment wrapText="1"/>
    </xf>
    <xf numFmtId="0" fontId="31" fillId="0" borderId="0" xfId="0" applyFont="1"/>
    <xf numFmtId="3" fontId="12" fillId="0" borderId="0" xfId="55" applyNumberFormat="1" applyFont="1"/>
    <xf numFmtId="0" fontId="26" fillId="0" borderId="0" xfId="0" applyFont="1" applyAlignment="1">
      <alignment vertical="top"/>
    </xf>
    <xf numFmtId="3" fontId="12" fillId="0" borderId="0" xfId="28" applyNumberFormat="1" applyFont="1" applyAlignment="1">
      <alignment vertical="top" wrapText="1"/>
    </xf>
    <xf numFmtId="0" fontId="52" fillId="0" borderId="0" xfId="0" applyFont="1" applyAlignment="1">
      <alignment horizontal="left" wrapText="1" indent="2"/>
    </xf>
    <xf numFmtId="0" fontId="26" fillId="0" borderId="0" xfId="0" applyFont="1" applyAlignment="1">
      <alignment horizontal="right" shrinkToFit="1"/>
    </xf>
    <xf numFmtId="3" fontId="26" fillId="0" borderId="0" xfId="55" applyNumberFormat="1" applyFont="1"/>
    <xf numFmtId="3" fontId="26" fillId="0" borderId="0" xfId="28" applyNumberFormat="1" applyFont="1" applyAlignment="1">
      <alignment wrapText="1"/>
    </xf>
    <xf numFmtId="3" fontId="26" fillId="0" borderId="5" xfId="28" applyNumberFormat="1" applyFont="1" applyBorder="1" applyAlignment="1">
      <alignment wrapText="1"/>
    </xf>
    <xf numFmtId="0" fontId="56" fillId="0" borderId="0" xfId="0" applyFont="1" applyAlignment="1">
      <alignment horizontal="left" shrinkToFit="1"/>
    </xf>
    <xf numFmtId="3" fontId="26" fillId="0" borderId="202" xfId="28" applyNumberFormat="1" applyFont="1" applyBorder="1" applyAlignment="1">
      <alignment wrapText="1"/>
    </xf>
    <xf numFmtId="3" fontId="12" fillId="0" borderId="6" xfId="28" applyNumberFormat="1" applyFont="1" applyBorder="1" applyAlignment="1">
      <alignment vertical="top" wrapText="1"/>
    </xf>
    <xf numFmtId="0" fontId="12" fillId="0" borderId="6" xfId="0" applyFont="1" applyBorder="1"/>
    <xf numFmtId="0" fontId="15" fillId="0" borderId="6" xfId="0" applyFont="1" applyBorder="1"/>
    <xf numFmtId="0" fontId="26" fillId="0" borderId="6" xfId="55" applyFont="1" applyBorder="1" applyAlignment="1">
      <alignment horizontal="right" shrinkToFit="1"/>
    </xf>
    <xf numFmtId="3" fontId="26" fillId="0" borderId="6" xfId="28" applyNumberFormat="1" applyFont="1" applyBorder="1" applyAlignment="1">
      <alignment wrapText="1"/>
    </xf>
    <xf numFmtId="0" fontId="15" fillId="0" borderId="91" xfId="0" applyFont="1" applyBorder="1" applyAlignment="1">
      <alignment vertical="center"/>
    </xf>
    <xf numFmtId="0" fontId="26" fillId="0" borderId="91" xfId="55" applyFont="1" applyBorder="1" applyAlignment="1">
      <alignment horizontal="right" vertical="center" wrapText="1"/>
    </xf>
    <xf numFmtId="3" fontId="26" fillId="0" borderId="91" xfId="55" applyNumberFormat="1" applyFont="1" applyBorder="1" applyAlignment="1">
      <alignment vertical="center"/>
    </xf>
    <xf numFmtId="3" fontId="26" fillId="0" borderId="0" xfId="55" applyNumberFormat="1" applyFont="1" applyAlignment="1">
      <alignment vertical="center"/>
    </xf>
    <xf numFmtId="3" fontId="12" fillId="0" borderId="6" xfId="55" applyNumberFormat="1" applyFont="1" applyBorder="1" applyAlignment="1">
      <alignment vertical="center"/>
    </xf>
    <xf numFmtId="3" fontId="12" fillId="0" borderId="0" xfId="55" applyNumberFormat="1" applyFont="1" applyAlignment="1">
      <alignment vertical="center"/>
    </xf>
    <xf numFmtId="3" fontId="26" fillId="0" borderId="5" xfId="55" applyNumberFormat="1" applyFont="1" applyBorder="1" applyAlignment="1">
      <alignment vertical="center"/>
    </xf>
    <xf numFmtId="0" fontId="15" fillId="0" borderId="6" xfId="0" applyFont="1" applyBorder="1" applyAlignment="1">
      <alignment vertical="center"/>
    </xf>
    <xf numFmtId="3" fontId="26" fillId="0" borderId="6" xfId="55" applyNumberFormat="1" applyFont="1" applyBorder="1" applyAlignment="1">
      <alignment vertical="center"/>
    </xf>
    <xf numFmtId="0" fontId="12" fillId="0" borderId="91" xfId="0" applyFont="1" applyBorder="1" applyAlignment="1">
      <alignment vertical="center"/>
    </xf>
    <xf numFmtId="0" fontId="26" fillId="0" borderId="91" xfId="0" applyFont="1" applyBorder="1" applyAlignment="1">
      <alignment horizontal="right" vertical="center" wrapText="1"/>
    </xf>
    <xf numFmtId="3" fontId="26" fillId="0" borderId="91" xfId="0" applyNumberFormat="1" applyFont="1" applyBorder="1" applyAlignment="1">
      <alignment vertical="center"/>
    </xf>
    <xf numFmtId="0" fontId="12" fillId="0" borderId="0" xfId="0" applyFont="1" applyAlignment="1">
      <alignment horizontal="left" wrapText="1" indent="2" shrinkToFit="1"/>
    </xf>
    <xf numFmtId="3" fontId="12" fillId="0" borderId="0" xfId="0" applyNumberFormat="1" applyFont="1" applyAlignment="1">
      <alignment wrapText="1"/>
    </xf>
    <xf numFmtId="3" fontId="15" fillId="0" borderId="0" xfId="0" applyNumberFormat="1" applyFont="1" applyAlignment="1">
      <alignment wrapText="1"/>
    </xf>
    <xf numFmtId="3" fontId="12" fillId="0" borderId="0" xfId="0" applyNumberFormat="1" applyFont="1" applyAlignment="1">
      <alignment vertical="top" wrapText="1"/>
    </xf>
    <xf numFmtId="0" fontId="26" fillId="0" borderId="0" xfId="0" applyFont="1" applyAlignment="1">
      <alignment horizontal="right" vertical="top"/>
    </xf>
    <xf numFmtId="0" fontId="26" fillId="0" borderId="24" xfId="0" applyFont="1" applyBorder="1" applyAlignment="1">
      <alignment vertical="center"/>
    </xf>
    <xf numFmtId="0" fontId="26" fillId="0" borderId="24" xfId="0" applyFont="1" applyBorder="1" applyAlignment="1">
      <alignment horizontal="right" vertical="center" wrapText="1"/>
    </xf>
    <xf numFmtId="0" fontId="55" fillId="0" borderId="0" xfId="0" applyFont="1"/>
    <xf numFmtId="0" fontId="26" fillId="0" borderId="0" xfId="0" applyFont="1" applyAlignment="1">
      <alignment vertical="center"/>
    </xf>
    <xf numFmtId="0" fontId="26" fillId="0" borderId="0" xfId="0" applyFont="1" applyAlignment="1">
      <alignment horizontal="right" vertical="center" wrapText="1"/>
    </xf>
    <xf numFmtId="3" fontId="52" fillId="0" borderId="0" xfId="0" applyNumberFormat="1" applyFont="1"/>
    <xf numFmtId="0" fontId="12" fillId="0" borderId="0" xfId="32" applyFont="1" applyAlignment="1">
      <alignment horizontal="left" vertical="center"/>
    </xf>
    <xf numFmtId="3" fontId="12" fillId="0" borderId="0" xfId="31" applyNumberFormat="1" applyFont="1" applyAlignment="1">
      <alignment horizontal="right" vertical="center"/>
    </xf>
    <xf numFmtId="4" fontId="12" fillId="0" borderId="0" xfId="0" applyNumberFormat="1" applyFont="1" applyAlignment="1">
      <alignment horizontal="left" vertical="center"/>
    </xf>
    <xf numFmtId="4" fontId="12" fillId="0" borderId="0" xfId="0" applyNumberFormat="1" applyFont="1" applyAlignment="1">
      <alignment horizontal="center" vertical="center"/>
    </xf>
    <xf numFmtId="4" fontId="16" fillId="0" borderId="0" xfId="0" applyNumberFormat="1" applyFont="1" applyAlignment="1">
      <alignment horizontal="center" vertical="center"/>
    </xf>
    <xf numFmtId="0" fontId="19" fillId="0" borderId="260" xfId="0" applyFont="1" applyBorder="1" applyAlignment="1">
      <alignment horizontal="center" vertical="center" textRotation="90"/>
    </xf>
    <xf numFmtId="0" fontId="12" fillId="0" borderId="261" xfId="0" applyFont="1" applyBorder="1" applyAlignment="1">
      <alignment horizontal="center" vertical="center" wrapText="1"/>
    </xf>
    <xf numFmtId="4" fontId="12" fillId="0" borderId="261" xfId="0" applyNumberFormat="1" applyFont="1" applyBorder="1" applyAlignment="1">
      <alignment horizontal="center" vertical="center" wrapText="1"/>
    </xf>
    <xf numFmtId="4" fontId="15" fillId="0" borderId="261" xfId="0" applyNumberFormat="1" applyFont="1" applyBorder="1" applyAlignment="1">
      <alignment horizontal="center" vertical="center" wrapText="1"/>
    </xf>
    <xf numFmtId="4" fontId="12" fillId="0" borderId="262" xfId="0" applyNumberFormat="1" applyFont="1" applyBorder="1" applyAlignment="1">
      <alignment horizontal="center" vertical="center"/>
    </xf>
    <xf numFmtId="165" fontId="14" fillId="0" borderId="0" xfId="0" applyNumberFormat="1" applyFont="1" applyAlignment="1">
      <alignment horizontal="left" wrapText="1"/>
    </xf>
    <xf numFmtId="4" fontId="14" fillId="0" borderId="0" xfId="0" applyNumberFormat="1" applyFont="1"/>
    <xf numFmtId="4" fontId="16" fillId="0" borderId="15" xfId="0" applyNumberFormat="1" applyFont="1" applyBorder="1" applyAlignment="1">
      <alignment horizontal="center"/>
    </xf>
    <xf numFmtId="165" fontId="15" fillId="0" borderId="0" xfId="0" applyNumberFormat="1" applyFont="1" applyAlignment="1">
      <alignment horizontal="left" vertical="top" wrapText="1"/>
    </xf>
    <xf numFmtId="4" fontId="12" fillId="0" borderId="0" xfId="0" applyNumberFormat="1" applyFont="1"/>
    <xf numFmtId="4" fontId="15" fillId="0" borderId="0" xfId="0" applyNumberFormat="1" applyFont="1"/>
    <xf numFmtId="4" fontId="16" fillId="0" borderId="15" xfId="0" applyNumberFormat="1" applyFont="1" applyBorder="1" applyAlignment="1">
      <alignment horizontal="center" wrapText="1"/>
    </xf>
    <xf numFmtId="4" fontId="14" fillId="0" borderId="0" xfId="0" applyNumberFormat="1" applyFont="1" applyAlignment="1">
      <alignment vertical="top"/>
    </xf>
    <xf numFmtId="49" fontId="16" fillId="0" borderId="15" xfId="0" applyNumberFormat="1" applyFont="1" applyBorder="1" applyAlignment="1">
      <alignment horizontal="center" wrapText="1"/>
    </xf>
    <xf numFmtId="4" fontId="15" fillId="0" borderId="0" xfId="0" applyNumberFormat="1" applyFont="1" applyAlignment="1">
      <alignment vertical="top"/>
    </xf>
    <xf numFmtId="165" fontId="14" fillId="0" borderId="0" xfId="30" applyNumberFormat="1" applyFont="1" applyAlignment="1">
      <alignment vertical="top" wrapText="1"/>
    </xf>
    <xf numFmtId="4" fontId="16" fillId="0" borderId="15" xfId="0" applyNumberFormat="1" applyFont="1" applyBorder="1" applyAlignment="1">
      <alignment horizontal="center" vertical="center"/>
    </xf>
    <xf numFmtId="165" fontId="14" fillId="0" borderId="0" xfId="30" applyNumberFormat="1" applyFont="1" applyAlignment="1">
      <alignment wrapText="1"/>
    </xf>
    <xf numFmtId="4" fontId="14" fillId="0" borderId="0" xfId="0" applyNumberFormat="1" applyFont="1" applyAlignment="1">
      <alignment vertical="center"/>
    </xf>
    <xf numFmtId="4" fontId="16" fillId="0" borderId="15" xfId="0" applyNumberFormat="1" applyFont="1" applyBorder="1" applyAlignment="1">
      <alignment horizontal="center" shrinkToFit="1"/>
    </xf>
    <xf numFmtId="4" fontId="15" fillId="0" borderId="0" xfId="0" applyNumberFormat="1" applyFont="1" applyAlignment="1">
      <alignment vertical="center"/>
    </xf>
    <xf numFmtId="4" fontId="16" fillId="0" borderId="15" xfId="0" applyNumberFormat="1" applyFont="1" applyBorder="1" applyAlignment="1">
      <alignment horizontal="center" vertical="top" wrapText="1"/>
    </xf>
    <xf numFmtId="0" fontId="12" fillId="0" borderId="245" xfId="0" applyFont="1" applyBorder="1" applyAlignment="1">
      <alignment horizontal="center"/>
    </xf>
    <xf numFmtId="165" fontId="15" fillId="0" borderId="91" xfId="0" applyNumberFormat="1" applyFont="1" applyBorder="1" applyAlignment="1">
      <alignment horizontal="left" vertical="top" wrapText="1"/>
    </xf>
    <xf numFmtId="4" fontId="12" fillId="0" borderId="91" xfId="0" applyNumberFormat="1" applyFont="1" applyBorder="1" applyAlignment="1">
      <alignment vertical="center"/>
    </xf>
    <xf numFmtId="4" fontId="15" fillId="0" borderId="91" xfId="0" applyNumberFormat="1" applyFont="1" applyBorder="1"/>
    <xf numFmtId="4" fontId="16" fillId="0" borderId="263" xfId="0" applyNumberFormat="1" applyFont="1" applyBorder="1" applyAlignment="1">
      <alignment horizontal="center" vertical="center"/>
    </xf>
    <xf numFmtId="0" fontId="12" fillId="0" borderId="2" xfId="0" applyFont="1" applyBorder="1" applyAlignment="1">
      <alignment horizontal="center" vertical="center"/>
    </xf>
    <xf numFmtId="165" fontId="14" fillId="0" borderId="3" xfId="0" applyNumberFormat="1" applyFont="1" applyBorder="1" applyAlignment="1">
      <alignment vertical="center" wrapText="1"/>
    </xf>
    <xf numFmtId="4" fontId="14" fillId="0" borderId="3" xfId="0" applyNumberFormat="1" applyFont="1" applyBorder="1" applyAlignment="1">
      <alignment vertical="center"/>
    </xf>
    <xf numFmtId="4" fontId="20" fillId="0" borderId="16" xfId="0" applyNumberFormat="1" applyFont="1" applyBorder="1" applyAlignment="1">
      <alignment horizontal="center" vertical="center"/>
    </xf>
    <xf numFmtId="4" fontId="16" fillId="0" borderId="15" xfId="0" applyNumberFormat="1" applyFont="1" applyBorder="1" applyAlignment="1">
      <alignment horizontal="center" vertical="center" wrapText="1"/>
    </xf>
    <xf numFmtId="165" fontId="26" fillId="0" borderId="0" xfId="0" applyNumberFormat="1" applyFont="1" applyAlignment="1">
      <alignment vertical="center" wrapText="1"/>
    </xf>
    <xf numFmtId="165" fontId="15" fillId="0" borderId="0" xfId="0" applyNumberFormat="1" applyFont="1" applyAlignment="1">
      <alignment vertical="center" wrapText="1"/>
    </xf>
    <xf numFmtId="165" fontId="26" fillId="0" borderId="0" xfId="0" applyNumberFormat="1" applyFont="1" applyAlignment="1">
      <alignment vertical="top" wrapText="1"/>
    </xf>
    <xf numFmtId="0" fontId="12" fillId="0" borderId="79" xfId="0" applyFont="1" applyBorder="1" applyAlignment="1">
      <alignment horizontal="center" vertical="center"/>
    </xf>
    <xf numFmtId="165" fontId="14" fillId="0" borderId="77" xfId="0" applyNumberFormat="1" applyFont="1" applyBorder="1" applyAlignment="1">
      <alignment vertical="center" wrapText="1"/>
    </xf>
    <xf numFmtId="4" fontId="14" fillId="0" borderId="77" xfId="0" applyNumberFormat="1" applyFont="1" applyBorder="1" applyAlignment="1">
      <alignment vertical="center"/>
    </xf>
    <xf numFmtId="4" fontId="20" fillId="0" borderId="80" xfId="0" applyNumberFormat="1" applyFont="1" applyBorder="1" applyAlignment="1">
      <alignment horizontal="center" vertical="center"/>
    </xf>
    <xf numFmtId="165" fontId="15" fillId="0" borderId="0" xfId="0" applyNumberFormat="1" applyFont="1" applyAlignment="1">
      <alignment horizontal="left" vertical="center" wrapText="1" indent="3"/>
    </xf>
    <xf numFmtId="4" fontId="15" fillId="0" borderId="0" xfId="0" applyNumberFormat="1" applyFont="1" applyAlignment="1">
      <alignment horizontal="right" vertical="center"/>
    </xf>
    <xf numFmtId="165" fontId="15" fillId="0" borderId="3" xfId="0" applyNumberFormat="1" applyFont="1" applyBorder="1" applyAlignment="1">
      <alignment horizontal="left" vertical="center" wrapText="1" indent="3"/>
    </xf>
    <xf numFmtId="4" fontId="15" fillId="0" borderId="3" xfId="0" applyNumberFormat="1" applyFont="1" applyBorder="1" applyAlignment="1">
      <alignment vertical="center"/>
    </xf>
    <xf numFmtId="4" fontId="15" fillId="0" borderId="3" xfId="0" applyNumberFormat="1" applyFont="1" applyBorder="1"/>
    <xf numFmtId="4" fontId="16" fillId="0" borderId="16" xfId="0" applyNumberFormat="1" applyFont="1" applyBorder="1" applyAlignment="1">
      <alignment horizontal="center" vertical="center"/>
    </xf>
    <xf numFmtId="4" fontId="20" fillId="0" borderId="0" xfId="0" applyNumberFormat="1" applyFont="1" applyAlignment="1">
      <alignment horizontal="center" vertical="center"/>
    </xf>
    <xf numFmtId="4" fontId="12" fillId="0" borderId="0" xfId="0" applyNumberFormat="1" applyFont="1" applyAlignment="1">
      <alignment horizontal="right" vertical="center"/>
    </xf>
    <xf numFmtId="0" fontId="12" fillId="0" borderId="0" xfId="0" applyFont="1" applyAlignment="1">
      <alignment wrapText="1" shrinkToFit="1"/>
    </xf>
    <xf numFmtId="0" fontId="14" fillId="0" borderId="0" xfId="0" applyFont="1" applyAlignment="1">
      <alignment shrinkToFit="1"/>
    </xf>
    <xf numFmtId="0" fontId="15" fillId="0" borderId="0" xfId="0" applyFont="1" applyAlignment="1">
      <alignment horizontal="left" indent="2" shrinkToFit="1"/>
    </xf>
    <xf numFmtId="0" fontId="12" fillId="0" borderId="0" xfId="0" applyFont="1" applyAlignment="1">
      <alignment vertical="top" wrapText="1"/>
    </xf>
    <xf numFmtId="0" fontId="15" fillId="0" borderId="0" xfId="0" applyFont="1" applyAlignment="1">
      <alignment vertical="top" wrapText="1"/>
    </xf>
    <xf numFmtId="2" fontId="15" fillId="0" borderId="0" xfId="0" applyNumberFormat="1" applyFont="1" applyAlignment="1">
      <alignment wrapText="1"/>
    </xf>
    <xf numFmtId="3" fontId="26" fillId="0" borderId="5" xfId="0" applyNumberFormat="1" applyFont="1" applyBorder="1" applyAlignment="1">
      <alignment vertical="center"/>
    </xf>
    <xf numFmtId="0" fontId="26" fillId="0" borderId="0" xfId="0" applyFont="1" applyAlignment="1">
      <alignment horizontal="right" vertical="center"/>
    </xf>
    <xf numFmtId="3" fontId="12" fillId="0" borderId="0" xfId="28" applyNumberFormat="1" applyFont="1" applyAlignment="1">
      <alignment wrapText="1"/>
    </xf>
    <xf numFmtId="0" fontId="12" fillId="0" borderId="0" xfId="28" applyFont="1" applyAlignment="1">
      <alignment shrinkToFit="1"/>
    </xf>
    <xf numFmtId="0" fontId="12" fillId="0" borderId="0" xfId="0" applyFont="1" applyAlignment="1">
      <alignment vertical="top" wrapText="1" shrinkToFit="1"/>
    </xf>
    <xf numFmtId="3" fontId="15" fillId="0" borderId="6" xfId="0" applyNumberFormat="1" applyFont="1" applyBorder="1" applyAlignment="1">
      <alignment vertical="top"/>
    </xf>
    <xf numFmtId="0" fontId="12" fillId="0" borderId="6" xfId="0" applyFont="1" applyBorder="1" applyAlignment="1">
      <alignment wrapText="1"/>
    </xf>
    <xf numFmtId="3" fontId="15" fillId="0" borderId="0" xfId="0" applyNumberFormat="1" applyFont="1" applyAlignment="1">
      <alignment vertical="top"/>
    </xf>
    <xf numFmtId="0" fontId="15" fillId="0" borderId="0" xfId="0" applyFont="1" applyAlignment="1">
      <alignment shrinkToFit="1"/>
    </xf>
    <xf numFmtId="3" fontId="15" fillId="0" borderId="0" xfId="0" applyNumberFormat="1" applyFont="1" applyAlignment="1">
      <alignment shrinkToFit="1"/>
    </xf>
    <xf numFmtId="3" fontId="15" fillId="0" borderId="0" xfId="0" applyNumberFormat="1" applyFont="1" applyAlignment="1">
      <alignment horizontal="left" wrapText="1" indent="2"/>
    </xf>
    <xf numFmtId="0" fontId="15" fillId="0" borderId="0" xfId="0" applyFont="1" applyAlignment="1">
      <alignment vertical="top" shrinkToFit="1"/>
    </xf>
    <xf numFmtId="0" fontId="15" fillId="0" borderId="0" xfId="0" applyFont="1" applyAlignment="1">
      <alignment wrapText="1" shrinkToFit="1"/>
    </xf>
    <xf numFmtId="0" fontId="55" fillId="0" borderId="0" xfId="0" applyFont="1" applyAlignment="1">
      <alignment horizontal="left" indent="2" shrinkToFit="1"/>
    </xf>
    <xf numFmtId="0" fontId="56" fillId="0" borderId="0" xfId="0" applyFont="1" applyAlignment="1">
      <alignment horizontal="left" wrapText="1"/>
    </xf>
    <xf numFmtId="3" fontId="55" fillId="0" borderId="0" xfId="0" applyNumberFormat="1" applyFont="1" applyAlignment="1">
      <alignment horizontal="left" wrapText="1" indent="2"/>
    </xf>
    <xf numFmtId="0" fontId="62" fillId="0" borderId="0" xfId="56" applyFont="1"/>
    <xf numFmtId="0" fontId="63" fillId="0" borderId="0" xfId="0" applyFont="1" applyAlignment="1">
      <alignment horizontal="left" wrapText="1" indent="2"/>
    </xf>
    <xf numFmtId="3" fontId="63" fillId="0" borderId="0" xfId="0" applyNumberFormat="1" applyFont="1" applyAlignment="1">
      <alignment horizontal="left" wrapText="1" indent="2"/>
    </xf>
    <xf numFmtId="0" fontId="63" fillId="0" borderId="0" xfId="56" applyFont="1"/>
    <xf numFmtId="3" fontId="22" fillId="0" borderId="0" xfId="30" applyNumberFormat="1" applyFont="1"/>
    <xf numFmtId="0" fontId="64" fillId="0" borderId="0" xfId="56" applyFont="1"/>
    <xf numFmtId="0" fontId="12" fillId="0" borderId="0" xfId="61" applyFont="1" applyAlignment="1">
      <alignment wrapText="1"/>
    </xf>
    <xf numFmtId="3" fontId="12" fillId="0" borderId="0" xfId="61" applyNumberFormat="1" applyFont="1" applyAlignment="1">
      <alignment wrapText="1"/>
    </xf>
    <xf numFmtId="3" fontId="12" fillId="0" borderId="6" xfId="55" applyNumberFormat="1" applyFont="1" applyBorder="1"/>
    <xf numFmtId="0" fontId="26" fillId="0" borderId="0" xfId="0" applyFont="1" applyAlignment="1">
      <alignment horizontal="left" vertical="center" wrapText="1"/>
    </xf>
    <xf numFmtId="3" fontId="12" fillId="0" borderId="0" xfId="27" applyNumberFormat="1" applyFont="1" applyAlignment="1">
      <alignment horizontal="left"/>
    </xf>
    <xf numFmtId="3" fontId="12" fillId="0" borderId="0" xfId="27" applyNumberFormat="1" applyFont="1" applyAlignment="1">
      <alignment horizontal="right"/>
    </xf>
    <xf numFmtId="3" fontId="14" fillId="0" borderId="0" xfId="27" applyNumberFormat="1" applyFont="1" applyAlignment="1">
      <alignment horizontal="center"/>
    </xf>
    <xf numFmtId="3" fontId="14" fillId="0" borderId="0" xfId="27" applyNumberFormat="1" applyFont="1" applyAlignment="1">
      <alignment horizontal="center" vertical="center"/>
    </xf>
    <xf numFmtId="3" fontId="21" fillId="0" borderId="0" xfId="27" applyNumberFormat="1" applyFont="1" applyAlignment="1">
      <alignment horizontal="right"/>
    </xf>
    <xf numFmtId="3" fontId="21" fillId="0" borderId="102" xfId="0" applyNumberFormat="1" applyFont="1" applyBorder="1" applyAlignment="1">
      <alignment horizontal="left" wrapText="1"/>
    </xf>
    <xf numFmtId="3" fontId="21" fillId="0" borderId="136" xfId="0" applyNumberFormat="1" applyFont="1" applyBorder="1" applyAlignment="1">
      <alignment horizontal="left" wrapText="1"/>
    </xf>
    <xf numFmtId="3" fontId="21" fillId="0" borderId="155" xfId="0" applyNumberFormat="1" applyFont="1" applyBorder="1" applyAlignment="1">
      <alignment horizontal="left" wrapText="1"/>
    </xf>
    <xf numFmtId="3" fontId="22" fillId="0" borderId="19" xfId="27" applyNumberFormat="1" applyFont="1" applyBorder="1" applyAlignment="1">
      <alignment horizontal="center" vertical="center" wrapText="1"/>
    </xf>
    <xf numFmtId="3" fontId="22" fillId="0" borderId="99" xfId="27" applyNumberFormat="1" applyFont="1" applyBorder="1" applyAlignment="1">
      <alignment horizontal="center" vertical="center" wrapText="1"/>
    </xf>
    <xf numFmtId="3" fontId="22" fillId="0" borderId="187" xfId="27" applyNumberFormat="1" applyFont="1" applyBorder="1" applyAlignment="1">
      <alignment horizontal="center" vertical="center" wrapText="1"/>
    </xf>
    <xf numFmtId="3" fontId="16" fillId="0" borderId="0" xfId="0" applyNumberFormat="1" applyFont="1" applyAlignment="1">
      <alignment horizontal="left" vertical="top"/>
    </xf>
    <xf numFmtId="3" fontId="22" fillId="0" borderId="147" xfId="27" applyNumberFormat="1" applyFont="1" applyBorder="1" applyAlignment="1">
      <alignment horizontal="center" vertical="center" wrapText="1"/>
    </xf>
    <xf numFmtId="3" fontId="22" fillId="0" borderId="148" xfId="27" applyNumberFormat="1" applyFont="1" applyBorder="1" applyAlignment="1">
      <alignment horizontal="center" vertical="center" wrapText="1"/>
    </xf>
    <xf numFmtId="3" fontId="19" fillId="0" borderId="149" xfId="0" applyNumberFormat="1" applyFont="1" applyBorder="1" applyAlignment="1">
      <alignment horizontal="center" vertical="center"/>
    </xf>
    <xf numFmtId="3" fontId="19" fillId="0" borderId="150" xfId="0" applyNumberFormat="1" applyFont="1" applyBorder="1" applyAlignment="1">
      <alignment horizontal="center" vertical="center"/>
    </xf>
    <xf numFmtId="3" fontId="19" fillId="0" borderId="147" xfId="27" applyNumberFormat="1" applyFont="1" applyBorder="1" applyAlignment="1">
      <alignment horizontal="center" vertical="center" wrapText="1"/>
    </xf>
    <xf numFmtId="3" fontId="19" fillId="0" borderId="148" xfId="27" applyNumberFormat="1" applyFont="1" applyBorder="1" applyAlignment="1">
      <alignment horizontal="center" vertical="center" wrapText="1"/>
    </xf>
    <xf numFmtId="3" fontId="19" fillId="0" borderId="151" xfId="27" applyNumberFormat="1" applyFont="1" applyBorder="1" applyAlignment="1">
      <alignment horizontal="center" vertical="center" textRotation="90"/>
    </xf>
    <xf numFmtId="3" fontId="19" fillId="0" borderId="152" xfId="27" applyNumberFormat="1" applyFont="1" applyBorder="1" applyAlignment="1">
      <alignment horizontal="center" vertical="center" textRotation="90"/>
    </xf>
    <xf numFmtId="3" fontId="19" fillId="0" borderId="147" xfId="27" applyNumberFormat="1" applyFont="1" applyBorder="1" applyAlignment="1">
      <alignment horizontal="center" vertical="center" textRotation="90"/>
    </xf>
    <xf numFmtId="3" fontId="19" fillId="0" borderId="148" xfId="27" applyNumberFormat="1" applyFont="1" applyBorder="1" applyAlignment="1">
      <alignment horizontal="center" vertical="center" textRotation="90"/>
    </xf>
    <xf numFmtId="3" fontId="19" fillId="0" borderId="153" xfId="27" applyNumberFormat="1" applyFont="1" applyBorder="1" applyAlignment="1">
      <alignment horizontal="center" vertical="center" wrapText="1"/>
    </xf>
    <xf numFmtId="3" fontId="19" fillId="0" borderId="154" xfId="27" applyNumberFormat="1" applyFont="1" applyBorder="1" applyAlignment="1">
      <alignment horizontal="center" vertical="center" wrapText="1"/>
    </xf>
    <xf numFmtId="0" fontId="22" fillId="0" borderId="147" xfId="27" applyFont="1" applyBorder="1" applyAlignment="1">
      <alignment horizontal="center" vertical="center" wrapText="1"/>
    </xf>
    <xf numFmtId="0" fontId="22" fillId="0" borderId="148" xfId="27" applyFont="1" applyBorder="1" applyAlignment="1">
      <alignment horizontal="center" vertical="center" wrapText="1"/>
    </xf>
    <xf numFmtId="3" fontId="19" fillId="0" borderId="140" xfId="0" applyNumberFormat="1" applyFont="1" applyBorder="1" applyAlignment="1">
      <alignment horizontal="center" vertical="center" textRotation="90" wrapText="1"/>
    </xf>
    <xf numFmtId="0" fontId="19" fillId="0" borderId="141" xfId="0" applyFont="1" applyBorder="1" applyAlignment="1">
      <alignment horizontal="center" vertical="center" textRotation="90" wrapText="1"/>
    </xf>
    <xf numFmtId="3" fontId="35" fillId="0" borderId="19" xfId="27" applyNumberFormat="1" applyFont="1" applyBorder="1" applyAlignment="1">
      <alignment horizontal="left" wrapText="1"/>
    </xf>
    <xf numFmtId="0" fontId="0" fillId="0" borderId="99" xfId="0" applyBorder="1" applyAlignment="1">
      <alignment horizontal="left" wrapText="1"/>
    </xf>
    <xf numFmtId="0" fontId="0" fillId="0" borderId="187" xfId="0" applyBorder="1" applyAlignment="1">
      <alignment horizontal="left" wrapText="1"/>
    </xf>
    <xf numFmtId="3" fontId="21" fillId="0" borderId="17" xfId="0" applyNumberFormat="1" applyFont="1" applyBorder="1" applyAlignment="1">
      <alignment horizontal="left" wrapText="1"/>
    </xf>
    <xf numFmtId="0" fontId="0" fillId="0" borderId="90" xfId="0" applyBorder="1" applyAlignment="1">
      <alignment horizontal="left" wrapText="1"/>
    </xf>
    <xf numFmtId="0" fontId="0" fillId="0" borderId="156" xfId="0" applyBorder="1" applyAlignment="1">
      <alignment horizontal="left" wrapText="1"/>
    </xf>
    <xf numFmtId="3" fontId="35" fillId="0" borderId="17" xfId="27" applyNumberFormat="1" applyFont="1" applyBorder="1" applyAlignment="1">
      <alignment horizontal="left" wrapText="1"/>
    </xf>
    <xf numFmtId="3" fontId="16" fillId="0" borderId="77" xfId="0" applyNumberFormat="1" applyFont="1" applyBorder="1" applyAlignment="1">
      <alignment horizontal="left" vertical="top"/>
    </xf>
    <xf numFmtId="0" fontId="12" fillId="0" borderId="0" xfId="0" applyFont="1" applyAlignment="1">
      <alignment horizontal="left"/>
    </xf>
    <xf numFmtId="0" fontId="14" fillId="0" borderId="0" xfId="0" applyFont="1" applyAlignment="1">
      <alignment horizontal="center" vertical="center"/>
    </xf>
    <xf numFmtId="3" fontId="12" fillId="0" borderId="0" xfId="26" applyNumberFormat="1" applyFont="1" applyAlignment="1">
      <alignment horizontal="left"/>
    </xf>
    <xf numFmtId="3" fontId="14" fillId="0" borderId="0" xfId="26" applyNumberFormat="1" applyFont="1" applyAlignment="1">
      <alignment horizontal="center" vertical="center"/>
    </xf>
    <xf numFmtId="3" fontId="22" fillId="0" borderId="19" xfId="30" applyNumberFormat="1" applyFont="1" applyBorder="1" applyAlignment="1">
      <alignment horizontal="left" wrapText="1"/>
    </xf>
    <xf numFmtId="3" fontId="22" fillId="0" borderId="53" xfId="30" applyNumberFormat="1" applyFont="1" applyBorder="1" applyAlignment="1">
      <alignment horizontal="left" wrapText="1"/>
    </xf>
    <xf numFmtId="3" fontId="25" fillId="0" borderId="102" xfId="0" applyNumberFormat="1" applyFont="1" applyBorder="1" applyAlignment="1">
      <alignment horizontal="left" vertical="center"/>
    </xf>
    <xf numFmtId="3" fontId="25" fillId="0" borderId="136" xfId="0" applyNumberFormat="1" applyFont="1" applyBorder="1" applyAlignment="1">
      <alignment horizontal="left" vertical="center"/>
    </xf>
    <xf numFmtId="3" fontId="25" fillId="0" borderId="82" xfId="0" applyNumberFormat="1" applyFont="1" applyBorder="1" applyAlignment="1">
      <alignment horizontal="left" vertical="center"/>
    </xf>
    <xf numFmtId="3" fontId="22" fillId="0" borderId="137" xfId="30" applyNumberFormat="1" applyFont="1" applyBorder="1" applyAlignment="1">
      <alignment horizontal="center" vertical="center"/>
    </xf>
    <xf numFmtId="3" fontId="22" fillId="0" borderId="100" xfId="30" applyNumberFormat="1" applyFont="1" applyBorder="1" applyAlignment="1">
      <alignment horizontal="center" vertical="center"/>
    </xf>
    <xf numFmtId="3" fontId="22" fillId="0" borderId="92" xfId="30" applyNumberFormat="1" applyFont="1" applyBorder="1" applyAlignment="1">
      <alignment horizontal="center" vertical="center"/>
    </xf>
    <xf numFmtId="3" fontId="22" fillId="0" borderId="137" xfId="0" applyNumberFormat="1" applyFont="1" applyBorder="1" applyAlignment="1">
      <alignment horizontal="center" vertical="center"/>
    </xf>
    <xf numFmtId="3" fontId="22" fillId="0" borderId="100" xfId="0" applyNumberFormat="1" applyFont="1" applyBorder="1" applyAlignment="1">
      <alignment horizontal="center" vertical="center"/>
    </xf>
    <xf numFmtId="3" fontId="22" fillId="0" borderId="92" xfId="0" applyNumberFormat="1" applyFont="1" applyBorder="1" applyAlignment="1">
      <alignment horizontal="center" vertical="center"/>
    </xf>
    <xf numFmtId="3" fontId="22" fillId="0" borderId="54" xfId="30" applyNumberFormat="1" applyFont="1" applyBorder="1" applyAlignment="1">
      <alignment horizontal="left" wrapText="1"/>
    </xf>
    <xf numFmtId="3" fontId="22" fillId="0" borderId="100" xfId="30" applyNumberFormat="1" applyFont="1" applyBorder="1" applyAlignment="1">
      <alignment horizontal="left" wrapText="1"/>
    </xf>
    <xf numFmtId="3" fontId="19" fillId="0" borderId="138" xfId="0" applyNumberFormat="1" applyFont="1" applyBorder="1" applyAlignment="1">
      <alignment horizontal="center" vertical="center" wrapText="1"/>
    </xf>
    <xf numFmtId="3" fontId="12" fillId="0" borderId="0" xfId="0" applyNumberFormat="1" applyFont="1" applyAlignment="1">
      <alignment horizontal="left" vertical="center"/>
    </xf>
    <xf numFmtId="3" fontId="14" fillId="0" borderId="0" xfId="0" applyNumberFormat="1" applyFont="1" applyAlignment="1">
      <alignment horizontal="center" vertical="center"/>
    </xf>
    <xf numFmtId="3" fontId="16" fillId="0" borderId="3" xfId="0" applyNumberFormat="1" applyFont="1" applyBorder="1" applyAlignment="1">
      <alignment horizontal="center" vertical="center"/>
    </xf>
    <xf numFmtId="3" fontId="19" fillId="0" borderId="133" xfId="0" applyNumberFormat="1" applyFont="1" applyBorder="1" applyAlignment="1">
      <alignment horizontal="center" vertical="center" textRotation="90"/>
    </xf>
    <xf numFmtId="3" fontId="19" fillId="0" borderId="134" xfId="0" applyNumberFormat="1" applyFont="1" applyBorder="1" applyAlignment="1">
      <alignment horizontal="center" vertical="center" textRotation="90"/>
    </xf>
    <xf numFmtId="3" fontId="19" fillId="0" borderId="139" xfId="0" applyNumberFormat="1" applyFont="1" applyBorder="1" applyAlignment="1">
      <alignment horizontal="center" vertical="center" textRotation="90"/>
    </xf>
    <xf numFmtId="0" fontId="0" fillId="0" borderId="75" xfId="0" applyBorder="1" applyAlignment="1">
      <alignment horizontal="center" vertical="center"/>
    </xf>
    <xf numFmtId="3" fontId="22" fillId="0" borderId="139" xfId="0" applyNumberFormat="1" applyFont="1" applyBorder="1" applyAlignment="1">
      <alignment horizontal="center" vertical="center"/>
    </xf>
    <xf numFmtId="3" fontId="22" fillId="0" borderId="80" xfId="0" applyNumberFormat="1" applyFont="1" applyBorder="1" applyAlignment="1">
      <alignment horizontal="center" vertical="center"/>
    </xf>
    <xf numFmtId="3" fontId="22" fillId="0" borderId="75" xfId="0" applyNumberFormat="1" applyFont="1" applyBorder="1" applyAlignment="1">
      <alignment horizontal="center" vertical="center"/>
    </xf>
    <xf numFmtId="3" fontId="22" fillId="0" borderId="16" xfId="0" applyNumberFormat="1" applyFont="1" applyBorder="1" applyAlignment="1">
      <alignment horizontal="center" vertical="center"/>
    </xf>
    <xf numFmtId="3" fontId="19" fillId="0" borderId="135" xfId="0" applyNumberFormat="1" applyFont="1" applyBorder="1" applyAlignment="1">
      <alignment horizontal="center" vertical="center" wrapText="1"/>
    </xf>
    <xf numFmtId="3" fontId="19" fillId="0" borderId="125" xfId="0" applyNumberFormat="1" applyFont="1" applyBorder="1" applyAlignment="1">
      <alignment horizontal="center" vertical="center" wrapText="1"/>
    </xf>
    <xf numFmtId="3" fontId="19" fillId="0" borderId="142" xfId="0" applyNumberFormat="1" applyFont="1" applyBorder="1" applyAlignment="1">
      <alignment horizontal="center" vertical="center" wrapText="1"/>
    </xf>
    <xf numFmtId="3" fontId="19" fillId="0" borderId="143" xfId="0" applyNumberFormat="1" applyFont="1" applyBorder="1" applyAlignment="1">
      <alignment horizontal="center" vertical="center" wrapText="1"/>
    </xf>
    <xf numFmtId="3" fontId="22" fillId="0" borderId="80" xfId="0" applyNumberFormat="1" applyFont="1" applyBorder="1" applyAlignment="1">
      <alignment horizontal="center" vertical="center" wrapText="1"/>
    </xf>
    <xf numFmtId="3" fontId="22" fillId="0" borderId="16" xfId="0" applyNumberFormat="1" applyFont="1" applyBorder="1" applyAlignment="1">
      <alignment horizontal="center" vertical="center" wrapText="1"/>
    </xf>
    <xf numFmtId="3" fontId="19" fillId="0" borderId="138" xfId="0" applyNumberFormat="1" applyFont="1" applyBorder="1" applyAlignment="1">
      <alignment horizontal="center" vertical="center"/>
    </xf>
    <xf numFmtId="3" fontId="19" fillId="0" borderId="4" xfId="0" applyNumberFormat="1" applyFont="1" applyBorder="1" applyAlignment="1">
      <alignment horizontal="center" vertical="center" wrapText="1"/>
    </xf>
    <xf numFmtId="3" fontId="21" fillId="0" borderId="12" xfId="0" applyNumberFormat="1" applyFont="1" applyBorder="1" applyAlignment="1">
      <alignment horizontal="left" vertical="center" wrapText="1"/>
    </xf>
    <xf numFmtId="3" fontId="21" fillId="0" borderId="81" xfId="0" applyNumberFormat="1" applyFont="1" applyBorder="1" applyAlignment="1">
      <alignment horizontal="left" vertical="center" wrapText="1"/>
    </xf>
    <xf numFmtId="3" fontId="21" fillId="0" borderId="13" xfId="0" applyNumberFormat="1" applyFont="1" applyBorder="1" applyAlignment="1">
      <alignment horizontal="left" vertical="center" wrapText="1"/>
    </xf>
    <xf numFmtId="3" fontId="21" fillId="0" borderId="12" xfId="0" applyNumberFormat="1" applyFont="1" applyBorder="1" applyAlignment="1">
      <alignment horizontal="left" vertical="top" wrapText="1"/>
    </xf>
    <xf numFmtId="3" fontId="21" fillId="0" borderId="81" xfId="0" applyNumberFormat="1" applyFont="1" applyBorder="1" applyAlignment="1">
      <alignment horizontal="left" vertical="top" wrapText="1"/>
    </xf>
    <xf numFmtId="3" fontId="21" fillId="0" borderId="13" xfId="0" applyNumberFormat="1" applyFont="1" applyBorder="1" applyAlignment="1">
      <alignment horizontal="left" vertical="top" wrapText="1"/>
    </xf>
    <xf numFmtId="3" fontId="25" fillId="0" borderId="102" xfId="30" applyNumberFormat="1" applyFont="1" applyBorder="1" applyAlignment="1">
      <alignment horizontal="left" vertical="center"/>
    </xf>
    <xf numFmtId="3" fontId="25" fillId="0" borderId="136" xfId="30" applyNumberFormat="1" applyFont="1" applyBorder="1" applyAlignment="1">
      <alignment horizontal="left" vertical="center"/>
    </xf>
    <xf numFmtId="3" fontId="25" fillId="0" borderId="82" xfId="30" applyNumberFormat="1" applyFont="1" applyBorder="1" applyAlignment="1">
      <alignment horizontal="left" vertical="center"/>
    </xf>
    <xf numFmtId="3" fontId="21" fillId="0" borderId="30" xfId="0" applyNumberFormat="1" applyFont="1" applyBorder="1" applyAlignment="1">
      <alignment horizontal="left" vertical="center"/>
    </xf>
    <xf numFmtId="3" fontId="21" fillId="0" borderId="92" xfId="0" applyNumberFormat="1" applyFont="1" applyBorder="1" applyAlignment="1">
      <alignment horizontal="left" vertical="center"/>
    </xf>
    <xf numFmtId="3" fontId="21" fillId="0" borderId="31" xfId="0" applyNumberFormat="1" applyFont="1" applyBorder="1" applyAlignment="1">
      <alignment horizontal="left" vertical="center"/>
    </xf>
    <xf numFmtId="3" fontId="21" fillId="0" borderId="0" xfId="0" applyNumberFormat="1" applyFont="1" applyAlignment="1">
      <alignment horizontal="right"/>
    </xf>
    <xf numFmtId="3" fontId="19" fillId="0" borderId="135" xfId="0" applyNumberFormat="1" applyFont="1" applyBorder="1" applyAlignment="1">
      <alignment horizontal="center" vertical="center" textRotation="90"/>
    </xf>
    <xf numFmtId="3" fontId="19" fillId="0" borderId="125" xfId="0" applyNumberFormat="1" applyFont="1" applyBorder="1" applyAlignment="1">
      <alignment horizontal="center" vertical="center" textRotation="90"/>
    </xf>
    <xf numFmtId="3" fontId="22" fillId="0" borderId="140" xfId="0" applyNumberFormat="1" applyFont="1" applyBorder="1" applyAlignment="1">
      <alignment horizontal="center" vertical="center"/>
    </xf>
    <xf numFmtId="3" fontId="22" fillId="0" borderId="141" xfId="0" applyNumberFormat="1" applyFont="1" applyBorder="1" applyAlignment="1">
      <alignment horizontal="center" vertical="center"/>
    </xf>
    <xf numFmtId="3" fontId="19" fillId="0" borderId="135" xfId="0" applyNumberFormat="1" applyFont="1" applyBorder="1" applyAlignment="1">
      <alignment horizontal="center" vertical="center" textRotation="90" wrapText="1"/>
    </xf>
    <xf numFmtId="0" fontId="0" fillId="0" borderId="125" xfId="0" applyBorder="1" applyAlignment="1">
      <alignment horizontal="center" vertical="center" textRotation="90" wrapText="1"/>
    </xf>
    <xf numFmtId="3" fontId="22" fillId="0" borderId="144" xfId="0" applyNumberFormat="1" applyFont="1" applyBorder="1" applyAlignment="1">
      <alignment horizontal="center" vertical="center" wrapText="1"/>
    </xf>
    <xf numFmtId="3" fontId="22" fillId="0" borderId="145" xfId="0" applyNumberFormat="1" applyFont="1" applyBorder="1" applyAlignment="1">
      <alignment horizontal="center" vertical="center" wrapText="1"/>
    </xf>
    <xf numFmtId="3" fontId="19" fillId="0" borderId="79" xfId="0" applyNumberFormat="1" applyFont="1" applyBorder="1" applyAlignment="1">
      <alignment horizontal="center" vertical="center"/>
    </xf>
    <xf numFmtId="3" fontId="19" fillId="0" borderId="77" xfId="0" applyNumberFormat="1" applyFont="1" applyBorder="1" applyAlignment="1">
      <alignment horizontal="center" vertical="center"/>
    </xf>
    <xf numFmtId="3" fontId="19" fillId="0" borderId="80" xfId="0" applyNumberFormat="1" applyFont="1" applyBorder="1" applyAlignment="1">
      <alignment horizontal="center" vertical="center"/>
    </xf>
    <xf numFmtId="3" fontId="19" fillId="0" borderId="138" xfId="26" applyNumberFormat="1" applyFont="1" applyBorder="1" applyAlignment="1">
      <alignment horizontal="center" vertical="center" wrapText="1"/>
    </xf>
    <xf numFmtId="0" fontId="19" fillId="0" borderId="17" xfId="0" applyFont="1" applyBorder="1" applyAlignment="1">
      <alignment horizontal="left" wrapText="1"/>
    </xf>
    <xf numFmtId="0" fontId="19" fillId="0" borderId="81" xfId="0" applyFont="1" applyBorder="1" applyAlignment="1">
      <alignment horizontal="left" wrapText="1"/>
    </xf>
    <xf numFmtId="0" fontId="19" fillId="0" borderId="13" xfId="0" applyFont="1" applyBorder="1" applyAlignment="1">
      <alignment horizontal="left" wrapText="1"/>
    </xf>
    <xf numFmtId="3" fontId="19" fillId="0" borderId="17" xfId="30" applyNumberFormat="1" applyFont="1" applyBorder="1" applyAlignment="1">
      <alignment horizontal="left" wrapText="1"/>
    </xf>
    <xf numFmtId="3" fontId="19" fillId="0" borderId="81" xfId="30" applyNumberFormat="1" applyFont="1" applyBorder="1" applyAlignment="1">
      <alignment horizontal="left" wrapText="1"/>
    </xf>
    <xf numFmtId="0" fontId="12" fillId="0" borderId="0" xfId="32" applyFont="1" applyAlignment="1" applyProtection="1">
      <alignment horizontal="left" vertical="center"/>
      <protection locked="0"/>
    </xf>
    <xf numFmtId="0" fontId="14" fillId="0" borderId="0" xfId="31" applyFont="1" applyAlignment="1" applyProtection="1">
      <alignment horizontal="center"/>
      <protection locked="0"/>
    </xf>
    <xf numFmtId="0" fontId="14" fillId="0" borderId="0" xfId="32" applyFont="1" applyAlignment="1" applyProtection="1">
      <alignment horizontal="center" vertical="center"/>
      <protection locked="0"/>
    </xf>
    <xf numFmtId="3" fontId="19" fillId="0" borderId="133" xfId="27" applyNumberFormat="1" applyFont="1" applyBorder="1" applyAlignment="1" applyProtection="1">
      <alignment horizontal="center" vertical="center" textRotation="90"/>
      <protection locked="0"/>
    </xf>
    <xf numFmtId="3" fontId="19" fillId="0" borderId="134" xfId="27" applyNumberFormat="1" applyFont="1" applyBorder="1" applyAlignment="1" applyProtection="1">
      <alignment horizontal="center" vertical="center" textRotation="90"/>
      <protection locked="0"/>
    </xf>
    <xf numFmtId="3" fontId="19" fillId="0" borderId="135" xfId="27" applyNumberFormat="1" applyFont="1" applyBorder="1" applyAlignment="1" applyProtection="1">
      <alignment horizontal="center" vertical="center" textRotation="90"/>
      <protection locked="0"/>
    </xf>
    <xf numFmtId="3" fontId="19" fillId="0" borderId="125" xfId="27" applyNumberFormat="1" applyFont="1" applyBorder="1" applyAlignment="1" applyProtection="1">
      <alignment horizontal="center" vertical="center" textRotation="90"/>
      <protection locked="0"/>
    </xf>
    <xf numFmtId="0" fontId="22" fillId="0" borderId="135" xfId="31" applyFont="1" applyBorder="1" applyAlignment="1" applyProtection="1">
      <alignment horizontal="center" vertical="center" wrapText="1"/>
      <protection locked="0"/>
    </xf>
    <xf numFmtId="0" fontId="22" fillId="0" borderId="125" xfId="31" applyFont="1" applyBorder="1" applyAlignment="1" applyProtection="1">
      <alignment horizontal="center" vertical="center" wrapText="1"/>
      <protection locked="0"/>
    </xf>
    <xf numFmtId="0" fontId="19" fillId="0" borderId="135" xfId="31" applyFont="1" applyBorder="1" applyAlignment="1" applyProtection="1">
      <alignment horizontal="center" vertical="center" textRotation="90" wrapText="1"/>
      <protection locked="0"/>
    </xf>
    <xf numFmtId="0" fontId="19" fillId="0" borderId="125" xfId="31" applyFont="1" applyBorder="1" applyAlignment="1" applyProtection="1">
      <alignment horizontal="center" vertical="center" textRotation="90" wrapText="1"/>
      <protection locked="0"/>
    </xf>
    <xf numFmtId="3" fontId="19" fillId="0" borderId="135" xfId="31" applyNumberFormat="1" applyFont="1" applyBorder="1" applyAlignment="1" applyProtection="1">
      <alignment horizontal="center" vertical="center" wrapText="1"/>
      <protection locked="0"/>
    </xf>
    <xf numFmtId="3" fontId="19" fillId="0" borderId="125" xfId="31" applyNumberFormat="1" applyFont="1" applyBorder="1" applyAlignment="1" applyProtection="1">
      <alignment horizontal="center" vertical="center" wrapText="1"/>
      <protection locked="0"/>
    </xf>
    <xf numFmtId="3" fontId="19" fillId="0" borderId="142" xfId="31" applyNumberFormat="1" applyFont="1" applyBorder="1" applyAlignment="1" applyProtection="1">
      <alignment horizontal="center" vertical="center" wrapText="1"/>
      <protection locked="0"/>
    </xf>
    <xf numFmtId="3" fontId="19" fillId="0" borderId="143" xfId="31" applyNumberFormat="1" applyFont="1" applyBorder="1" applyAlignment="1" applyProtection="1">
      <alignment horizontal="center" vertical="center" wrapText="1"/>
      <protection locked="0"/>
    </xf>
    <xf numFmtId="3" fontId="22" fillId="0" borderId="135" xfId="31" applyNumberFormat="1" applyFont="1" applyBorder="1" applyAlignment="1" applyProtection="1">
      <alignment horizontal="center" vertical="center" wrapText="1"/>
      <protection locked="0"/>
    </xf>
    <xf numFmtId="3" fontId="22" fillId="0" borderId="125" xfId="31" applyNumberFormat="1" applyFont="1" applyBorder="1" applyAlignment="1" applyProtection="1">
      <alignment horizontal="center" vertical="center" wrapText="1"/>
      <protection locked="0"/>
    </xf>
    <xf numFmtId="3" fontId="21" fillId="0" borderId="135" xfId="31" applyNumberFormat="1" applyFont="1" applyBorder="1" applyAlignment="1" applyProtection="1">
      <alignment horizontal="center" vertical="center" wrapText="1"/>
      <protection locked="0"/>
    </xf>
    <xf numFmtId="3" fontId="21" fillId="0" borderId="125" xfId="31" applyNumberFormat="1" applyFont="1" applyBorder="1" applyAlignment="1" applyProtection="1">
      <alignment horizontal="center" vertical="center" wrapText="1"/>
      <protection locked="0"/>
    </xf>
    <xf numFmtId="3" fontId="22" fillId="0" borderId="77" xfId="31" applyNumberFormat="1" applyFont="1" applyBorder="1" applyAlignment="1" applyProtection="1">
      <alignment horizontal="center" vertical="center" wrapText="1"/>
      <protection locked="0"/>
    </xf>
    <xf numFmtId="3" fontId="22" fillId="0" borderId="3" xfId="31" applyNumberFormat="1" applyFont="1" applyBorder="1" applyAlignment="1" applyProtection="1">
      <alignment horizontal="center" vertical="center" wrapText="1"/>
      <protection locked="0"/>
    </xf>
    <xf numFmtId="0" fontId="22" fillId="0" borderId="8" xfId="32" applyFont="1" applyBorder="1" applyAlignment="1" applyProtection="1">
      <alignment horizontal="center" vertical="center"/>
      <protection locked="0"/>
    </xf>
    <xf numFmtId="0" fontId="22" fillId="0" borderId="9" xfId="32" applyFont="1" applyBorder="1" applyAlignment="1" applyProtection="1">
      <alignment horizontal="center" vertical="center"/>
      <protection locked="0"/>
    </xf>
    <xf numFmtId="0" fontId="22" fillId="0" borderId="95" xfId="32" applyFont="1" applyBorder="1" applyAlignment="1" applyProtection="1">
      <alignment horizontal="center" vertical="center"/>
      <protection locked="0"/>
    </xf>
    <xf numFmtId="3" fontId="22" fillId="0" borderId="80" xfId="31" applyNumberFormat="1" applyFont="1" applyBorder="1" applyAlignment="1" applyProtection="1">
      <alignment horizontal="center" vertical="center" wrapText="1"/>
      <protection locked="0"/>
    </xf>
    <xf numFmtId="3" fontId="22" fillId="0" borderId="16" xfId="31" applyNumberFormat="1" applyFont="1" applyBorder="1" applyAlignment="1" applyProtection="1">
      <alignment horizontal="center" vertical="center" wrapText="1"/>
      <protection locked="0"/>
    </xf>
    <xf numFmtId="0" fontId="22" fillId="0" borderId="43" xfId="32" applyFont="1" applyBorder="1" applyAlignment="1" applyProtection="1">
      <alignment horizontal="center" vertical="center"/>
      <protection locked="0"/>
    </xf>
    <xf numFmtId="0" fontId="22" fillId="0" borderId="25" xfId="32" applyFont="1" applyBorder="1" applyAlignment="1" applyProtection="1">
      <alignment horizontal="center" vertical="center"/>
      <protection locked="0"/>
    </xf>
    <xf numFmtId="0" fontId="22" fillId="0" borderId="124" xfId="32" applyFont="1" applyBorder="1" applyAlignment="1" applyProtection="1">
      <alignment horizontal="center" vertical="center"/>
      <protection locked="0"/>
    </xf>
    <xf numFmtId="3" fontId="22" fillId="0" borderId="136" xfId="28" applyNumberFormat="1" applyFont="1" applyBorder="1" applyAlignment="1">
      <alignment horizontal="center" vertical="center" wrapText="1"/>
    </xf>
    <xf numFmtId="3" fontId="22" fillId="0" borderId="155" xfId="28" applyNumberFormat="1" applyFont="1" applyBorder="1" applyAlignment="1">
      <alignment horizontal="center" vertical="center" wrapText="1"/>
    </xf>
    <xf numFmtId="0" fontId="12" fillId="0" borderId="0" xfId="32" applyFont="1" applyAlignment="1">
      <alignment horizontal="left" vertical="center"/>
    </xf>
    <xf numFmtId="3" fontId="12" fillId="0" borderId="0" xfId="31" applyNumberFormat="1" applyFont="1" applyAlignment="1">
      <alignment horizontal="right" vertical="center"/>
    </xf>
    <xf numFmtId="0" fontId="14" fillId="0" borderId="0" xfId="31" applyFont="1" applyAlignment="1">
      <alignment horizontal="center"/>
    </xf>
    <xf numFmtId="0" fontId="14" fillId="0" borderId="0" xfId="32" applyFont="1" applyAlignment="1">
      <alignment horizontal="center" vertical="center"/>
    </xf>
    <xf numFmtId="3" fontId="22" fillId="0" borderId="140" xfId="31" applyNumberFormat="1" applyFont="1" applyBorder="1" applyAlignment="1">
      <alignment horizontal="center" vertical="center" wrapText="1"/>
    </xf>
    <xf numFmtId="3" fontId="22" fillId="0" borderId="135" xfId="31" applyNumberFormat="1" applyFont="1" applyBorder="1" applyAlignment="1">
      <alignment horizontal="center" vertical="center" wrapText="1"/>
    </xf>
    <xf numFmtId="3" fontId="22" fillId="0" borderId="142" xfId="31" applyNumberFormat="1" applyFont="1" applyBorder="1" applyAlignment="1">
      <alignment horizontal="center" vertical="center" wrapText="1"/>
    </xf>
    <xf numFmtId="3" fontId="19" fillId="0" borderId="160" xfId="31" applyNumberFormat="1" applyFont="1" applyBorder="1" applyAlignment="1">
      <alignment horizontal="center" vertical="center" wrapText="1"/>
    </xf>
    <xf numFmtId="3" fontId="19" fillId="0" borderId="161" xfId="31" applyNumberFormat="1" applyFont="1" applyBorder="1" applyAlignment="1">
      <alignment horizontal="center" vertical="center" wrapText="1"/>
    </xf>
    <xf numFmtId="3" fontId="19" fillId="0" borderId="162" xfId="31" applyNumberFormat="1" applyFont="1" applyBorder="1" applyAlignment="1">
      <alignment horizontal="center" vertical="center" wrapText="1"/>
    </xf>
    <xf numFmtId="3" fontId="19" fillId="0" borderId="158" xfId="31" applyNumberFormat="1" applyFont="1" applyBorder="1" applyAlignment="1">
      <alignment horizontal="center" vertical="center" wrapText="1"/>
    </xf>
    <xf numFmtId="3" fontId="19" fillId="0" borderId="159" xfId="31" applyNumberFormat="1" applyFont="1" applyBorder="1" applyAlignment="1">
      <alignment horizontal="center" vertical="center" wrapText="1"/>
    </xf>
    <xf numFmtId="3" fontId="19" fillId="0" borderId="38" xfId="31" applyNumberFormat="1" applyFont="1" applyBorder="1" applyAlignment="1">
      <alignment horizontal="center" vertical="center" wrapText="1"/>
    </xf>
    <xf numFmtId="3" fontId="19" fillId="0" borderId="163" xfId="27" applyNumberFormat="1" applyFont="1" applyBorder="1" applyAlignment="1">
      <alignment horizontal="center" vertical="center" textRotation="90"/>
    </xf>
    <xf numFmtId="3" fontId="19" fillId="0" borderId="164" xfId="27" applyNumberFormat="1" applyFont="1" applyBorder="1" applyAlignment="1">
      <alignment horizontal="center" vertical="center" textRotation="90"/>
    </xf>
    <xf numFmtId="3" fontId="19" fillId="0" borderId="165" xfId="27" applyNumberFormat="1" applyFont="1" applyBorder="1" applyAlignment="1">
      <alignment horizontal="center" vertical="center" textRotation="90"/>
    </xf>
    <xf numFmtId="3" fontId="19" fillId="0" borderId="158" xfId="27" applyNumberFormat="1" applyFont="1" applyBorder="1" applyAlignment="1">
      <alignment horizontal="center" vertical="center" textRotation="90"/>
    </xf>
    <xf numFmtId="3" fontId="19" fillId="0" borderId="159" xfId="27" applyNumberFormat="1" applyFont="1" applyBorder="1" applyAlignment="1">
      <alignment horizontal="center" vertical="center" textRotation="90"/>
    </xf>
    <xf numFmtId="3" fontId="19" fillId="0" borderId="38" xfId="27" applyNumberFormat="1" applyFont="1" applyBorder="1" applyAlignment="1">
      <alignment horizontal="center" vertical="center" textRotation="90"/>
    </xf>
    <xf numFmtId="0" fontId="22" fillId="0" borderId="135" xfId="31" applyFont="1" applyBorder="1" applyAlignment="1">
      <alignment horizontal="center" vertical="center" wrapText="1"/>
    </xf>
    <xf numFmtId="0" fontId="22" fillId="0" borderId="166" xfId="31" applyFont="1" applyBorder="1" applyAlignment="1">
      <alignment horizontal="center" vertical="center" wrapText="1"/>
    </xf>
    <xf numFmtId="0" fontId="22" fillId="0" borderId="125" xfId="31" applyFont="1" applyBorder="1" applyAlignment="1">
      <alignment horizontal="center" vertical="center" wrapText="1"/>
    </xf>
    <xf numFmtId="3" fontId="19" fillId="0" borderId="120" xfId="31" applyNumberFormat="1" applyFont="1" applyBorder="1" applyAlignment="1">
      <alignment horizontal="center" vertical="center" wrapText="1"/>
    </xf>
    <xf numFmtId="3" fontId="22" fillId="0" borderId="167" xfId="31" applyNumberFormat="1" applyFont="1" applyBorder="1" applyAlignment="1">
      <alignment horizontal="center" vertical="center" wrapText="1"/>
    </xf>
    <xf numFmtId="3" fontId="22" fillId="0" borderId="168" xfId="31" applyNumberFormat="1" applyFont="1" applyBorder="1" applyAlignment="1">
      <alignment horizontal="center" vertical="center" wrapText="1"/>
    </xf>
    <xf numFmtId="0" fontId="19" fillId="0" borderId="169" xfId="31" applyFont="1" applyBorder="1" applyAlignment="1">
      <alignment horizontal="center" vertical="center" textRotation="90" wrapText="1"/>
    </xf>
    <xf numFmtId="0" fontId="19" fillId="0" borderId="170" xfId="31" applyFont="1" applyBorder="1" applyAlignment="1">
      <alignment horizontal="center" vertical="center" textRotation="90" wrapText="1"/>
    </xf>
    <xf numFmtId="0" fontId="19" fillId="0" borderId="39" xfId="31" applyFont="1" applyBorder="1" applyAlignment="1">
      <alignment horizontal="center" vertical="center" textRotation="90" wrapText="1"/>
    </xf>
    <xf numFmtId="3" fontId="19" fillId="0" borderId="56" xfId="31" applyNumberFormat="1" applyFont="1" applyBorder="1" applyAlignment="1">
      <alignment horizontal="center" vertical="center" wrapText="1"/>
    </xf>
    <xf numFmtId="3" fontId="19" fillId="0" borderId="59" xfId="31" applyNumberFormat="1" applyFont="1" applyBorder="1" applyAlignment="1">
      <alignment horizontal="center" vertical="center" wrapText="1"/>
    </xf>
    <xf numFmtId="3" fontId="19" fillId="0" borderId="157" xfId="31" applyNumberFormat="1" applyFont="1" applyBorder="1" applyAlignment="1">
      <alignment horizontal="center" vertical="center" wrapText="1"/>
    </xf>
    <xf numFmtId="3" fontId="21" fillId="0" borderId="19" xfId="0" applyNumberFormat="1" applyFont="1" applyBorder="1" applyAlignment="1">
      <alignment horizontal="left" wrapText="1"/>
    </xf>
    <xf numFmtId="3" fontId="21" fillId="0" borderId="99" xfId="0" applyNumberFormat="1" applyFont="1" applyBorder="1" applyAlignment="1">
      <alignment horizontal="left" wrapText="1"/>
    </xf>
    <xf numFmtId="3" fontId="21" fillId="0" borderId="187" xfId="0" applyNumberFormat="1" applyFont="1" applyBorder="1" applyAlignment="1">
      <alignment horizontal="left" wrapText="1"/>
    </xf>
    <xf numFmtId="3" fontId="12" fillId="0" borderId="0" xfId="31" applyNumberFormat="1" applyFont="1" applyAlignment="1">
      <alignment horizontal="right"/>
    </xf>
    <xf numFmtId="3" fontId="22" fillId="0" borderId="77" xfId="31" applyNumberFormat="1" applyFont="1" applyBorder="1" applyAlignment="1">
      <alignment horizontal="center" vertical="center" wrapText="1"/>
    </xf>
    <xf numFmtId="3" fontId="22" fillId="0" borderId="171" xfId="31" applyNumberFormat="1" applyFont="1" applyBorder="1" applyAlignment="1">
      <alignment horizontal="center" vertical="center" wrapText="1"/>
    </xf>
    <xf numFmtId="0" fontId="0" fillId="0" borderId="81" xfId="0" applyBorder="1" applyAlignment="1">
      <alignment horizontal="left" wrapText="1"/>
    </xf>
    <xf numFmtId="0" fontId="14" fillId="0" borderId="0" xfId="32" applyFont="1" applyAlignment="1">
      <alignment horizontal="center" wrapText="1"/>
    </xf>
    <xf numFmtId="0" fontId="19" fillId="0" borderId="55" xfId="31" applyFont="1" applyBorder="1" applyAlignment="1">
      <alignment horizontal="center" vertical="center" textRotation="90" wrapText="1"/>
    </xf>
    <xf numFmtId="0" fontId="19" fillId="0" borderId="176" xfId="31" applyFont="1" applyBorder="1" applyAlignment="1">
      <alignment horizontal="center" vertical="center" textRotation="90" wrapText="1"/>
    </xf>
    <xf numFmtId="0" fontId="19" fillId="0" borderId="177" xfId="31" applyFont="1" applyBorder="1" applyAlignment="1">
      <alignment horizontal="center" vertical="center" textRotation="90" wrapText="1"/>
    </xf>
    <xf numFmtId="3" fontId="19" fillId="0" borderId="172" xfId="31" applyNumberFormat="1" applyFont="1" applyBorder="1" applyAlignment="1">
      <alignment horizontal="center" vertical="center" wrapText="1"/>
    </xf>
    <xf numFmtId="3" fontId="19" fillId="0" borderId="214" xfId="31" applyNumberFormat="1" applyFont="1" applyBorder="1" applyAlignment="1">
      <alignment horizontal="center" vertical="center" wrapText="1"/>
    </xf>
    <xf numFmtId="3" fontId="19" fillId="0" borderId="178" xfId="31" applyNumberFormat="1" applyFont="1" applyBorder="1" applyAlignment="1">
      <alignment horizontal="center" vertical="center" wrapText="1"/>
    </xf>
    <xf numFmtId="3" fontId="12" fillId="0" borderId="211" xfId="31" applyNumberFormat="1" applyFont="1" applyBorder="1" applyAlignment="1">
      <alignment horizontal="center" vertical="center" wrapText="1"/>
    </xf>
    <xf numFmtId="3" fontId="12" fillId="0" borderId="202" xfId="31" applyNumberFormat="1" applyFont="1" applyBorder="1" applyAlignment="1">
      <alignment horizontal="center" vertical="center" wrapText="1"/>
    </xf>
    <xf numFmtId="3" fontId="12" fillId="0" borderId="212" xfId="31" applyNumberFormat="1" applyFont="1" applyBorder="1" applyAlignment="1">
      <alignment horizontal="center" vertical="center" wrapText="1"/>
    </xf>
    <xf numFmtId="3" fontId="14" fillId="0" borderId="245" xfId="28" applyNumberFormat="1" applyFont="1" applyBorder="1" applyAlignment="1">
      <alignment horizontal="center" vertical="center" wrapText="1"/>
    </xf>
    <xf numFmtId="3" fontId="14" fillId="0" borderId="91" xfId="28" applyNumberFormat="1" applyFont="1" applyBorder="1" applyAlignment="1">
      <alignment horizontal="center" vertical="center" wrapText="1"/>
    </xf>
    <xf numFmtId="3" fontId="14" fillId="0" borderId="223" xfId="28" applyNumberFormat="1" applyFont="1" applyBorder="1" applyAlignment="1">
      <alignment horizontal="center" vertical="center" wrapText="1"/>
    </xf>
    <xf numFmtId="3" fontId="12" fillId="0" borderId="158" xfId="27" applyNumberFormat="1" applyFont="1" applyBorder="1" applyAlignment="1">
      <alignment horizontal="center" vertical="center" textRotation="90"/>
    </xf>
    <xf numFmtId="3" fontId="12" fillId="0" borderId="159" xfId="27" applyNumberFormat="1" applyFont="1" applyBorder="1" applyAlignment="1">
      <alignment horizontal="center" vertical="center" textRotation="90"/>
    </xf>
    <xf numFmtId="3" fontId="12" fillId="0" borderId="38" xfId="27" applyNumberFormat="1" applyFont="1" applyBorder="1" applyAlignment="1">
      <alignment horizontal="center" vertical="center" textRotation="90"/>
    </xf>
    <xf numFmtId="0" fontId="12" fillId="0" borderId="0" xfId="31" applyFont="1" applyAlignment="1">
      <alignment horizontal="center"/>
    </xf>
    <xf numFmtId="3" fontId="12" fillId="0" borderId="163" xfId="27" applyNumberFormat="1" applyFont="1" applyBorder="1" applyAlignment="1">
      <alignment horizontal="center" vertical="center" textRotation="90"/>
    </xf>
    <xf numFmtId="3" fontId="12" fillId="0" borderId="164" xfId="27" applyNumberFormat="1" applyFont="1" applyBorder="1" applyAlignment="1">
      <alignment horizontal="center" vertical="center" textRotation="90"/>
    </xf>
    <xf numFmtId="3" fontId="12" fillId="0" borderId="165" xfId="27" applyNumberFormat="1" applyFont="1" applyBorder="1" applyAlignment="1">
      <alignment horizontal="center" vertical="center" textRotation="90"/>
    </xf>
    <xf numFmtId="3" fontId="12" fillId="0" borderId="158" xfId="31" applyNumberFormat="1" applyFont="1" applyBorder="1" applyAlignment="1">
      <alignment horizontal="center" vertical="center" wrapText="1"/>
    </xf>
    <xf numFmtId="3" fontId="12" fillId="0" borderId="159" xfId="31" applyNumberFormat="1" applyFont="1" applyBorder="1" applyAlignment="1">
      <alignment horizontal="center" vertical="center" wrapText="1"/>
    </xf>
    <xf numFmtId="3" fontId="12" fillId="0" borderId="38" xfId="31" applyNumberFormat="1" applyFont="1" applyBorder="1" applyAlignment="1">
      <alignment horizontal="center" vertical="center" wrapText="1"/>
    </xf>
    <xf numFmtId="0" fontId="14" fillId="0" borderId="0" xfId="32" applyFont="1" applyAlignment="1">
      <alignment horizontal="center"/>
    </xf>
    <xf numFmtId="0" fontId="12" fillId="0" borderId="135" xfId="31" applyFont="1" applyBorder="1" applyAlignment="1">
      <alignment horizontal="center" vertical="center"/>
    </xf>
    <xf numFmtId="0" fontId="12" fillId="0" borderId="166" xfId="31" applyFont="1" applyBorder="1" applyAlignment="1">
      <alignment horizontal="center" vertical="center"/>
    </xf>
    <xf numFmtId="0" fontId="12" fillId="0" borderId="125" xfId="31" applyFont="1" applyBorder="1" applyAlignment="1">
      <alignment horizontal="center" vertical="center"/>
    </xf>
    <xf numFmtId="3" fontId="12" fillId="0" borderId="56" xfId="31" applyNumberFormat="1" applyFont="1" applyBorder="1" applyAlignment="1">
      <alignment horizontal="center" vertical="center" wrapText="1"/>
    </xf>
    <xf numFmtId="3" fontId="12" fillId="0" borderId="59" xfId="31" applyNumberFormat="1" applyFont="1" applyBorder="1" applyAlignment="1">
      <alignment horizontal="center" vertical="center" wrapText="1"/>
    </xf>
    <xf numFmtId="3" fontId="12" fillId="0" borderId="157" xfId="31" applyNumberFormat="1" applyFont="1" applyBorder="1" applyAlignment="1">
      <alignment horizontal="center" vertical="center" wrapText="1"/>
    </xf>
    <xf numFmtId="3" fontId="12" fillId="0" borderId="55" xfId="31" applyNumberFormat="1" applyFont="1" applyBorder="1" applyAlignment="1">
      <alignment horizontal="center" vertical="center" wrapText="1"/>
    </xf>
    <xf numFmtId="3" fontId="12" fillId="0" borderId="172" xfId="31" applyNumberFormat="1" applyFont="1" applyBorder="1" applyAlignment="1">
      <alignment horizontal="center" vertical="center" wrapText="1"/>
    </xf>
    <xf numFmtId="3" fontId="12" fillId="0" borderId="160" xfId="31" applyNumberFormat="1" applyFont="1" applyBorder="1" applyAlignment="1">
      <alignment horizontal="center" vertical="center" wrapText="1"/>
    </xf>
    <xf numFmtId="3" fontId="12" fillId="0" borderId="161" xfId="31" applyNumberFormat="1" applyFont="1" applyBorder="1" applyAlignment="1">
      <alignment horizontal="center" vertical="center" wrapText="1"/>
    </xf>
    <xf numFmtId="3" fontId="12" fillId="0" borderId="162" xfId="31" applyNumberFormat="1" applyFont="1" applyBorder="1" applyAlignment="1">
      <alignment horizontal="center" vertical="center" wrapText="1"/>
    </xf>
    <xf numFmtId="3" fontId="12" fillId="0" borderId="173" xfId="31" applyNumberFormat="1" applyFont="1" applyBorder="1" applyAlignment="1">
      <alignment horizontal="center" vertical="center" wrapText="1"/>
    </xf>
    <xf numFmtId="3" fontId="12" fillId="0" borderId="174" xfId="31" applyNumberFormat="1" applyFont="1" applyBorder="1" applyAlignment="1">
      <alignment horizontal="center" vertical="center" wrapText="1"/>
    </xf>
    <xf numFmtId="3" fontId="12" fillId="0" borderId="175" xfId="31" applyNumberFormat="1" applyFont="1" applyBorder="1" applyAlignment="1">
      <alignment horizontal="center" vertical="center" wrapText="1"/>
    </xf>
    <xf numFmtId="3" fontId="14" fillId="0" borderId="83" xfId="31" applyNumberFormat="1" applyFont="1" applyBorder="1" applyAlignment="1">
      <alignment horizontal="center" vertical="center" wrapText="1"/>
    </xf>
    <xf numFmtId="3" fontId="14" fillId="0" borderId="168" xfId="31" applyNumberFormat="1" applyFont="1" applyBorder="1" applyAlignment="1">
      <alignment horizontal="center" vertical="center" wrapText="1"/>
    </xf>
    <xf numFmtId="0" fontId="12" fillId="0" borderId="0" xfId="0" applyFont="1" applyAlignment="1">
      <alignment horizontal="left" vertical="center"/>
    </xf>
    <xf numFmtId="3" fontId="19" fillId="0" borderId="33" xfId="60" applyNumberFormat="1" applyFont="1" applyFill="1" applyBorder="1" applyAlignment="1">
      <alignment horizontal="center" vertical="center"/>
    </xf>
    <xf numFmtId="3" fontId="19" fillId="0" borderId="18" xfId="60" applyNumberFormat="1" applyFont="1" applyFill="1" applyBorder="1" applyAlignment="1">
      <alignment horizontal="center" vertical="center"/>
    </xf>
    <xf numFmtId="0" fontId="19" fillId="0" borderId="15" xfId="57" applyFont="1" applyBorder="1" applyAlignment="1">
      <alignment horizontal="center" vertical="center"/>
    </xf>
    <xf numFmtId="0" fontId="19" fillId="0" borderId="50" xfId="57" applyFont="1" applyBorder="1" applyAlignment="1">
      <alignment horizontal="center" vertical="top"/>
    </xf>
    <xf numFmtId="0" fontId="19" fillId="0" borderId="20" xfId="57" applyFont="1" applyBorder="1" applyAlignment="1">
      <alignment horizontal="center" vertical="top"/>
    </xf>
    <xf numFmtId="0" fontId="19" fillId="0" borderId="33" xfId="57" applyFont="1" applyBorder="1" applyAlignment="1">
      <alignment horizontal="center" vertical="center" wrapText="1"/>
    </xf>
    <xf numFmtId="0" fontId="19" fillId="0" borderId="18" xfId="57" applyFont="1" applyBorder="1" applyAlignment="1">
      <alignment horizontal="center" vertical="center" wrapText="1"/>
    </xf>
    <xf numFmtId="14" fontId="19" fillId="2" borderId="33" xfId="57" applyNumberFormat="1" applyFont="1" applyFill="1" applyBorder="1" applyAlignment="1">
      <alignment horizontal="center" vertical="center"/>
    </xf>
    <xf numFmtId="14" fontId="19" fillId="2" borderId="18" xfId="57" applyNumberFormat="1" applyFont="1" applyFill="1" applyBorder="1" applyAlignment="1">
      <alignment horizontal="center" vertical="center"/>
    </xf>
    <xf numFmtId="3" fontId="19" fillId="0" borderId="13" xfId="60" applyNumberFormat="1" applyFont="1" applyFill="1" applyBorder="1" applyAlignment="1">
      <alignment horizontal="center" vertical="center"/>
    </xf>
    <xf numFmtId="14" fontId="19" fillId="0" borderId="33" xfId="57" applyNumberFormat="1" applyFont="1" applyBorder="1" applyAlignment="1">
      <alignment horizontal="center" vertical="center"/>
    </xf>
    <xf numFmtId="14" fontId="19" fillId="0" borderId="18" xfId="57" applyNumberFormat="1" applyFont="1" applyBorder="1" applyAlignment="1">
      <alignment horizontal="center" vertical="center"/>
    </xf>
    <xf numFmtId="0" fontId="19" fillId="0" borderId="249" xfId="58" applyFont="1" applyBorder="1" applyAlignment="1">
      <alignment horizontal="center" vertical="center" wrapText="1"/>
    </xf>
    <xf numFmtId="0" fontId="19" fillId="0" borderId="250" xfId="58" applyFont="1" applyBorder="1" applyAlignment="1">
      <alignment horizontal="center" vertical="center" wrapText="1"/>
    </xf>
    <xf numFmtId="0" fontId="14" fillId="0" borderId="0" xfId="58" applyFont="1" applyAlignment="1">
      <alignment horizontal="center" vertical="center"/>
    </xf>
    <xf numFmtId="0" fontId="15" fillId="0" borderId="0" xfId="57" applyFont="1" applyAlignment="1">
      <alignment horizontal="right"/>
    </xf>
    <xf numFmtId="0" fontId="19" fillId="0" borderId="3" xfId="59" applyFont="1" applyBorder="1" applyAlignment="1">
      <alignment horizontal="center"/>
    </xf>
    <xf numFmtId="3" fontId="12" fillId="0" borderId="0" xfId="29" applyNumberFormat="1" applyFont="1" applyAlignment="1">
      <alignment horizontal="left" wrapText="1"/>
    </xf>
    <xf numFmtId="3" fontId="14" fillId="0" borderId="8" xfId="29" applyNumberFormat="1" applyFont="1" applyBorder="1" applyAlignment="1">
      <alignment horizontal="center" vertical="center"/>
    </xf>
    <xf numFmtId="3" fontId="12" fillId="0" borderId="45" xfId="29" applyNumberFormat="1" applyFont="1" applyBorder="1" applyAlignment="1">
      <alignment horizontal="center" vertical="center" textRotation="90" wrapText="1"/>
    </xf>
    <xf numFmtId="3" fontId="12" fillId="0" borderId="29" xfId="29" applyNumberFormat="1" applyFont="1" applyBorder="1" applyAlignment="1">
      <alignment horizontal="center" vertical="center" textRotation="90" wrapText="1"/>
    </xf>
    <xf numFmtId="3" fontId="12" fillId="0" borderId="188" xfId="29" applyNumberFormat="1" applyFont="1" applyBorder="1" applyAlignment="1">
      <alignment horizontal="center" vertical="center" wrapText="1"/>
    </xf>
    <xf numFmtId="3" fontId="12" fillId="0" borderId="23" xfId="29" applyNumberFormat="1" applyFont="1" applyBorder="1" applyAlignment="1">
      <alignment horizontal="center" vertical="center" wrapText="1"/>
    </xf>
    <xf numFmtId="3" fontId="12" fillId="0" borderId="177" xfId="29" applyNumberFormat="1" applyFont="1" applyBorder="1" applyAlignment="1">
      <alignment horizontal="center" vertical="center" wrapText="1"/>
    </xf>
    <xf numFmtId="3" fontId="12" fillId="0" borderId="38" xfId="29" applyNumberFormat="1" applyFont="1" applyBorder="1" applyAlignment="1">
      <alignment horizontal="center" vertical="center" wrapText="1"/>
    </xf>
    <xf numFmtId="0" fontId="12" fillId="0" borderId="5" xfId="29" applyFont="1" applyBorder="1" applyAlignment="1">
      <alignment horizontal="center" vertical="center" wrapText="1"/>
    </xf>
    <xf numFmtId="0" fontId="12" fillId="0" borderId="176" xfId="29" applyFont="1" applyBorder="1" applyAlignment="1">
      <alignment horizontal="center" vertical="center" wrapText="1"/>
    </xf>
    <xf numFmtId="3" fontId="12" fillId="0" borderId="178" xfId="29" applyNumberFormat="1" applyFont="1" applyBorder="1" applyAlignment="1">
      <alignment horizontal="center" vertical="center" wrapText="1"/>
    </xf>
    <xf numFmtId="14" fontId="12" fillId="0" borderId="46" xfId="29" applyNumberFormat="1" applyFont="1" applyBorder="1" applyAlignment="1">
      <alignment horizontal="center" vertical="center" wrapText="1"/>
    </xf>
    <xf numFmtId="3" fontId="12" fillId="0" borderId="189" xfId="29" applyNumberFormat="1" applyFont="1" applyBorder="1" applyAlignment="1">
      <alignment horizontal="center" vertical="center" wrapText="1"/>
    </xf>
    <xf numFmtId="3" fontId="12" fillId="0" borderId="186" xfId="29" applyNumberFormat="1" applyFont="1" applyBorder="1" applyAlignment="1">
      <alignment horizontal="center" vertical="center" wrapText="1"/>
    </xf>
    <xf numFmtId="3" fontId="12" fillId="0" borderId="77" xfId="29" applyNumberFormat="1" applyFont="1" applyBorder="1" applyAlignment="1">
      <alignment horizontal="center" vertical="center" wrapText="1"/>
    </xf>
    <xf numFmtId="3" fontId="12" fillId="0" borderId="140" xfId="29" applyNumberFormat="1" applyFont="1" applyBorder="1" applyAlignment="1">
      <alignment horizontal="center" vertical="center" wrapText="1"/>
    </xf>
    <xf numFmtId="3" fontId="12" fillId="0" borderId="70" xfId="29" applyNumberFormat="1" applyFont="1" applyBorder="1" applyAlignment="1">
      <alignment horizontal="center" vertical="center" wrapText="1"/>
    </xf>
    <xf numFmtId="3" fontId="12" fillId="0" borderId="6" xfId="29" applyNumberFormat="1" applyFont="1" applyBorder="1" applyAlignment="1">
      <alignment horizontal="center" vertical="center" wrapText="1"/>
    </xf>
    <xf numFmtId="3" fontId="12" fillId="0" borderId="203" xfId="29" applyNumberFormat="1" applyFont="1" applyBorder="1" applyAlignment="1">
      <alignment horizontal="center" vertical="center" wrapText="1"/>
    </xf>
    <xf numFmtId="3" fontId="14" fillId="0" borderId="0" xfId="29" applyNumberFormat="1" applyFont="1" applyAlignment="1">
      <alignment horizontal="center"/>
    </xf>
    <xf numFmtId="3" fontId="21" fillId="0" borderId="0" xfId="29" applyNumberFormat="1" applyFont="1" applyAlignment="1">
      <alignment horizontal="right"/>
    </xf>
    <xf numFmtId="0" fontId="14" fillId="0" borderId="79" xfId="0" applyFont="1" applyBorder="1" applyAlignment="1">
      <alignment horizontal="center"/>
    </xf>
    <xf numFmtId="0" fontId="14" fillId="0" borderId="0" xfId="0" applyFont="1" applyAlignment="1">
      <alignment horizontal="center"/>
    </xf>
    <xf numFmtId="0" fontId="14" fillId="0" borderId="77" xfId="0" applyFont="1" applyBorder="1" applyAlignment="1">
      <alignment horizontal="center"/>
    </xf>
    <xf numFmtId="0" fontId="14" fillId="0" borderId="0" xfId="0" applyFont="1" applyAlignment="1">
      <alignment horizontal="center" vertical="center" wrapText="1"/>
    </xf>
    <xf numFmtId="3" fontId="12" fillId="0" borderId="0" xfId="0" applyNumberFormat="1" applyFont="1" applyAlignment="1">
      <alignment horizontal="left" wrapText="1" shrinkToFit="1"/>
    </xf>
  </cellXfs>
  <cellStyles count="62">
    <cellStyle name="Ezres 2" xfId="1" xr:uid="{00000000-0005-0000-0000-000000000000}"/>
    <cellStyle name="Ezres 3" xfId="2" xr:uid="{00000000-0005-0000-0000-000001000000}"/>
    <cellStyle name="Ezres 4" xfId="3" xr:uid="{00000000-0005-0000-0000-000002000000}"/>
    <cellStyle name="Ezres 4 2" xfId="4" xr:uid="{00000000-0005-0000-0000-000003000000}"/>
    <cellStyle name="Ezres 4 3" xfId="5" xr:uid="{00000000-0005-0000-0000-000004000000}"/>
    <cellStyle name="Ezres 4 4" xfId="44" xr:uid="{00000000-0005-0000-0000-000005000000}"/>
    <cellStyle name="Ezres 4 4 2" xfId="52" xr:uid="{00000000-0005-0000-0000-000006000000}"/>
    <cellStyle name="Ezres 4 4 3" xfId="53" xr:uid="{00000000-0005-0000-0000-000007000000}"/>
    <cellStyle name="Ezres 4 4 3 2" xfId="54" xr:uid="{EAC0A713-A760-437E-8032-341FE2F068DB}"/>
    <cellStyle name="Ezres 4 4 3 2 2" xfId="60" xr:uid="{E0FA8378-D559-4A78-8E1E-883FFF089DE7}"/>
    <cellStyle name="Ezres 5" xfId="6" xr:uid="{00000000-0005-0000-0000-000008000000}"/>
    <cellStyle name="Normál" xfId="0" builtinId="0"/>
    <cellStyle name="Normál 10" xfId="7" xr:uid="{00000000-0005-0000-0000-00000A000000}"/>
    <cellStyle name="Normál 10 2" xfId="37" xr:uid="{00000000-0005-0000-0000-00000B000000}"/>
    <cellStyle name="Normál 10 3" xfId="49" xr:uid="{00000000-0005-0000-0000-00000C000000}"/>
    <cellStyle name="Normál 11" xfId="38" xr:uid="{00000000-0005-0000-0000-00000D000000}"/>
    <cellStyle name="Normál 11 2" xfId="39" xr:uid="{00000000-0005-0000-0000-00000E000000}"/>
    <cellStyle name="Normál 12" xfId="40" xr:uid="{00000000-0005-0000-0000-00000F000000}"/>
    <cellStyle name="Normál 13" xfId="45" xr:uid="{00000000-0005-0000-0000-000010000000}"/>
    <cellStyle name="Normál 14" xfId="48" xr:uid="{00000000-0005-0000-0000-000011000000}"/>
    <cellStyle name="Normál 14 2" xfId="51" xr:uid="{00000000-0005-0000-0000-000012000000}"/>
    <cellStyle name="Normál 14 2 2" xfId="56" xr:uid="{9F53958A-492A-4D68-843F-E157C2310622}"/>
    <cellStyle name="Normál 15" xfId="50" xr:uid="{00000000-0005-0000-0000-000013000000}"/>
    <cellStyle name="Normál 2" xfId="8" xr:uid="{00000000-0005-0000-0000-000014000000}"/>
    <cellStyle name="Normál 3" xfId="9" xr:uid="{00000000-0005-0000-0000-000015000000}"/>
    <cellStyle name="Normál 4" xfId="10" xr:uid="{00000000-0005-0000-0000-000016000000}"/>
    <cellStyle name="Normál 5" xfId="11" xr:uid="{00000000-0005-0000-0000-000017000000}"/>
    <cellStyle name="Normál 6" xfId="12" xr:uid="{00000000-0005-0000-0000-000018000000}"/>
    <cellStyle name="Normál 6 2" xfId="13" xr:uid="{00000000-0005-0000-0000-000019000000}"/>
    <cellStyle name="Normál 6 3" xfId="14" xr:uid="{00000000-0005-0000-0000-00001A000000}"/>
    <cellStyle name="Normál 6 3 2" xfId="15" xr:uid="{00000000-0005-0000-0000-00001B000000}"/>
    <cellStyle name="Normál 6 3 2 2" xfId="16" xr:uid="{00000000-0005-0000-0000-00001C000000}"/>
    <cellStyle name="Normál 6 3 2 3" xfId="17" xr:uid="{00000000-0005-0000-0000-00001D000000}"/>
    <cellStyle name="Normál 6 3 2 3 2" xfId="41" xr:uid="{00000000-0005-0000-0000-00001E000000}"/>
    <cellStyle name="Normál 6 3 2 3 3" xfId="47" xr:uid="{00000000-0005-0000-0000-00001F000000}"/>
    <cellStyle name="Normál 6 3 2 4" xfId="42" xr:uid="{00000000-0005-0000-0000-000020000000}"/>
    <cellStyle name="Normál 6 3 2 5" xfId="43" xr:uid="{00000000-0005-0000-0000-000021000000}"/>
    <cellStyle name="Normál 7" xfId="18" xr:uid="{00000000-0005-0000-0000-000022000000}"/>
    <cellStyle name="Normál 8" xfId="19" xr:uid="{00000000-0005-0000-0000-000023000000}"/>
    <cellStyle name="Normál 8 2" xfId="20" xr:uid="{00000000-0005-0000-0000-000024000000}"/>
    <cellStyle name="Normál 8 2 2" xfId="21" xr:uid="{00000000-0005-0000-0000-000025000000}"/>
    <cellStyle name="Normál 8 2 3" xfId="22" xr:uid="{00000000-0005-0000-0000-000026000000}"/>
    <cellStyle name="Normál 8 3" xfId="46" xr:uid="{00000000-0005-0000-0000-000027000000}"/>
    <cellStyle name="Normál 9" xfId="23" xr:uid="{00000000-0005-0000-0000-000028000000}"/>
    <cellStyle name="Normál 9 2" xfId="24" xr:uid="{00000000-0005-0000-0000-000029000000}"/>
    <cellStyle name="Normál 9 3" xfId="25" xr:uid="{00000000-0005-0000-0000-00002A000000}"/>
    <cellStyle name="Normál_2007.évi konc. összefoglaló bevétel" xfId="26" xr:uid="{00000000-0005-0000-0000-00002B000000}"/>
    <cellStyle name="Normál_2007.évi konc. összefoglaló bevétel 2" xfId="27" xr:uid="{00000000-0005-0000-0000-00002C000000}"/>
    <cellStyle name="Normál_Beruházási tábla 2007" xfId="28" xr:uid="{00000000-0005-0000-0000-00002D000000}"/>
    <cellStyle name="Normál_Beruházási tábla 2007_Koltsegvetes_modositas_aprilis_tablazatai" xfId="61" xr:uid="{738EC7E7-DE8D-45DB-9F74-9C83B3A129A7}"/>
    <cellStyle name="Normál_EU-s tábla kv-hez_EU projektek tábla" xfId="29" xr:uid="{00000000-0005-0000-0000-00002E000000}"/>
    <cellStyle name="Normál_Hitel tábla 2012 terv" xfId="58" xr:uid="{3141892A-465F-4FE9-B247-1B3797EA5B40}"/>
    <cellStyle name="Normál_Hitel tábla 2012 terv (2)" xfId="59" xr:uid="{7438FCA1-95BF-4314-A425-A3F4FD782707}"/>
    <cellStyle name="Normál_hiteltörl költségvetés 2014" xfId="57" xr:uid="{FC49D7FE-8CA3-4B53-8764-EDE1AE2AABE0}"/>
    <cellStyle name="Normál_Intézményi bevétel-kiadás" xfId="30" xr:uid="{00000000-0005-0000-0000-000032000000}"/>
    <cellStyle name="Normál_Városfejlesztési Iroda - 2008. kv. tervezés" xfId="31" xr:uid="{00000000-0005-0000-0000-000033000000}"/>
    <cellStyle name="Normál_Városfejlesztési Iroda - 2008. kv. tervezés_2014.évi eredeti előirányzat 2" xfId="32" xr:uid="{00000000-0005-0000-0000-000034000000}"/>
    <cellStyle name="Normál_Városfejlesztési Iroda - 2008. kv. tervezés_Koltsegvetes_modositas_aprilis_tablazatai" xfId="55" xr:uid="{30E4E7AE-15F8-4850-A715-6E865E58266A}"/>
    <cellStyle name="Százalék" xfId="33" builtinId="5"/>
    <cellStyle name="Százalék 2" xfId="34" xr:uid="{00000000-0005-0000-0000-000036000000}"/>
    <cellStyle name="Százalék 3" xfId="35" xr:uid="{00000000-0005-0000-0000-000037000000}"/>
    <cellStyle name="Százalék 3 2" xfId="36" xr:uid="{00000000-0005-0000-0000-000038000000}"/>
  </cellStyles>
  <dxfs count="0"/>
  <tableStyles count="0" defaultTableStyle="TableStyleMedium2" defaultPivotStyle="PivotStyleLight16"/>
  <colors>
    <mruColors>
      <color rgb="FFFFFFCC"/>
      <color rgb="FFFFCCCC"/>
      <color rgb="FF080808"/>
      <color rgb="FFFFCCFF"/>
      <color rgb="FFCCFFCC"/>
      <color rgb="FF8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75"/>
  <sheetViews>
    <sheetView tabSelected="1" view="pageBreakPreview" zoomScaleNormal="100" zoomScaleSheetLayoutView="100" workbookViewId="0">
      <selection activeCell="B3" sqref="B3"/>
    </sheetView>
  </sheetViews>
  <sheetFormatPr defaultColWidth="9.28515625" defaultRowHeight="17.25" x14ac:dyDescent="0.35"/>
  <cols>
    <col min="1" max="1" width="3.7109375" style="46" customWidth="1"/>
    <col min="2" max="4" width="5.7109375" style="49" customWidth="1"/>
    <col min="5" max="5" width="59.7109375" style="9" customWidth="1"/>
    <col min="6" max="8" width="13.7109375" style="2" customWidth="1"/>
    <col min="9" max="10" width="15.7109375" style="82" customWidth="1"/>
    <col min="11" max="11" width="15.7109375" style="899" customWidth="1"/>
    <col min="12" max="12" width="15.7109375" style="82" customWidth="1"/>
    <col min="13" max="16384" width="9.28515625" style="9"/>
  </cols>
  <sheetData>
    <row r="1" spans="1:12" ht="17.25" customHeight="1" x14ac:dyDescent="0.35">
      <c r="B1" s="1901" t="s">
        <v>816</v>
      </c>
      <c r="C1" s="1901"/>
      <c r="D1" s="1901"/>
      <c r="E1" s="1901"/>
      <c r="F1" s="9"/>
      <c r="G1" s="9"/>
      <c r="H1" s="9"/>
      <c r="I1" s="81"/>
      <c r="J1" s="81"/>
      <c r="K1" s="900"/>
      <c r="L1" s="81"/>
    </row>
    <row r="2" spans="1:12" x14ac:dyDescent="0.35">
      <c r="B2" s="9" t="s">
        <v>1104</v>
      </c>
      <c r="C2" s="9"/>
      <c r="D2" s="9"/>
      <c r="E2" s="460"/>
      <c r="F2" s="9"/>
      <c r="G2" s="9"/>
      <c r="H2" s="9"/>
      <c r="I2" s="81"/>
      <c r="J2" s="81"/>
      <c r="K2" s="900"/>
      <c r="L2" s="81"/>
    </row>
    <row r="3" spans="1:12" x14ac:dyDescent="0.35">
      <c r="B3" s="9" t="s">
        <v>1442</v>
      </c>
      <c r="C3" s="460"/>
      <c r="D3" s="460"/>
      <c r="E3" s="460"/>
      <c r="F3" s="9"/>
      <c r="G3" s="9"/>
      <c r="H3" s="9"/>
      <c r="I3" s="81"/>
      <c r="J3" s="81"/>
      <c r="K3" s="900"/>
      <c r="L3" s="81"/>
    </row>
    <row r="4" spans="1:12" x14ac:dyDescent="0.35">
      <c r="B4" s="460"/>
      <c r="C4" s="460"/>
      <c r="D4" s="460"/>
      <c r="E4" s="460"/>
      <c r="F4" s="9"/>
      <c r="G4" s="9"/>
      <c r="H4" s="9"/>
      <c r="I4" s="81"/>
      <c r="J4" s="81"/>
      <c r="K4" s="900"/>
      <c r="L4" s="81"/>
    </row>
    <row r="5" spans="1:12" s="1" customFormat="1" ht="25.15" customHeight="1" x14ac:dyDescent="0.3">
      <c r="A5" s="46"/>
      <c r="B5" s="1902" t="s">
        <v>125</v>
      </c>
      <c r="C5" s="1902"/>
      <c r="D5" s="1902"/>
      <c r="E5" s="1902"/>
      <c r="F5" s="1902"/>
      <c r="G5" s="1902"/>
      <c r="H5" s="1902"/>
      <c r="I5" s="1902"/>
      <c r="J5" s="1902"/>
      <c r="K5" s="1902"/>
      <c r="L5" s="1902"/>
    </row>
    <row r="6" spans="1:12" s="1" customFormat="1" ht="25.15" customHeight="1" x14ac:dyDescent="0.3">
      <c r="A6" s="46"/>
      <c r="B6" s="1902" t="s">
        <v>640</v>
      </c>
      <c r="C6" s="1902"/>
      <c r="D6" s="1902"/>
      <c r="E6" s="1902"/>
      <c r="F6" s="1902"/>
      <c r="G6" s="1902"/>
      <c r="H6" s="1902"/>
      <c r="I6" s="1902"/>
      <c r="J6" s="1902"/>
      <c r="K6" s="1902"/>
      <c r="L6" s="1902"/>
    </row>
    <row r="7" spans="1:12" s="172" customFormat="1" ht="15" x14ac:dyDescent="0.3">
      <c r="A7" s="46"/>
      <c r="B7" s="171"/>
      <c r="C7" s="171"/>
      <c r="D7" s="171"/>
      <c r="E7" s="171"/>
      <c r="F7" s="116"/>
      <c r="G7" s="116"/>
      <c r="H7" s="73"/>
      <c r="I7" s="74"/>
      <c r="J7" s="74"/>
      <c r="K7" s="408"/>
      <c r="L7" s="74" t="s">
        <v>0</v>
      </c>
    </row>
    <row r="8" spans="1:12" s="175" customFormat="1" ht="17.25" customHeight="1" thickBot="1" x14ac:dyDescent="0.35">
      <c r="A8" s="46"/>
      <c r="B8" s="173" t="s">
        <v>1</v>
      </c>
      <c r="C8" s="173" t="s">
        <v>3</v>
      </c>
      <c r="D8" s="173" t="s">
        <v>2</v>
      </c>
      <c r="E8" s="173" t="s">
        <v>4</v>
      </c>
      <c r="F8" s="174" t="s">
        <v>5</v>
      </c>
      <c r="G8" s="174" t="s">
        <v>15</v>
      </c>
      <c r="H8" s="174" t="s">
        <v>16</v>
      </c>
      <c r="I8" s="174" t="s">
        <v>17</v>
      </c>
      <c r="J8" s="174" t="s">
        <v>32</v>
      </c>
      <c r="K8" s="174" t="s">
        <v>28</v>
      </c>
      <c r="L8" s="174" t="s">
        <v>23</v>
      </c>
    </row>
    <row r="9" spans="1:12" s="11" customFormat="1" ht="80.099999999999994" customHeight="1" thickBot="1" x14ac:dyDescent="0.35">
      <c r="A9" s="178"/>
      <c r="B9" s="99" t="s">
        <v>18</v>
      </c>
      <c r="C9" s="98" t="s">
        <v>304</v>
      </c>
      <c r="D9" s="98" t="s">
        <v>305</v>
      </c>
      <c r="E9" s="100" t="s">
        <v>6</v>
      </c>
      <c r="F9" s="671" t="s">
        <v>643</v>
      </c>
      <c r="G9" s="672" t="s">
        <v>494</v>
      </c>
      <c r="H9" s="955" t="s">
        <v>687</v>
      </c>
      <c r="I9" s="875" t="s">
        <v>639</v>
      </c>
      <c r="J9" s="100" t="s">
        <v>681</v>
      </c>
      <c r="K9" s="1051" t="s">
        <v>91</v>
      </c>
      <c r="L9" s="776" t="s">
        <v>841</v>
      </c>
    </row>
    <row r="10" spans="1:12" s="55" customFormat="1" ht="36" customHeight="1" x14ac:dyDescent="0.35">
      <c r="A10" s="178">
        <v>1</v>
      </c>
      <c r="B10" s="84"/>
      <c r="C10" s="53">
        <v>1</v>
      </c>
      <c r="D10" s="53"/>
      <c r="E10" s="54" t="s">
        <v>100</v>
      </c>
      <c r="F10" s="673">
        <f t="shared" ref="F10:L10" si="0">SUM(F11,F24,F36,F42,F43,F23,F41)</f>
        <v>28369256</v>
      </c>
      <c r="G10" s="673">
        <f t="shared" si="0"/>
        <v>25716683</v>
      </c>
      <c r="H10" s="673">
        <f t="shared" si="0"/>
        <v>28952426</v>
      </c>
      <c r="I10" s="876">
        <f t="shared" si="0"/>
        <v>28724158</v>
      </c>
      <c r="J10" s="673">
        <f t="shared" si="0"/>
        <v>29225348</v>
      </c>
      <c r="K10" s="946">
        <f t="shared" si="0"/>
        <v>270820</v>
      </c>
      <c r="L10" s="777">
        <f t="shared" si="0"/>
        <v>29496168</v>
      </c>
    </row>
    <row r="11" spans="1:12" s="55" customFormat="1" ht="36" customHeight="1" x14ac:dyDescent="0.35">
      <c r="A11" s="178">
        <v>2</v>
      </c>
      <c r="B11" s="85">
        <v>18</v>
      </c>
      <c r="C11" s="1010"/>
      <c r="D11" s="1010">
        <v>1</v>
      </c>
      <c r="E11" s="1011" t="s">
        <v>126</v>
      </c>
      <c r="F11" s="1012">
        <f t="shared" ref="F11:I11" si="1">SUM(F12,F21:F21)</f>
        <v>8806897</v>
      </c>
      <c r="G11" s="1012">
        <f t="shared" si="1"/>
        <v>8132955</v>
      </c>
      <c r="H11" s="1012">
        <f t="shared" si="1"/>
        <v>8789721</v>
      </c>
      <c r="I11" s="877">
        <f t="shared" si="1"/>
        <v>10889682</v>
      </c>
      <c r="J11" s="1012">
        <f>SUM(J12,J21:J21)+J20</f>
        <v>11243546</v>
      </c>
      <c r="K11" s="1013">
        <f>SUM(K12,K21:K21)+K20</f>
        <v>77061</v>
      </c>
      <c r="L11" s="778">
        <f>SUM(L12,L21:L21)+L20</f>
        <v>11320607</v>
      </c>
    </row>
    <row r="12" spans="1:12" s="50" customFormat="1" x14ac:dyDescent="0.35">
      <c r="A12" s="178">
        <v>3</v>
      </c>
      <c r="B12" s="42"/>
      <c r="C12" s="49"/>
      <c r="D12" s="49"/>
      <c r="E12" s="1014" t="s">
        <v>127</v>
      </c>
      <c r="F12" s="674">
        <f t="shared" ref="F12:I12" si="2">SUM(F13:F19)</f>
        <v>7246465</v>
      </c>
      <c r="G12" s="674">
        <f t="shared" si="2"/>
        <v>7246648</v>
      </c>
      <c r="H12" s="674">
        <f t="shared" si="2"/>
        <v>7721066</v>
      </c>
      <c r="I12" s="878">
        <f t="shared" si="2"/>
        <v>8435538</v>
      </c>
      <c r="J12" s="1054">
        <f>SUM(J13:J19)</f>
        <v>8553552</v>
      </c>
      <c r="K12" s="1015">
        <f>SUM(K13:K19)</f>
        <v>93465</v>
      </c>
      <c r="L12" s="779">
        <f>SUM(L13:L19)</f>
        <v>8647017</v>
      </c>
    </row>
    <row r="13" spans="1:12" ht="17.100000000000001" customHeight="1" x14ac:dyDescent="0.35">
      <c r="A13" s="178">
        <v>4</v>
      </c>
      <c r="B13" s="43"/>
      <c r="C13" s="56"/>
      <c r="D13" s="56"/>
      <c r="E13" s="1016" t="s">
        <v>353</v>
      </c>
      <c r="F13" s="2">
        <v>1358062</v>
      </c>
      <c r="G13" s="2">
        <v>1355095</v>
      </c>
      <c r="H13" s="2">
        <v>1395350</v>
      </c>
      <c r="I13" s="879">
        <v>1508077</v>
      </c>
      <c r="J13" s="82">
        <v>1508077</v>
      </c>
      <c r="L13" s="780">
        <f>SUM(J13:K13)</f>
        <v>1508077</v>
      </c>
    </row>
    <row r="14" spans="1:12" ht="32.25" customHeight="1" x14ac:dyDescent="0.3">
      <c r="A14" s="178">
        <v>5</v>
      </c>
      <c r="B14" s="43"/>
      <c r="C14" s="56"/>
      <c r="D14" s="56"/>
      <c r="E14" s="1016" t="s">
        <v>354</v>
      </c>
      <c r="F14" s="118">
        <v>2022367</v>
      </c>
      <c r="G14" s="118">
        <v>2233104</v>
      </c>
      <c r="H14" s="118">
        <v>2241148</v>
      </c>
      <c r="I14" s="880">
        <v>2430535</v>
      </c>
      <c r="J14" s="296">
        <v>2458397</v>
      </c>
      <c r="K14" s="232">
        <f>-6540-4994</f>
        <v>-11534</v>
      </c>
      <c r="L14" s="954">
        <f t="shared" ref="L14:L20" si="3">SUM(J14:K14)</f>
        <v>2446863</v>
      </c>
    </row>
    <row r="15" spans="1:12" ht="33.75" customHeight="1" x14ac:dyDescent="0.3">
      <c r="A15" s="178">
        <v>6</v>
      </c>
      <c r="B15" s="43"/>
      <c r="C15" s="56"/>
      <c r="D15" s="56"/>
      <c r="E15" s="1016" t="s">
        <v>355</v>
      </c>
      <c r="F15" s="118">
        <v>2139405</v>
      </c>
      <c r="G15" s="118">
        <v>1959680</v>
      </c>
      <c r="H15" s="118">
        <v>2206866</v>
      </c>
      <c r="I15" s="880">
        <f>3357291-1097339</f>
        <v>2259952</v>
      </c>
      <c r="J15" s="296">
        <v>2346504</v>
      </c>
      <c r="K15" s="232">
        <v>102559</v>
      </c>
      <c r="L15" s="954">
        <f t="shared" si="3"/>
        <v>2449063</v>
      </c>
    </row>
    <row r="16" spans="1:12" ht="32.25" customHeight="1" x14ac:dyDescent="0.3">
      <c r="A16" s="178">
        <v>7</v>
      </c>
      <c r="B16" s="43"/>
      <c r="C16" s="56"/>
      <c r="D16" s="56"/>
      <c r="E16" s="1016" t="s">
        <v>358</v>
      </c>
      <c r="F16" s="118">
        <v>875057</v>
      </c>
      <c r="G16" s="118">
        <v>888473</v>
      </c>
      <c r="H16" s="118">
        <v>1048976</v>
      </c>
      <c r="I16" s="880">
        <v>1097339</v>
      </c>
      <c r="J16" s="296">
        <v>1097339</v>
      </c>
      <c r="K16" s="232"/>
      <c r="L16" s="954">
        <f t="shared" si="3"/>
        <v>1097339</v>
      </c>
    </row>
    <row r="17" spans="1:13" ht="17.100000000000001" customHeight="1" x14ac:dyDescent="0.35">
      <c r="A17" s="178">
        <v>8</v>
      </c>
      <c r="B17" s="43"/>
      <c r="C17" s="56"/>
      <c r="D17" s="56"/>
      <c r="E17" s="1016" t="s">
        <v>356</v>
      </c>
      <c r="F17" s="2">
        <v>814784</v>
      </c>
      <c r="G17" s="2">
        <v>808436</v>
      </c>
      <c r="H17" s="2">
        <v>810681</v>
      </c>
      <c r="I17" s="879">
        <v>1138395</v>
      </c>
      <c r="J17" s="82">
        <v>1138395</v>
      </c>
      <c r="L17" s="780">
        <f t="shared" si="3"/>
        <v>1138395</v>
      </c>
    </row>
    <row r="18" spans="1:13" ht="36" customHeight="1" x14ac:dyDescent="0.3">
      <c r="A18" s="178">
        <v>9</v>
      </c>
      <c r="B18" s="43"/>
      <c r="C18" s="56"/>
      <c r="D18" s="56"/>
      <c r="E18" s="1016" t="s">
        <v>128</v>
      </c>
      <c r="F18" s="118">
        <v>36790</v>
      </c>
      <c r="G18" s="118">
        <v>1860</v>
      </c>
      <c r="H18" s="118">
        <v>18045</v>
      </c>
      <c r="I18" s="880">
        <v>1240</v>
      </c>
      <c r="J18" s="296">
        <v>4840</v>
      </c>
      <c r="K18" s="232">
        <v>2440</v>
      </c>
      <c r="L18" s="954">
        <f t="shared" si="3"/>
        <v>7280</v>
      </c>
    </row>
    <row r="19" spans="1:13" ht="18" customHeight="1" x14ac:dyDescent="0.35">
      <c r="A19" s="178">
        <v>10</v>
      </c>
      <c r="B19" s="42"/>
      <c r="C19" s="56"/>
      <c r="D19" s="56"/>
      <c r="E19" s="1016" t="s">
        <v>357</v>
      </c>
      <c r="I19" s="879"/>
      <c r="L19" s="780"/>
    </row>
    <row r="20" spans="1:13" ht="18" customHeight="1" x14ac:dyDescent="0.35">
      <c r="A20" s="178">
        <v>11</v>
      </c>
      <c r="B20" s="42"/>
      <c r="C20" s="56"/>
      <c r="D20" s="56"/>
      <c r="E20" s="1017" t="s">
        <v>838</v>
      </c>
      <c r="I20" s="879"/>
      <c r="J20" s="82">
        <v>108413</v>
      </c>
      <c r="L20" s="780">
        <f t="shared" si="3"/>
        <v>108413</v>
      </c>
    </row>
    <row r="21" spans="1:13" s="50" customFormat="1" x14ac:dyDescent="0.35">
      <c r="A21" s="178">
        <v>12</v>
      </c>
      <c r="B21" s="42"/>
      <c r="C21" s="56"/>
      <c r="D21" s="56"/>
      <c r="E21" s="1017" t="s">
        <v>129</v>
      </c>
      <c r="F21" s="674">
        <v>1560432</v>
      </c>
      <c r="G21" s="674">
        <v>886307</v>
      </c>
      <c r="H21" s="674">
        <v>1068655</v>
      </c>
      <c r="I21" s="878">
        <v>2454144</v>
      </c>
      <c r="J21" s="1054">
        <v>2581581</v>
      </c>
      <c r="K21" s="1015">
        <v>-16404</v>
      </c>
      <c r="L21" s="779">
        <f>SUM(J21:K21)</f>
        <v>2565177</v>
      </c>
    </row>
    <row r="22" spans="1:13" ht="16.5" customHeight="1" x14ac:dyDescent="0.35">
      <c r="A22" s="178">
        <v>13</v>
      </c>
      <c r="B22" s="42"/>
      <c r="C22" s="56"/>
      <c r="D22" s="56"/>
      <c r="E22" s="1016" t="s">
        <v>130</v>
      </c>
      <c r="F22" s="2">
        <v>357474</v>
      </c>
      <c r="G22" s="2">
        <v>350400</v>
      </c>
      <c r="H22" s="2">
        <v>411052</v>
      </c>
      <c r="I22" s="879">
        <v>411051</v>
      </c>
      <c r="J22" s="82">
        <v>413918</v>
      </c>
      <c r="K22" s="899">
        <v>2829</v>
      </c>
      <c r="L22" s="780">
        <f>SUM(J22:K22)</f>
        <v>416747</v>
      </c>
    </row>
    <row r="23" spans="1:13" ht="36" customHeight="1" x14ac:dyDescent="0.35">
      <c r="A23" s="178">
        <v>14</v>
      </c>
      <c r="B23" s="86" t="s">
        <v>285</v>
      </c>
      <c r="C23" s="56"/>
      <c r="D23" s="1018">
        <v>1</v>
      </c>
      <c r="E23" s="1011" t="s">
        <v>523</v>
      </c>
      <c r="F23" s="674">
        <v>203738</v>
      </c>
      <c r="G23" s="674">
        <v>15514</v>
      </c>
      <c r="H23" s="674">
        <v>119227</v>
      </c>
      <c r="I23" s="878">
        <v>42958</v>
      </c>
      <c r="J23" s="1054">
        <v>109404</v>
      </c>
      <c r="K23" s="675">
        <v>14127</v>
      </c>
      <c r="L23" s="779">
        <f>SUM(J23:K23)</f>
        <v>123531</v>
      </c>
      <c r="M23" s="101"/>
    </row>
    <row r="24" spans="1:13" s="50" customFormat="1" ht="36" customHeight="1" x14ac:dyDescent="0.35">
      <c r="A24" s="178">
        <v>15</v>
      </c>
      <c r="B24" s="42">
        <v>18</v>
      </c>
      <c r="C24" s="49"/>
      <c r="D24" s="49">
        <v>2</v>
      </c>
      <c r="E24" s="50" t="s">
        <v>131</v>
      </c>
      <c r="F24" s="674">
        <f t="shared" ref="F24:L24" si="4">SUM(F25,F32:F35)</f>
        <v>14500214</v>
      </c>
      <c r="G24" s="674">
        <f t="shared" si="4"/>
        <v>14930300</v>
      </c>
      <c r="H24" s="674">
        <f t="shared" si="4"/>
        <v>16339616</v>
      </c>
      <c r="I24" s="878">
        <f t="shared" si="4"/>
        <v>15143500</v>
      </c>
      <c r="J24" s="1054">
        <f t="shared" si="4"/>
        <v>15153500</v>
      </c>
      <c r="K24" s="1015">
        <f t="shared" si="4"/>
        <v>11050</v>
      </c>
      <c r="L24" s="779">
        <f t="shared" si="4"/>
        <v>15164550</v>
      </c>
    </row>
    <row r="25" spans="1:13" s="50" customFormat="1" x14ac:dyDescent="0.35">
      <c r="A25" s="178">
        <v>16</v>
      </c>
      <c r="B25" s="42"/>
      <c r="C25" s="49"/>
      <c r="D25" s="49"/>
      <c r="E25" s="1019" t="s">
        <v>132</v>
      </c>
      <c r="F25" s="675">
        <f t="shared" ref="F25:L25" si="5">SUM(F26:F31)</f>
        <v>14484948</v>
      </c>
      <c r="G25" s="675">
        <f t="shared" si="5"/>
        <v>14925000</v>
      </c>
      <c r="H25" s="675">
        <f t="shared" si="5"/>
        <v>16313067</v>
      </c>
      <c r="I25" s="881">
        <f t="shared" si="5"/>
        <v>15136000</v>
      </c>
      <c r="J25" s="1015">
        <f t="shared" si="5"/>
        <v>15136000</v>
      </c>
      <c r="K25" s="1015">
        <f t="shared" si="5"/>
        <v>0</v>
      </c>
      <c r="L25" s="781">
        <f t="shared" si="5"/>
        <v>15136000</v>
      </c>
    </row>
    <row r="26" spans="1:13" ht="16.5" customHeight="1" x14ac:dyDescent="0.35">
      <c r="A26" s="178">
        <v>17</v>
      </c>
      <c r="B26" s="42"/>
      <c r="E26" s="1016" t="s">
        <v>96</v>
      </c>
      <c r="F26" s="2">
        <v>1321811</v>
      </c>
      <c r="G26" s="2">
        <v>1700000</v>
      </c>
      <c r="H26" s="2">
        <v>1909329</v>
      </c>
      <c r="I26" s="879">
        <v>1800000</v>
      </c>
      <c r="J26" s="82">
        <v>1800000</v>
      </c>
      <c r="L26" s="780">
        <f>SUM(J26:K26)</f>
        <v>1800000</v>
      </c>
    </row>
    <row r="27" spans="1:13" x14ac:dyDescent="0.35">
      <c r="A27" s="178">
        <v>18</v>
      </c>
      <c r="B27" s="42"/>
      <c r="E27" s="1016" t="s">
        <v>99</v>
      </c>
      <c r="F27" s="2">
        <v>49027</v>
      </c>
      <c r="G27" s="2">
        <v>45000</v>
      </c>
      <c r="H27" s="2">
        <v>49554</v>
      </c>
      <c r="I27" s="879">
        <v>45000</v>
      </c>
      <c r="J27" s="82">
        <v>45000</v>
      </c>
      <c r="L27" s="780">
        <f t="shared" ref="L27:L35" si="6">SUM(J27:K27)</f>
        <v>45000</v>
      </c>
    </row>
    <row r="28" spans="1:13" x14ac:dyDescent="0.35">
      <c r="A28" s="178">
        <v>19</v>
      </c>
      <c r="B28" s="42"/>
      <c r="E28" s="1016" t="s">
        <v>98</v>
      </c>
      <c r="F28" s="2">
        <v>151635</v>
      </c>
      <c r="G28" s="2">
        <v>145000</v>
      </c>
      <c r="H28" s="2">
        <v>154786</v>
      </c>
      <c r="I28" s="879">
        <v>146000</v>
      </c>
      <c r="J28" s="82">
        <v>146000</v>
      </c>
      <c r="L28" s="780">
        <f t="shared" si="6"/>
        <v>146000</v>
      </c>
    </row>
    <row r="29" spans="1:13" x14ac:dyDescent="0.35">
      <c r="A29" s="178">
        <v>20</v>
      </c>
      <c r="B29" s="42"/>
      <c r="E29" s="1016" t="s">
        <v>97</v>
      </c>
      <c r="F29" s="2">
        <v>137993</v>
      </c>
      <c r="G29" s="2">
        <v>115000</v>
      </c>
      <c r="H29" s="2">
        <v>131264</v>
      </c>
      <c r="I29" s="879">
        <v>120000</v>
      </c>
      <c r="J29" s="82">
        <v>120000</v>
      </c>
      <c r="L29" s="780">
        <f t="shared" si="6"/>
        <v>120000</v>
      </c>
    </row>
    <row r="30" spans="1:13" x14ac:dyDescent="0.35">
      <c r="A30" s="178">
        <v>21</v>
      </c>
      <c r="B30" s="42"/>
      <c r="E30" s="1016" t="s">
        <v>95</v>
      </c>
      <c r="F30" s="2">
        <v>12787629</v>
      </c>
      <c r="G30" s="2">
        <v>12900000</v>
      </c>
      <c r="H30" s="2">
        <v>14025277</v>
      </c>
      <c r="I30" s="879">
        <v>13000000</v>
      </c>
      <c r="J30" s="82">
        <v>13000000</v>
      </c>
      <c r="L30" s="780">
        <f t="shared" si="6"/>
        <v>13000000</v>
      </c>
    </row>
    <row r="31" spans="1:13" x14ac:dyDescent="0.35">
      <c r="A31" s="178">
        <v>22</v>
      </c>
      <c r="B31" s="42"/>
      <c r="E31" s="1016" t="s">
        <v>133</v>
      </c>
      <c r="F31" s="2">
        <v>36853</v>
      </c>
      <c r="G31" s="2">
        <v>20000</v>
      </c>
      <c r="H31" s="2">
        <v>42857</v>
      </c>
      <c r="I31" s="879">
        <v>25000</v>
      </c>
      <c r="J31" s="82">
        <v>25000</v>
      </c>
      <c r="L31" s="780">
        <f t="shared" si="6"/>
        <v>25000</v>
      </c>
    </row>
    <row r="32" spans="1:13" s="50" customFormat="1" ht="33.75" x14ac:dyDescent="0.35">
      <c r="A32" s="178">
        <v>23</v>
      </c>
      <c r="B32" s="42"/>
      <c r="C32" s="49"/>
      <c r="D32" s="49"/>
      <c r="E32" s="1019" t="s">
        <v>134</v>
      </c>
      <c r="F32" s="675">
        <v>7121</v>
      </c>
      <c r="G32" s="675">
        <v>5300</v>
      </c>
      <c r="H32" s="675">
        <v>17660</v>
      </c>
      <c r="I32" s="881">
        <v>7500</v>
      </c>
      <c r="J32" s="1015">
        <v>7500</v>
      </c>
      <c r="K32" s="675"/>
      <c r="L32" s="781">
        <f t="shared" si="6"/>
        <v>7500</v>
      </c>
    </row>
    <row r="33" spans="1:13" s="50" customFormat="1" x14ac:dyDescent="0.35">
      <c r="A33" s="178">
        <v>24</v>
      </c>
      <c r="B33" s="42"/>
      <c r="C33" s="49"/>
      <c r="D33" s="49"/>
      <c r="E33" s="1019" t="s">
        <v>379</v>
      </c>
      <c r="F33" s="675">
        <v>6619</v>
      </c>
      <c r="G33" s="675"/>
      <c r="H33" s="675">
        <v>6500</v>
      </c>
      <c r="I33" s="881"/>
      <c r="J33" s="1015">
        <v>10000</v>
      </c>
      <c r="K33" s="899">
        <v>11000</v>
      </c>
      <c r="L33" s="781">
        <f t="shared" si="6"/>
        <v>21000</v>
      </c>
    </row>
    <row r="34" spans="1:13" s="50" customFormat="1" x14ac:dyDescent="0.35">
      <c r="A34" s="178">
        <v>25</v>
      </c>
      <c r="B34" s="42"/>
      <c r="C34" s="49"/>
      <c r="D34" s="49"/>
      <c r="E34" s="1019" t="s">
        <v>380</v>
      </c>
      <c r="F34" s="675">
        <v>650</v>
      </c>
      <c r="G34" s="675"/>
      <c r="H34" s="675">
        <v>1700</v>
      </c>
      <c r="I34" s="881"/>
      <c r="J34" s="1015"/>
      <c r="K34" s="899">
        <v>50</v>
      </c>
      <c r="L34" s="779">
        <f t="shared" si="6"/>
        <v>50</v>
      </c>
    </row>
    <row r="35" spans="1:13" s="50" customFormat="1" x14ac:dyDescent="0.35">
      <c r="A35" s="178">
        <v>26</v>
      </c>
      <c r="B35" s="42"/>
      <c r="C35" s="49"/>
      <c r="D35" s="49"/>
      <c r="E35" s="1019" t="s">
        <v>381</v>
      </c>
      <c r="F35" s="675">
        <v>876</v>
      </c>
      <c r="G35" s="675"/>
      <c r="H35" s="675">
        <v>689</v>
      </c>
      <c r="I35" s="881"/>
      <c r="J35" s="1015"/>
      <c r="K35" s="675"/>
      <c r="L35" s="780">
        <f t="shared" si="6"/>
        <v>0</v>
      </c>
    </row>
    <row r="36" spans="1:13" s="50" customFormat="1" ht="36" customHeight="1" x14ac:dyDescent="0.35">
      <c r="A36" s="178">
        <v>27</v>
      </c>
      <c r="B36" s="42">
        <v>18</v>
      </c>
      <c r="C36" s="49"/>
      <c r="D36" s="49">
        <v>3</v>
      </c>
      <c r="E36" s="50" t="s">
        <v>103</v>
      </c>
      <c r="F36" s="674">
        <f t="shared" ref="F36:L36" si="7">SUM(F37:F40)</f>
        <v>2644521</v>
      </c>
      <c r="G36" s="674">
        <f t="shared" si="7"/>
        <v>1328207</v>
      </c>
      <c r="H36" s="674">
        <f t="shared" si="7"/>
        <v>1965803</v>
      </c>
      <c r="I36" s="878">
        <f t="shared" si="7"/>
        <v>1334923</v>
      </c>
      <c r="J36" s="1054">
        <f t="shared" si="7"/>
        <v>1354065</v>
      </c>
      <c r="K36" s="1015">
        <f t="shared" si="7"/>
        <v>83693</v>
      </c>
      <c r="L36" s="779">
        <f t="shared" si="7"/>
        <v>1437758</v>
      </c>
    </row>
    <row r="37" spans="1:13" ht="16.5" customHeight="1" x14ac:dyDescent="0.35">
      <c r="A37" s="178">
        <v>28</v>
      </c>
      <c r="B37" s="42"/>
      <c r="E37" s="1016" t="s">
        <v>223</v>
      </c>
      <c r="F37" s="2">
        <v>649353</v>
      </c>
      <c r="G37" s="2">
        <v>615228</v>
      </c>
      <c r="H37" s="2">
        <v>797377</v>
      </c>
      <c r="I37" s="879">
        <v>674548</v>
      </c>
      <c r="J37" s="82">
        <v>674548</v>
      </c>
      <c r="K37" s="899">
        <v>700</v>
      </c>
      <c r="L37" s="780">
        <f>SUM(J37:K37)</f>
        <v>675248</v>
      </c>
    </row>
    <row r="38" spans="1:13" ht="16.5" customHeight="1" x14ac:dyDescent="0.35">
      <c r="A38" s="178">
        <v>29</v>
      </c>
      <c r="B38" s="42"/>
      <c r="E38" s="1016" t="s">
        <v>460</v>
      </c>
      <c r="F38" s="2">
        <v>210820</v>
      </c>
      <c r="G38" s="2">
        <v>368222</v>
      </c>
      <c r="H38" s="2">
        <v>233541</v>
      </c>
      <c r="I38" s="879">
        <v>224969</v>
      </c>
      <c r="J38" s="82">
        <v>224969</v>
      </c>
      <c r="L38" s="780">
        <f t="shared" ref="L38:L40" si="8">SUM(J38:K38)</f>
        <v>224969</v>
      </c>
    </row>
    <row r="39" spans="1:13" ht="16.5" customHeight="1" x14ac:dyDescent="0.35">
      <c r="A39" s="178">
        <v>30</v>
      </c>
      <c r="B39" s="42"/>
      <c r="E39" s="1016" t="s">
        <v>224</v>
      </c>
      <c r="F39" s="2">
        <v>691017</v>
      </c>
      <c r="G39" s="2">
        <v>342395</v>
      </c>
      <c r="H39" s="2">
        <v>349591</v>
      </c>
      <c r="I39" s="879">
        <v>397911</v>
      </c>
      <c r="J39" s="82">
        <v>397911</v>
      </c>
      <c r="L39" s="780">
        <f t="shared" si="8"/>
        <v>397911</v>
      </c>
      <c r="M39" s="49"/>
    </row>
    <row r="40" spans="1:13" ht="16.5" customHeight="1" x14ac:dyDescent="0.35">
      <c r="A40" s="178">
        <v>31</v>
      </c>
      <c r="B40" s="42"/>
      <c r="E40" s="1016" t="s">
        <v>445</v>
      </c>
      <c r="F40" s="2">
        <v>1093331</v>
      </c>
      <c r="G40" s="2">
        <v>2362</v>
      </c>
      <c r="H40" s="2">
        <v>585294</v>
      </c>
      <c r="I40" s="879">
        <f>23001+14494</f>
        <v>37495</v>
      </c>
      <c r="J40" s="82">
        <v>56637</v>
      </c>
      <c r="K40" s="899">
        <v>82993</v>
      </c>
      <c r="L40" s="780">
        <f t="shared" si="8"/>
        <v>139630</v>
      </c>
      <c r="M40" s="49"/>
    </row>
    <row r="41" spans="1:13" s="50" customFormat="1" ht="36" customHeight="1" x14ac:dyDescent="0.35">
      <c r="A41" s="178">
        <v>32</v>
      </c>
      <c r="B41" s="87" t="s">
        <v>285</v>
      </c>
      <c r="C41" s="49"/>
      <c r="D41" s="49">
        <v>3</v>
      </c>
      <c r="E41" s="50" t="s">
        <v>135</v>
      </c>
      <c r="F41" s="674">
        <v>1577079</v>
      </c>
      <c r="G41" s="674">
        <v>1240860</v>
      </c>
      <c r="H41" s="674">
        <v>1648851</v>
      </c>
      <c r="I41" s="878">
        <v>1301009</v>
      </c>
      <c r="J41" s="1054">
        <v>1306922</v>
      </c>
      <c r="K41" s="675">
        <f>5740+76200</f>
        <v>81940</v>
      </c>
      <c r="L41" s="779">
        <f>SUM(J41:K41)</f>
        <v>1388862</v>
      </c>
      <c r="M41" s="102"/>
    </row>
    <row r="42" spans="1:13" s="50" customFormat="1" ht="36" customHeight="1" x14ac:dyDescent="0.35">
      <c r="A42" s="178">
        <v>33</v>
      </c>
      <c r="B42" s="42">
        <v>18</v>
      </c>
      <c r="C42" s="49"/>
      <c r="D42" s="49">
        <v>4</v>
      </c>
      <c r="E42" s="50" t="s">
        <v>136</v>
      </c>
      <c r="F42" s="674">
        <v>531802</v>
      </c>
      <c r="G42" s="674">
        <v>63847</v>
      </c>
      <c r="H42" s="674">
        <v>64042</v>
      </c>
      <c r="I42" s="878">
        <v>12086</v>
      </c>
      <c r="J42" s="1054">
        <v>57911</v>
      </c>
      <c r="K42" s="675">
        <v>-2086</v>
      </c>
      <c r="L42" s="779">
        <f>SUM(J42:K42)</f>
        <v>55825</v>
      </c>
    </row>
    <row r="43" spans="1:13" s="50" customFormat="1" ht="36" customHeight="1" x14ac:dyDescent="0.35">
      <c r="A43" s="178">
        <v>34</v>
      </c>
      <c r="B43" s="558" t="s">
        <v>285</v>
      </c>
      <c r="C43" s="57"/>
      <c r="D43" s="58">
        <v>4</v>
      </c>
      <c r="E43" s="59" t="s">
        <v>137</v>
      </c>
      <c r="F43" s="676">
        <v>105005</v>
      </c>
      <c r="G43" s="676">
        <v>5000</v>
      </c>
      <c r="H43" s="676">
        <v>25166</v>
      </c>
      <c r="I43" s="882"/>
      <c r="J43" s="1093"/>
      <c r="K43" s="947">
        <v>5035</v>
      </c>
      <c r="L43" s="779">
        <f>SUM(J43:K43)</f>
        <v>5035</v>
      </c>
    </row>
    <row r="44" spans="1:13" s="55" customFormat="1" ht="36" customHeight="1" x14ac:dyDescent="0.35">
      <c r="A44" s="178">
        <v>35</v>
      </c>
      <c r="B44" s="89"/>
      <c r="C44" s="60">
        <v>2</v>
      </c>
      <c r="D44" s="60"/>
      <c r="E44" s="61" t="s">
        <v>101</v>
      </c>
      <c r="F44" s="677">
        <f t="shared" ref="F44:L44" si="9">SUM(F45,F48:F49,F51:F53)</f>
        <v>3919512</v>
      </c>
      <c r="G44" s="677">
        <f t="shared" si="9"/>
        <v>676200</v>
      </c>
      <c r="H44" s="956">
        <f t="shared" si="9"/>
        <v>357701</v>
      </c>
      <c r="I44" s="883">
        <f t="shared" si="9"/>
        <v>8905736</v>
      </c>
      <c r="J44" s="677">
        <f t="shared" si="9"/>
        <v>8062155</v>
      </c>
      <c r="K44" s="948">
        <f t="shared" si="9"/>
        <v>39805</v>
      </c>
      <c r="L44" s="1152">
        <f t="shared" si="9"/>
        <v>8101960</v>
      </c>
    </row>
    <row r="45" spans="1:13" s="50" customFormat="1" ht="36" customHeight="1" x14ac:dyDescent="0.35">
      <c r="A45" s="178">
        <v>36</v>
      </c>
      <c r="B45" s="42"/>
      <c r="C45" s="49"/>
      <c r="D45" s="49">
        <v>5</v>
      </c>
      <c r="E45" s="50" t="s">
        <v>524</v>
      </c>
      <c r="F45" s="674">
        <f t="shared" ref="F45:K45" si="10">SUM(F46,F47)</f>
        <v>2594724</v>
      </c>
      <c r="G45" s="674">
        <f t="shared" si="10"/>
        <v>198205</v>
      </c>
      <c r="H45" s="674">
        <f t="shared" si="10"/>
        <v>237402</v>
      </c>
      <c r="I45" s="878">
        <f t="shared" si="10"/>
        <v>7327736</v>
      </c>
      <c r="J45" s="1054">
        <f t="shared" si="10"/>
        <v>6454548</v>
      </c>
      <c r="K45" s="999">
        <f t="shared" si="10"/>
        <v>54372</v>
      </c>
      <c r="L45" s="779">
        <f>SUM(L46,L47)</f>
        <v>6508920</v>
      </c>
    </row>
    <row r="46" spans="1:13" x14ac:dyDescent="0.35">
      <c r="A46" s="178">
        <v>37</v>
      </c>
      <c r="B46" s="42">
        <v>18</v>
      </c>
      <c r="E46" s="1020" t="s">
        <v>138</v>
      </c>
      <c r="I46" s="879"/>
      <c r="L46" s="780">
        <f>SUM(J46:K46)</f>
        <v>0</v>
      </c>
    </row>
    <row r="47" spans="1:13" x14ac:dyDescent="0.35">
      <c r="A47" s="178">
        <v>38</v>
      </c>
      <c r="B47" s="42">
        <v>18</v>
      </c>
      <c r="C47" s="56"/>
      <c r="D47" s="56"/>
      <c r="E47" s="1020" t="s">
        <v>139</v>
      </c>
      <c r="F47" s="2">
        <v>2594724</v>
      </c>
      <c r="G47" s="2">
        <v>198205</v>
      </c>
      <c r="H47" s="2">
        <v>237402</v>
      </c>
      <c r="I47" s="879">
        <f>7523736-196000</f>
        <v>7327736</v>
      </c>
      <c r="J47" s="82">
        <v>6454548</v>
      </c>
      <c r="K47" s="899">
        <v>54372</v>
      </c>
      <c r="L47" s="780">
        <f>SUM(J47:K47)</f>
        <v>6508920</v>
      </c>
      <c r="M47" s="101"/>
    </row>
    <row r="48" spans="1:13" s="50" customFormat="1" ht="36" customHeight="1" x14ac:dyDescent="0.35">
      <c r="A48" s="178">
        <v>39</v>
      </c>
      <c r="B48" s="88" t="s">
        <v>285</v>
      </c>
      <c r="C48" s="1021"/>
      <c r="D48" s="56">
        <v>5</v>
      </c>
      <c r="E48" s="1017" t="s">
        <v>525</v>
      </c>
      <c r="F48" s="674">
        <v>4336</v>
      </c>
      <c r="G48" s="674"/>
      <c r="H48" s="674">
        <v>11674</v>
      </c>
      <c r="I48" s="878"/>
      <c r="J48" s="1054">
        <v>7940</v>
      </c>
      <c r="K48" s="675"/>
      <c r="L48" s="779">
        <f>SUM(J48:K48)</f>
        <v>7940</v>
      </c>
    </row>
    <row r="49" spans="1:19" s="50" customFormat="1" ht="36" customHeight="1" x14ac:dyDescent="0.35">
      <c r="A49" s="178">
        <v>40</v>
      </c>
      <c r="B49" s="42">
        <v>18</v>
      </c>
      <c r="C49" s="49"/>
      <c r="D49" s="49">
        <v>6</v>
      </c>
      <c r="E49" s="50" t="s">
        <v>140</v>
      </c>
      <c r="F49" s="674">
        <f>SUM(F50:F50)</f>
        <v>76822</v>
      </c>
      <c r="G49" s="674">
        <f>SUM(G50:G50)</f>
        <v>473550</v>
      </c>
      <c r="H49" s="674">
        <f>SUM(H50:H50)</f>
        <v>85703</v>
      </c>
      <c r="I49" s="878">
        <f>SUM(I50:I50)</f>
        <v>400000</v>
      </c>
      <c r="J49" s="1054">
        <v>400000</v>
      </c>
      <c r="K49" s="675"/>
      <c r="L49" s="779">
        <f>SUM(L50:L50)</f>
        <v>400000</v>
      </c>
    </row>
    <row r="50" spans="1:19" x14ac:dyDescent="0.35">
      <c r="A50" s="178">
        <v>41</v>
      </c>
      <c r="B50" s="42"/>
      <c r="E50" s="1016" t="s">
        <v>141</v>
      </c>
      <c r="F50" s="2">
        <v>76822</v>
      </c>
      <c r="G50" s="2">
        <v>473550</v>
      </c>
      <c r="H50" s="2">
        <v>85703</v>
      </c>
      <c r="I50" s="879">
        <v>400000</v>
      </c>
      <c r="J50" s="82">
        <v>400000</v>
      </c>
      <c r="L50" s="780">
        <f>SUM(J50:K50)</f>
        <v>400000</v>
      </c>
    </row>
    <row r="51" spans="1:19" ht="36" customHeight="1" x14ac:dyDescent="0.35">
      <c r="A51" s="178">
        <v>42</v>
      </c>
      <c r="B51" s="42"/>
      <c r="D51" s="49">
        <v>6</v>
      </c>
      <c r="E51" s="1017" t="s">
        <v>142</v>
      </c>
      <c r="F51" s="674">
        <v>1100</v>
      </c>
      <c r="G51" s="674">
        <v>4445</v>
      </c>
      <c r="H51" s="674">
        <v>7605</v>
      </c>
      <c r="I51" s="878"/>
      <c r="J51" s="1054"/>
      <c r="K51" s="675"/>
      <c r="L51" s="779"/>
    </row>
    <row r="52" spans="1:19" s="50" customFormat="1" ht="36" customHeight="1" x14ac:dyDescent="0.35">
      <c r="A52" s="178">
        <v>43</v>
      </c>
      <c r="B52" s="42">
        <v>18</v>
      </c>
      <c r="C52" s="49"/>
      <c r="D52" s="49">
        <v>7</v>
      </c>
      <c r="E52" s="50" t="s">
        <v>143</v>
      </c>
      <c r="F52" s="674">
        <v>1215634</v>
      </c>
      <c r="G52" s="674"/>
      <c r="H52" s="674">
        <v>1500</v>
      </c>
      <c r="I52" s="878">
        <v>1178000</v>
      </c>
      <c r="J52" s="1054">
        <v>1199667</v>
      </c>
      <c r="K52" s="675">
        <v>-15167</v>
      </c>
      <c r="L52" s="779">
        <f>SUM(J52:K52)</f>
        <v>1184500</v>
      </c>
      <c r="P52" s="50" t="s">
        <v>1103</v>
      </c>
    </row>
    <row r="53" spans="1:19" s="50" customFormat="1" ht="36" customHeight="1" x14ac:dyDescent="0.35">
      <c r="A53" s="178">
        <v>44</v>
      </c>
      <c r="B53" s="88" t="s">
        <v>285</v>
      </c>
      <c r="C53" s="1021"/>
      <c r="D53" s="56">
        <v>7</v>
      </c>
      <c r="E53" s="1022" t="s">
        <v>144</v>
      </c>
      <c r="F53" s="674">
        <v>26896</v>
      </c>
      <c r="G53" s="674"/>
      <c r="H53" s="674">
        <v>13817</v>
      </c>
      <c r="I53" s="878"/>
      <c r="J53" s="1054"/>
      <c r="K53" s="675">
        <v>600</v>
      </c>
      <c r="L53" s="779">
        <f>SUM(J53:K53)</f>
        <v>600</v>
      </c>
      <c r="S53" s="50" t="s">
        <v>1101</v>
      </c>
    </row>
    <row r="54" spans="1:19" s="6" customFormat="1" ht="36" customHeight="1" x14ac:dyDescent="0.3">
      <c r="A54" s="178">
        <v>45</v>
      </c>
      <c r="B54" s="5">
        <v>18</v>
      </c>
      <c r="C54" s="62"/>
      <c r="D54" s="62"/>
      <c r="E54" s="144" t="s">
        <v>145</v>
      </c>
      <c r="F54" s="678">
        <f t="shared" ref="F54:L54" si="11">SUM(F55:F55)</f>
        <v>28</v>
      </c>
      <c r="G54" s="678">
        <f t="shared" si="11"/>
        <v>0</v>
      </c>
      <c r="H54" s="678">
        <f t="shared" si="11"/>
        <v>0</v>
      </c>
      <c r="I54" s="884">
        <f t="shared" si="11"/>
        <v>0</v>
      </c>
      <c r="J54" s="1094"/>
      <c r="K54" s="949">
        <f t="shared" si="11"/>
        <v>0</v>
      </c>
      <c r="L54" s="782">
        <f t="shared" si="11"/>
        <v>0</v>
      </c>
    </row>
    <row r="55" spans="1:19" ht="33.75" x14ac:dyDescent="0.35">
      <c r="A55" s="178">
        <v>46</v>
      </c>
      <c r="B55" s="42"/>
      <c r="C55" s="63"/>
      <c r="D55" s="63"/>
      <c r="E55" s="145" t="s">
        <v>203</v>
      </c>
      <c r="F55" s="679">
        <v>28</v>
      </c>
      <c r="G55" s="679"/>
      <c r="H55" s="679"/>
      <c r="I55" s="885"/>
      <c r="J55" s="1095"/>
      <c r="K55" s="942"/>
      <c r="L55" s="783"/>
    </row>
    <row r="56" spans="1:19" s="6" customFormat="1" ht="40.15" customHeight="1" thickBot="1" x14ac:dyDescent="0.35">
      <c r="A56" s="178">
        <v>47</v>
      </c>
      <c r="B56" s="90"/>
      <c r="C56" s="65"/>
      <c r="D56" s="65"/>
      <c r="E56" s="66" t="s">
        <v>146</v>
      </c>
      <c r="F56" s="680">
        <f t="shared" ref="F56:L56" si="12">SUM(F10,F44,F54)</f>
        <v>32288796</v>
      </c>
      <c r="G56" s="680">
        <f t="shared" si="12"/>
        <v>26392883</v>
      </c>
      <c r="H56" s="680">
        <f t="shared" si="12"/>
        <v>29310127</v>
      </c>
      <c r="I56" s="886">
        <f t="shared" si="12"/>
        <v>37629894</v>
      </c>
      <c r="J56" s="1096">
        <f t="shared" si="12"/>
        <v>37287503</v>
      </c>
      <c r="K56" s="950">
        <f t="shared" si="12"/>
        <v>310625</v>
      </c>
      <c r="L56" s="784">
        <f t="shared" si="12"/>
        <v>37598128</v>
      </c>
      <c r="P56" s="6" t="s">
        <v>1102</v>
      </c>
      <c r="R56" s="6" t="s">
        <v>1100</v>
      </c>
    </row>
    <row r="57" spans="1:19" s="6" customFormat="1" ht="40.15" customHeight="1" thickTop="1" thickBot="1" x14ac:dyDescent="0.35">
      <c r="A57" s="178">
        <v>48</v>
      </c>
      <c r="B57" s="91"/>
      <c r="C57" s="67"/>
      <c r="D57" s="67"/>
      <c r="E57" s="68" t="s">
        <v>147</v>
      </c>
      <c r="F57" s="681">
        <f>+F56-'2.Onki'!F41</f>
        <v>-1457728</v>
      </c>
      <c r="G57" s="681">
        <f>+G56-'2.Onki'!G41</f>
        <v>-12041562</v>
      </c>
      <c r="H57" s="681">
        <f>+H56-'2.Onki'!H41</f>
        <v>-3288034</v>
      </c>
      <c r="I57" s="887">
        <f>+I56-'2.Onki'!I41</f>
        <v>-8877630</v>
      </c>
      <c r="J57" s="1097">
        <f>+J56-'2.Onki'!J41</f>
        <v>-10926800</v>
      </c>
      <c r="K57" s="951">
        <f>+K56-'2.Onki'!K41</f>
        <v>44</v>
      </c>
      <c r="L57" s="785">
        <f>+L56-'2.Onki'!L41</f>
        <v>-10926756</v>
      </c>
    </row>
    <row r="58" spans="1:19" s="6" customFormat="1" ht="36" customHeight="1" x14ac:dyDescent="0.3">
      <c r="A58" s="178">
        <v>49</v>
      </c>
      <c r="B58" s="5"/>
      <c r="C58" s="3"/>
      <c r="D58" s="3"/>
      <c r="E58" s="6" t="s">
        <v>148</v>
      </c>
      <c r="F58" s="665">
        <f>SUM(F59,F69)</f>
        <v>17175240</v>
      </c>
      <c r="G58" s="665">
        <f t="shared" ref="G58:L58" si="13">SUM(G59,G69)</f>
        <v>12501795</v>
      </c>
      <c r="H58" s="665">
        <f t="shared" si="13"/>
        <v>25282936</v>
      </c>
      <c r="I58" s="888">
        <f t="shared" ref="I58:K58" si="14">SUM(I59,I69)</f>
        <v>12305376</v>
      </c>
      <c r="J58" s="297">
        <f t="shared" si="14"/>
        <v>19154548</v>
      </c>
      <c r="K58" s="1023">
        <f t="shared" si="14"/>
        <v>499956</v>
      </c>
      <c r="L58" s="786">
        <f t="shared" si="13"/>
        <v>19654504</v>
      </c>
    </row>
    <row r="59" spans="1:19" s="6" customFormat="1" ht="33" customHeight="1" x14ac:dyDescent="0.3">
      <c r="A59" s="178">
        <v>50</v>
      </c>
      <c r="B59" s="92"/>
      <c r="C59" s="62"/>
      <c r="D59" s="62"/>
      <c r="E59" s="69" t="s">
        <v>225</v>
      </c>
      <c r="F59" s="678">
        <f>SUM(F60,F64,F68)</f>
        <v>16605894</v>
      </c>
      <c r="G59" s="678">
        <f t="shared" ref="G59:L59" si="15">SUM(G60,G64,G68)</f>
        <v>12501795</v>
      </c>
      <c r="H59" s="678">
        <f t="shared" si="15"/>
        <v>22812823</v>
      </c>
      <c r="I59" s="884">
        <f t="shared" ref="I59:K59" si="16">SUM(I60,I64,I68)</f>
        <v>12305357</v>
      </c>
      <c r="J59" s="1094">
        <f>SUM(J60,J64,J68)</f>
        <v>19154483</v>
      </c>
      <c r="K59" s="949">
        <f t="shared" si="16"/>
        <v>500000</v>
      </c>
      <c r="L59" s="782">
        <f t="shared" si="15"/>
        <v>19654483</v>
      </c>
    </row>
    <row r="60" spans="1:19" s="50" customFormat="1" ht="24" customHeight="1" x14ac:dyDescent="0.35">
      <c r="A60" s="178">
        <v>51</v>
      </c>
      <c r="B60" s="42"/>
      <c r="C60" s="49">
        <v>1</v>
      </c>
      <c r="D60" s="49">
        <v>8</v>
      </c>
      <c r="E60" s="50" t="s">
        <v>446</v>
      </c>
      <c r="F60" s="674">
        <f t="shared" ref="F60:L60" si="17">SUM(F61:F63)</f>
        <v>10243449</v>
      </c>
      <c r="G60" s="674">
        <f t="shared" si="17"/>
        <v>3844293</v>
      </c>
      <c r="H60" s="674">
        <f t="shared" si="17"/>
        <v>5804629</v>
      </c>
      <c r="I60" s="878">
        <f t="shared" si="17"/>
        <v>3035368</v>
      </c>
      <c r="J60" s="1054">
        <f t="shared" si="17"/>
        <v>4670489</v>
      </c>
      <c r="K60" s="1015">
        <f t="shared" si="17"/>
        <v>0</v>
      </c>
      <c r="L60" s="779">
        <f t="shared" si="17"/>
        <v>4670489</v>
      </c>
    </row>
    <row r="61" spans="1:19" x14ac:dyDescent="0.35">
      <c r="A61" s="178">
        <v>52</v>
      </c>
      <c r="B61" s="86" t="s">
        <v>250</v>
      </c>
      <c r="E61" s="1016" t="s">
        <v>149</v>
      </c>
      <c r="F61" s="2">
        <v>1044828</v>
      </c>
      <c r="G61" s="2">
        <v>667556</v>
      </c>
      <c r="H61" s="2">
        <f>1267312</f>
        <v>1267312</v>
      </c>
      <c r="I61" s="879">
        <f>464455-174+28-26879</f>
        <v>437430</v>
      </c>
      <c r="J61" s="82">
        <v>1046846</v>
      </c>
      <c r="L61" s="780">
        <f>SUM(J61:K61)</f>
        <v>1046846</v>
      </c>
    </row>
    <row r="62" spans="1:19" x14ac:dyDescent="0.35">
      <c r="A62" s="178">
        <v>53</v>
      </c>
      <c r="B62" s="42">
        <v>17</v>
      </c>
      <c r="E62" s="1016" t="s">
        <v>150</v>
      </c>
      <c r="F62" s="2">
        <v>625428</v>
      </c>
      <c r="G62" s="2">
        <v>88128</v>
      </c>
      <c r="H62" s="2">
        <v>859051</v>
      </c>
      <c r="I62" s="879">
        <f>431982-34869-2050</f>
        <v>395063</v>
      </c>
      <c r="J62" s="82">
        <v>1043160</v>
      </c>
      <c r="L62" s="780">
        <f t="shared" ref="L62:L63" si="18">SUM(J62:K62)</f>
        <v>1043160</v>
      </c>
    </row>
    <row r="63" spans="1:19" x14ac:dyDescent="0.35">
      <c r="A63" s="178">
        <v>54</v>
      </c>
      <c r="B63" s="42">
        <v>18</v>
      </c>
      <c r="E63" s="1016" t="s">
        <v>93</v>
      </c>
      <c r="F63" s="2">
        <v>8573193</v>
      </c>
      <c r="G63" s="2">
        <v>3088609</v>
      </c>
      <c r="H63" s="2">
        <v>3678266</v>
      </c>
      <c r="I63" s="879">
        <f>2202830+45</f>
        <v>2202875</v>
      </c>
      <c r="J63" s="82">
        <v>2580483</v>
      </c>
      <c r="L63" s="780">
        <f t="shared" si="18"/>
        <v>2580483</v>
      </c>
    </row>
    <row r="64" spans="1:19" s="50" customFormat="1" ht="24" customHeight="1" x14ac:dyDescent="0.35">
      <c r="A64" s="178">
        <v>55</v>
      </c>
      <c r="B64" s="42"/>
      <c r="C64" s="49">
        <v>2</v>
      </c>
      <c r="D64" s="49">
        <v>11</v>
      </c>
      <c r="E64" s="50" t="s">
        <v>204</v>
      </c>
      <c r="F64" s="674">
        <f t="shared" ref="F64:L64" si="19">SUM(F65:F67)</f>
        <v>6362445</v>
      </c>
      <c r="G64" s="674">
        <f t="shared" si="19"/>
        <v>7157502</v>
      </c>
      <c r="H64" s="674">
        <f t="shared" si="19"/>
        <v>7608194</v>
      </c>
      <c r="I64" s="878">
        <f t="shared" si="19"/>
        <v>5359179</v>
      </c>
      <c r="J64" s="1054">
        <f t="shared" si="19"/>
        <v>5773184</v>
      </c>
      <c r="K64" s="1015">
        <f t="shared" si="19"/>
        <v>0</v>
      </c>
      <c r="L64" s="779">
        <f t="shared" si="19"/>
        <v>5773184</v>
      </c>
      <c r="O64" s="50" t="s">
        <v>1099</v>
      </c>
    </row>
    <row r="65" spans="1:12" s="50" customFormat="1" x14ac:dyDescent="0.35">
      <c r="A65" s="178">
        <v>56</v>
      </c>
      <c r="B65" s="87" t="s">
        <v>250</v>
      </c>
      <c r="C65" s="49"/>
      <c r="D65" s="49"/>
      <c r="E65" s="1024" t="s">
        <v>149</v>
      </c>
      <c r="F65" s="2">
        <v>215702</v>
      </c>
      <c r="G65" s="2">
        <v>26619</v>
      </c>
      <c r="H65" s="2">
        <v>120651</v>
      </c>
      <c r="I65" s="879">
        <v>26879</v>
      </c>
      <c r="J65" s="82">
        <v>126557</v>
      </c>
      <c r="K65" s="899"/>
      <c r="L65" s="780">
        <f>SUM(J65:K65)</f>
        <v>126557</v>
      </c>
    </row>
    <row r="66" spans="1:12" s="50" customFormat="1" x14ac:dyDescent="0.35">
      <c r="A66" s="178">
        <v>57</v>
      </c>
      <c r="B66" s="87" t="s">
        <v>239</v>
      </c>
      <c r="C66" s="49"/>
      <c r="D66" s="49"/>
      <c r="E66" s="1016" t="s">
        <v>150</v>
      </c>
      <c r="F66" s="2">
        <v>75275</v>
      </c>
      <c r="G66" s="2">
        <v>78247</v>
      </c>
      <c r="H66" s="2">
        <v>167947</v>
      </c>
      <c r="I66" s="879">
        <f>27800+34869+2050</f>
        <v>64719</v>
      </c>
      <c r="J66" s="82">
        <v>127263</v>
      </c>
      <c r="K66" s="899"/>
      <c r="L66" s="780">
        <f t="shared" ref="L66:L67" si="20">SUM(J66:K66)</f>
        <v>127263</v>
      </c>
    </row>
    <row r="67" spans="1:12" s="50" customFormat="1" x14ac:dyDescent="0.35">
      <c r="A67" s="178">
        <v>58</v>
      </c>
      <c r="B67" s="42">
        <v>18</v>
      </c>
      <c r="C67" s="49"/>
      <c r="D67" s="49"/>
      <c r="E67" s="1024" t="s">
        <v>93</v>
      </c>
      <c r="F67" s="2">
        <v>6071468</v>
      </c>
      <c r="G67" s="2">
        <v>7052636</v>
      </c>
      <c r="H67" s="2">
        <v>7319596</v>
      </c>
      <c r="I67" s="879">
        <f>5267521+60</f>
        <v>5267581</v>
      </c>
      <c r="J67" s="82">
        <v>5519364</v>
      </c>
      <c r="K67" s="899"/>
      <c r="L67" s="780">
        <f t="shared" si="20"/>
        <v>5519364</v>
      </c>
    </row>
    <row r="68" spans="1:12" s="6" customFormat="1" ht="24" customHeight="1" x14ac:dyDescent="0.3">
      <c r="A68" s="178">
        <v>59</v>
      </c>
      <c r="B68" s="5">
        <v>18</v>
      </c>
      <c r="C68" s="3">
        <v>1</v>
      </c>
      <c r="D68" s="3">
        <v>9</v>
      </c>
      <c r="E68" s="6" t="s">
        <v>493</v>
      </c>
      <c r="F68" s="665"/>
      <c r="G68" s="665">
        <v>1500000</v>
      </c>
      <c r="H68" s="665">
        <v>9400000</v>
      </c>
      <c r="I68" s="888">
        <f>3410810+500000</f>
        <v>3910810</v>
      </c>
      <c r="J68" s="297">
        <v>8710810</v>
      </c>
      <c r="K68" s="952">
        <v>500000</v>
      </c>
      <c r="L68" s="786">
        <f>SUM(J68:K68)</f>
        <v>9210810</v>
      </c>
    </row>
    <row r="69" spans="1:12" s="6" customFormat="1" ht="30" customHeight="1" x14ac:dyDescent="0.3">
      <c r="A69" s="178">
        <v>60</v>
      </c>
      <c r="B69" s="92"/>
      <c r="C69" s="62"/>
      <c r="D69" s="62"/>
      <c r="E69" s="69" t="s">
        <v>226</v>
      </c>
      <c r="F69" s="678">
        <f>SUM(F70:F73)</f>
        <v>569346</v>
      </c>
      <c r="G69" s="678">
        <f t="shared" ref="G69:L69" si="21">SUM(G70:G73)</f>
        <v>0</v>
      </c>
      <c r="H69" s="678">
        <f t="shared" si="21"/>
        <v>2470113</v>
      </c>
      <c r="I69" s="884">
        <f t="shared" ref="I69:K69" si="22">SUM(I70:I73)</f>
        <v>19</v>
      </c>
      <c r="J69" s="1094">
        <v>65</v>
      </c>
      <c r="K69" s="949">
        <f t="shared" si="22"/>
        <v>-44</v>
      </c>
      <c r="L69" s="782">
        <f t="shared" si="21"/>
        <v>21</v>
      </c>
    </row>
    <row r="70" spans="1:12" s="6" customFormat="1" ht="24" customHeight="1" x14ac:dyDescent="0.3">
      <c r="A70" s="178">
        <v>61</v>
      </c>
      <c r="B70" s="5">
        <v>18</v>
      </c>
      <c r="C70" s="3">
        <v>1</v>
      </c>
      <c r="D70" s="3">
        <v>10</v>
      </c>
      <c r="E70" s="6" t="s">
        <v>206</v>
      </c>
      <c r="F70" s="665">
        <v>569346</v>
      </c>
      <c r="G70" s="665"/>
      <c r="H70" s="665">
        <v>2470113</v>
      </c>
      <c r="I70" s="888">
        <v>19</v>
      </c>
      <c r="J70" s="297">
        <v>65</v>
      </c>
      <c r="K70" s="901">
        <v>-44</v>
      </c>
      <c r="L70" s="786">
        <f>SUM(J70:K70)</f>
        <v>21</v>
      </c>
    </row>
    <row r="71" spans="1:12" s="50" customFormat="1" ht="24" customHeight="1" x14ac:dyDescent="0.35">
      <c r="A71" s="178">
        <v>62</v>
      </c>
      <c r="B71" s="42">
        <v>18</v>
      </c>
      <c r="C71" s="49">
        <v>2</v>
      </c>
      <c r="D71" s="49">
        <v>12</v>
      </c>
      <c r="E71" s="50" t="s">
        <v>151</v>
      </c>
      <c r="F71" s="674"/>
      <c r="G71" s="674"/>
      <c r="H71" s="674"/>
      <c r="I71" s="878"/>
      <c r="J71" s="1054"/>
      <c r="K71" s="675"/>
      <c r="L71" s="779"/>
    </row>
    <row r="72" spans="1:12" x14ac:dyDescent="0.35">
      <c r="A72" s="178">
        <v>63</v>
      </c>
      <c r="B72" s="42"/>
      <c r="E72" s="1016" t="s">
        <v>151</v>
      </c>
      <c r="I72" s="879"/>
      <c r="L72" s="780"/>
    </row>
    <row r="73" spans="1:12" x14ac:dyDescent="0.35">
      <c r="A73" s="178">
        <v>64</v>
      </c>
      <c r="B73" s="42"/>
      <c r="E73" s="70" t="s">
        <v>152</v>
      </c>
      <c r="F73" s="679"/>
      <c r="G73" s="679"/>
      <c r="H73" s="679"/>
      <c r="I73" s="879"/>
      <c r="L73" s="780"/>
    </row>
    <row r="74" spans="1:12" s="6" customFormat="1" ht="36" customHeight="1" thickBot="1" x14ac:dyDescent="0.35">
      <c r="A74" s="178">
        <v>65</v>
      </c>
      <c r="B74" s="93"/>
      <c r="C74" s="71"/>
      <c r="D74" s="71"/>
      <c r="E74" s="72" t="s">
        <v>153</v>
      </c>
      <c r="F74" s="682">
        <f t="shared" ref="F74:L74" si="23">SUM(F56,F58)</f>
        <v>49464036</v>
      </c>
      <c r="G74" s="682">
        <f t="shared" si="23"/>
        <v>38894678</v>
      </c>
      <c r="H74" s="682">
        <f t="shared" si="23"/>
        <v>54593063</v>
      </c>
      <c r="I74" s="889">
        <f t="shared" si="23"/>
        <v>49935270</v>
      </c>
      <c r="J74" s="1098">
        <f t="shared" si="23"/>
        <v>56442051</v>
      </c>
      <c r="K74" s="953">
        <f t="shared" si="23"/>
        <v>810581</v>
      </c>
      <c r="L74" s="787">
        <f t="shared" si="23"/>
        <v>57252632</v>
      </c>
    </row>
    <row r="75" spans="1:12" x14ac:dyDescent="0.35">
      <c r="I75" s="2"/>
      <c r="J75" s="2"/>
      <c r="L75" s="2"/>
    </row>
  </sheetData>
  <mergeCells count="3">
    <mergeCell ref="B1:E1"/>
    <mergeCell ref="B5:L5"/>
    <mergeCell ref="B6:L6"/>
  </mergeCells>
  <printOptions horizontalCentered="1"/>
  <pageMargins left="0.19685039370078741" right="0.19685039370078741" top="0.59055118110236227" bottom="0.59055118110236227" header="0.51181102362204722" footer="0.51181102362204722"/>
  <pageSetup paperSize="9" scale="54" fitToHeight="2" orientation="portrait" r:id="rId1"/>
  <headerFooter alignWithMargins="0">
    <oddFooter>&amp;C- &amp;P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72"/>
  <sheetViews>
    <sheetView view="pageBreakPreview" zoomScaleNormal="100" zoomScaleSheetLayoutView="100" workbookViewId="0">
      <selection activeCell="B3" sqref="B3"/>
    </sheetView>
  </sheetViews>
  <sheetFormatPr defaultColWidth="9.28515625" defaultRowHeight="16.5" x14ac:dyDescent="0.3"/>
  <cols>
    <col min="1" max="1" width="3.7109375" style="177" customWidth="1"/>
    <col min="2" max="2" width="5.7109375" style="41" customWidth="1"/>
    <col min="3" max="4" width="5.7109375" style="19" customWidth="1"/>
    <col min="5" max="5" width="59.7109375" style="11" customWidth="1"/>
    <col min="6" max="8" width="13.7109375" style="11" customWidth="1"/>
    <col min="9" max="12" width="15.7109375" style="11" customWidth="1"/>
    <col min="13" max="13" width="10.28515625" style="11" bestFit="1" customWidth="1"/>
    <col min="14" max="14" width="12.5703125" style="11" customWidth="1"/>
    <col min="15" max="16384" width="9.28515625" style="11"/>
  </cols>
  <sheetData>
    <row r="1" spans="1:12" x14ac:dyDescent="0.3">
      <c r="B1" s="1903" t="s">
        <v>817</v>
      </c>
      <c r="C1" s="1903"/>
      <c r="D1" s="1903"/>
      <c r="E1" s="1903"/>
      <c r="G1" s="684"/>
    </row>
    <row r="2" spans="1:12" x14ac:dyDescent="0.3">
      <c r="B2" s="9" t="s">
        <v>1105</v>
      </c>
      <c r="C2" s="31"/>
      <c r="D2" s="31"/>
      <c r="E2" s="31"/>
      <c r="G2" s="684"/>
    </row>
    <row r="3" spans="1:12" x14ac:dyDescent="0.3">
      <c r="B3" s="9" t="s">
        <v>1443</v>
      </c>
      <c r="C3" s="31"/>
      <c r="D3" s="31"/>
      <c r="E3" s="31"/>
      <c r="G3" s="684"/>
    </row>
    <row r="4" spans="1:12" x14ac:dyDescent="0.3">
      <c r="B4" s="31"/>
      <c r="C4" s="31"/>
      <c r="D4" s="31"/>
      <c r="E4" s="31"/>
      <c r="G4" s="684"/>
    </row>
    <row r="5" spans="1:12" s="12" customFormat="1" ht="25.15" customHeight="1" x14ac:dyDescent="0.2">
      <c r="A5" s="177"/>
      <c r="B5" s="1904" t="s">
        <v>125</v>
      </c>
      <c r="C5" s="1904"/>
      <c r="D5" s="1904"/>
      <c r="E5" s="1904"/>
      <c r="F5" s="1904"/>
      <c r="G5" s="1904"/>
      <c r="H5" s="1904"/>
      <c r="I5" s="1904"/>
      <c r="J5" s="1904"/>
      <c r="K5" s="1904"/>
      <c r="L5" s="1904"/>
    </row>
    <row r="6" spans="1:12" s="12" customFormat="1" ht="25.15" customHeight="1" x14ac:dyDescent="0.2">
      <c r="A6" s="177"/>
      <c r="B6" s="1904" t="s">
        <v>641</v>
      </c>
      <c r="C6" s="1904"/>
      <c r="D6" s="1904"/>
      <c r="E6" s="1904"/>
      <c r="F6" s="1904"/>
      <c r="G6" s="1904"/>
      <c r="H6" s="1904"/>
      <c r="I6" s="1904"/>
      <c r="J6" s="1904"/>
      <c r="K6" s="1904"/>
      <c r="L6" s="1904"/>
    </row>
    <row r="7" spans="1:12" ht="17.25" x14ac:dyDescent="0.35">
      <c r="D7" s="24"/>
      <c r="E7" s="24"/>
      <c r="F7" s="24"/>
      <c r="G7" s="684"/>
      <c r="I7" s="563"/>
      <c r="J7" s="563"/>
      <c r="L7" s="563" t="s">
        <v>0</v>
      </c>
    </row>
    <row r="8" spans="1:12" s="178" customFormat="1" ht="15" thickBot="1" x14ac:dyDescent="0.35">
      <c r="A8" s="177"/>
      <c r="B8" s="561" t="s">
        <v>1</v>
      </c>
      <c r="C8" s="178" t="s">
        <v>3</v>
      </c>
      <c r="D8" s="178" t="s">
        <v>2</v>
      </c>
      <c r="E8" s="178" t="s">
        <v>4</v>
      </c>
      <c r="F8" s="178" t="s">
        <v>5</v>
      </c>
      <c r="G8" s="178" t="s">
        <v>15</v>
      </c>
      <c r="H8" s="562" t="s">
        <v>16</v>
      </c>
      <c r="I8" s="562" t="s">
        <v>17</v>
      </c>
      <c r="J8" s="562" t="s">
        <v>32</v>
      </c>
      <c r="K8" s="562" t="s">
        <v>28</v>
      </c>
      <c r="L8" s="562" t="s">
        <v>23</v>
      </c>
    </row>
    <row r="9" spans="1:12" s="13" customFormat="1" ht="80.099999999999994" customHeight="1" thickBot="1" x14ac:dyDescent="0.25">
      <c r="A9" s="177"/>
      <c r="B9" s="103" t="s">
        <v>154</v>
      </c>
      <c r="C9" s="98" t="s">
        <v>304</v>
      </c>
      <c r="D9" s="98" t="s">
        <v>306</v>
      </c>
      <c r="E9" s="104" t="s">
        <v>6</v>
      </c>
      <c r="F9" s="672" t="s">
        <v>643</v>
      </c>
      <c r="G9" s="672" t="s">
        <v>494</v>
      </c>
      <c r="H9" s="957" t="s">
        <v>687</v>
      </c>
      <c r="I9" s="875" t="s">
        <v>639</v>
      </c>
      <c r="J9" s="100" t="s">
        <v>681</v>
      </c>
      <c r="K9" s="1051" t="s">
        <v>91</v>
      </c>
      <c r="L9" s="776" t="s">
        <v>841</v>
      </c>
    </row>
    <row r="10" spans="1:12" s="17" customFormat="1" ht="30" customHeight="1" x14ac:dyDescent="0.35">
      <c r="A10" s="177">
        <v>1</v>
      </c>
      <c r="B10" s="94" t="s">
        <v>285</v>
      </c>
      <c r="C10" s="15"/>
      <c r="D10" s="14"/>
      <c r="E10" s="16" t="s">
        <v>155</v>
      </c>
      <c r="F10" s="683">
        <f t="shared" ref="F10:L10" si="0">SUM(F11:F12)</f>
        <v>13552260</v>
      </c>
      <c r="G10" s="683">
        <f t="shared" si="0"/>
        <v>14196982</v>
      </c>
      <c r="H10" s="683">
        <f t="shared" si="0"/>
        <v>14701828</v>
      </c>
      <c r="I10" s="890">
        <f t="shared" si="0"/>
        <v>16153314</v>
      </c>
      <c r="J10" s="683">
        <f t="shared" si="0"/>
        <v>17853372</v>
      </c>
      <c r="K10" s="1001">
        <f t="shared" si="0"/>
        <v>228816</v>
      </c>
      <c r="L10" s="788">
        <f t="shared" si="0"/>
        <v>18082188</v>
      </c>
    </row>
    <row r="11" spans="1:12" ht="26.1" customHeight="1" x14ac:dyDescent="0.35">
      <c r="A11" s="177">
        <v>2</v>
      </c>
      <c r="B11" s="18"/>
      <c r="C11" s="19">
        <v>1</v>
      </c>
      <c r="E11" s="11" t="s">
        <v>35</v>
      </c>
      <c r="F11" s="11">
        <v>13083406</v>
      </c>
      <c r="G11" s="11">
        <v>13949288</v>
      </c>
      <c r="H11" s="11">
        <v>14321430</v>
      </c>
      <c r="I11" s="891">
        <v>15968476</v>
      </c>
      <c r="J11" s="11">
        <v>17493762</v>
      </c>
      <c r="K11" s="27">
        <f>'4.Inki'!K236+'4.Inki'!L236+'4.Inki'!M236+'4.Inki'!N236+'4.Inki'!O236</f>
        <v>201456</v>
      </c>
      <c r="L11" s="789">
        <f>SUM(J11:K11)</f>
        <v>17695218</v>
      </c>
    </row>
    <row r="12" spans="1:12" ht="25.5" customHeight="1" x14ac:dyDescent="0.35">
      <c r="A12" s="177">
        <v>3</v>
      </c>
      <c r="B12" s="18"/>
      <c r="C12" s="19">
        <v>2</v>
      </c>
      <c r="E12" s="11" t="s">
        <v>117</v>
      </c>
      <c r="F12" s="11">
        <f t="shared" ref="F12:L12" si="1">SUM(F13:F15)</f>
        <v>468854</v>
      </c>
      <c r="G12" s="11">
        <f t="shared" si="1"/>
        <v>247694</v>
      </c>
      <c r="H12" s="11">
        <f t="shared" si="1"/>
        <v>380398</v>
      </c>
      <c r="I12" s="891">
        <f t="shared" si="1"/>
        <v>184838</v>
      </c>
      <c r="J12" s="11">
        <f t="shared" si="1"/>
        <v>359610</v>
      </c>
      <c r="K12" s="27">
        <f t="shared" si="1"/>
        <v>27360</v>
      </c>
      <c r="L12" s="789">
        <f t="shared" si="1"/>
        <v>386970</v>
      </c>
    </row>
    <row r="13" spans="1:12" ht="17.25" x14ac:dyDescent="0.35">
      <c r="A13" s="177">
        <v>4</v>
      </c>
      <c r="B13" s="18"/>
      <c r="D13" s="19">
        <v>7</v>
      </c>
      <c r="E13" s="20" t="s">
        <v>178</v>
      </c>
      <c r="F13" s="11">
        <v>466880</v>
      </c>
      <c r="G13" s="11">
        <v>247694</v>
      </c>
      <c r="H13" s="11">
        <v>378898</v>
      </c>
      <c r="I13" s="891">
        <v>184838</v>
      </c>
      <c r="J13" s="11">
        <v>359610</v>
      </c>
      <c r="K13" s="27">
        <f>'4.Inki'!P236</f>
        <v>27360</v>
      </c>
      <c r="L13" s="789">
        <f>SUM(J13:K13)</f>
        <v>386970</v>
      </c>
    </row>
    <row r="14" spans="1:12" ht="17.25" x14ac:dyDescent="0.35">
      <c r="A14" s="177">
        <v>5</v>
      </c>
      <c r="B14" s="18"/>
      <c r="D14" s="19">
        <v>8</v>
      </c>
      <c r="E14" s="20" t="s">
        <v>118</v>
      </c>
      <c r="F14" s="11">
        <v>1974</v>
      </c>
      <c r="I14" s="891"/>
      <c r="K14" s="27"/>
      <c r="L14" s="789"/>
    </row>
    <row r="15" spans="1:12" ht="17.25" x14ac:dyDescent="0.35">
      <c r="A15" s="177">
        <v>6</v>
      </c>
      <c r="B15" s="18"/>
      <c r="D15" s="19">
        <v>9</v>
      </c>
      <c r="E15" s="20" t="s">
        <v>179</v>
      </c>
      <c r="H15" s="11">
        <v>1500</v>
      </c>
      <c r="I15" s="891"/>
      <c r="K15" s="27"/>
      <c r="L15" s="789"/>
    </row>
    <row r="16" spans="1:12" s="17" customFormat="1" ht="30" customHeight="1" x14ac:dyDescent="0.35">
      <c r="A16" s="177">
        <v>7</v>
      </c>
      <c r="B16" s="95" t="s">
        <v>286</v>
      </c>
      <c r="C16" s="22"/>
      <c r="D16" s="22"/>
      <c r="E16" s="23" t="s">
        <v>93</v>
      </c>
      <c r="F16" s="23">
        <f t="shared" ref="F16:K16" si="2">SUM(F17:F18,F33,F34)</f>
        <v>20194264</v>
      </c>
      <c r="G16" s="23">
        <f t="shared" si="2"/>
        <v>24237463</v>
      </c>
      <c r="H16" s="23">
        <f t="shared" si="2"/>
        <v>17896333</v>
      </c>
      <c r="I16" s="892">
        <f t="shared" si="2"/>
        <v>30354210</v>
      </c>
      <c r="J16" s="23">
        <f t="shared" si="2"/>
        <v>30360931</v>
      </c>
      <c r="K16" s="1002">
        <f t="shared" si="2"/>
        <v>81765</v>
      </c>
      <c r="L16" s="790">
        <f>SUM(L17:L18,L33,L34)</f>
        <v>30442696</v>
      </c>
    </row>
    <row r="17" spans="1:12" s="17" customFormat="1" ht="25.5" customHeight="1" x14ac:dyDescent="0.35">
      <c r="A17" s="177">
        <v>8</v>
      </c>
      <c r="B17" s="18"/>
      <c r="C17" s="19">
        <v>1</v>
      </c>
      <c r="D17" s="24"/>
      <c r="E17" s="17" t="s">
        <v>35</v>
      </c>
      <c r="F17" s="17">
        <v>13385531</v>
      </c>
      <c r="G17" s="17">
        <v>15280082</v>
      </c>
      <c r="H17" s="17">
        <v>14506539</v>
      </c>
      <c r="I17" s="893">
        <v>15780380</v>
      </c>
      <c r="J17" s="17">
        <v>16258730</v>
      </c>
      <c r="K17" s="1003">
        <f>'6.Önk.műk.'!I1006+'7.Beruh.'!I266+'8.Felúj.'!I56+'9.Ter.Fejl.Alap'!H139+'10.Projekt'!I233+'10.Projekt'!J233+'10.Projekt'!K233+'10.Projekt'!L233</f>
        <v>129170</v>
      </c>
      <c r="L17" s="791">
        <f>SUM(J17:K17)</f>
        <v>16387900</v>
      </c>
    </row>
    <row r="18" spans="1:12" ht="25.5" customHeight="1" x14ac:dyDescent="0.35">
      <c r="A18" s="177">
        <v>9</v>
      </c>
      <c r="B18" s="18"/>
      <c r="C18" s="24"/>
      <c r="D18" s="24"/>
      <c r="E18" s="17" t="s">
        <v>156</v>
      </c>
      <c r="F18" s="17">
        <f t="shared" ref="F18:K18" si="3">SUM(F19,F27)</f>
        <v>0</v>
      </c>
      <c r="G18" s="17">
        <f t="shared" si="3"/>
        <v>749826</v>
      </c>
      <c r="H18" s="17">
        <f t="shared" si="3"/>
        <v>0</v>
      </c>
      <c r="I18" s="893">
        <f t="shared" si="3"/>
        <v>441965</v>
      </c>
      <c r="J18" s="17">
        <f t="shared" si="3"/>
        <v>505643</v>
      </c>
      <c r="K18" s="1003">
        <f t="shared" si="3"/>
        <v>-54583</v>
      </c>
      <c r="L18" s="791">
        <f>SUM(L19,L27)</f>
        <v>451060</v>
      </c>
    </row>
    <row r="19" spans="1:12" s="27" customFormat="1" ht="25.5" customHeight="1" x14ac:dyDescent="0.35">
      <c r="A19" s="177">
        <v>10</v>
      </c>
      <c r="B19" s="96"/>
      <c r="C19" s="19">
        <v>1</v>
      </c>
      <c r="D19" s="19">
        <v>6</v>
      </c>
      <c r="E19" s="26" t="s">
        <v>293</v>
      </c>
      <c r="F19" s="27">
        <f t="shared" ref="F19:L19" si="4">SUM(F20:F26)</f>
        <v>0</v>
      </c>
      <c r="G19" s="27">
        <f t="shared" si="4"/>
        <v>747344</v>
      </c>
      <c r="H19" s="27">
        <f t="shared" si="4"/>
        <v>0</v>
      </c>
      <c r="I19" s="894">
        <f t="shared" si="4"/>
        <v>432857</v>
      </c>
      <c r="J19" s="27">
        <f t="shared" si="4"/>
        <v>491535</v>
      </c>
      <c r="K19" s="27">
        <f t="shared" si="4"/>
        <v>-56083</v>
      </c>
      <c r="L19" s="792">
        <f t="shared" si="4"/>
        <v>435452</v>
      </c>
    </row>
    <row r="20" spans="1:12" ht="17.25" x14ac:dyDescent="0.35">
      <c r="A20" s="177">
        <v>11</v>
      </c>
      <c r="B20" s="18"/>
      <c r="E20" s="28" t="s">
        <v>526</v>
      </c>
      <c r="G20" s="11">
        <v>255932</v>
      </c>
      <c r="I20" s="891">
        <v>265745</v>
      </c>
      <c r="J20" s="11">
        <v>265745</v>
      </c>
      <c r="K20" s="27">
        <v>-66133</v>
      </c>
      <c r="L20" s="789">
        <f>SUM(J20:K20)</f>
        <v>199612</v>
      </c>
    </row>
    <row r="21" spans="1:12" ht="17.25" x14ac:dyDescent="0.35">
      <c r="A21" s="177">
        <v>12</v>
      </c>
      <c r="B21" s="18"/>
      <c r="E21" s="28" t="s">
        <v>367</v>
      </c>
      <c r="G21" s="11">
        <v>36000</v>
      </c>
      <c r="I21" s="891">
        <v>36000</v>
      </c>
      <c r="J21" s="11">
        <v>0</v>
      </c>
      <c r="K21" s="27"/>
      <c r="L21" s="789">
        <f t="shared" ref="L21:L25" si="5">SUM(J21:K21)</f>
        <v>0</v>
      </c>
    </row>
    <row r="22" spans="1:12" ht="17.25" x14ac:dyDescent="0.35">
      <c r="A22" s="177">
        <v>13</v>
      </c>
      <c r="B22" s="18"/>
      <c r="E22" s="28" t="s">
        <v>368</v>
      </c>
      <c r="G22" s="11">
        <v>265000</v>
      </c>
      <c r="I22" s="891"/>
      <c r="K22" s="27"/>
      <c r="L22" s="789"/>
    </row>
    <row r="23" spans="1:12" ht="17.25" x14ac:dyDescent="0.35">
      <c r="A23" s="177">
        <v>14</v>
      </c>
      <c r="B23" s="18"/>
      <c r="E23" s="28" t="s">
        <v>300</v>
      </c>
      <c r="G23" s="11">
        <v>150000</v>
      </c>
      <c r="I23" s="891">
        <v>100000</v>
      </c>
      <c r="J23" s="11">
        <v>200000</v>
      </c>
      <c r="K23" s="27"/>
      <c r="L23" s="789">
        <f t="shared" si="5"/>
        <v>200000</v>
      </c>
    </row>
    <row r="24" spans="1:12" ht="17.25" x14ac:dyDescent="0.35">
      <c r="A24" s="177">
        <v>15</v>
      </c>
      <c r="B24" s="18"/>
      <c r="E24" s="28" t="s">
        <v>527</v>
      </c>
      <c r="G24" s="11">
        <v>21912</v>
      </c>
      <c r="I24" s="891">
        <v>20912</v>
      </c>
      <c r="J24" s="11">
        <v>15590</v>
      </c>
      <c r="K24" s="27">
        <v>10000</v>
      </c>
      <c r="L24" s="789">
        <f t="shared" si="5"/>
        <v>25590</v>
      </c>
    </row>
    <row r="25" spans="1:12" ht="17.25" x14ac:dyDescent="0.35">
      <c r="A25" s="177">
        <v>16</v>
      </c>
      <c r="B25" s="18"/>
      <c r="E25" s="28" t="s">
        <v>382</v>
      </c>
      <c r="G25" s="11">
        <v>8500</v>
      </c>
      <c r="I25" s="891">
        <v>10200</v>
      </c>
      <c r="J25" s="11">
        <v>10200</v>
      </c>
      <c r="K25" s="27">
        <v>50</v>
      </c>
      <c r="L25" s="789">
        <f t="shared" si="5"/>
        <v>10250</v>
      </c>
    </row>
    <row r="26" spans="1:12" ht="17.25" x14ac:dyDescent="0.35">
      <c r="A26" s="177">
        <v>17</v>
      </c>
      <c r="B26" s="18"/>
      <c r="E26" s="28" t="s">
        <v>383</v>
      </c>
      <c r="G26" s="11">
        <v>10000</v>
      </c>
      <c r="I26" s="891"/>
      <c r="K26" s="27"/>
      <c r="L26" s="789"/>
    </row>
    <row r="27" spans="1:12" s="27" customFormat="1" ht="25.5" customHeight="1" x14ac:dyDescent="0.35">
      <c r="A27" s="177">
        <v>18</v>
      </c>
      <c r="B27" s="96"/>
      <c r="C27" s="19">
        <v>2</v>
      </c>
      <c r="D27" s="19">
        <v>10</v>
      </c>
      <c r="E27" s="26" t="s">
        <v>294</v>
      </c>
      <c r="F27" s="27">
        <f>SUM(F28:F30)</f>
        <v>0</v>
      </c>
      <c r="G27" s="27">
        <f>SUM(G28:G30)</f>
        <v>2482</v>
      </c>
      <c r="H27" s="27">
        <f>SUM(H28:H31)</f>
        <v>0</v>
      </c>
      <c r="I27" s="894">
        <f>SUM(I28:I31)</f>
        <v>9108</v>
      </c>
      <c r="J27" s="27">
        <f>SUM(J28:J31)</f>
        <v>14108</v>
      </c>
      <c r="K27" s="27">
        <f>SUM(K28:K31)</f>
        <v>1500</v>
      </c>
      <c r="L27" s="792">
        <f>SUM(L28:L31)</f>
        <v>15608</v>
      </c>
    </row>
    <row r="28" spans="1:12" ht="17.25" x14ac:dyDescent="0.35">
      <c r="A28" s="177">
        <v>19</v>
      </c>
      <c r="B28" s="18"/>
      <c r="C28" s="25"/>
      <c r="E28" s="28" t="s">
        <v>343</v>
      </c>
      <c r="I28" s="891"/>
      <c r="K28" s="27"/>
      <c r="L28" s="789"/>
    </row>
    <row r="29" spans="1:12" ht="17.25" x14ac:dyDescent="0.35">
      <c r="A29" s="177">
        <v>20</v>
      </c>
      <c r="B29" s="18"/>
      <c r="C29" s="25"/>
      <c r="E29" s="150" t="s">
        <v>384</v>
      </c>
      <c r="G29" s="12">
        <v>2482</v>
      </c>
      <c r="H29" s="12"/>
      <c r="I29" s="895">
        <v>2608</v>
      </c>
      <c r="J29" s="12">
        <v>2608</v>
      </c>
      <c r="K29" s="1004"/>
      <c r="L29" s="793">
        <f>SUM(J29:K29)</f>
        <v>2608</v>
      </c>
    </row>
    <row r="30" spans="1:12" ht="17.25" x14ac:dyDescent="0.35">
      <c r="A30" s="177">
        <v>21</v>
      </c>
      <c r="B30" s="18"/>
      <c r="C30" s="25"/>
      <c r="E30" s="150" t="s">
        <v>385</v>
      </c>
      <c r="G30" s="12"/>
      <c r="H30" s="12"/>
      <c r="I30" s="895"/>
      <c r="J30" s="12"/>
      <c r="K30" s="1004"/>
      <c r="L30" s="793"/>
    </row>
    <row r="31" spans="1:12" ht="17.25" x14ac:dyDescent="0.35">
      <c r="A31" s="177">
        <v>22</v>
      </c>
      <c r="B31" s="18"/>
      <c r="C31" s="25"/>
      <c r="E31" s="28" t="s">
        <v>642</v>
      </c>
      <c r="I31" s="891">
        <v>6500</v>
      </c>
      <c r="J31" s="11">
        <v>11500</v>
      </c>
      <c r="K31" s="27">
        <v>1500</v>
      </c>
      <c r="L31" s="789">
        <f>SUM(J31:K31)</f>
        <v>13000</v>
      </c>
    </row>
    <row r="32" spans="1:12" ht="17.25" x14ac:dyDescent="0.35">
      <c r="A32" s="177">
        <v>23</v>
      </c>
      <c r="B32" s="18"/>
      <c r="C32" s="25"/>
      <c r="E32" s="28" t="s">
        <v>1032</v>
      </c>
      <c r="I32" s="891"/>
      <c r="K32" s="27"/>
      <c r="L32" s="789">
        <f>SUM(J32:K32)</f>
        <v>0</v>
      </c>
    </row>
    <row r="33" spans="1:12" s="12" customFormat="1" ht="25.5" customHeight="1" x14ac:dyDescent="0.2">
      <c r="A33" s="177">
        <v>24</v>
      </c>
      <c r="B33" s="97"/>
      <c r="C33" s="29"/>
      <c r="D33" s="29"/>
      <c r="E33" s="30" t="s">
        <v>157</v>
      </c>
      <c r="F33" s="30"/>
      <c r="G33" s="30">
        <v>150000</v>
      </c>
      <c r="H33" s="30"/>
      <c r="I33" s="896">
        <v>100000</v>
      </c>
      <c r="J33" s="30">
        <v>150000</v>
      </c>
      <c r="K33" s="1005"/>
      <c r="L33" s="794">
        <f>SUM(J33:K33)</f>
        <v>150000</v>
      </c>
    </row>
    <row r="34" spans="1:12" s="17" customFormat="1" ht="25.5" customHeight="1" x14ac:dyDescent="0.35">
      <c r="A34" s="177">
        <v>25</v>
      </c>
      <c r="B34" s="18"/>
      <c r="C34" s="19">
        <v>2</v>
      </c>
      <c r="D34" s="24"/>
      <c r="E34" s="17" t="s">
        <v>117</v>
      </c>
      <c r="F34" s="17">
        <f t="shared" ref="F34:L34" si="6">SUM(F35:F37)</f>
        <v>6808733</v>
      </c>
      <c r="G34" s="17">
        <f t="shared" si="6"/>
        <v>8057555</v>
      </c>
      <c r="H34" s="17">
        <f t="shared" si="6"/>
        <v>3389794</v>
      </c>
      <c r="I34" s="893">
        <f t="shared" si="6"/>
        <v>14031865</v>
      </c>
      <c r="J34" s="17">
        <f t="shared" si="6"/>
        <v>13446558</v>
      </c>
      <c r="K34" s="1003">
        <f t="shared" si="6"/>
        <v>7178</v>
      </c>
      <c r="L34" s="791">
        <f t="shared" si="6"/>
        <v>13453736</v>
      </c>
    </row>
    <row r="35" spans="1:12" ht="17.25" x14ac:dyDescent="0.35">
      <c r="A35" s="177">
        <v>26</v>
      </c>
      <c r="B35" s="18"/>
      <c r="D35" s="19">
        <v>7</v>
      </c>
      <c r="E35" s="20" t="s">
        <v>178</v>
      </c>
      <c r="F35" s="11">
        <v>5665878</v>
      </c>
      <c r="G35" s="11">
        <v>7110614</v>
      </c>
      <c r="H35" s="11">
        <v>2281811</v>
      </c>
      <c r="I35" s="891">
        <v>13328401</v>
      </c>
      <c r="J35" s="11">
        <v>12690116</v>
      </c>
      <c r="K35" s="27">
        <f>'7.Beruh.'!J266+'9.Ter.Fejl.Alap'!I139+'10.Projekt'!M233</f>
        <v>27619</v>
      </c>
      <c r="L35" s="789">
        <f>SUM(J35:K35)</f>
        <v>12717735</v>
      </c>
    </row>
    <row r="36" spans="1:12" ht="17.25" x14ac:dyDescent="0.35">
      <c r="A36" s="177">
        <v>27</v>
      </c>
      <c r="B36" s="18"/>
      <c r="D36" s="19">
        <v>8</v>
      </c>
      <c r="E36" s="20" t="s">
        <v>118</v>
      </c>
      <c r="F36" s="11">
        <v>632216</v>
      </c>
      <c r="G36" s="11">
        <v>358458</v>
      </c>
      <c r="H36" s="11">
        <v>561601</v>
      </c>
      <c r="I36" s="891">
        <v>457194</v>
      </c>
      <c r="J36" s="11">
        <v>485672</v>
      </c>
      <c r="K36" s="27">
        <f>'7.Beruh.'!K266+'10.Projekt'!N233</f>
        <v>-54450</v>
      </c>
      <c r="L36" s="789">
        <f>SUM(J36:K36)</f>
        <v>431222</v>
      </c>
    </row>
    <row r="37" spans="1:12" ht="17.25" x14ac:dyDescent="0.35">
      <c r="A37" s="177">
        <v>28</v>
      </c>
      <c r="B37" s="18"/>
      <c r="D37" s="19">
        <v>9</v>
      </c>
      <c r="E37" s="20" t="s">
        <v>179</v>
      </c>
      <c r="F37" s="11">
        <v>510639</v>
      </c>
      <c r="G37" s="11">
        <v>588483</v>
      </c>
      <c r="H37" s="11">
        <v>546382</v>
      </c>
      <c r="I37" s="891">
        <v>246270</v>
      </c>
      <c r="J37" s="11">
        <v>270770</v>
      </c>
      <c r="K37" s="27">
        <f>'8.Felúj.'!J56+'9.Ter.Fejl.Alap'!J139+'10.Projekt'!O233</f>
        <v>34009</v>
      </c>
      <c r="L37" s="789">
        <f>SUM(J37:K37)</f>
        <v>304779</v>
      </c>
    </row>
    <row r="38" spans="1:12" s="17" customFormat="1" ht="30" customHeight="1" x14ac:dyDescent="0.35">
      <c r="A38" s="177">
        <v>29</v>
      </c>
      <c r="B38" s="95" t="s">
        <v>286</v>
      </c>
      <c r="C38" s="22"/>
      <c r="D38" s="21"/>
      <c r="E38" s="23" t="s">
        <v>158</v>
      </c>
      <c r="F38" s="23">
        <f t="shared" ref="F38:L38" si="7">SUM(F39:F40)</f>
        <v>0</v>
      </c>
      <c r="G38" s="23">
        <f t="shared" si="7"/>
        <v>0</v>
      </c>
      <c r="H38" s="23">
        <f t="shared" si="7"/>
        <v>0</v>
      </c>
      <c r="I38" s="892">
        <f t="shared" si="7"/>
        <v>0</v>
      </c>
      <c r="J38" s="23">
        <f t="shared" si="7"/>
        <v>0</v>
      </c>
      <c r="K38" s="1002">
        <f t="shared" si="7"/>
        <v>0</v>
      </c>
      <c r="L38" s="790">
        <f t="shared" si="7"/>
        <v>0</v>
      </c>
    </row>
    <row r="39" spans="1:12" ht="24" customHeight="1" x14ac:dyDescent="0.35">
      <c r="A39" s="177">
        <v>30</v>
      </c>
      <c r="B39" s="18"/>
      <c r="C39" s="19">
        <v>1</v>
      </c>
      <c r="E39" s="31" t="s">
        <v>35</v>
      </c>
      <c r="I39" s="891"/>
      <c r="K39" s="27"/>
      <c r="L39" s="789"/>
    </row>
    <row r="40" spans="1:12" ht="24" customHeight="1" thickBot="1" x14ac:dyDescent="0.4">
      <c r="A40" s="177">
        <v>31</v>
      </c>
      <c r="B40" s="18"/>
      <c r="C40" s="19">
        <v>2</v>
      </c>
      <c r="E40" s="170" t="s">
        <v>117</v>
      </c>
      <c r="I40" s="891"/>
      <c r="K40" s="27"/>
      <c r="L40" s="789"/>
    </row>
    <row r="41" spans="1:12" s="30" customFormat="1" ht="40.15" customHeight="1" thickBot="1" x14ac:dyDescent="0.25">
      <c r="A41" s="177">
        <v>32</v>
      </c>
      <c r="B41" s="35"/>
      <c r="C41" s="37"/>
      <c r="D41" s="36"/>
      <c r="E41" s="38" t="s">
        <v>159</v>
      </c>
      <c r="F41" s="38">
        <f t="shared" ref="F41:L41" si="8">SUM(F10,F16,F38)</f>
        <v>33746524</v>
      </c>
      <c r="G41" s="38">
        <f t="shared" si="8"/>
        <v>38434445</v>
      </c>
      <c r="H41" s="38">
        <f t="shared" si="8"/>
        <v>32598161</v>
      </c>
      <c r="I41" s="897">
        <f t="shared" si="8"/>
        <v>46507524</v>
      </c>
      <c r="J41" s="38">
        <f t="shared" si="8"/>
        <v>48214303</v>
      </c>
      <c r="K41" s="1006">
        <f t="shared" si="8"/>
        <v>310581</v>
      </c>
      <c r="L41" s="795">
        <f t="shared" si="8"/>
        <v>48524884</v>
      </c>
    </row>
    <row r="42" spans="1:12" ht="30" customHeight="1" x14ac:dyDescent="0.35">
      <c r="A42" s="177">
        <v>33</v>
      </c>
      <c r="B42" s="18" t="s">
        <v>286</v>
      </c>
      <c r="E42" s="17" t="s">
        <v>160</v>
      </c>
      <c r="F42" s="17">
        <f>SUM(F47:F48,F43:F45)</f>
        <v>2304689</v>
      </c>
      <c r="G42" s="17">
        <f t="shared" ref="G42:H42" si="9">SUM(G47:G48,G43:G45)</f>
        <v>460233</v>
      </c>
      <c r="H42" s="17">
        <f t="shared" si="9"/>
        <v>10551229</v>
      </c>
      <c r="I42" s="893">
        <f>SUM(I47:I48,I43:I45)</f>
        <v>3427746</v>
      </c>
      <c r="J42" s="17">
        <f>SUM(J47:J48,J43:J45)</f>
        <v>8227748</v>
      </c>
      <c r="K42" s="1003">
        <f>SUM(K47:K48,K43:K45)</f>
        <v>500000</v>
      </c>
      <c r="L42" s="791">
        <f>SUM(L47:L48,L43:L45)</f>
        <v>8727748</v>
      </c>
    </row>
    <row r="43" spans="1:12" ht="17.25" x14ac:dyDescent="0.35">
      <c r="A43" s="177">
        <v>34</v>
      </c>
      <c r="B43" s="18"/>
      <c r="C43" s="19">
        <v>1</v>
      </c>
      <c r="E43" s="11" t="s">
        <v>161</v>
      </c>
      <c r="I43" s="891"/>
      <c r="K43" s="27"/>
      <c r="L43" s="789"/>
    </row>
    <row r="44" spans="1:12" ht="17.25" x14ac:dyDescent="0.35">
      <c r="A44" s="177">
        <v>35</v>
      </c>
      <c r="B44" s="18"/>
      <c r="D44" s="19">
        <v>11</v>
      </c>
      <c r="E44" s="11" t="s">
        <v>495</v>
      </c>
      <c r="F44" s="11">
        <v>1500000</v>
      </c>
      <c r="H44" s="11">
        <v>7900000</v>
      </c>
      <c r="I44" s="891">
        <v>2910810</v>
      </c>
      <c r="J44" s="11">
        <v>7710810</v>
      </c>
      <c r="K44" s="27">
        <v>500000</v>
      </c>
      <c r="L44" s="789">
        <f>SUM(J44:K44)</f>
        <v>8210810</v>
      </c>
    </row>
    <row r="45" spans="1:12" ht="17.25" x14ac:dyDescent="0.35">
      <c r="A45" s="177">
        <v>36</v>
      </c>
      <c r="B45" s="18"/>
      <c r="D45" s="19">
        <v>12</v>
      </c>
      <c r="E45" s="11" t="s">
        <v>207</v>
      </c>
      <c r="F45" s="11">
        <v>566850</v>
      </c>
      <c r="G45" s="11">
        <v>222394</v>
      </c>
      <c r="H45" s="11">
        <v>2413391</v>
      </c>
      <c r="I45" s="891">
        <v>279134</v>
      </c>
      <c r="J45" s="11">
        <v>279136</v>
      </c>
      <c r="K45" s="27"/>
      <c r="L45" s="789">
        <f>SUM(J45:K45)</f>
        <v>279136</v>
      </c>
    </row>
    <row r="46" spans="1:12" ht="17.25" x14ac:dyDescent="0.35">
      <c r="A46" s="177">
        <v>37</v>
      </c>
      <c r="B46" s="18"/>
      <c r="C46" s="19">
        <v>2</v>
      </c>
      <c r="E46" s="11" t="s">
        <v>162</v>
      </c>
      <c r="I46" s="891"/>
      <c r="K46" s="27"/>
      <c r="L46" s="789"/>
    </row>
    <row r="47" spans="1:12" ht="17.25" x14ac:dyDescent="0.35">
      <c r="A47" s="177">
        <v>38</v>
      </c>
      <c r="B47" s="18"/>
      <c r="D47" s="19">
        <v>13</v>
      </c>
      <c r="E47" s="39" t="s">
        <v>163</v>
      </c>
      <c r="F47" s="11">
        <v>237839</v>
      </c>
      <c r="G47" s="11">
        <v>237839</v>
      </c>
      <c r="H47" s="11">
        <v>237838</v>
      </c>
      <c r="I47" s="891">
        <v>237802</v>
      </c>
      <c r="J47" s="11">
        <v>237802</v>
      </c>
      <c r="K47" s="27"/>
      <c r="L47" s="789">
        <f>SUM(J47:K47)</f>
        <v>237802</v>
      </c>
    </row>
    <row r="48" spans="1:12" s="34" customFormat="1" ht="18" customHeight="1" thickBot="1" x14ac:dyDescent="0.25">
      <c r="A48" s="177">
        <v>39</v>
      </c>
      <c r="B48" s="32"/>
      <c r="C48" s="33"/>
      <c r="D48" s="33">
        <v>13</v>
      </c>
      <c r="E48" s="40" t="s">
        <v>164</v>
      </c>
      <c r="I48" s="898"/>
      <c r="K48" s="1007"/>
      <c r="L48" s="796"/>
    </row>
    <row r="49" spans="1:12" s="30" customFormat="1" ht="40.15" customHeight="1" thickBot="1" x14ac:dyDescent="0.25">
      <c r="A49" s="177">
        <v>40</v>
      </c>
      <c r="B49" s="35"/>
      <c r="C49" s="37"/>
      <c r="D49" s="36"/>
      <c r="E49" s="38" t="s">
        <v>165</v>
      </c>
      <c r="F49" s="38">
        <f t="shared" ref="F49:L49" si="10">SUM(F41:F42)</f>
        <v>36051213</v>
      </c>
      <c r="G49" s="38">
        <f t="shared" si="10"/>
        <v>38894678</v>
      </c>
      <c r="H49" s="38">
        <f t="shared" si="10"/>
        <v>43149390</v>
      </c>
      <c r="I49" s="897">
        <f t="shared" si="10"/>
        <v>49935270</v>
      </c>
      <c r="J49" s="38">
        <f t="shared" si="10"/>
        <v>56442051</v>
      </c>
      <c r="K49" s="1006">
        <f t="shared" si="10"/>
        <v>810581</v>
      </c>
      <c r="L49" s="795">
        <f t="shared" si="10"/>
        <v>57252632</v>
      </c>
    </row>
    <row r="54" spans="1:12" ht="17.25" x14ac:dyDescent="0.35">
      <c r="D54" s="24"/>
      <c r="E54" s="17"/>
      <c r="F54" s="17"/>
      <c r="G54" s="17"/>
      <c r="H54" s="17"/>
      <c r="K54" s="17"/>
    </row>
    <row r="65" spans="1:4" s="17" customFormat="1" ht="17.25" x14ac:dyDescent="0.35">
      <c r="A65" s="179"/>
      <c r="B65" s="41"/>
      <c r="C65" s="19"/>
      <c r="D65" s="24"/>
    </row>
    <row r="70" spans="1:4" s="17" customFormat="1" ht="17.25" x14ac:dyDescent="0.35">
      <c r="A70" s="179"/>
      <c r="B70" s="41"/>
      <c r="C70" s="19"/>
      <c r="D70" s="24"/>
    </row>
    <row r="72" spans="1:4" s="17" customFormat="1" ht="17.25" x14ac:dyDescent="0.35">
      <c r="A72" s="179"/>
      <c r="B72" s="41"/>
      <c r="C72" s="19"/>
      <c r="D72" s="24"/>
    </row>
  </sheetData>
  <mergeCells count="3">
    <mergeCell ref="B1:E1"/>
    <mergeCell ref="B5:L5"/>
    <mergeCell ref="B6:L6"/>
  </mergeCells>
  <printOptions horizontalCentered="1"/>
  <pageMargins left="0.19685039370078741" right="0.19685039370078741" top="0.59055118110236227" bottom="0.59055118110236227" header="0.51181102362204722" footer="0.51181102362204722"/>
  <pageSetup paperSize="9" scale="54" fitToHeight="2" orientation="portrait" r:id="rId1"/>
  <headerFooter alignWithMargins="0">
    <oddFooter>&amp;C-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156"/>
  <sheetViews>
    <sheetView view="pageBreakPreview" zoomScaleNormal="100" zoomScaleSheetLayoutView="100" workbookViewId="0">
      <selection activeCell="B3" sqref="B3"/>
    </sheetView>
  </sheetViews>
  <sheetFormatPr defaultColWidth="9.28515625" defaultRowHeight="12.75" x14ac:dyDescent="0.2"/>
  <cols>
    <col min="1" max="1" width="3.7109375" style="295" customWidth="1"/>
    <col min="2" max="3" width="5.7109375" customWidth="1"/>
    <col min="4" max="4" width="4.7109375" customWidth="1"/>
    <col min="5" max="5" width="51.7109375" customWidth="1"/>
    <col min="6" max="8" width="10.5703125" customWidth="1"/>
    <col min="9" max="9" width="13.5703125" customWidth="1"/>
    <col min="10" max="10" width="10" customWidth="1"/>
    <col min="11" max="11" width="14" bestFit="1" customWidth="1"/>
    <col min="12" max="12" width="11.7109375" customWidth="1"/>
    <col min="13" max="13" width="12.42578125" bestFit="1" customWidth="1"/>
    <col min="14" max="14" width="14" customWidth="1"/>
    <col min="15" max="16" width="12.7109375" customWidth="1"/>
    <col min="17" max="17" width="10.7109375" customWidth="1"/>
    <col min="18" max="18" width="12.7109375" style="282" customWidth="1"/>
  </cols>
  <sheetData>
    <row r="1" spans="1:19" s="233" customFormat="1" ht="18" customHeight="1" x14ac:dyDescent="0.2">
      <c r="A1" s="231"/>
      <c r="B1" s="1919" t="s">
        <v>818</v>
      </c>
      <c r="C1" s="1919"/>
      <c r="D1" s="1919"/>
      <c r="E1" s="1919"/>
      <c r="F1" s="118"/>
      <c r="G1" s="118"/>
      <c r="H1" s="118"/>
      <c r="I1" s="118"/>
      <c r="J1" s="118"/>
      <c r="K1" s="118"/>
      <c r="L1" s="118"/>
      <c r="M1" s="118"/>
      <c r="N1" s="118"/>
      <c r="O1" s="118"/>
      <c r="P1" s="118"/>
      <c r="Q1" s="118"/>
      <c r="R1" s="232"/>
      <c r="S1" s="118"/>
    </row>
    <row r="2" spans="1:19" s="233" customFormat="1" ht="18" customHeight="1" x14ac:dyDescent="0.3">
      <c r="A2" s="231"/>
      <c r="B2" s="9" t="s">
        <v>1106</v>
      </c>
      <c r="C2" s="557"/>
      <c r="D2" s="557"/>
      <c r="E2" s="557"/>
      <c r="F2" s="118"/>
      <c r="G2" s="118"/>
      <c r="H2" s="118"/>
      <c r="I2" s="118"/>
      <c r="J2" s="118"/>
      <c r="K2" s="118"/>
      <c r="L2" s="118"/>
      <c r="M2" s="118"/>
      <c r="N2" s="118"/>
      <c r="O2" s="118"/>
      <c r="P2" s="118"/>
      <c r="Q2" s="118"/>
      <c r="R2" s="232"/>
      <c r="S2" s="118"/>
    </row>
    <row r="3" spans="1:19" s="233" customFormat="1" ht="18" customHeight="1" x14ac:dyDescent="0.3">
      <c r="A3" s="231"/>
      <c r="B3" s="9" t="s">
        <v>1444</v>
      </c>
      <c r="C3" s="557"/>
      <c r="D3" s="557"/>
      <c r="E3" s="557"/>
      <c r="F3" s="118"/>
      <c r="G3" s="118"/>
      <c r="H3" s="118"/>
      <c r="I3" s="118"/>
      <c r="J3" s="118"/>
      <c r="K3" s="118"/>
      <c r="L3" s="118"/>
      <c r="M3" s="118"/>
      <c r="N3" s="118"/>
      <c r="O3" s="118"/>
      <c r="P3" s="118"/>
      <c r="Q3" s="118"/>
      <c r="R3" s="232"/>
      <c r="S3" s="118"/>
    </row>
    <row r="4" spans="1:19" s="233" customFormat="1" ht="18" customHeight="1" x14ac:dyDescent="0.2">
      <c r="A4" s="231"/>
      <c r="B4" s="557"/>
      <c r="C4" s="557"/>
      <c r="D4" s="557"/>
      <c r="E4" s="557"/>
      <c r="F4" s="118"/>
      <c r="G4" s="118"/>
      <c r="H4" s="118"/>
      <c r="I4" s="118"/>
      <c r="J4" s="118"/>
      <c r="K4" s="118"/>
      <c r="L4" s="118"/>
      <c r="M4" s="118"/>
      <c r="N4" s="118"/>
      <c r="O4" s="118"/>
      <c r="P4" s="118"/>
      <c r="Q4" s="118"/>
      <c r="R4" s="232"/>
      <c r="S4" s="118"/>
    </row>
    <row r="5" spans="1:19" s="233" customFormat="1" ht="24.75" customHeight="1" x14ac:dyDescent="0.2">
      <c r="A5" s="231"/>
      <c r="B5" s="1920" t="s">
        <v>676</v>
      </c>
      <c r="C5" s="1920"/>
      <c r="D5" s="1920"/>
      <c r="E5" s="1920"/>
      <c r="F5" s="1920"/>
      <c r="G5" s="1920"/>
      <c r="H5" s="1920"/>
      <c r="I5" s="1920"/>
      <c r="J5" s="1920"/>
      <c r="K5" s="1920"/>
      <c r="L5" s="1920"/>
      <c r="M5" s="1920"/>
      <c r="N5" s="1920"/>
      <c r="O5" s="1920"/>
      <c r="P5" s="1920"/>
      <c r="Q5" s="1920"/>
      <c r="R5" s="1920"/>
      <c r="S5" s="118"/>
    </row>
    <row r="6" spans="1:19" s="233" customFormat="1" ht="24.75" customHeight="1" x14ac:dyDescent="0.2">
      <c r="A6" s="231"/>
      <c r="B6" s="1920" t="s">
        <v>640</v>
      </c>
      <c r="C6" s="1920"/>
      <c r="D6" s="1920"/>
      <c r="E6" s="1920"/>
      <c r="F6" s="1920"/>
      <c r="G6" s="1920"/>
      <c r="H6" s="1920"/>
      <c r="I6" s="1920"/>
      <c r="J6" s="1920"/>
      <c r="K6" s="1920"/>
      <c r="L6" s="1920"/>
      <c r="M6" s="1920"/>
      <c r="N6" s="1920"/>
      <c r="O6" s="1920"/>
      <c r="P6" s="1920"/>
      <c r="Q6" s="1920"/>
      <c r="R6" s="1920"/>
      <c r="S6" s="118"/>
    </row>
    <row r="7" spans="1:19" ht="18" customHeight="1" x14ac:dyDescent="0.3">
      <c r="A7" s="231"/>
      <c r="B7" s="234"/>
      <c r="C7" s="73"/>
      <c r="D7" s="73"/>
      <c r="E7" s="73"/>
      <c r="F7" s="235"/>
      <c r="G7" s="235"/>
      <c r="H7" s="235"/>
      <c r="I7" s="235"/>
      <c r="J7" s="235"/>
      <c r="K7" s="235"/>
      <c r="L7" s="235"/>
      <c r="M7" s="235"/>
      <c r="N7" s="235"/>
      <c r="O7" s="235"/>
      <c r="P7" s="235"/>
      <c r="Q7" s="235"/>
      <c r="R7" s="51" t="s">
        <v>0</v>
      </c>
      <c r="S7" s="235"/>
    </row>
    <row r="8" spans="1:19" s="231" customFormat="1" ht="18" customHeight="1" thickBot="1" x14ac:dyDescent="0.25">
      <c r="B8" s="231" t="s">
        <v>1</v>
      </c>
      <c r="C8" s="231" t="s">
        <v>3</v>
      </c>
      <c r="D8" s="1921" t="s">
        <v>2</v>
      </c>
      <c r="E8" s="1921"/>
      <c r="F8" s="231" t="s">
        <v>4</v>
      </c>
      <c r="G8" s="231" t="s">
        <v>5</v>
      </c>
      <c r="H8" s="231" t="s">
        <v>15</v>
      </c>
      <c r="I8" s="231" t="s">
        <v>16</v>
      </c>
      <c r="J8" s="231" t="s">
        <v>17</v>
      </c>
      <c r="K8" s="231" t="s">
        <v>32</v>
      </c>
      <c r="L8" s="231" t="s">
        <v>28</v>
      </c>
      <c r="M8" s="231" t="s">
        <v>23</v>
      </c>
      <c r="N8" s="231" t="s">
        <v>33</v>
      </c>
      <c r="O8" s="231" t="s">
        <v>34</v>
      </c>
      <c r="P8" s="231" t="s">
        <v>114</v>
      </c>
      <c r="Q8" s="231" t="s">
        <v>115</v>
      </c>
      <c r="R8" s="231" t="s">
        <v>116</v>
      </c>
    </row>
    <row r="9" spans="1:19" s="234" customFormat="1" ht="30" customHeight="1" x14ac:dyDescent="0.2">
      <c r="A9" s="231"/>
      <c r="B9" s="1922" t="s">
        <v>18</v>
      </c>
      <c r="C9" s="1924" t="s">
        <v>19</v>
      </c>
      <c r="D9" s="1926" t="s">
        <v>6</v>
      </c>
      <c r="E9" s="1927"/>
      <c r="F9" s="1930" t="s">
        <v>560</v>
      </c>
      <c r="G9" s="1930" t="s">
        <v>494</v>
      </c>
      <c r="H9" s="1932" t="s">
        <v>687</v>
      </c>
      <c r="I9" s="1934" t="s">
        <v>646</v>
      </c>
      <c r="J9" s="1936" t="s">
        <v>100</v>
      </c>
      <c r="K9" s="1936"/>
      <c r="L9" s="1936"/>
      <c r="M9" s="1918" t="s">
        <v>101</v>
      </c>
      <c r="N9" s="1918"/>
      <c r="O9" s="1918"/>
      <c r="P9" s="1918" t="s">
        <v>205</v>
      </c>
      <c r="Q9" s="1918" t="s">
        <v>102</v>
      </c>
      <c r="R9" s="1918"/>
    </row>
    <row r="10" spans="1:19" ht="45.75" thickBot="1" x14ac:dyDescent="0.25">
      <c r="A10" s="231"/>
      <c r="B10" s="1923"/>
      <c r="C10" s="1925"/>
      <c r="D10" s="1928"/>
      <c r="E10" s="1929"/>
      <c r="F10" s="1931"/>
      <c r="G10" s="1931"/>
      <c r="H10" s="1933"/>
      <c r="I10" s="1935"/>
      <c r="J10" s="422" t="s">
        <v>103</v>
      </c>
      <c r="K10" s="422" t="s">
        <v>529</v>
      </c>
      <c r="L10" s="422" t="s">
        <v>104</v>
      </c>
      <c r="M10" s="422" t="s">
        <v>105</v>
      </c>
      <c r="N10" s="422" t="s">
        <v>528</v>
      </c>
      <c r="O10" s="422" t="s">
        <v>106</v>
      </c>
      <c r="P10" s="1937"/>
      <c r="Q10" s="422" t="s">
        <v>94</v>
      </c>
      <c r="R10" s="237" t="s">
        <v>247</v>
      </c>
      <c r="S10" s="235"/>
    </row>
    <row r="11" spans="1:19" s="73" customFormat="1" ht="22.5" customHeight="1" x14ac:dyDescent="0.3">
      <c r="A11" s="231">
        <v>1</v>
      </c>
      <c r="B11" s="238">
        <v>1</v>
      </c>
      <c r="C11" s="239"/>
      <c r="D11" s="240" t="s">
        <v>237</v>
      </c>
      <c r="E11" s="241"/>
      <c r="F11" s="242">
        <v>407643</v>
      </c>
      <c r="G11" s="242">
        <v>414088</v>
      </c>
      <c r="H11" s="958">
        <v>440428</v>
      </c>
      <c r="I11" s="243"/>
      <c r="J11" s="242"/>
      <c r="K11" s="242"/>
      <c r="L11" s="242"/>
      <c r="M11" s="242"/>
      <c r="N11" s="242"/>
      <c r="O11" s="242"/>
      <c r="P11" s="242"/>
      <c r="Q11" s="242"/>
      <c r="R11" s="414"/>
    </row>
    <row r="12" spans="1:19" s="73" customFormat="1" ht="18" customHeight="1" x14ac:dyDescent="0.3">
      <c r="A12" s="231">
        <v>2</v>
      </c>
      <c r="B12" s="244"/>
      <c r="C12" s="245"/>
      <c r="D12" s="246" t="s">
        <v>240</v>
      </c>
      <c r="E12" s="423"/>
      <c r="F12" s="247"/>
      <c r="G12" s="247"/>
      <c r="H12" s="959"/>
      <c r="I12" s="248"/>
      <c r="J12" s="247"/>
      <c r="K12" s="247"/>
      <c r="L12" s="247"/>
      <c r="M12" s="247"/>
      <c r="N12" s="247"/>
      <c r="O12" s="247"/>
      <c r="P12" s="247"/>
      <c r="Q12" s="247"/>
      <c r="R12" s="377"/>
    </row>
    <row r="13" spans="1:19" s="255" customFormat="1" ht="18" customHeight="1" x14ac:dyDescent="0.3">
      <c r="A13" s="231">
        <v>3</v>
      </c>
      <c r="B13" s="249"/>
      <c r="C13" s="250"/>
      <c r="D13" s="251"/>
      <c r="E13" s="311" t="s">
        <v>234</v>
      </c>
      <c r="F13" s="253"/>
      <c r="G13" s="253"/>
      <c r="H13" s="960"/>
      <c r="I13" s="224">
        <f>SUM(J13:Q13)</f>
        <v>463126</v>
      </c>
      <c r="J13" s="253">
        <v>9928</v>
      </c>
      <c r="K13" s="253"/>
      <c r="L13" s="253"/>
      <c r="M13" s="253"/>
      <c r="N13" s="253"/>
      <c r="O13" s="253"/>
      <c r="P13" s="253">
        <v>500</v>
      </c>
      <c r="Q13" s="253">
        <v>452698</v>
      </c>
      <c r="R13" s="415">
        <v>354675</v>
      </c>
      <c r="S13" s="254"/>
    </row>
    <row r="14" spans="1:19" s="255" customFormat="1" ht="18" customHeight="1" x14ac:dyDescent="0.3">
      <c r="A14" s="231">
        <v>4</v>
      </c>
      <c r="B14" s="249"/>
      <c r="C14" s="250"/>
      <c r="D14" s="251"/>
      <c r="E14" s="762" t="s">
        <v>683</v>
      </c>
      <c r="F14" s="253"/>
      <c r="G14" s="253"/>
      <c r="H14" s="960"/>
      <c r="I14" s="819">
        <f>SUM(J14:Q14)</f>
        <v>485619</v>
      </c>
      <c r="J14" s="376">
        <v>9928</v>
      </c>
      <c r="K14" s="376"/>
      <c r="L14" s="376"/>
      <c r="M14" s="376"/>
      <c r="N14" s="376"/>
      <c r="O14" s="376"/>
      <c r="P14" s="376">
        <v>18955</v>
      </c>
      <c r="Q14" s="376">
        <v>456736</v>
      </c>
      <c r="R14" s="1026">
        <v>357947</v>
      </c>
      <c r="S14" s="254"/>
    </row>
    <row r="15" spans="1:19" s="255" customFormat="1" ht="18" customHeight="1" x14ac:dyDescent="0.3">
      <c r="A15" s="231">
        <v>5</v>
      </c>
      <c r="B15" s="249"/>
      <c r="C15" s="250"/>
      <c r="D15" s="251"/>
      <c r="E15" s="756" t="s">
        <v>906</v>
      </c>
      <c r="F15" s="253"/>
      <c r="G15" s="253"/>
      <c r="H15" s="960"/>
      <c r="I15" s="817">
        <f>SUM(J15:Q15)</f>
        <v>0</v>
      </c>
      <c r="J15" s="818"/>
      <c r="K15" s="818"/>
      <c r="L15" s="818"/>
      <c r="M15" s="818"/>
      <c r="N15" s="818"/>
      <c r="O15" s="818"/>
      <c r="P15" s="818"/>
      <c r="Q15" s="818"/>
      <c r="R15" s="377">
        <v>-1433</v>
      </c>
      <c r="S15" s="254"/>
    </row>
    <row r="16" spans="1:19" s="255" customFormat="1" ht="18" customHeight="1" x14ac:dyDescent="0.3">
      <c r="A16" s="231">
        <v>6</v>
      </c>
      <c r="B16" s="249"/>
      <c r="C16" s="250"/>
      <c r="D16" s="251"/>
      <c r="E16" s="762" t="s">
        <v>840</v>
      </c>
      <c r="F16" s="253"/>
      <c r="G16" s="253"/>
      <c r="H16" s="960"/>
      <c r="I16" s="819">
        <f>SUM(J16:Q16)</f>
        <v>485619</v>
      </c>
      <c r="J16" s="376">
        <f>SUM(J14:J15)</f>
        <v>9928</v>
      </c>
      <c r="K16" s="376"/>
      <c r="L16" s="376"/>
      <c r="M16" s="376"/>
      <c r="N16" s="376"/>
      <c r="O16" s="376"/>
      <c r="P16" s="376">
        <f>SUM(P14:P15)</f>
        <v>18955</v>
      </c>
      <c r="Q16" s="376">
        <f>SUM(Q14:Q15)</f>
        <v>456736</v>
      </c>
      <c r="R16" s="1026">
        <f>SUM(R14:R15)</f>
        <v>356514</v>
      </c>
      <c r="S16" s="254"/>
    </row>
    <row r="17" spans="1:19" s="257" customFormat="1" ht="22.5" customHeight="1" x14ac:dyDescent="0.3">
      <c r="A17" s="231">
        <v>7</v>
      </c>
      <c r="B17" s="244">
        <v>2</v>
      </c>
      <c r="C17" s="245"/>
      <c r="D17" s="256" t="s">
        <v>246</v>
      </c>
      <c r="E17" s="256"/>
      <c r="F17" s="247">
        <v>645806</v>
      </c>
      <c r="G17" s="247">
        <v>652476</v>
      </c>
      <c r="H17" s="959">
        <v>689049</v>
      </c>
      <c r="I17" s="248"/>
      <c r="J17" s="247"/>
      <c r="K17" s="247"/>
      <c r="L17" s="247"/>
      <c r="M17" s="247"/>
      <c r="N17" s="247"/>
      <c r="O17" s="247"/>
      <c r="P17" s="247"/>
      <c r="Q17" s="247"/>
      <c r="R17" s="377"/>
    </row>
    <row r="18" spans="1:19" s="257" customFormat="1" ht="18" customHeight="1" x14ac:dyDescent="0.3">
      <c r="A18" s="231">
        <v>8</v>
      </c>
      <c r="B18" s="244"/>
      <c r="C18" s="245"/>
      <c r="D18" s="423" t="s">
        <v>235</v>
      </c>
      <c r="E18" s="423"/>
      <c r="F18" s="247"/>
      <c r="G18" s="247"/>
      <c r="H18" s="959"/>
      <c r="I18" s="248"/>
      <c r="J18" s="247"/>
      <c r="K18" s="247"/>
      <c r="L18" s="247"/>
      <c r="M18" s="247"/>
      <c r="N18" s="247"/>
      <c r="O18" s="247"/>
      <c r="P18" s="247"/>
      <c r="Q18" s="247"/>
      <c r="R18" s="377"/>
    </row>
    <row r="19" spans="1:19" s="258" customFormat="1" ht="18" customHeight="1" x14ac:dyDescent="0.3">
      <c r="A19" s="231">
        <v>9</v>
      </c>
      <c r="B19" s="249"/>
      <c r="C19" s="250"/>
      <c r="D19" s="251"/>
      <c r="E19" s="311" t="s">
        <v>234</v>
      </c>
      <c r="F19" s="253"/>
      <c r="G19" s="253"/>
      <c r="H19" s="960"/>
      <c r="I19" s="224">
        <f>SUM(J19:Q19)</f>
        <v>683935</v>
      </c>
      <c r="J19" s="253">
        <v>13598</v>
      </c>
      <c r="K19" s="253"/>
      <c r="L19" s="253"/>
      <c r="M19" s="253"/>
      <c r="N19" s="253"/>
      <c r="O19" s="253"/>
      <c r="P19" s="253">
        <v>19000</v>
      </c>
      <c r="Q19" s="253">
        <v>651337</v>
      </c>
      <c r="R19" s="415">
        <v>481099</v>
      </c>
    </row>
    <row r="20" spans="1:19" s="258" customFormat="1" ht="18" customHeight="1" x14ac:dyDescent="0.3">
      <c r="A20" s="231">
        <v>10</v>
      </c>
      <c r="B20" s="249"/>
      <c r="C20" s="250"/>
      <c r="D20" s="251"/>
      <c r="E20" s="762" t="s">
        <v>683</v>
      </c>
      <c r="F20" s="253"/>
      <c r="G20" s="253"/>
      <c r="H20" s="960"/>
      <c r="I20" s="819">
        <f>SUM(J20:Q20)</f>
        <v>719879</v>
      </c>
      <c r="J20" s="376">
        <v>13598</v>
      </c>
      <c r="K20" s="376"/>
      <c r="L20" s="376"/>
      <c r="M20" s="376"/>
      <c r="N20" s="376"/>
      <c r="O20" s="376"/>
      <c r="P20" s="376">
        <v>46545</v>
      </c>
      <c r="Q20" s="376">
        <v>659736</v>
      </c>
      <c r="R20" s="1026">
        <v>487671</v>
      </c>
    </row>
    <row r="21" spans="1:19" s="258" customFormat="1" ht="18" customHeight="1" x14ac:dyDescent="0.3">
      <c r="A21" s="231">
        <v>11</v>
      </c>
      <c r="B21" s="249"/>
      <c r="C21" s="250"/>
      <c r="D21" s="251"/>
      <c r="E21" s="756" t="s">
        <v>906</v>
      </c>
      <c r="F21" s="253"/>
      <c r="G21" s="253"/>
      <c r="H21" s="960"/>
      <c r="I21" s="817">
        <f>SUM(J21:Q21)</f>
        <v>0</v>
      </c>
      <c r="J21" s="818"/>
      <c r="K21" s="818"/>
      <c r="L21" s="818"/>
      <c r="M21" s="818"/>
      <c r="N21" s="818"/>
      <c r="O21" s="818"/>
      <c r="P21" s="818"/>
      <c r="Q21" s="818"/>
      <c r="R21" s="377">
        <v>-121</v>
      </c>
    </row>
    <row r="22" spans="1:19" s="258" customFormat="1" ht="18" customHeight="1" x14ac:dyDescent="0.3">
      <c r="A22" s="231">
        <v>12</v>
      </c>
      <c r="B22" s="249"/>
      <c r="C22" s="250"/>
      <c r="D22" s="251"/>
      <c r="E22" s="756" t="s">
        <v>910</v>
      </c>
      <c r="F22" s="253"/>
      <c r="G22" s="253"/>
      <c r="H22" s="960"/>
      <c r="I22" s="817">
        <f t="shared" ref="I22" si="0">SUM(J22:Q22)</f>
        <v>13198</v>
      </c>
      <c r="J22" s="818"/>
      <c r="K22" s="818"/>
      <c r="L22" s="818"/>
      <c r="M22" s="818"/>
      <c r="N22" s="818"/>
      <c r="O22" s="818"/>
      <c r="P22" s="818"/>
      <c r="Q22" s="818">
        <v>13198</v>
      </c>
      <c r="R22" s="377"/>
    </row>
    <row r="23" spans="1:19" s="258" customFormat="1" ht="18" customHeight="1" x14ac:dyDescent="0.3">
      <c r="A23" s="231">
        <v>13</v>
      </c>
      <c r="B23" s="249"/>
      <c r="C23" s="250"/>
      <c r="D23" s="251"/>
      <c r="E23" s="762" t="s">
        <v>840</v>
      </c>
      <c r="F23" s="253"/>
      <c r="G23" s="253"/>
      <c r="H23" s="960"/>
      <c r="I23" s="819">
        <f>SUM(J23:Q23)</f>
        <v>733077</v>
      </c>
      <c r="J23" s="376">
        <f>SUM(J20:J22)</f>
        <v>13598</v>
      </c>
      <c r="K23" s="376"/>
      <c r="L23" s="376"/>
      <c r="M23" s="376"/>
      <c r="N23" s="376"/>
      <c r="O23" s="376"/>
      <c r="P23" s="376">
        <f>SUM(P20:P22)</f>
        <v>46545</v>
      </c>
      <c r="Q23" s="376">
        <f t="shared" ref="Q23:R23" si="1">SUM(Q20:Q22)</f>
        <v>672934</v>
      </c>
      <c r="R23" s="1155">
        <f t="shared" si="1"/>
        <v>487550</v>
      </c>
    </row>
    <row r="24" spans="1:19" s="259" customFormat="1" ht="22.5" customHeight="1" x14ac:dyDescent="0.3">
      <c r="A24" s="231">
        <v>14</v>
      </c>
      <c r="B24" s="244">
        <v>3</v>
      </c>
      <c r="C24" s="245"/>
      <c r="D24" s="256" t="s">
        <v>208</v>
      </c>
      <c r="E24" s="256"/>
      <c r="F24" s="247">
        <v>656186</v>
      </c>
      <c r="G24" s="247">
        <v>701980</v>
      </c>
      <c r="H24" s="959">
        <v>735644</v>
      </c>
      <c r="I24" s="248"/>
      <c r="J24" s="247"/>
      <c r="K24" s="247"/>
      <c r="L24" s="247"/>
      <c r="M24" s="247"/>
      <c r="N24" s="247"/>
      <c r="O24" s="247"/>
      <c r="P24" s="247"/>
      <c r="Q24" s="247"/>
      <c r="R24" s="377"/>
    </row>
    <row r="25" spans="1:19" s="73" customFormat="1" ht="18" customHeight="1" x14ac:dyDescent="0.3">
      <c r="A25" s="231">
        <v>15</v>
      </c>
      <c r="B25" s="260"/>
      <c r="C25" s="245"/>
      <c r="D25" s="261" t="s">
        <v>107</v>
      </c>
      <c r="E25" s="261"/>
      <c r="F25" s="262"/>
      <c r="G25" s="262"/>
      <c r="H25" s="961"/>
      <c r="I25" s="263"/>
      <c r="J25" s="262"/>
      <c r="K25" s="262"/>
      <c r="L25" s="262"/>
      <c r="M25" s="262"/>
      <c r="N25" s="262"/>
      <c r="O25" s="262"/>
      <c r="P25" s="262"/>
      <c r="Q25" s="262"/>
      <c r="R25" s="416"/>
    </row>
    <row r="26" spans="1:19" s="255" customFormat="1" ht="18" customHeight="1" x14ac:dyDescent="0.3">
      <c r="A26" s="231">
        <v>16</v>
      </c>
      <c r="B26" s="249"/>
      <c r="C26" s="250"/>
      <c r="D26" s="251"/>
      <c r="E26" s="311" t="s">
        <v>234</v>
      </c>
      <c r="F26" s="253"/>
      <c r="G26" s="253"/>
      <c r="H26" s="960"/>
      <c r="I26" s="224">
        <f>SUM(J26:Q26)</f>
        <v>759351</v>
      </c>
      <c r="J26" s="253">
        <v>16706</v>
      </c>
      <c r="K26" s="253"/>
      <c r="L26" s="253"/>
      <c r="M26" s="253"/>
      <c r="N26" s="253"/>
      <c r="O26" s="253"/>
      <c r="P26" s="253">
        <v>26000</v>
      </c>
      <c r="Q26" s="253">
        <v>716645</v>
      </c>
      <c r="R26" s="415">
        <v>529812</v>
      </c>
      <c r="S26" s="254"/>
    </row>
    <row r="27" spans="1:19" s="255" customFormat="1" ht="18" customHeight="1" x14ac:dyDescent="0.3">
      <c r="A27" s="231">
        <v>17</v>
      </c>
      <c r="B27" s="249"/>
      <c r="C27" s="250"/>
      <c r="D27" s="251"/>
      <c r="E27" s="762" t="s">
        <v>683</v>
      </c>
      <c r="F27" s="253"/>
      <c r="G27" s="253"/>
      <c r="H27" s="960"/>
      <c r="I27" s="819">
        <f>SUM(J27:Q27)</f>
        <v>792497</v>
      </c>
      <c r="J27" s="376">
        <v>16706</v>
      </c>
      <c r="K27" s="376"/>
      <c r="L27" s="376"/>
      <c r="M27" s="376"/>
      <c r="N27" s="376"/>
      <c r="O27" s="376"/>
      <c r="P27" s="376">
        <v>53680</v>
      </c>
      <c r="Q27" s="376">
        <v>722111</v>
      </c>
      <c r="R27" s="1026">
        <v>533893</v>
      </c>
      <c r="S27" s="254"/>
    </row>
    <row r="28" spans="1:19" s="255" customFormat="1" ht="18" customHeight="1" x14ac:dyDescent="0.3">
      <c r="A28" s="231">
        <v>18</v>
      </c>
      <c r="B28" s="249"/>
      <c r="C28" s="250"/>
      <c r="D28" s="251"/>
      <c r="E28" s="756" t="s">
        <v>895</v>
      </c>
      <c r="F28" s="253"/>
      <c r="G28" s="253"/>
      <c r="H28" s="960"/>
      <c r="I28" s="817">
        <f>SUM(J28:Q28)</f>
        <v>427</v>
      </c>
      <c r="J28" s="818"/>
      <c r="K28" s="818"/>
      <c r="L28" s="818"/>
      <c r="M28" s="818"/>
      <c r="N28" s="818"/>
      <c r="O28" s="818"/>
      <c r="P28" s="818"/>
      <c r="Q28" s="818">
        <f>214+213</f>
        <v>427</v>
      </c>
      <c r="R28" s="377">
        <f>214+213</f>
        <v>427</v>
      </c>
      <c r="S28" s="254"/>
    </row>
    <row r="29" spans="1:19" s="255" customFormat="1" ht="18" customHeight="1" x14ac:dyDescent="0.3">
      <c r="A29" s="231">
        <v>19</v>
      </c>
      <c r="B29" s="249"/>
      <c r="C29" s="250"/>
      <c r="D29" s="251"/>
      <c r="E29" s="756" t="s">
        <v>906</v>
      </c>
      <c r="F29" s="253"/>
      <c r="G29" s="253"/>
      <c r="H29" s="960"/>
      <c r="I29" s="817">
        <f t="shared" ref="I29:I30" si="2">SUM(J29:Q29)</f>
        <v>0</v>
      </c>
      <c r="J29" s="818"/>
      <c r="K29" s="818"/>
      <c r="L29" s="818"/>
      <c r="M29" s="818"/>
      <c r="N29" s="818"/>
      <c r="O29" s="818"/>
      <c r="P29" s="818"/>
      <c r="Q29" s="818"/>
      <c r="R29" s="377">
        <v>-3451</v>
      </c>
      <c r="S29" s="254"/>
    </row>
    <row r="30" spans="1:19" s="255" customFormat="1" ht="18" customHeight="1" x14ac:dyDescent="0.3">
      <c r="A30" s="231">
        <v>20</v>
      </c>
      <c r="B30" s="249"/>
      <c r="C30" s="250"/>
      <c r="D30" s="251"/>
      <c r="E30" s="756" t="s">
        <v>910</v>
      </c>
      <c r="F30" s="253"/>
      <c r="G30" s="253"/>
      <c r="H30" s="960"/>
      <c r="I30" s="817">
        <f t="shared" si="2"/>
        <v>6199</v>
      </c>
      <c r="J30" s="818"/>
      <c r="K30" s="818"/>
      <c r="L30" s="818"/>
      <c r="M30" s="818"/>
      <c r="N30" s="818"/>
      <c r="O30" s="818"/>
      <c r="P30" s="818"/>
      <c r="Q30" s="818">
        <v>6199</v>
      </c>
      <c r="R30" s="377"/>
      <c r="S30" s="254"/>
    </row>
    <row r="31" spans="1:19" s="255" customFormat="1" ht="18" customHeight="1" x14ac:dyDescent="0.3">
      <c r="A31" s="231">
        <v>21</v>
      </c>
      <c r="B31" s="249"/>
      <c r="C31" s="250"/>
      <c r="D31" s="251"/>
      <c r="E31" s="762" t="s">
        <v>840</v>
      </c>
      <c r="F31" s="253"/>
      <c r="G31" s="253"/>
      <c r="H31" s="960"/>
      <c r="I31" s="819">
        <f>SUM(J31:Q31)</f>
        <v>799123</v>
      </c>
      <c r="J31" s="376">
        <f>SUM(J27:J30)</f>
        <v>16706</v>
      </c>
      <c r="K31" s="376"/>
      <c r="L31" s="376"/>
      <c r="M31" s="376"/>
      <c r="N31" s="376"/>
      <c r="O31" s="376"/>
      <c r="P31" s="376">
        <f>SUM(P27:P30)</f>
        <v>53680</v>
      </c>
      <c r="Q31" s="376">
        <f>SUM(Q27:Q30)</f>
        <v>728737</v>
      </c>
      <c r="R31" s="1026">
        <f>SUM(R27:R30)</f>
        <v>530869</v>
      </c>
      <c r="S31" s="254"/>
    </row>
    <row r="32" spans="1:19" s="257" customFormat="1" ht="22.5" customHeight="1" x14ac:dyDescent="0.3">
      <c r="A32" s="231">
        <v>22</v>
      </c>
      <c r="B32" s="244">
        <v>4</v>
      </c>
      <c r="C32" s="245"/>
      <c r="D32" s="264" t="s">
        <v>209</v>
      </c>
      <c r="E32" s="264"/>
      <c r="F32" s="247">
        <v>580767</v>
      </c>
      <c r="G32" s="247">
        <v>616150</v>
      </c>
      <c r="H32" s="959">
        <v>651904</v>
      </c>
      <c r="I32" s="248"/>
      <c r="J32" s="247"/>
      <c r="K32" s="247"/>
      <c r="L32" s="247"/>
      <c r="M32" s="247"/>
      <c r="N32" s="247"/>
      <c r="O32" s="247"/>
      <c r="P32" s="247"/>
      <c r="Q32" s="247"/>
      <c r="R32" s="377"/>
    </row>
    <row r="33" spans="1:18" s="259" customFormat="1" ht="18" customHeight="1" x14ac:dyDescent="0.3">
      <c r="A33" s="231">
        <v>23</v>
      </c>
      <c r="B33" s="260"/>
      <c r="C33" s="245"/>
      <c r="D33" s="261" t="s">
        <v>108</v>
      </c>
      <c r="E33" s="261"/>
      <c r="F33" s="262"/>
      <c r="G33" s="262"/>
      <c r="H33" s="961"/>
      <c r="I33" s="263"/>
      <c r="J33" s="262"/>
      <c r="K33" s="262"/>
      <c r="L33" s="262"/>
      <c r="M33" s="262"/>
      <c r="N33" s="262"/>
      <c r="O33" s="262"/>
      <c r="P33" s="262"/>
      <c r="Q33" s="262"/>
      <c r="R33" s="416"/>
    </row>
    <row r="34" spans="1:18" s="265" customFormat="1" ht="18" customHeight="1" x14ac:dyDescent="0.3">
      <c r="A34" s="231">
        <v>24</v>
      </c>
      <c r="B34" s="249"/>
      <c r="C34" s="250"/>
      <c r="D34" s="251"/>
      <c r="E34" s="311" t="s">
        <v>234</v>
      </c>
      <c r="F34" s="253"/>
      <c r="G34" s="253"/>
      <c r="H34" s="960"/>
      <c r="I34" s="224">
        <f>SUM(J34:Q34)</f>
        <v>704293</v>
      </c>
      <c r="J34" s="253">
        <v>25011</v>
      </c>
      <c r="K34" s="253"/>
      <c r="L34" s="253"/>
      <c r="M34" s="253"/>
      <c r="N34" s="253"/>
      <c r="O34" s="253"/>
      <c r="P34" s="253">
        <v>4000</v>
      </c>
      <c r="Q34" s="253">
        <v>675282</v>
      </c>
      <c r="R34" s="415">
        <v>559302</v>
      </c>
    </row>
    <row r="35" spans="1:18" s="265" customFormat="1" ht="18" customHeight="1" x14ac:dyDescent="0.3">
      <c r="A35" s="231">
        <v>25</v>
      </c>
      <c r="B35" s="249"/>
      <c r="C35" s="250"/>
      <c r="D35" s="251"/>
      <c r="E35" s="762" t="s">
        <v>683</v>
      </c>
      <c r="F35" s="253"/>
      <c r="G35" s="253"/>
      <c r="H35" s="960"/>
      <c r="I35" s="819">
        <f>SUM(J35:Q35)</f>
        <v>729306</v>
      </c>
      <c r="J35" s="376">
        <v>25011</v>
      </c>
      <c r="K35" s="376"/>
      <c r="L35" s="376"/>
      <c r="M35" s="376"/>
      <c r="N35" s="376"/>
      <c r="O35" s="376"/>
      <c r="P35" s="376">
        <v>23379</v>
      </c>
      <c r="Q35" s="376">
        <v>680916</v>
      </c>
      <c r="R35" s="1026">
        <v>564540</v>
      </c>
    </row>
    <row r="36" spans="1:18" s="265" customFormat="1" ht="18" customHeight="1" x14ac:dyDescent="0.3">
      <c r="A36" s="231">
        <v>26</v>
      </c>
      <c r="B36" s="249"/>
      <c r="C36" s="250"/>
      <c r="D36" s="251"/>
      <c r="E36" s="756" t="s">
        <v>906</v>
      </c>
      <c r="F36" s="253"/>
      <c r="G36" s="253"/>
      <c r="H36" s="960"/>
      <c r="I36" s="817">
        <f>SUM(J36:Q36)</f>
        <v>0</v>
      </c>
      <c r="J36" s="818"/>
      <c r="K36" s="818"/>
      <c r="L36" s="818"/>
      <c r="M36" s="818"/>
      <c r="N36" s="818"/>
      <c r="O36" s="818"/>
      <c r="P36" s="818"/>
      <c r="Q36" s="818"/>
      <c r="R36" s="377">
        <v>-1432</v>
      </c>
    </row>
    <row r="37" spans="1:18" s="265" customFormat="1" ht="18" customHeight="1" x14ac:dyDescent="0.3">
      <c r="A37" s="231">
        <v>27</v>
      </c>
      <c r="B37" s="249"/>
      <c r="C37" s="250"/>
      <c r="D37" s="251"/>
      <c r="E37" s="756" t="s">
        <v>910</v>
      </c>
      <c r="F37" s="253"/>
      <c r="G37" s="253"/>
      <c r="H37" s="960"/>
      <c r="I37" s="817">
        <f t="shared" ref="I37" si="3">SUM(J37:Q37)</f>
        <v>13296</v>
      </c>
      <c r="J37" s="818"/>
      <c r="K37" s="818"/>
      <c r="L37" s="818"/>
      <c r="M37" s="818"/>
      <c r="N37" s="818"/>
      <c r="O37" s="818"/>
      <c r="P37" s="818"/>
      <c r="Q37" s="818">
        <v>13296</v>
      </c>
      <c r="R37" s="377"/>
    </row>
    <row r="38" spans="1:18" s="265" customFormat="1" ht="18" customHeight="1" x14ac:dyDescent="0.3">
      <c r="A38" s="231">
        <v>28</v>
      </c>
      <c r="B38" s="249"/>
      <c r="C38" s="250"/>
      <c r="D38" s="251"/>
      <c r="E38" s="762" t="s">
        <v>840</v>
      </c>
      <c r="F38" s="253"/>
      <c r="G38" s="253"/>
      <c r="H38" s="960"/>
      <c r="I38" s="819">
        <f>SUM(J38:Q38)</f>
        <v>742602</v>
      </c>
      <c r="J38" s="376">
        <f>SUM(J35:J37)</f>
        <v>25011</v>
      </c>
      <c r="K38" s="376"/>
      <c r="L38" s="376"/>
      <c r="M38" s="376"/>
      <c r="N38" s="376"/>
      <c r="O38" s="376"/>
      <c r="P38" s="376">
        <f>SUM(P35:P37)</f>
        <v>23379</v>
      </c>
      <c r="Q38" s="376">
        <f>SUM(Q35:Q37)</f>
        <v>694212</v>
      </c>
      <c r="R38" s="1026">
        <f>SUM(R35:R37)</f>
        <v>563108</v>
      </c>
    </row>
    <row r="39" spans="1:18" s="266" customFormat="1" ht="22.5" customHeight="1" x14ac:dyDescent="0.3">
      <c r="A39" s="231">
        <v>29</v>
      </c>
      <c r="B39" s="244">
        <v>5</v>
      </c>
      <c r="C39" s="245"/>
      <c r="D39" s="264" t="s">
        <v>210</v>
      </c>
      <c r="E39" s="264"/>
      <c r="F39" s="247">
        <v>619336</v>
      </c>
      <c r="G39" s="247">
        <v>658480</v>
      </c>
      <c r="H39" s="959">
        <v>696375</v>
      </c>
      <c r="I39" s="248"/>
      <c r="J39" s="247"/>
      <c r="K39" s="247"/>
      <c r="L39" s="247"/>
      <c r="M39" s="247"/>
      <c r="N39" s="247"/>
      <c r="O39" s="247"/>
      <c r="P39" s="247"/>
      <c r="Q39" s="247"/>
      <c r="R39" s="377"/>
    </row>
    <row r="40" spans="1:18" s="257" customFormat="1" ht="18" customHeight="1" x14ac:dyDescent="0.3">
      <c r="A40" s="231">
        <v>30</v>
      </c>
      <c r="B40" s="260"/>
      <c r="C40" s="245"/>
      <c r="D40" s="261" t="s">
        <v>109</v>
      </c>
      <c r="E40" s="261"/>
      <c r="F40" s="262"/>
      <c r="G40" s="262"/>
      <c r="H40" s="961"/>
      <c r="I40" s="263"/>
      <c r="J40" s="262"/>
      <c r="K40" s="262"/>
      <c r="L40" s="262"/>
      <c r="M40" s="262"/>
      <c r="N40" s="262"/>
      <c r="O40" s="262"/>
      <c r="P40" s="262"/>
      <c r="Q40" s="262"/>
      <c r="R40" s="416"/>
    </row>
    <row r="41" spans="1:18" s="258" customFormat="1" ht="18" customHeight="1" x14ac:dyDescent="0.3">
      <c r="A41" s="231">
        <v>31</v>
      </c>
      <c r="B41" s="249"/>
      <c r="C41" s="250"/>
      <c r="D41" s="251"/>
      <c r="E41" s="311" t="s">
        <v>234</v>
      </c>
      <c r="F41" s="253"/>
      <c r="G41" s="253"/>
      <c r="H41" s="960"/>
      <c r="I41" s="224">
        <f>SUM(J41:Q41)</f>
        <v>739562</v>
      </c>
      <c r="J41" s="253">
        <v>25038</v>
      </c>
      <c r="K41" s="253"/>
      <c r="L41" s="253"/>
      <c r="M41" s="253"/>
      <c r="N41" s="253"/>
      <c r="O41" s="253"/>
      <c r="P41" s="253">
        <v>4762</v>
      </c>
      <c r="Q41" s="253">
        <v>709762</v>
      </c>
      <c r="R41" s="415">
        <v>548945</v>
      </c>
    </row>
    <row r="42" spans="1:18" s="258" customFormat="1" ht="18" customHeight="1" x14ac:dyDescent="0.3">
      <c r="A42" s="231">
        <v>32</v>
      </c>
      <c r="B42" s="249"/>
      <c r="C42" s="250"/>
      <c r="D42" s="251"/>
      <c r="E42" s="762" t="s">
        <v>683</v>
      </c>
      <c r="F42" s="253"/>
      <c r="G42" s="253"/>
      <c r="H42" s="960"/>
      <c r="I42" s="819">
        <f>SUM(J42:Q42)</f>
        <v>780627</v>
      </c>
      <c r="J42" s="376">
        <v>25038</v>
      </c>
      <c r="K42" s="376"/>
      <c r="L42" s="376"/>
      <c r="M42" s="376"/>
      <c r="N42" s="376"/>
      <c r="O42" s="376"/>
      <c r="P42" s="376">
        <v>36203</v>
      </c>
      <c r="Q42" s="376">
        <v>719386</v>
      </c>
      <c r="R42" s="1026">
        <v>554645</v>
      </c>
    </row>
    <row r="43" spans="1:18" s="258" customFormat="1" ht="18" customHeight="1" x14ac:dyDescent="0.3">
      <c r="A43" s="231">
        <v>33</v>
      </c>
      <c r="B43" s="249"/>
      <c r="C43" s="250"/>
      <c r="D43" s="251"/>
      <c r="E43" s="756" t="s">
        <v>906</v>
      </c>
      <c r="F43" s="253"/>
      <c r="G43" s="253"/>
      <c r="H43" s="960"/>
      <c r="I43" s="817">
        <f>SUM(J43:Q43)</f>
        <v>0</v>
      </c>
      <c r="J43" s="818"/>
      <c r="K43" s="818"/>
      <c r="L43" s="818"/>
      <c r="M43" s="818"/>
      <c r="N43" s="818"/>
      <c r="O43" s="818"/>
      <c r="P43" s="818"/>
      <c r="Q43" s="818"/>
      <c r="R43" s="377">
        <v>-103</v>
      </c>
    </row>
    <row r="44" spans="1:18" s="258" customFormat="1" ht="18" customHeight="1" x14ac:dyDescent="0.3">
      <c r="A44" s="231">
        <v>34</v>
      </c>
      <c r="B44" s="249"/>
      <c r="C44" s="250"/>
      <c r="D44" s="251"/>
      <c r="E44" s="756" t="s">
        <v>910</v>
      </c>
      <c r="F44" s="253"/>
      <c r="G44" s="253"/>
      <c r="H44" s="960"/>
      <c r="I44" s="817">
        <f t="shared" ref="I44" si="4">SUM(J44:Q44)</f>
        <v>12942</v>
      </c>
      <c r="J44" s="818"/>
      <c r="K44" s="818"/>
      <c r="L44" s="818"/>
      <c r="M44" s="818"/>
      <c r="N44" s="818"/>
      <c r="O44" s="818"/>
      <c r="P44" s="818"/>
      <c r="Q44" s="818">
        <v>12942</v>
      </c>
      <c r="R44" s="377"/>
    </row>
    <row r="45" spans="1:18" s="258" customFormat="1" ht="18" customHeight="1" x14ac:dyDescent="0.3">
      <c r="A45" s="231">
        <v>35</v>
      </c>
      <c r="B45" s="249"/>
      <c r="C45" s="250"/>
      <c r="D45" s="251"/>
      <c r="E45" s="762" t="s">
        <v>840</v>
      </c>
      <c r="F45" s="253"/>
      <c r="G45" s="253"/>
      <c r="H45" s="960"/>
      <c r="I45" s="819">
        <f>SUM(J45:Q45)</f>
        <v>793569</v>
      </c>
      <c r="J45" s="376">
        <f>SUM(J42:J44)</f>
        <v>25038</v>
      </c>
      <c r="K45" s="376"/>
      <c r="L45" s="376"/>
      <c r="M45" s="376"/>
      <c r="N45" s="376"/>
      <c r="O45" s="376"/>
      <c r="P45" s="376">
        <f>SUM(P42:P44)</f>
        <v>36203</v>
      </c>
      <c r="Q45" s="376">
        <f>SUM(Q42:Q44)</f>
        <v>732328</v>
      </c>
      <c r="R45" s="1026">
        <f>SUM(R42:R44)</f>
        <v>554542</v>
      </c>
    </row>
    <row r="46" spans="1:18" s="266" customFormat="1" ht="22.5" customHeight="1" x14ac:dyDescent="0.3">
      <c r="A46" s="231">
        <v>36</v>
      </c>
      <c r="B46" s="244">
        <v>6</v>
      </c>
      <c r="C46" s="245"/>
      <c r="D46" s="264" t="s">
        <v>211</v>
      </c>
      <c r="E46" s="264"/>
      <c r="F46" s="247">
        <v>366099</v>
      </c>
      <c r="G46" s="247">
        <v>386867</v>
      </c>
      <c r="H46" s="959">
        <v>411810</v>
      </c>
      <c r="I46" s="248"/>
      <c r="J46" s="247"/>
      <c r="K46" s="247"/>
      <c r="L46" s="247"/>
      <c r="M46" s="247"/>
      <c r="N46" s="247"/>
      <c r="O46" s="247"/>
      <c r="P46" s="247"/>
      <c r="Q46" s="247"/>
      <c r="R46" s="377"/>
    </row>
    <row r="47" spans="1:18" s="266" customFormat="1" ht="18" customHeight="1" x14ac:dyDescent="0.3">
      <c r="A47" s="231">
        <v>37</v>
      </c>
      <c r="B47" s="260"/>
      <c r="C47" s="245"/>
      <c r="D47" s="261" t="s">
        <v>110</v>
      </c>
      <c r="E47" s="261"/>
      <c r="F47" s="262"/>
      <c r="G47" s="262"/>
      <c r="H47" s="961"/>
      <c r="I47" s="263"/>
      <c r="J47" s="262"/>
      <c r="K47" s="262"/>
      <c r="L47" s="262"/>
      <c r="M47" s="262"/>
      <c r="N47" s="262"/>
      <c r="O47" s="262"/>
      <c r="P47" s="262"/>
      <c r="Q47" s="262"/>
      <c r="R47" s="416"/>
    </row>
    <row r="48" spans="1:18" s="267" customFormat="1" ht="18" customHeight="1" x14ac:dyDescent="0.3">
      <c r="A48" s="231">
        <v>38</v>
      </c>
      <c r="B48" s="249"/>
      <c r="C48" s="250"/>
      <c r="D48" s="251"/>
      <c r="E48" s="311" t="s">
        <v>234</v>
      </c>
      <c r="F48" s="253"/>
      <c r="G48" s="253"/>
      <c r="H48" s="960"/>
      <c r="I48" s="224">
        <f>SUM(J48:Q48)</f>
        <v>434415</v>
      </c>
      <c r="J48" s="253">
        <v>11935</v>
      </c>
      <c r="K48" s="253"/>
      <c r="L48" s="253"/>
      <c r="M48" s="253"/>
      <c r="N48" s="253"/>
      <c r="O48" s="253"/>
      <c r="P48" s="253">
        <v>10000</v>
      </c>
      <c r="Q48" s="253">
        <v>412480</v>
      </c>
      <c r="R48" s="415">
        <v>308761</v>
      </c>
    </row>
    <row r="49" spans="1:21" s="267" customFormat="1" ht="18" customHeight="1" x14ac:dyDescent="0.3">
      <c r="A49" s="231">
        <v>39</v>
      </c>
      <c r="B49" s="249"/>
      <c r="C49" s="250"/>
      <c r="D49" s="251"/>
      <c r="E49" s="762" t="s">
        <v>683</v>
      </c>
      <c r="F49" s="797"/>
      <c r="G49" s="797"/>
      <c r="H49" s="962"/>
      <c r="I49" s="819">
        <f>SUM(J49:Q49)</f>
        <v>454859</v>
      </c>
      <c r="J49" s="376">
        <v>11935</v>
      </c>
      <c r="K49" s="376"/>
      <c r="L49" s="376"/>
      <c r="M49" s="376"/>
      <c r="N49" s="376"/>
      <c r="O49" s="376"/>
      <c r="P49" s="376">
        <v>25564</v>
      </c>
      <c r="Q49" s="376">
        <v>417360</v>
      </c>
      <c r="R49" s="1026">
        <v>312917</v>
      </c>
    </row>
    <row r="50" spans="1:21" s="267" customFormat="1" ht="18" customHeight="1" x14ac:dyDescent="0.3">
      <c r="A50" s="231">
        <v>40</v>
      </c>
      <c r="B50" s="249"/>
      <c r="C50" s="250"/>
      <c r="D50" s="250"/>
      <c r="E50" s="756" t="s">
        <v>895</v>
      </c>
      <c r="F50" s="797"/>
      <c r="G50" s="797"/>
      <c r="H50" s="962"/>
      <c r="I50" s="817">
        <f>SUM(J50:Q50)</f>
        <v>1280</v>
      </c>
      <c r="J50" s="818"/>
      <c r="K50" s="818"/>
      <c r="L50" s="818"/>
      <c r="M50" s="818"/>
      <c r="N50" s="818"/>
      <c r="O50" s="818"/>
      <c r="P50" s="818"/>
      <c r="Q50" s="818">
        <v>1280</v>
      </c>
      <c r="R50" s="377">
        <v>1280</v>
      </c>
    </row>
    <row r="51" spans="1:21" s="267" customFormat="1" ht="18" customHeight="1" thickBot="1" x14ac:dyDescent="0.35">
      <c r="A51" s="231">
        <v>41</v>
      </c>
      <c r="B51" s="249"/>
      <c r="C51" s="271"/>
      <c r="D51" s="271"/>
      <c r="E51" s="762" t="s">
        <v>840</v>
      </c>
      <c r="F51" s="797"/>
      <c r="G51" s="797"/>
      <c r="H51" s="962"/>
      <c r="I51" s="819">
        <f>SUM(J51:Q51)</f>
        <v>456139</v>
      </c>
      <c r="J51" s="376">
        <f>SUM(J49:J50)</f>
        <v>11935</v>
      </c>
      <c r="K51" s="376"/>
      <c r="L51" s="376"/>
      <c r="M51" s="376"/>
      <c r="N51" s="376"/>
      <c r="O51" s="376"/>
      <c r="P51" s="376">
        <f>SUM(P49:P50)</f>
        <v>25564</v>
      </c>
      <c r="Q51" s="376">
        <f>SUM(Q49:Q50)</f>
        <v>418640</v>
      </c>
      <c r="R51" s="1026">
        <f>SUM(R49:R50)</f>
        <v>314197</v>
      </c>
    </row>
    <row r="52" spans="1:21" s="235" customFormat="1" ht="22.5" customHeight="1" thickTop="1" x14ac:dyDescent="0.3">
      <c r="A52" s="231">
        <v>42</v>
      </c>
      <c r="B52" s="260"/>
      <c r="C52" s="1907" t="s">
        <v>301</v>
      </c>
      <c r="D52" s="1908"/>
      <c r="E52" s="1909"/>
      <c r="F52" s="268">
        <f>SUM(F11:F48)</f>
        <v>3275837</v>
      </c>
      <c r="G52" s="268">
        <f>SUM(G11:G48)</f>
        <v>3430041</v>
      </c>
      <c r="H52" s="963">
        <f>SUM(H11:H48)</f>
        <v>3625210</v>
      </c>
      <c r="I52" s="269"/>
      <c r="J52" s="268"/>
      <c r="K52" s="268"/>
      <c r="L52" s="268"/>
      <c r="M52" s="268"/>
      <c r="N52" s="268"/>
      <c r="O52" s="268"/>
      <c r="P52" s="268"/>
      <c r="Q52" s="268"/>
      <c r="R52" s="417"/>
    </row>
    <row r="53" spans="1:21" s="255" customFormat="1" ht="18" customHeight="1" x14ac:dyDescent="0.3">
      <c r="A53" s="231">
        <v>43</v>
      </c>
      <c r="B53" s="270"/>
      <c r="C53" s="250"/>
      <c r="D53" s="250"/>
      <c r="E53" s="815" t="s">
        <v>234</v>
      </c>
      <c r="F53" s="253"/>
      <c r="G53" s="253"/>
      <c r="H53" s="960"/>
      <c r="I53" s="224">
        <f t="shared" ref="I53:R53" si="5">SUM(I13,I19,I26,I34,I41,I48,)</f>
        <v>3784682</v>
      </c>
      <c r="J53" s="253">
        <f t="shared" si="5"/>
        <v>102216</v>
      </c>
      <c r="K53" s="253">
        <f t="shared" si="5"/>
        <v>0</v>
      </c>
      <c r="L53" s="253">
        <f t="shared" si="5"/>
        <v>0</v>
      </c>
      <c r="M53" s="253">
        <f t="shared" si="5"/>
        <v>0</v>
      </c>
      <c r="N53" s="253">
        <f t="shared" si="5"/>
        <v>0</v>
      </c>
      <c r="O53" s="253">
        <f t="shared" si="5"/>
        <v>0</v>
      </c>
      <c r="P53" s="253">
        <f t="shared" si="5"/>
        <v>64262</v>
      </c>
      <c r="Q53" s="253">
        <f t="shared" si="5"/>
        <v>3618204</v>
      </c>
      <c r="R53" s="803">
        <f t="shared" si="5"/>
        <v>2782594</v>
      </c>
      <c r="S53" s="254"/>
    </row>
    <row r="54" spans="1:21" s="255" customFormat="1" ht="18" customHeight="1" x14ac:dyDescent="0.3">
      <c r="A54" s="231">
        <v>44</v>
      </c>
      <c r="B54" s="798"/>
      <c r="C54" s="250"/>
      <c r="D54" s="250"/>
      <c r="E54" s="1068" t="s">
        <v>683</v>
      </c>
      <c r="F54" s="253"/>
      <c r="G54" s="253"/>
      <c r="H54" s="960"/>
      <c r="I54" s="819">
        <f>SUM(J54:Q54)</f>
        <v>3962787</v>
      </c>
      <c r="J54" s="376">
        <f t="shared" ref="J54:R54" si="6">J49+J42+J35+J27+J20+J14</f>
        <v>102216</v>
      </c>
      <c r="K54" s="376">
        <f t="shared" si="6"/>
        <v>0</v>
      </c>
      <c r="L54" s="376">
        <f t="shared" si="6"/>
        <v>0</v>
      </c>
      <c r="M54" s="376">
        <f t="shared" si="6"/>
        <v>0</v>
      </c>
      <c r="N54" s="376">
        <f t="shared" si="6"/>
        <v>0</v>
      </c>
      <c r="O54" s="376">
        <f t="shared" si="6"/>
        <v>0</v>
      </c>
      <c r="P54" s="376">
        <f t="shared" si="6"/>
        <v>204326</v>
      </c>
      <c r="Q54" s="376">
        <f t="shared" si="6"/>
        <v>3656245</v>
      </c>
      <c r="R54" s="1026">
        <f t="shared" si="6"/>
        <v>2811613</v>
      </c>
      <c r="S54" s="254"/>
    </row>
    <row r="55" spans="1:21" s="255" customFormat="1" ht="18" customHeight="1" x14ac:dyDescent="0.3">
      <c r="A55" s="231">
        <v>45</v>
      </c>
      <c r="B55" s="798"/>
      <c r="C55" s="250"/>
      <c r="D55" s="250"/>
      <c r="E55" s="756" t="s">
        <v>682</v>
      </c>
      <c r="F55" s="253"/>
      <c r="G55" s="253"/>
      <c r="H55" s="960"/>
      <c r="I55" s="817">
        <f>SUM(J55:Q55)</f>
        <v>47342</v>
      </c>
      <c r="J55" s="818">
        <f>J50+J44+J43+J37+J36+J29+J28+J22+J21+J15+J30</f>
        <v>0</v>
      </c>
      <c r="K55" s="818">
        <f t="shared" ref="K55:R55" si="7">K50+K44+K43+K37+K36+K29+K28+K22+K21+K15+K30</f>
        <v>0</v>
      </c>
      <c r="L55" s="818">
        <f t="shared" si="7"/>
        <v>0</v>
      </c>
      <c r="M55" s="818">
        <f t="shared" si="7"/>
        <v>0</v>
      </c>
      <c r="N55" s="818">
        <f t="shared" si="7"/>
        <v>0</v>
      </c>
      <c r="O55" s="818">
        <f t="shared" si="7"/>
        <v>0</v>
      </c>
      <c r="P55" s="818">
        <f t="shared" si="7"/>
        <v>0</v>
      </c>
      <c r="Q55" s="818">
        <f t="shared" si="7"/>
        <v>47342</v>
      </c>
      <c r="R55" s="377">
        <f t="shared" si="7"/>
        <v>-4833</v>
      </c>
      <c r="S55" s="254"/>
    </row>
    <row r="56" spans="1:21" s="255" customFormat="1" ht="18" customHeight="1" thickBot="1" x14ac:dyDescent="0.35">
      <c r="A56" s="231">
        <v>46</v>
      </c>
      <c r="B56" s="798"/>
      <c r="C56" s="802"/>
      <c r="D56" s="918"/>
      <c r="E56" s="757" t="s">
        <v>840</v>
      </c>
      <c r="F56" s="272"/>
      <c r="G56" s="272"/>
      <c r="H56" s="964"/>
      <c r="I56" s="820">
        <f>SUM(J56:Q56)</f>
        <v>4010129</v>
      </c>
      <c r="J56" s="821">
        <f>SUM(J54:J55)</f>
        <v>102216</v>
      </c>
      <c r="K56" s="821">
        <f t="shared" ref="K56:R56" si="8">SUM(K54:K55)</f>
        <v>0</v>
      </c>
      <c r="L56" s="821">
        <f t="shared" si="8"/>
        <v>0</v>
      </c>
      <c r="M56" s="821">
        <f t="shared" si="8"/>
        <v>0</v>
      </c>
      <c r="N56" s="821">
        <f t="shared" si="8"/>
        <v>0</v>
      </c>
      <c r="O56" s="821">
        <f t="shared" si="8"/>
        <v>0</v>
      </c>
      <c r="P56" s="821">
        <f t="shared" si="8"/>
        <v>204326</v>
      </c>
      <c r="Q56" s="821">
        <f t="shared" si="8"/>
        <v>3703587</v>
      </c>
      <c r="R56" s="822">
        <f t="shared" si="8"/>
        <v>2806780</v>
      </c>
      <c r="S56" s="254"/>
    </row>
    <row r="57" spans="1:21" s="73" customFormat="1" ht="30" customHeight="1" thickTop="1" x14ac:dyDescent="0.3">
      <c r="A57" s="231">
        <v>47</v>
      </c>
      <c r="B57" s="273">
        <v>7</v>
      </c>
      <c r="C57" s="239"/>
      <c r="D57" s="1905" t="s">
        <v>241</v>
      </c>
      <c r="E57" s="1906"/>
      <c r="F57" s="242">
        <v>2059425</v>
      </c>
      <c r="G57" s="242">
        <v>1983101</v>
      </c>
      <c r="H57" s="958">
        <v>2194666</v>
      </c>
      <c r="I57" s="243"/>
      <c r="J57" s="242"/>
      <c r="K57" s="242"/>
      <c r="L57" s="242"/>
      <c r="M57" s="242"/>
      <c r="N57" s="242"/>
      <c r="O57" s="242"/>
      <c r="P57" s="242"/>
      <c r="Q57" s="242"/>
      <c r="R57" s="414"/>
    </row>
    <row r="58" spans="1:21" s="254" customFormat="1" ht="18" customHeight="1" x14ac:dyDescent="0.3">
      <c r="A58" s="231">
        <v>48</v>
      </c>
      <c r="B58" s="249"/>
      <c r="C58" s="250"/>
      <c r="D58" s="251"/>
      <c r="E58" s="311" t="s">
        <v>234</v>
      </c>
      <c r="F58" s="253"/>
      <c r="G58" s="253"/>
      <c r="H58" s="960"/>
      <c r="I58" s="224">
        <f>SUM(J58:Q58)</f>
        <v>2316839</v>
      </c>
      <c r="J58" s="253">
        <v>20736</v>
      </c>
      <c r="K58" s="253">
        <v>1945</v>
      </c>
      <c r="L58" s="253"/>
      <c r="M58" s="253"/>
      <c r="N58" s="253"/>
      <c r="O58" s="253"/>
      <c r="P58" s="253">
        <v>1000</v>
      </c>
      <c r="Q58" s="253">
        <v>2293158</v>
      </c>
      <c r="R58" s="415">
        <v>1709958</v>
      </c>
    </row>
    <row r="59" spans="1:21" s="254" customFormat="1" ht="18" customHeight="1" x14ac:dyDescent="0.3">
      <c r="A59" s="231">
        <v>49</v>
      </c>
      <c r="B59" s="249"/>
      <c r="C59" s="250"/>
      <c r="D59" s="251"/>
      <c r="E59" s="816" t="s">
        <v>683</v>
      </c>
      <c r="F59" s="253"/>
      <c r="G59" s="253"/>
      <c r="H59" s="960"/>
      <c r="I59" s="819">
        <f>SUM(J59:Q59)</f>
        <v>2418869</v>
      </c>
      <c r="J59" s="376">
        <v>26649</v>
      </c>
      <c r="K59" s="376">
        <v>10941</v>
      </c>
      <c r="L59" s="376"/>
      <c r="M59" s="376"/>
      <c r="N59" s="376"/>
      <c r="O59" s="376"/>
      <c r="P59" s="376">
        <v>73973</v>
      </c>
      <c r="Q59" s="819">
        <v>2307306</v>
      </c>
      <c r="R59" s="1026">
        <v>1727464</v>
      </c>
    </row>
    <row r="60" spans="1:21" s="254" customFormat="1" ht="18" customHeight="1" x14ac:dyDescent="0.3">
      <c r="A60" s="231">
        <v>50</v>
      </c>
      <c r="B60" s="249"/>
      <c r="C60" s="250"/>
      <c r="D60" s="251"/>
      <c r="E60" s="814" t="s">
        <v>1042</v>
      </c>
      <c r="F60" s="253"/>
      <c r="G60" s="253"/>
      <c r="H60" s="960"/>
      <c r="I60" s="817">
        <f>SUM(J60:Q60)</f>
        <v>4414</v>
      </c>
      <c r="J60" s="818"/>
      <c r="K60" s="818"/>
      <c r="L60" s="818"/>
      <c r="M60" s="818"/>
      <c r="N60" s="818"/>
      <c r="O60" s="818"/>
      <c r="P60" s="818"/>
      <c r="Q60" s="817">
        <v>4414</v>
      </c>
      <c r="R60" s="377">
        <v>4414</v>
      </c>
      <c r="T60" s="408"/>
      <c r="U60" s="408"/>
    </row>
    <row r="61" spans="1:21" s="254" customFormat="1" ht="18" customHeight="1" x14ac:dyDescent="0.3">
      <c r="A61" s="231">
        <v>51</v>
      </c>
      <c r="B61" s="249"/>
      <c r="C61" s="250"/>
      <c r="D61" s="251"/>
      <c r="E61" s="814" t="s">
        <v>1052</v>
      </c>
      <c r="F61" s="253"/>
      <c r="G61" s="253"/>
      <c r="H61" s="960"/>
      <c r="I61" s="817">
        <f t="shared" ref="I61:I66" si="9">SUM(J61:Q61)</f>
        <v>3801</v>
      </c>
      <c r="J61" s="818"/>
      <c r="K61" s="818"/>
      <c r="L61" s="818"/>
      <c r="M61" s="818"/>
      <c r="N61" s="818"/>
      <c r="O61" s="818"/>
      <c r="P61" s="818"/>
      <c r="Q61" s="817">
        <v>3801</v>
      </c>
      <c r="R61" s="377">
        <v>3801</v>
      </c>
      <c r="T61" s="408"/>
      <c r="U61" s="408"/>
    </row>
    <row r="62" spans="1:21" s="254" customFormat="1" ht="18" customHeight="1" x14ac:dyDescent="0.3">
      <c r="A62" s="231">
        <v>52</v>
      </c>
      <c r="B62" s="249"/>
      <c r="C62" s="250"/>
      <c r="D62" s="251"/>
      <c r="E62" s="814" t="s">
        <v>735</v>
      </c>
      <c r="F62" s="253"/>
      <c r="G62" s="253"/>
      <c r="H62" s="960"/>
      <c r="I62" s="817">
        <f t="shared" si="9"/>
        <v>1919</v>
      </c>
      <c r="J62" s="818"/>
      <c r="K62" s="818"/>
      <c r="L62" s="818"/>
      <c r="M62" s="818"/>
      <c r="N62" s="818"/>
      <c r="O62" s="818"/>
      <c r="P62" s="818"/>
      <c r="Q62" s="818">
        <f>1706+213</f>
        <v>1919</v>
      </c>
      <c r="R62" s="377">
        <f>1706+213</f>
        <v>1919</v>
      </c>
    </row>
    <row r="63" spans="1:21" s="254" customFormat="1" ht="18" customHeight="1" x14ac:dyDescent="0.3">
      <c r="A63" s="231">
        <v>53</v>
      </c>
      <c r="B63" s="249"/>
      <c r="C63" s="250"/>
      <c r="D63" s="251"/>
      <c r="E63" s="814" t="s">
        <v>988</v>
      </c>
      <c r="F63" s="253"/>
      <c r="G63" s="253"/>
      <c r="H63" s="960"/>
      <c r="I63" s="817">
        <f t="shared" si="9"/>
        <v>5844</v>
      </c>
      <c r="J63" s="818"/>
      <c r="K63" s="818">
        <v>5844</v>
      </c>
      <c r="L63" s="818"/>
      <c r="M63" s="818"/>
      <c r="N63" s="818"/>
      <c r="O63" s="818"/>
      <c r="P63" s="818"/>
      <c r="Q63" s="818"/>
      <c r="R63" s="377"/>
    </row>
    <row r="64" spans="1:21" s="254" customFormat="1" ht="18" customHeight="1" x14ac:dyDescent="0.3">
      <c r="A64" s="231">
        <v>54</v>
      </c>
      <c r="B64" s="249"/>
      <c r="C64" s="250"/>
      <c r="D64" s="251"/>
      <c r="E64" s="814" t="s">
        <v>975</v>
      </c>
      <c r="F64" s="814"/>
      <c r="G64" s="814"/>
      <c r="H64" s="965"/>
      <c r="I64" s="945">
        <f t="shared" si="9"/>
        <v>6831</v>
      </c>
      <c r="J64" s="814"/>
      <c r="K64" s="814"/>
      <c r="L64" s="814"/>
      <c r="M64" s="814"/>
      <c r="N64" s="818"/>
      <c r="O64" s="818"/>
      <c r="P64" s="818"/>
      <c r="Q64" s="818">
        <v>6831</v>
      </c>
      <c r="R64" s="377"/>
    </row>
    <row r="65" spans="1:19" s="254" customFormat="1" ht="18" customHeight="1" x14ac:dyDescent="0.3">
      <c r="A65" s="231">
        <v>55</v>
      </c>
      <c r="B65" s="249"/>
      <c r="C65" s="250"/>
      <c r="D65" s="251"/>
      <c r="E65" s="944" t="s">
        <v>990</v>
      </c>
      <c r="F65" s="814"/>
      <c r="G65" s="814"/>
      <c r="H65" s="965"/>
      <c r="I65" s="945">
        <f t="shared" si="9"/>
        <v>0</v>
      </c>
      <c r="J65" s="1142">
        <f>3681+2059</f>
        <v>5740</v>
      </c>
      <c r="K65" s="814"/>
      <c r="L65" s="814"/>
      <c r="M65" s="814"/>
      <c r="N65" s="818"/>
      <c r="O65" s="818"/>
      <c r="P65" s="818"/>
      <c r="Q65" s="818">
        <v>-5740</v>
      </c>
      <c r="R65" s="377"/>
    </row>
    <row r="66" spans="1:19" s="254" customFormat="1" ht="18" customHeight="1" x14ac:dyDescent="0.3">
      <c r="A66" s="231">
        <v>56</v>
      </c>
      <c r="B66" s="249"/>
      <c r="C66" s="250"/>
      <c r="D66" s="251"/>
      <c r="E66" s="944" t="s">
        <v>992</v>
      </c>
      <c r="F66" s="814"/>
      <c r="G66" s="814"/>
      <c r="H66" s="965"/>
      <c r="I66" s="945">
        <f t="shared" si="9"/>
        <v>2829</v>
      </c>
      <c r="J66" s="814"/>
      <c r="K66" s="814"/>
      <c r="L66" s="814"/>
      <c r="M66" s="814"/>
      <c r="N66" s="818"/>
      <c r="O66" s="818"/>
      <c r="P66" s="818"/>
      <c r="Q66" s="818">
        <v>2829</v>
      </c>
      <c r="R66" s="377">
        <v>2829</v>
      </c>
    </row>
    <row r="67" spans="1:19" s="254" customFormat="1" ht="18" customHeight="1" x14ac:dyDescent="0.3">
      <c r="A67" s="231">
        <v>57</v>
      </c>
      <c r="B67" s="249"/>
      <c r="C67" s="250"/>
      <c r="D67" s="251"/>
      <c r="E67" s="816" t="s">
        <v>840</v>
      </c>
      <c r="F67" s="253"/>
      <c r="G67" s="253"/>
      <c r="H67" s="960"/>
      <c r="I67" s="819">
        <f>SUM(J67:Q67)</f>
        <v>2444507</v>
      </c>
      <c r="J67" s="376">
        <f>SUM(J59:J66)</f>
        <v>32389</v>
      </c>
      <c r="K67" s="376">
        <f t="shared" ref="K67:R67" si="10">SUM(K59:K66)</f>
        <v>16785</v>
      </c>
      <c r="L67" s="376"/>
      <c r="M67" s="376"/>
      <c r="N67" s="376"/>
      <c r="O67" s="376"/>
      <c r="P67" s="376">
        <f t="shared" si="10"/>
        <v>73973</v>
      </c>
      <c r="Q67" s="376">
        <f>SUM(Q59:Q66)</f>
        <v>2321360</v>
      </c>
      <c r="R67" s="1025">
        <f t="shared" si="10"/>
        <v>1740427</v>
      </c>
    </row>
    <row r="68" spans="1:19" ht="22.5" customHeight="1" x14ac:dyDescent="0.3">
      <c r="A68" s="231">
        <v>58</v>
      </c>
      <c r="B68" s="244">
        <v>8</v>
      </c>
      <c r="C68" s="245"/>
      <c r="D68" s="264" t="s">
        <v>92</v>
      </c>
      <c r="E68" s="264"/>
      <c r="F68" s="247">
        <v>175961</v>
      </c>
      <c r="G68" s="247">
        <v>130030</v>
      </c>
      <c r="H68" s="959">
        <v>178611</v>
      </c>
      <c r="I68" s="248"/>
      <c r="J68" s="247"/>
      <c r="K68" s="247"/>
      <c r="L68" s="247"/>
      <c r="M68" s="247"/>
      <c r="N68" s="247"/>
      <c r="O68" s="247"/>
      <c r="P68" s="247"/>
      <c r="Q68" s="247"/>
      <c r="R68" s="377"/>
      <c r="S68" s="73"/>
    </row>
    <row r="69" spans="1:19" s="258" customFormat="1" ht="18" customHeight="1" x14ac:dyDescent="0.3">
      <c r="A69" s="231">
        <v>59</v>
      </c>
      <c r="B69" s="249"/>
      <c r="C69" s="250"/>
      <c r="D69" s="251"/>
      <c r="E69" s="311" t="s">
        <v>234</v>
      </c>
      <c r="F69" s="253"/>
      <c r="G69" s="253"/>
      <c r="H69" s="960"/>
      <c r="I69" s="224">
        <f>SUM(J69:Q69)</f>
        <v>133966</v>
      </c>
      <c r="J69" s="253">
        <v>18600</v>
      </c>
      <c r="K69" s="253"/>
      <c r="L69" s="253"/>
      <c r="M69" s="253"/>
      <c r="N69" s="253"/>
      <c r="O69" s="253"/>
      <c r="P69" s="253">
        <v>4000</v>
      </c>
      <c r="Q69" s="253">
        <v>111366</v>
      </c>
      <c r="R69" s="415">
        <v>45336</v>
      </c>
    </row>
    <row r="70" spans="1:19" s="258" customFormat="1" ht="18" customHeight="1" x14ac:dyDescent="0.3">
      <c r="A70" s="231">
        <v>60</v>
      </c>
      <c r="B70" s="249"/>
      <c r="C70" s="250"/>
      <c r="D70" s="251"/>
      <c r="E70" s="816" t="s">
        <v>683</v>
      </c>
      <c r="F70" s="253"/>
      <c r="G70" s="253"/>
      <c r="H70" s="960"/>
      <c r="I70" s="819">
        <f>SUM(J70:Q70)</f>
        <v>169439</v>
      </c>
      <c r="J70" s="376">
        <v>18600</v>
      </c>
      <c r="K70" s="376"/>
      <c r="L70" s="376"/>
      <c r="M70" s="376"/>
      <c r="N70" s="376"/>
      <c r="O70" s="376"/>
      <c r="P70" s="376">
        <v>22217</v>
      </c>
      <c r="Q70" s="819">
        <v>128622</v>
      </c>
      <c r="R70" s="1026">
        <v>62442</v>
      </c>
    </row>
    <row r="71" spans="1:19" s="258" customFormat="1" ht="18" customHeight="1" x14ac:dyDescent="0.3">
      <c r="A71" s="231">
        <v>61</v>
      </c>
      <c r="B71" s="249"/>
      <c r="C71" s="250"/>
      <c r="D71" s="251"/>
      <c r="E71" s="814" t="s">
        <v>1042</v>
      </c>
      <c r="F71" s="253"/>
      <c r="G71" s="253"/>
      <c r="H71" s="960"/>
      <c r="I71" s="817">
        <f>SUM(J71:Q71)</f>
        <v>3546</v>
      </c>
      <c r="J71" s="818"/>
      <c r="K71" s="818"/>
      <c r="L71" s="818"/>
      <c r="M71" s="818"/>
      <c r="N71" s="818"/>
      <c r="O71" s="818"/>
      <c r="P71" s="818"/>
      <c r="Q71" s="817">
        <v>3546</v>
      </c>
      <c r="R71" s="377">
        <v>3546</v>
      </c>
    </row>
    <row r="72" spans="1:19" s="258" customFormat="1" ht="18" customHeight="1" x14ac:dyDescent="0.3">
      <c r="A72" s="231">
        <v>62</v>
      </c>
      <c r="B72" s="249"/>
      <c r="C72" s="250"/>
      <c r="D72" s="251"/>
      <c r="E72" s="814" t="s">
        <v>1052</v>
      </c>
      <c r="F72" s="253"/>
      <c r="G72" s="253"/>
      <c r="H72" s="960"/>
      <c r="I72" s="817">
        <f t="shared" ref="I72" si="11">SUM(J72:Q72)</f>
        <v>1653</v>
      </c>
      <c r="J72" s="818"/>
      <c r="K72" s="818"/>
      <c r="L72" s="818"/>
      <c r="M72" s="818"/>
      <c r="N72" s="818"/>
      <c r="O72" s="818"/>
      <c r="P72" s="818"/>
      <c r="Q72" s="817">
        <v>1653</v>
      </c>
      <c r="R72" s="377">
        <v>1653</v>
      </c>
    </row>
    <row r="73" spans="1:19" s="258" customFormat="1" ht="18" customHeight="1" x14ac:dyDescent="0.3">
      <c r="A73" s="231">
        <v>63</v>
      </c>
      <c r="B73" s="249"/>
      <c r="C73" s="250"/>
      <c r="D73" s="251"/>
      <c r="E73" s="816" t="s">
        <v>840</v>
      </c>
      <c r="F73" s="253"/>
      <c r="G73" s="253"/>
      <c r="H73" s="960"/>
      <c r="I73" s="819">
        <f>SUM(J73:Q73)</f>
        <v>174638</v>
      </c>
      <c r="J73" s="376">
        <f>SUM(J70:J72)</f>
        <v>18600</v>
      </c>
      <c r="K73" s="376"/>
      <c r="L73" s="376"/>
      <c r="M73" s="376"/>
      <c r="N73" s="376"/>
      <c r="O73" s="376"/>
      <c r="P73" s="376">
        <f>SUM(P70:P72)</f>
        <v>22217</v>
      </c>
      <c r="Q73" s="376">
        <f>SUM(Q70:Q72)</f>
        <v>133821</v>
      </c>
      <c r="R73" s="1025">
        <f>SUM(R70:R72)</f>
        <v>67641</v>
      </c>
    </row>
    <row r="74" spans="1:19" ht="22.5" customHeight="1" x14ac:dyDescent="0.3">
      <c r="A74" s="231">
        <v>64</v>
      </c>
      <c r="B74" s="244">
        <v>9</v>
      </c>
      <c r="C74" s="245"/>
      <c r="D74" s="264" t="s">
        <v>282</v>
      </c>
      <c r="E74" s="264"/>
      <c r="F74" s="247">
        <v>564815</v>
      </c>
      <c r="G74" s="247">
        <v>460026</v>
      </c>
      <c r="H74" s="959">
        <v>592519</v>
      </c>
      <c r="I74" s="248"/>
      <c r="J74" s="247"/>
      <c r="K74" s="247"/>
      <c r="L74" s="247"/>
      <c r="M74" s="247"/>
      <c r="N74" s="247"/>
      <c r="O74" s="247"/>
      <c r="P74" s="247"/>
      <c r="Q74" s="247"/>
      <c r="R74" s="377"/>
      <c r="S74" s="73"/>
    </row>
    <row r="75" spans="1:19" s="258" customFormat="1" ht="18" customHeight="1" x14ac:dyDescent="0.3">
      <c r="A75" s="231">
        <v>65</v>
      </c>
      <c r="B75" s="249"/>
      <c r="C75" s="250"/>
      <c r="D75" s="250"/>
      <c r="E75" s="311" t="s">
        <v>234</v>
      </c>
      <c r="F75" s="253"/>
      <c r="G75" s="253"/>
      <c r="H75" s="960"/>
      <c r="I75" s="276">
        <f>SUM(J75:Q75)</f>
        <v>512043</v>
      </c>
      <c r="J75" s="275">
        <v>6600</v>
      </c>
      <c r="K75" s="275"/>
      <c r="L75" s="275"/>
      <c r="M75" s="275"/>
      <c r="N75" s="275"/>
      <c r="O75" s="275"/>
      <c r="P75" s="275">
        <v>6593</v>
      </c>
      <c r="Q75" s="275">
        <v>498850</v>
      </c>
      <c r="R75" s="418">
        <v>292225</v>
      </c>
    </row>
    <row r="76" spans="1:19" s="258" customFormat="1" ht="18" customHeight="1" x14ac:dyDescent="0.3">
      <c r="A76" s="231">
        <v>66</v>
      </c>
      <c r="B76" s="249"/>
      <c r="C76" s="274"/>
      <c r="D76" s="274"/>
      <c r="E76" s="816" t="s">
        <v>683</v>
      </c>
      <c r="F76" s="275"/>
      <c r="G76" s="275"/>
      <c r="H76" s="966"/>
      <c r="I76" s="819">
        <f>SUM(J76:Q76)</f>
        <v>565829</v>
      </c>
      <c r="J76" s="1070">
        <v>6600</v>
      </c>
      <c r="K76" s="1070"/>
      <c r="L76" s="1070"/>
      <c r="M76" s="1070"/>
      <c r="N76" s="1070"/>
      <c r="O76" s="1070"/>
      <c r="P76" s="1070">
        <v>25023</v>
      </c>
      <c r="Q76" s="1070">
        <v>534206</v>
      </c>
      <c r="R76" s="1071">
        <v>327581</v>
      </c>
    </row>
    <row r="77" spans="1:19" s="258" customFormat="1" ht="18" customHeight="1" x14ac:dyDescent="0.3">
      <c r="A77" s="231">
        <v>67</v>
      </c>
      <c r="B77" s="249"/>
      <c r="C77" s="274"/>
      <c r="D77" s="274"/>
      <c r="E77" s="814" t="s">
        <v>1040</v>
      </c>
      <c r="F77" s="275"/>
      <c r="G77" s="275"/>
      <c r="H77" s="966"/>
      <c r="I77" s="817">
        <f>SUM(J77:Q77)</f>
        <v>25560</v>
      </c>
      <c r="J77" s="818"/>
      <c r="K77" s="818"/>
      <c r="L77" s="818"/>
      <c r="M77" s="818"/>
      <c r="N77" s="818"/>
      <c r="O77" s="818"/>
      <c r="P77" s="818"/>
      <c r="Q77" s="818">
        <v>25560</v>
      </c>
      <c r="R77" s="377">
        <v>25560</v>
      </c>
    </row>
    <row r="78" spans="1:19" s="258" customFormat="1" ht="18" customHeight="1" x14ac:dyDescent="0.3">
      <c r="A78" s="231">
        <v>68</v>
      </c>
      <c r="B78" s="249"/>
      <c r="C78" s="274"/>
      <c r="D78" s="274"/>
      <c r="E78" s="814" t="s">
        <v>1052</v>
      </c>
      <c r="F78" s="253"/>
      <c r="G78" s="253"/>
      <c r="H78" s="960"/>
      <c r="I78" s="817">
        <f t="shared" ref="I78:I81" si="12">SUM(J78:Q78)</f>
        <v>9249</v>
      </c>
      <c r="J78" s="818"/>
      <c r="K78" s="818"/>
      <c r="L78" s="818"/>
      <c r="M78" s="818"/>
      <c r="N78" s="818"/>
      <c r="O78" s="818"/>
      <c r="P78" s="818"/>
      <c r="Q78" s="818">
        <v>9249</v>
      </c>
      <c r="R78" s="377">
        <v>9249</v>
      </c>
    </row>
    <row r="79" spans="1:19" s="258" customFormat="1" ht="18" customHeight="1" x14ac:dyDescent="0.3">
      <c r="A79" s="231">
        <v>69</v>
      </c>
      <c r="B79" s="249"/>
      <c r="C79" s="274"/>
      <c r="D79" s="274"/>
      <c r="E79" s="814" t="s">
        <v>904</v>
      </c>
      <c r="F79" s="253"/>
      <c r="G79" s="253"/>
      <c r="H79" s="960"/>
      <c r="I79" s="817">
        <f t="shared" si="12"/>
        <v>500</v>
      </c>
      <c r="J79" s="818"/>
      <c r="K79" s="818"/>
      <c r="L79" s="818"/>
      <c r="M79" s="818"/>
      <c r="N79" s="818"/>
      <c r="O79" s="818"/>
      <c r="P79" s="818"/>
      <c r="Q79" s="818">
        <v>500</v>
      </c>
      <c r="R79" s="377"/>
    </row>
    <row r="80" spans="1:19" s="258" customFormat="1" ht="18" customHeight="1" x14ac:dyDescent="0.3">
      <c r="A80" s="231">
        <v>70</v>
      </c>
      <c r="B80" s="249"/>
      <c r="C80" s="274"/>
      <c r="D80" s="274"/>
      <c r="E80" s="814" t="s">
        <v>984</v>
      </c>
      <c r="F80" s="253"/>
      <c r="G80" s="253"/>
      <c r="H80" s="960"/>
      <c r="I80" s="817">
        <f t="shared" si="12"/>
        <v>2000</v>
      </c>
      <c r="J80" s="818"/>
      <c r="K80" s="818"/>
      <c r="L80" s="818">
        <v>1400</v>
      </c>
      <c r="M80" s="818"/>
      <c r="N80" s="818"/>
      <c r="O80" s="818">
        <v>600</v>
      </c>
      <c r="P80" s="818"/>
      <c r="Q80" s="818"/>
      <c r="R80" s="377"/>
    </row>
    <row r="81" spans="1:19" s="258" customFormat="1" ht="18" customHeight="1" x14ac:dyDescent="0.3">
      <c r="A81" s="231">
        <v>71</v>
      </c>
      <c r="B81" s="249"/>
      <c r="C81" s="274"/>
      <c r="D81" s="274"/>
      <c r="E81" s="756" t="s">
        <v>975</v>
      </c>
      <c r="F81" s="253"/>
      <c r="G81" s="253"/>
      <c r="H81" s="960"/>
      <c r="I81" s="817">
        <f t="shared" si="12"/>
        <v>4073</v>
      </c>
      <c r="J81" s="818"/>
      <c r="K81" s="818"/>
      <c r="L81" s="818"/>
      <c r="M81" s="818"/>
      <c r="N81" s="818"/>
      <c r="O81" s="818"/>
      <c r="P81" s="818"/>
      <c r="Q81" s="818">
        <v>4073</v>
      </c>
      <c r="R81" s="377"/>
    </row>
    <row r="82" spans="1:19" s="258" customFormat="1" ht="18" customHeight="1" thickBot="1" x14ac:dyDescent="0.35">
      <c r="A82" s="231">
        <v>72</v>
      </c>
      <c r="B82" s="249"/>
      <c r="C82" s="271"/>
      <c r="D82" s="271"/>
      <c r="E82" s="816" t="s">
        <v>840</v>
      </c>
      <c r="F82" s="800"/>
      <c r="G82" s="800"/>
      <c r="H82" s="967"/>
      <c r="I82" s="819">
        <f>SUM(J82:Q82)</f>
        <v>607211</v>
      </c>
      <c r="J82" s="376">
        <f>SUM(J76:J81)</f>
        <v>6600</v>
      </c>
      <c r="K82" s="376"/>
      <c r="L82" s="376">
        <f t="shared" ref="L82" si="13">SUM(L76:L81)</f>
        <v>1400</v>
      </c>
      <c r="M82" s="376"/>
      <c r="N82" s="376"/>
      <c r="O82" s="376">
        <f t="shared" ref="O82" si="14">SUM(O76:O81)</f>
        <v>600</v>
      </c>
      <c r="P82" s="376">
        <f>SUM(P76:P81)</f>
        <v>25023</v>
      </c>
      <c r="Q82" s="376">
        <f>SUM(Q76:Q81)</f>
        <v>573588</v>
      </c>
      <c r="R82" s="1025">
        <f t="shared" ref="R82" si="15">SUM(R76:R81)</f>
        <v>362390</v>
      </c>
    </row>
    <row r="83" spans="1:19" s="266" customFormat="1" ht="22.5" customHeight="1" thickTop="1" x14ac:dyDescent="0.3">
      <c r="A83" s="231">
        <v>73</v>
      </c>
      <c r="B83" s="260"/>
      <c r="C83" s="1907" t="s">
        <v>302</v>
      </c>
      <c r="D83" s="1908"/>
      <c r="E83" s="1909"/>
      <c r="F83" s="268">
        <f>SUM(F57:F75)</f>
        <v>2800201</v>
      </c>
      <c r="G83" s="268">
        <f>SUM(G57:G75)</f>
        <v>2573157</v>
      </c>
      <c r="H83" s="963">
        <f>SUM(H57:H75)</f>
        <v>2965796</v>
      </c>
      <c r="I83" s="269"/>
      <c r="J83" s="268"/>
      <c r="K83" s="268"/>
      <c r="L83" s="268"/>
      <c r="M83" s="268"/>
      <c r="N83" s="268"/>
      <c r="O83" s="268"/>
      <c r="P83" s="268"/>
      <c r="Q83" s="268"/>
      <c r="R83" s="419"/>
    </row>
    <row r="84" spans="1:19" s="258" customFormat="1" ht="18" customHeight="1" x14ac:dyDescent="0.3">
      <c r="A84" s="231">
        <v>74</v>
      </c>
      <c r="B84" s="249"/>
      <c r="C84" s="250"/>
      <c r="D84" s="250"/>
      <c r="E84" s="252" t="s">
        <v>234</v>
      </c>
      <c r="F84" s="253"/>
      <c r="G84" s="253"/>
      <c r="H84" s="960"/>
      <c r="I84" s="224">
        <f t="shared" ref="I84:R84" si="16">SUM(I58,I69,I75)</f>
        <v>2962848</v>
      </c>
      <c r="J84" s="253">
        <f t="shared" si="16"/>
        <v>45936</v>
      </c>
      <c r="K84" s="253">
        <f t="shared" si="16"/>
        <v>1945</v>
      </c>
      <c r="L84" s="253">
        <f t="shared" si="16"/>
        <v>0</v>
      </c>
      <c r="M84" s="253">
        <f t="shared" si="16"/>
        <v>0</v>
      </c>
      <c r="N84" s="253">
        <f t="shared" si="16"/>
        <v>0</v>
      </c>
      <c r="O84" s="253">
        <f t="shared" si="16"/>
        <v>0</v>
      </c>
      <c r="P84" s="253">
        <f t="shared" si="16"/>
        <v>11593</v>
      </c>
      <c r="Q84" s="253">
        <f t="shared" si="16"/>
        <v>2903374</v>
      </c>
      <c r="R84" s="415">
        <f t="shared" si="16"/>
        <v>2047519</v>
      </c>
    </row>
    <row r="85" spans="1:19" s="258" customFormat="1" ht="18" customHeight="1" x14ac:dyDescent="0.3">
      <c r="A85" s="231">
        <v>75</v>
      </c>
      <c r="B85" s="801"/>
      <c r="C85" s="250"/>
      <c r="D85" s="250"/>
      <c r="E85" s="816" t="s">
        <v>683</v>
      </c>
      <c r="F85" s="253"/>
      <c r="G85" s="253"/>
      <c r="H85" s="960"/>
      <c r="I85" s="819">
        <f>SUM(J85:Q85)</f>
        <v>3154137</v>
      </c>
      <c r="J85" s="376">
        <f t="shared" ref="J85:R85" si="17">J76+J70+J59</f>
        <v>51849</v>
      </c>
      <c r="K85" s="376">
        <f t="shared" si="17"/>
        <v>10941</v>
      </c>
      <c r="L85" s="376">
        <f t="shared" si="17"/>
        <v>0</v>
      </c>
      <c r="M85" s="376">
        <f t="shared" si="17"/>
        <v>0</v>
      </c>
      <c r="N85" s="376">
        <f t="shared" si="17"/>
        <v>0</v>
      </c>
      <c r="O85" s="376">
        <f t="shared" si="17"/>
        <v>0</v>
      </c>
      <c r="P85" s="376">
        <f t="shared" si="17"/>
        <v>121213</v>
      </c>
      <c r="Q85" s="376">
        <f t="shared" si="17"/>
        <v>2970134</v>
      </c>
      <c r="R85" s="1026">
        <f t="shared" si="17"/>
        <v>2117487</v>
      </c>
    </row>
    <row r="86" spans="1:19" s="258" customFormat="1" ht="18" customHeight="1" x14ac:dyDescent="0.3">
      <c r="A86" s="231">
        <v>76</v>
      </c>
      <c r="B86" s="801"/>
      <c r="C86" s="250"/>
      <c r="D86" s="250"/>
      <c r="E86" s="814" t="s">
        <v>682</v>
      </c>
      <c r="F86" s="253"/>
      <c r="G86" s="253"/>
      <c r="H86" s="960"/>
      <c r="I86" s="817">
        <f>SUM(J86:Q86)</f>
        <v>72219</v>
      </c>
      <c r="J86" s="818">
        <f>SUM(J60,J71,J77)+J61+J62+J63+J72+J78+J79+J81+J80+J64+J65+J66</f>
        <v>5740</v>
      </c>
      <c r="K86" s="818">
        <f t="shared" ref="K86:R86" si="18">SUM(K60,K71,K77)+K61+K62+K63+K72+K78+K79+K81+K80+K64+K65+K66</f>
        <v>5844</v>
      </c>
      <c r="L86" s="818">
        <f t="shared" si="18"/>
        <v>1400</v>
      </c>
      <c r="M86" s="818">
        <f t="shared" si="18"/>
        <v>0</v>
      </c>
      <c r="N86" s="818">
        <f t="shared" si="18"/>
        <v>0</v>
      </c>
      <c r="O86" s="818">
        <f t="shared" si="18"/>
        <v>600</v>
      </c>
      <c r="P86" s="818">
        <f t="shared" si="18"/>
        <v>0</v>
      </c>
      <c r="Q86" s="818">
        <f t="shared" si="18"/>
        <v>58635</v>
      </c>
      <c r="R86" s="377">
        <f t="shared" si="18"/>
        <v>52971</v>
      </c>
    </row>
    <row r="87" spans="1:19" s="258" customFormat="1" ht="18" customHeight="1" thickBot="1" x14ac:dyDescent="0.35">
      <c r="A87" s="231">
        <v>77</v>
      </c>
      <c r="B87" s="801"/>
      <c r="C87" s="271"/>
      <c r="D87" s="271"/>
      <c r="E87" s="757" t="s">
        <v>840</v>
      </c>
      <c r="F87" s="272"/>
      <c r="G87" s="272"/>
      <c r="H87" s="964"/>
      <c r="I87" s="820">
        <f>SUM(J87:Q87)</f>
        <v>3226356</v>
      </c>
      <c r="J87" s="821">
        <f>SUM(J85:J86)</f>
        <v>57589</v>
      </c>
      <c r="K87" s="821">
        <f t="shared" ref="K87:R87" si="19">SUM(K85:K86)</f>
        <v>16785</v>
      </c>
      <c r="L87" s="821">
        <f t="shared" si="19"/>
        <v>1400</v>
      </c>
      <c r="M87" s="821">
        <f t="shared" si="19"/>
        <v>0</v>
      </c>
      <c r="N87" s="821">
        <f t="shared" si="19"/>
        <v>0</v>
      </c>
      <c r="O87" s="821">
        <f t="shared" si="19"/>
        <v>600</v>
      </c>
      <c r="P87" s="821">
        <f t="shared" si="19"/>
        <v>121213</v>
      </c>
      <c r="Q87" s="821">
        <f t="shared" si="19"/>
        <v>3028769</v>
      </c>
      <c r="R87" s="822">
        <f t="shared" si="19"/>
        <v>2170458</v>
      </c>
    </row>
    <row r="88" spans="1:19" s="236" customFormat="1" ht="22.5" customHeight="1" thickTop="1" x14ac:dyDescent="0.3">
      <c r="A88" s="231">
        <v>78</v>
      </c>
      <c r="B88" s="238">
        <v>10</v>
      </c>
      <c r="C88" s="239"/>
      <c r="D88" s="230" t="s">
        <v>284</v>
      </c>
      <c r="E88" s="279"/>
      <c r="F88" s="242">
        <v>569047</v>
      </c>
      <c r="G88" s="242">
        <v>388211</v>
      </c>
      <c r="H88" s="958">
        <v>604099</v>
      </c>
      <c r="I88" s="243"/>
      <c r="J88" s="242"/>
      <c r="K88" s="242"/>
      <c r="L88" s="242"/>
      <c r="M88" s="242"/>
      <c r="N88" s="242"/>
      <c r="O88" s="242"/>
      <c r="P88" s="242"/>
      <c r="Q88" s="242"/>
      <c r="R88" s="414"/>
      <c r="S88" s="235"/>
    </row>
    <row r="89" spans="1:19" s="254" customFormat="1" ht="18" customHeight="1" x14ac:dyDescent="0.3">
      <c r="A89" s="231">
        <v>79</v>
      </c>
      <c r="B89" s="249"/>
      <c r="C89" s="250"/>
      <c r="D89" s="250"/>
      <c r="E89" s="252" t="s">
        <v>234</v>
      </c>
      <c r="F89" s="253"/>
      <c r="G89" s="253"/>
      <c r="H89" s="960"/>
      <c r="I89" s="224">
        <f>SUM(J89:Q89)</f>
        <v>414074</v>
      </c>
      <c r="J89" s="253">
        <v>86437</v>
      </c>
      <c r="K89" s="253"/>
      <c r="L89" s="253"/>
      <c r="M89" s="253"/>
      <c r="N89" s="253"/>
      <c r="O89" s="253"/>
      <c r="P89" s="253">
        <v>76241</v>
      </c>
      <c r="Q89" s="253">
        <v>251396</v>
      </c>
      <c r="R89" s="415">
        <v>97967</v>
      </c>
    </row>
    <row r="90" spans="1:19" s="254" customFormat="1" ht="18" customHeight="1" x14ac:dyDescent="0.3">
      <c r="A90" s="231">
        <v>80</v>
      </c>
      <c r="B90" s="249"/>
      <c r="C90" s="250"/>
      <c r="D90" s="250"/>
      <c r="E90" s="816" t="s">
        <v>683</v>
      </c>
      <c r="F90" s="253"/>
      <c r="G90" s="253"/>
      <c r="H90" s="960"/>
      <c r="I90" s="819">
        <f>SUM(J90:Q90)</f>
        <v>555442</v>
      </c>
      <c r="J90" s="376">
        <v>86437</v>
      </c>
      <c r="K90" s="376">
        <v>6000</v>
      </c>
      <c r="L90" s="376"/>
      <c r="M90" s="376"/>
      <c r="N90" s="376"/>
      <c r="O90" s="376"/>
      <c r="P90" s="376">
        <v>164569</v>
      </c>
      <c r="Q90" s="376">
        <v>298436</v>
      </c>
      <c r="R90" s="1026">
        <v>97967</v>
      </c>
    </row>
    <row r="91" spans="1:19" s="254" customFormat="1" ht="18" customHeight="1" x14ac:dyDescent="0.3">
      <c r="A91" s="231">
        <v>81</v>
      </c>
      <c r="B91" s="249"/>
      <c r="C91" s="250"/>
      <c r="D91" s="250"/>
      <c r="E91" s="814" t="s">
        <v>952</v>
      </c>
      <c r="F91" s="253"/>
      <c r="G91" s="253"/>
      <c r="H91" s="960"/>
      <c r="I91" s="817">
        <f>SUM(J91:Q91)</f>
        <v>635</v>
      </c>
      <c r="J91" s="818"/>
      <c r="K91" s="818"/>
      <c r="L91" s="818">
        <v>635</v>
      </c>
      <c r="M91" s="818"/>
      <c r="N91" s="818"/>
      <c r="O91" s="818"/>
      <c r="P91" s="818"/>
      <c r="Q91" s="818"/>
      <c r="R91" s="377"/>
    </row>
    <row r="92" spans="1:19" s="254" customFormat="1" ht="18" customHeight="1" x14ac:dyDescent="0.3">
      <c r="A92" s="231">
        <v>82</v>
      </c>
      <c r="B92" s="249"/>
      <c r="C92" s="250"/>
      <c r="D92" s="250"/>
      <c r="E92" s="814" t="s">
        <v>1024</v>
      </c>
      <c r="F92" s="253"/>
      <c r="G92" s="253"/>
      <c r="H92" s="960"/>
      <c r="I92" s="817">
        <f t="shared" ref="I92" si="20">SUM(J92:Q92)</f>
        <v>3000</v>
      </c>
      <c r="J92" s="818"/>
      <c r="K92" s="818"/>
      <c r="L92" s="818"/>
      <c r="M92" s="818"/>
      <c r="N92" s="818"/>
      <c r="O92" s="818"/>
      <c r="P92" s="818"/>
      <c r="Q92" s="818">
        <v>3000</v>
      </c>
      <c r="R92" s="377"/>
    </row>
    <row r="93" spans="1:19" s="254" customFormat="1" ht="18" customHeight="1" x14ac:dyDescent="0.3">
      <c r="A93" s="231">
        <v>83</v>
      </c>
      <c r="B93" s="249"/>
      <c r="C93" s="250"/>
      <c r="D93" s="250"/>
      <c r="E93" s="816" t="s">
        <v>840</v>
      </c>
      <c r="F93" s="253"/>
      <c r="G93" s="253"/>
      <c r="H93" s="960"/>
      <c r="I93" s="819">
        <f>SUM(J93:Q93)</f>
        <v>559077</v>
      </c>
      <c r="J93" s="376">
        <f>SUM(J90:J92)</f>
        <v>86437</v>
      </c>
      <c r="K93" s="376">
        <f>SUM(K90:K92)</f>
        <v>6000</v>
      </c>
      <c r="L93" s="376">
        <f>SUM(L90:L92)</f>
        <v>635</v>
      </c>
      <c r="M93" s="376"/>
      <c r="N93" s="376"/>
      <c r="O93" s="376"/>
      <c r="P93" s="376">
        <f>SUM(P90:P92)</f>
        <v>164569</v>
      </c>
      <c r="Q93" s="376">
        <f>SUM(Q90:Q92)</f>
        <v>301436</v>
      </c>
      <c r="R93" s="1025">
        <f>SUM(R90:R92)</f>
        <v>97967</v>
      </c>
    </row>
    <row r="94" spans="1:19" s="278" customFormat="1" ht="22.5" customHeight="1" x14ac:dyDescent="0.3">
      <c r="A94" s="231">
        <v>84</v>
      </c>
      <c r="B94" s="244">
        <v>11</v>
      </c>
      <c r="C94" s="245"/>
      <c r="D94" s="264" t="s">
        <v>280</v>
      </c>
      <c r="E94" s="264"/>
      <c r="F94" s="247">
        <v>377506</v>
      </c>
      <c r="G94" s="247">
        <v>345036</v>
      </c>
      <c r="H94" s="959">
        <v>389148</v>
      </c>
      <c r="I94" s="248"/>
      <c r="J94" s="247"/>
      <c r="K94" s="247"/>
      <c r="L94" s="247"/>
      <c r="M94" s="247"/>
      <c r="N94" s="247"/>
      <c r="O94" s="247"/>
      <c r="P94" s="247"/>
      <c r="Q94" s="247"/>
      <c r="R94" s="377"/>
      <c r="S94" s="235"/>
    </row>
    <row r="95" spans="1:19" s="254" customFormat="1" ht="18" customHeight="1" x14ac:dyDescent="0.3">
      <c r="A95" s="231">
        <v>85</v>
      </c>
      <c r="B95" s="249"/>
      <c r="C95" s="250"/>
      <c r="D95" s="250"/>
      <c r="E95" s="252" t="s">
        <v>234</v>
      </c>
      <c r="F95" s="253"/>
      <c r="G95" s="253"/>
      <c r="H95" s="960"/>
      <c r="I95" s="224">
        <f>SUM(J95:Q95)</f>
        <v>377275</v>
      </c>
      <c r="J95" s="253">
        <v>28670</v>
      </c>
      <c r="K95" s="253">
        <v>800</v>
      </c>
      <c r="L95" s="253"/>
      <c r="M95" s="253"/>
      <c r="N95" s="253"/>
      <c r="O95" s="253"/>
      <c r="P95" s="253">
        <v>8088</v>
      </c>
      <c r="Q95" s="253">
        <v>339717</v>
      </c>
      <c r="R95" s="415">
        <v>87428</v>
      </c>
    </row>
    <row r="96" spans="1:19" s="254" customFormat="1" ht="18" customHeight="1" x14ac:dyDescent="0.3">
      <c r="A96" s="231">
        <v>86</v>
      </c>
      <c r="B96" s="249"/>
      <c r="C96" s="250"/>
      <c r="D96" s="250"/>
      <c r="E96" s="816" t="s">
        <v>683</v>
      </c>
      <c r="F96" s="253"/>
      <c r="G96" s="253"/>
      <c r="H96" s="960"/>
      <c r="I96" s="819">
        <f>SUM(J96:Q96)</f>
        <v>434626</v>
      </c>
      <c r="J96" s="376">
        <v>28670</v>
      </c>
      <c r="K96" s="376"/>
      <c r="L96" s="376"/>
      <c r="M96" s="376"/>
      <c r="N96" s="376">
        <v>840</v>
      </c>
      <c r="O96" s="376"/>
      <c r="P96" s="376">
        <v>52845</v>
      </c>
      <c r="Q96" s="376">
        <v>352271</v>
      </c>
      <c r="R96" s="1026">
        <v>87428</v>
      </c>
    </row>
    <row r="97" spans="1:18" s="254" customFormat="1" ht="18" customHeight="1" x14ac:dyDescent="0.3">
      <c r="A97" s="231">
        <v>87</v>
      </c>
      <c r="B97" s="249"/>
      <c r="C97" s="250"/>
      <c r="D97" s="250"/>
      <c r="E97" s="814" t="s">
        <v>956</v>
      </c>
      <c r="F97" s="253"/>
      <c r="G97" s="253"/>
      <c r="H97" s="960"/>
      <c r="I97" s="817">
        <f>SUM(J97:Q97)</f>
        <v>2000</v>
      </c>
      <c r="J97" s="818"/>
      <c r="K97" s="818">
        <v>2000</v>
      </c>
      <c r="L97" s="818"/>
      <c r="M97" s="818"/>
      <c r="N97" s="818"/>
      <c r="O97" s="818"/>
      <c r="P97" s="818"/>
      <c r="Q97" s="818"/>
      <c r="R97" s="377"/>
    </row>
    <row r="98" spans="1:18" s="254" customFormat="1" ht="18" customHeight="1" x14ac:dyDescent="0.3">
      <c r="A98" s="231">
        <v>88</v>
      </c>
      <c r="B98" s="249"/>
      <c r="C98" s="250"/>
      <c r="D98" s="250"/>
      <c r="E98" s="814" t="s">
        <v>957</v>
      </c>
      <c r="F98" s="253"/>
      <c r="G98" s="253"/>
      <c r="H98" s="960"/>
      <c r="I98" s="817">
        <f>SUM(J98:Q98)</f>
        <v>3000</v>
      </c>
      <c r="J98" s="818"/>
      <c r="K98" s="818"/>
      <c r="L98" s="818">
        <v>3000</v>
      </c>
      <c r="M98" s="818"/>
      <c r="N98" s="818"/>
      <c r="O98" s="818"/>
      <c r="P98" s="818"/>
      <c r="Q98" s="818"/>
      <c r="R98" s="377"/>
    </row>
    <row r="99" spans="1:18" s="254" customFormat="1" ht="18" customHeight="1" x14ac:dyDescent="0.3">
      <c r="A99" s="231">
        <v>89</v>
      </c>
      <c r="B99" s="249"/>
      <c r="C99" s="250"/>
      <c r="D99" s="250"/>
      <c r="E99" s="814" t="s">
        <v>958</v>
      </c>
      <c r="F99" s="253"/>
      <c r="G99" s="253"/>
      <c r="H99" s="960"/>
      <c r="I99" s="817">
        <f t="shared" ref="I99" si="21">SUM(J99:Q99)</f>
        <v>500</v>
      </c>
      <c r="J99" s="818"/>
      <c r="K99" s="818">
        <v>500</v>
      </c>
      <c r="L99" s="818"/>
      <c r="M99" s="818"/>
      <c r="N99" s="818"/>
      <c r="O99" s="818"/>
      <c r="P99" s="818"/>
      <c r="Q99" s="818"/>
      <c r="R99" s="377"/>
    </row>
    <row r="100" spans="1:18" s="254" customFormat="1" ht="18" customHeight="1" x14ac:dyDescent="0.3">
      <c r="A100" s="231">
        <v>90</v>
      </c>
      <c r="B100" s="249"/>
      <c r="C100" s="250"/>
      <c r="D100" s="250"/>
      <c r="E100" s="816" t="s">
        <v>840</v>
      </c>
      <c r="F100" s="253"/>
      <c r="G100" s="253"/>
      <c r="H100" s="960"/>
      <c r="I100" s="819">
        <f>SUM(J100:Q100)</f>
        <v>440126</v>
      </c>
      <c r="J100" s="376">
        <f>SUM(J96:J99)</f>
        <v>28670</v>
      </c>
      <c r="K100" s="376">
        <f>SUM(K96:K99)</f>
        <v>2500</v>
      </c>
      <c r="L100" s="376">
        <f>SUM(L96:L99)</f>
        <v>3000</v>
      </c>
      <c r="M100" s="376"/>
      <c r="N100" s="376">
        <f>SUM(N96:N99)</f>
        <v>840</v>
      </c>
      <c r="O100" s="376"/>
      <c r="P100" s="376">
        <f>SUM(P96:P99)</f>
        <v>52845</v>
      </c>
      <c r="Q100" s="376">
        <f>SUM(Q96:Q99)</f>
        <v>352271</v>
      </c>
      <c r="R100" s="1025">
        <f>SUM(R96:R99)</f>
        <v>87428</v>
      </c>
    </row>
    <row r="101" spans="1:18" s="259" customFormat="1" ht="22.5" customHeight="1" x14ac:dyDescent="0.3">
      <c r="A101" s="231">
        <v>91</v>
      </c>
      <c r="B101" s="244">
        <v>12</v>
      </c>
      <c r="C101" s="245"/>
      <c r="D101" s="264" t="s">
        <v>530</v>
      </c>
      <c r="E101" s="280"/>
      <c r="F101" s="247">
        <v>751374</v>
      </c>
      <c r="G101" s="247">
        <v>701280</v>
      </c>
      <c r="H101" s="959">
        <v>795289</v>
      </c>
      <c r="I101" s="248"/>
      <c r="J101" s="247"/>
      <c r="K101" s="247"/>
      <c r="L101" s="247"/>
      <c r="M101" s="247"/>
      <c r="N101" s="247"/>
      <c r="O101" s="247"/>
      <c r="P101" s="247"/>
      <c r="Q101" s="247"/>
      <c r="R101" s="377"/>
    </row>
    <row r="102" spans="1:18" s="265" customFormat="1" ht="18" customHeight="1" x14ac:dyDescent="0.3">
      <c r="A102" s="231">
        <v>92</v>
      </c>
      <c r="B102" s="249"/>
      <c r="C102" s="250"/>
      <c r="D102" s="250"/>
      <c r="E102" s="252" t="s">
        <v>234</v>
      </c>
      <c r="F102" s="253"/>
      <c r="G102" s="253"/>
      <c r="H102" s="960"/>
      <c r="I102" s="224">
        <f t="shared" ref="I102:I105" si="22">SUM(J102:Q102)</f>
        <v>777408</v>
      </c>
      <c r="J102" s="253">
        <v>44146</v>
      </c>
      <c r="K102" s="253"/>
      <c r="L102" s="253"/>
      <c r="M102" s="253"/>
      <c r="N102" s="253"/>
      <c r="O102" s="253"/>
      <c r="P102" s="253">
        <v>25902</v>
      </c>
      <c r="Q102" s="253">
        <v>707360</v>
      </c>
      <c r="R102" s="415">
        <v>386916</v>
      </c>
    </row>
    <row r="103" spans="1:18" s="265" customFormat="1" ht="18" customHeight="1" x14ac:dyDescent="0.3">
      <c r="A103" s="231">
        <v>93</v>
      </c>
      <c r="B103" s="249"/>
      <c r="C103" s="250"/>
      <c r="D103" s="250"/>
      <c r="E103" s="816" t="s">
        <v>683</v>
      </c>
      <c r="F103" s="253"/>
      <c r="G103" s="253"/>
      <c r="H103" s="960"/>
      <c r="I103" s="819">
        <f t="shared" si="22"/>
        <v>818437</v>
      </c>
      <c r="J103" s="376">
        <v>44146</v>
      </c>
      <c r="K103" s="376"/>
      <c r="L103" s="376"/>
      <c r="M103" s="376"/>
      <c r="N103" s="376"/>
      <c r="O103" s="376"/>
      <c r="P103" s="376">
        <v>64602</v>
      </c>
      <c r="Q103" s="376">
        <v>709689</v>
      </c>
      <c r="R103" s="1026">
        <v>389145</v>
      </c>
    </row>
    <row r="104" spans="1:18" s="265" customFormat="1" ht="18" customHeight="1" x14ac:dyDescent="0.3">
      <c r="A104" s="231">
        <v>94</v>
      </c>
      <c r="B104" s="249"/>
      <c r="C104" s="250"/>
      <c r="D104" s="250"/>
      <c r="E104" s="814" t="s">
        <v>961</v>
      </c>
      <c r="F104" s="253"/>
      <c r="G104" s="253"/>
      <c r="H104" s="960"/>
      <c r="I104" s="817">
        <f t="shared" si="22"/>
        <v>8207</v>
      </c>
      <c r="J104" s="818"/>
      <c r="K104" s="818"/>
      <c r="L104" s="818"/>
      <c r="M104" s="818"/>
      <c r="N104" s="818"/>
      <c r="O104" s="818"/>
      <c r="P104" s="818"/>
      <c r="Q104" s="818">
        <v>8207</v>
      </c>
      <c r="R104" s="377"/>
    </row>
    <row r="105" spans="1:18" s="265" customFormat="1" ht="18" customHeight="1" x14ac:dyDescent="0.3">
      <c r="A105" s="231">
        <v>95</v>
      </c>
      <c r="B105" s="249"/>
      <c r="C105" s="250"/>
      <c r="D105" s="250"/>
      <c r="E105" s="816" t="s">
        <v>840</v>
      </c>
      <c r="F105" s="253"/>
      <c r="G105" s="253"/>
      <c r="H105" s="960"/>
      <c r="I105" s="819">
        <f t="shared" si="22"/>
        <v>826644</v>
      </c>
      <c r="J105" s="376">
        <f>SUM(J103:J104)</f>
        <v>44146</v>
      </c>
      <c r="K105" s="376"/>
      <c r="L105" s="376"/>
      <c r="M105" s="376"/>
      <c r="N105" s="376"/>
      <c r="O105" s="376"/>
      <c r="P105" s="376">
        <f>SUM(P103:P104)</f>
        <v>64602</v>
      </c>
      <c r="Q105" s="376">
        <f>SUM(Q103:Q104)</f>
        <v>717896</v>
      </c>
      <c r="R105" s="1026">
        <f>SUM(R103:R104)</f>
        <v>389145</v>
      </c>
    </row>
    <row r="106" spans="1:18" s="259" customFormat="1" ht="22.5" customHeight="1" x14ac:dyDescent="0.3">
      <c r="A106" s="231">
        <v>96</v>
      </c>
      <c r="B106" s="244">
        <v>13</v>
      </c>
      <c r="C106" s="245"/>
      <c r="D106" s="264" t="s">
        <v>30</v>
      </c>
      <c r="E106" s="280"/>
      <c r="F106" s="247">
        <v>803904</v>
      </c>
      <c r="G106" s="247">
        <v>567474</v>
      </c>
      <c r="H106" s="959">
        <v>631622</v>
      </c>
      <c r="I106" s="248"/>
      <c r="J106" s="247"/>
      <c r="K106" s="247"/>
      <c r="L106" s="247"/>
      <c r="M106" s="247"/>
      <c r="N106" s="247"/>
      <c r="O106" s="247"/>
      <c r="P106" s="247"/>
      <c r="Q106" s="247"/>
      <c r="R106" s="377"/>
    </row>
    <row r="107" spans="1:18" s="265" customFormat="1" ht="18" customHeight="1" x14ac:dyDescent="0.3">
      <c r="A107" s="231">
        <v>97</v>
      </c>
      <c r="B107" s="249"/>
      <c r="C107" s="250"/>
      <c r="D107" s="250"/>
      <c r="E107" s="252" t="s">
        <v>234</v>
      </c>
      <c r="F107" s="253"/>
      <c r="G107" s="253"/>
      <c r="H107" s="960"/>
      <c r="I107" s="224">
        <f t="shared" ref="I107:I113" si="23">SUM(J107:Q107)</f>
        <v>592933</v>
      </c>
      <c r="J107" s="253">
        <v>60816</v>
      </c>
      <c r="K107" s="253"/>
      <c r="L107" s="253"/>
      <c r="M107" s="253"/>
      <c r="N107" s="253"/>
      <c r="O107" s="253"/>
      <c r="P107" s="253">
        <v>21223</v>
      </c>
      <c r="Q107" s="253">
        <v>510894</v>
      </c>
      <c r="R107" s="415">
        <v>213654</v>
      </c>
    </row>
    <row r="108" spans="1:18" s="265" customFormat="1" ht="18" customHeight="1" x14ac:dyDescent="0.3">
      <c r="A108" s="231">
        <v>98</v>
      </c>
      <c r="B108" s="249"/>
      <c r="C108" s="250"/>
      <c r="D108" s="250"/>
      <c r="E108" s="816" t="s">
        <v>683</v>
      </c>
      <c r="F108" s="253"/>
      <c r="G108" s="253"/>
      <c r="H108" s="960"/>
      <c r="I108" s="819">
        <f t="shared" si="23"/>
        <v>622223</v>
      </c>
      <c r="J108" s="376">
        <v>60816</v>
      </c>
      <c r="K108" s="376"/>
      <c r="L108" s="376"/>
      <c r="M108" s="376"/>
      <c r="N108" s="376"/>
      <c r="O108" s="376"/>
      <c r="P108" s="376">
        <v>48813</v>
      </c>
      <c r="Q108" s="376">
        <v>512594</v>
      </c>
      <c r="R108" s="1026">
        <v>213654</v>
      </c>
    </row>
    <row r="109" spans="1:18" s="265" customFormat="1" ht="18" customHeight="1" x14ac:dyDescent="0.3">
      <c r="A109" s="231">
        <v>99</v>
      </c>
      <c r="B109" s="249"/>
      <c r="C109" s="250"/>
      <c r="D109" s="250"/>
      <c r="E109" s="814" t="s">
        <v>889</v>
      </c>
      <c r="F109" s="253"/>
      <c r="G109" s="253"/>
      <c r="H109" s="960"/>
      <c r="I109" s="817">
        <f t="shared" si="23"/>
        <v>1280</v>
      </c>
      <c r="J109" s="818"/>
      <c r="K109" s="818"/>
      <c r="L109" s="818"/>
      <c r="M109" s="818"/>
      <c r="N109" s="818"/>
      <c r="O109" s="818"/>
      <c r="P109" s="818"/>
      <c r="Q109" s="818">
        <v>1280</v>
      </c>
      <c r="R109" s="377">
        <v>1280</v>
      </c>
    </row>
    <row r="110" spans="1:18" s="265" customFormat="1" ht="18" customHeight="1" x14ac:dyDescent="0.3">
      <c r="A110" s="231">
        <v>100</v>
      </c>
      <c r="B110" s="249"/>
      <c r="C110" s="250"/>
      <c r="D110" s="250"/>
      <c r="E110" s="814" t="s">
        <v>936</v>
      </c>
      <c r="F110" s="253"/>
      <c r="G110" s="253"/>
      <c r="H110" s="960"/>
      <c r="I110" s="817">
        <f t="shared" si="23"/>
        <v>1387</v>
      </c>
      <c r="J110" s="818"/>
      <c r="K110" s="818"/>
      <c r="L110" s="818"/>
      <c r="M110" s="818"/>
      <c r="N110" s="818"/>
      <c r="O110" s="818"/>
      <c r="P110" s="818"/>
      <c r="Q110" s="818">
        <f>1227+160</f>
        <v>1387</v>
      </c>
      <c r="R110" s="377"/>
    </row>
    <row r="111" spans="1:18" s="265" customFormat="1" ht="18" customHeight="1" x14ac:dyDescent="0.3">
      <c r="A111" s="231">
        <v>101</v>
      </c>
      <c r="B111" s="249"/>
      <c r="C111" s="250"/>
      <c r="D111" s="250"/>
      <c r="E111" s="814" t="s">
        <v>968</v>
      </c>
      <c r="F111" s="253"/>
      <c r="G111" s="253"/>
      <c r="H111" s="960"/>
      <c r="I111" s="817">
        <f t="shared" si="23"/>
        <v>-1280</v>
      </c>
      <c r="J111" s="818"/>
      <c r="K111" s="818"/>
      <c r="L111" s="818"/>
      <c r="M111" s="818"/>
      <c r="N111" s="818"/>
      <c r="O111" s="818"/>
      <c r="P111" s="818"/>
      <c r="Q111" s="818">
        <v>-1280</v>
      </c>
      <c r="R111" s="377">
        <v>-1280</v>
      </c>
    </row>
    <row r="112" spans="1:18" s="265" customFormat="1" ht="18" customHeight="1" x14ac:dyDescent="0.3">
      <c r="A112" s="231">
        <v>102</v>
      </c>
      <c r="B112" s="249"/>
      <c r="C112" s="250"/>
      <c r="D112" s="250"/>
      <c r="E112" s="814" t="s">
        <v>1076</v>
      </c>
      <c r="F112" s="253"/>
      <c r="G112" s="253"/>
      <c r="H112" s="960"/>
      <c r="I112" s="817">
        <f t="shared" si="23"/>
        <v>76200</v>
      </c>
      <c r="J112" s="818">
        <v>76200</v>
      </c>
      <c r="K112" s="818"/>
      <c r="L112" s="818"/>
      <c r="M112" s="818"/>
      <c r="N112" s="818"/>
      <c r="O112" s="818"/>
      <c r="P112" s="818"/>
      <c r="Q112" s="818"/>
      <c r="R112" s="377"/>
    </row>
    <row r="113" spans="1:18" s="265" customFormat="1" ht="18" customHeight="1" x14ac:dyDescent="0.3">
      <c r="A113" s="231">
        <v>103</v>
      </c>
      <c r="B113" s="249"/>
      <c r="C113" s="250"/>
      <c r="D113" s="250"/>
      <c r="E113" s="816" t="s">
        <v>840</v>
      </c>
      <c r="F113" s="253"/>
      <c r="G113" s="253"/>
      <c r="H113" s="960"/>
      <c r="I113" s="819">
        <f t="shared" si="23"/>
        <v>699810</v>
      </c>
      <c r="J113" s="376">
        <f>SUM(J108:J112)</f>
        <v>137016</v>
      </c>
      <c r="K113" s="376"/>
      <c r="L113" s="376"/>
      <c r="M113" s="376"/>
      <c r="N113" s="376"/>
      <c r="O113" s="376"/>
      <c r="P113" s="376">
        <f>SUM(P108:P112)</f>
        <v>48813</v>
      </c>
      <c r="Q113" s="376">
        <f t="shared" ref="Q113" si="24">SUM(Q108:Q112)</f>
        <v>513981</v>
      </c>
      <c r="R113" s="376">
        <f>SUM(R108:R112)</f>
        <v>213654</v>
      </c>
    </row>
    <row r="114" spans="1:18" s="259" customFormat="1" ht="22.5" customHeight="1" x14ac:dyDescent="0.3">
      <c r="A114" s="231">
        <v>104</v>
      </c>
      <c r="B114" s="244">
        <v>14</v>
      </c>
      <c r="C114" s="245"/>
      <c r="D114" s="264" t="s">
        <v>281</v>
      </c>
      <c r="E114" s="264"/>
      <c r="F114" s="247">
        <v>374415</v>
      </c>
      <c r="G114" s="247">
        <v>417855</v>
      </c>
      <c r="H114" s="959">
        <v>514872</v>
      </c>
      <c r="I114" s="248"/>
      <c r="J114" s="247"/>
      <c r="K114" s="247"/>
      <c r="L114" s="247"/>
      <c r="M114" s="247"/>
      <c r="N114" s="247"/>
      <c r="O114" s="247"/>
      <c r="P114" s="247"/>
      <c r="Q114" s="247"/>
      <c r="R114" s="377"/>
    </row>
    <row r="115" spans="1:18" s="265" customFormat="1" ht="18" customHeight="1" x14ac:dyDescent="0.3">
      <c r="A115" s="231">
        <v>105</v>
      </c>
      <c r="B115" s="249"/>
      <c r="C115" s="250"/>
      <c r="D115" s="250"/>
      <c r="E115" s="252" t="s">
        <v>234</v>
      </c>
      <c r="F115" s="253"/>
      <c r="G115" s="253"/>
      <c r="H115" s="960"/>
      <c r="I115" s="224">
        <f t="shared" ref="I115:I118" si="25">SUM(J115:Q115)</f>
        <v>434064</v>
      </c>
      <c r="J115" s="253">
        <v>69530</v>
      </c>
      <c r="K115" s="253"/>
      <c r="L115" s="253"/>
      <c r="M115" s="253"/>
      <c r="N115" s="253"/>
      <c r="O115" s="253"/>
      <c r="P115" s="253">
        <v>7000</v>
      </c>
      <c r="Q115" s="253">
        <v>357534</v>
      </c>
      <c r="R115" s="415">
        <v>203970</v>
      </c>
    </row>
    <row r="116" spans="1:18" s="265" customFormat="1" ht="18" customHeight="1" x14ac:dyDescent="0.3">
      <c r="A116" s="231">
        <v>106</v>
      </c>
      <c r="B116" s="249"/>
      <c r="C116" s="250"/>
      <c r="D116" s="250"/>
      <c r="E116" s="816" t="s">
        <v>683</v>
      </c>
      <c r="F116" s="253"/>
      <c r="G116" s="253"/>
      <c r="H116" s="960"/>
      <c r="I116" s="819">
        <f t="shared" si="25"/>
        <v>474132</v>
      </c>
      <c r="J116" s="376">
        <v>69530</v>
      </c>
      <c r="K116" s="376">
        <v>11700</v>
      </c>
      <c r="L116" s="376"/>
      <c r="M116" s="376"/>
      <c r="N116" s="376"/>
      <c r="O116" s="376"/>
      <c r="P116" s="376">
        <v>23988</v>
      </c>
      <c r="Q116" s="376">
        <v>368914</v>
      </c>
      <c r="R116" s="1026">
        <v>205250</v>
      </c>
    </row>
    <row r="117" spans="1:18" s="265" customFormat="1" ht="18" customHeight="1" x14ac:dyDescent="0.3">
      <c r="A117" s="231">
        <v>107</v>
      </c>
      <c r="B117" s="249"/>
      <c r="C117" s="250"/>
      <c r="D117" s="250"/>
      <c r="E117" s="814" t="s">
        <v>889</v>
      </c>
      <c r="F117" s="253"/>
      <c r="G117" s="253"/>
      <c r="H117" s="960"/>
      <c r="I117" s="817">
        <f t="shared" si="25"/>
        <v>-1280</v>
      </c>
      <c r="J117" s="818"/>
      <c r="K117" s="818"/>
      <c r="L117" s="818"/>
      <c r="M117" s="818"/>
      <c r="N117" s="818"/>
      <c r="O117" s="818"/>
      <c r="P117" s="818"/>
      <c r="Q117" s="818">
        <v>-1280</v>
      </c>
      <c r="R117" s="377">
        <v>-1280</v>
      </c>
    </row>
    <row r="118" spans="1:18" s="265" customFormat="1" ht="18" customHeight="1" x14ac:dyDescent="0.3">
      <c r="A118" s="231">
        <v>108</v>
      </c>
      <c r="B118" s="249"/>
      <c r="C118" s="250"/>
      <c r="D118" s="250"/>
      <c r="E118" s="816" t="s">
        <v>840</v>
      </c>
      <c r="F118" s="253"/>
      <c r="G118" s="253"/>
      <c r="H118" s="960"/>
      <c r="I118" s="819">
        <f t="shared" si="25"/>
        <v>472852</v>
      </c>
      <c r="J118" s="376">
        <f>SUM(J116:J117)</f>
        <v>69530</v>
      </c>
      <c r="K118" s="376">
        <f>SUM(K116:K117)</f>
        <v>11700</v>
      </c>
      <c r="L118" s="376"/>
      <c r="M118" s="376"/>
      <c r="N118" s="376"/>
      <c r="O118" s="376"/>
      <c r="P118" s="376">
        <f>SUM(P116:P117)</f>
        <v>23988</v>
      </c>
      <c r="Q118" s="376">
        <f>SUM(Q116:Q117)</f>
        <v>367634</v>
      </c>
      <c r="R118" s="1026">
        <f>SUM(R116:R117)</f>
        <v>203970</v>
      </c>
    </row>
    <row r="119" spans="1:18" s="257" customFormat="1" ht="22.5" customHeight="1" x14ac:dyDescent="0.3">
      <c r="A119" s="231">
        <v>109</v>
      </c>
      <c r="B119" s="244">
        <v>15</v>
      </c>
      <c r="C119" s="245"/>
      <c r="D119" s="264" t="s">
        <v>111</v>
      </c>
      <c r="E119" s="280"/>
      <c r="F119" s="247">
        <v>1311456</v>
      </c>
      <c r="G119" s="247">
        <v>1005749</v>
      </c>
      <c r="H119" s="959">
        <v>1306764</v>
      </c>
      <c r="I119" s="248"/>
      <c r="J119" s="247"/>
      <c r="K119" s="247"/>
      <c r="L119" s="247"/>
      <c r="M119" s="247"/>
      <c r="N119" s="247"/>
      <c r="O119" s="247"/>
      <c r="P119" s="247"/>
      <c r="Q119" s="247"/>
      <c r="R119" s="377"/>
    </row>
    <row r="120" spans="1:18" s="258" customFormat="1" ht="18" customHeight="1" x14ac:dyDescent="0.3">
      <c r="A120" s="231">
        <v>110</v>
      </c>
      <c r="B120" s="249"/>
      <c r="C120" s="274"/>
      <c r="D120" s="250"/>
      <c r="E120" s="252" t="s">
        <v>234</v>
      </c>
      <c r="F120" s="253"/>
      <c r="G120" s="253"/>
      <c r="H120" s="960"/>
      <c r="I120" s="224">
        <f t="shared" ref="I120:I122" si="26">SUM(J120:Q120)</f>
        <v>1187630</v>
      </c>
      <c r="J120" s="253">
        <v>286635</v>
      </c>
      <c r="K120" s="253"/>
      <c r="L120" s="253"/>
      <c r="M120" s="253"/>
      <c r="N120" s="253"/>
      <c r="O120" s="253"/>
      <c r="P120" s="253">
        <v>0</v>
      </c>
      <c r="Q120" s="253">
        <v>900995</v>
      </c>
      <c r="R120" s="415">
        <v>596040</v>
      </c>
    </row>
    <row r="121" spans="1:18" s="258" customFormat="1" ht="18" customHeight="1" x14ac:dyDescent="0.3">
      <c r="A121" s="231">
        <v>111</v>
      </c>
      <c r="B121" s="249"/>
      <c r="C121" s="274"/>
      <c r="D121" s="250"/>
      <c r="E121" s="816" t="s">
        <v>683</v>
      </c>
      <c r="F121" s="253"/>
      <c r="G121" s="253"/>
      <c r="H121" s="960"/>
      <c r="I121" s="819">
        <f t="shared" si="26"/>
        <v>1273195</v>
      </c>
      <c r="J121" s="376">
        <v>286635</v>
      </c>
      <c r="K121" s="376">
        <v>33900</v>
      </c>
      <c r="L121" s="376"/>
      <c r="M121" s="376"/>
      <c r="N121" s="376">
        <v>7100</v>
      </c>
      <c r="O121" s="376"/>
      <c r="P121" s="376">
        <v>28565</v>
      </c>
      <c r="Q121" s="376">
        <v>916995</v>
      </c>
      <c r="R121" s="1026">
        <v>596040</v>
      </c>
    </row>
    <row r="122" spans="1:18" s="258" customFormat="1" ht="18" customHeight="1" x14ac:dyDescent="0.3">
      <c r="A122" s="231">
        <v>112</v>
      </c>
      <c r="B122" s="249"/>
      <c r="C122" s="250"/>
      <c r="D122" s="250"/>
      <c r="E122" s="814" t="s">
        <v>895</v>
      </c>
      <c r="F122" s="253"/>
      <c r="G122" s="253"/>
      <c r="H122" s="960"/>
      <c r="I122" s="817">
        <f t="shared" si="26"/>
        <v>1112</v>
      </c>
      <c r="J122" s="818"/>
      <c r="K122" s="818"/>
      <c r="L122" s="818"/>
      <c r="M122" s="818"/>
      <c r="N122" s="818"/>
      <c r="O122" s="818"/>
      <c r="P122" s="818"/>
      <c r="Q122" s="818">
        <v>1112</v>
      </c>
      <c r="R122" s="377">
        <v>1112</v>
      </c>
    </row>
    <row r="123" spans="1:18" s="258" customFormat="1" ht="18" customHeight="1" thickBot="1" x14ac:dyDescent="0.35">
      <c r="A123" s="231">
        <v>113</v>
      </c>
      <c r="B123" s="249"/>
      <c r="C123" s="802"/>
      <c r="D123" s="802"/>
      <c r="E123" s="816" t="s">
        <v>840</v>
      </c>
      <c r="F123" s="800"/>
      <c r="G123" s="800"/>
      <c r="H123" s="967"/>
      <c r="I123" s="819">
        <f>SUM(J123:Q123)</f>
        <v>1274307</v>
      </c>
      <c r="J123" s="376">
        <f>SUM(J121:J122)</f>
        <v>286635</v>
      </c>
      <c r="K123" s="376">
        <f>SUM(K121:K122)</f>
        <v>33900</v>
      </c>
      <c r="L123" s="376"/>
      <c r="M123" s="376"/>
      <c r="N123" s="376">
        <f>SUM(N121:N122)</f>
        <v>7100</v>
      </c>
      <c r="O123" s="376"/>
      <c r="P123" s="376">
        <f>SUM(P121:P122)</f>
        <v>28565</v>
      </c>
      <c r="Q123" s="376">
        <f>SUM(Q121:Q122)</f>
        <v>918107</v>
      </c>
      <c r="R123" s="1025">
        <f>SUM(R121:R122)</f>
        <v>597152</v>
      </c>
    </row>
    <row r="124" spans="1:18" s="257" customFormat="1" ht="22.5" customHeight="1" thickTop="1" x14ac:dyDescent="0.3">
      <c r="A124" s="231">
        <v>114</v>
      </c>
      <c r="B124" s="260"/>
      <c r="C124" s="1907" t="s">
        <v>303</v>
      </c>
      <c r="D124" s="1908"/>
      <c r="E124" s="1909"/>
      <c r="F124" s="268">
        <f>SUM(F88:F120)</f>
        <v>4187702</v>
      </c>
      <c r="G124" s="268">
        <f>SUM(G88:G120)</f>
        <v>3425605</v>
      </c>
      <c r="H124" s="963">
        <f>SUM(H88:H120)</f>
        <v>4241794</v>
      </c>
      <c r="I124" s="269"/>
      <c r="J124" s="268"/>
      <c r="K124" s="268"/>
      <c r="L124" s="268"/>
      <c r="M124" s="268"/>
      <c r="N124" s="268"/>
      <c r="O124" s="268"/>
      <c r="P124" s="268"/>
      <c r="Q124" s="268"/>
      <c r="R124" s="419"/>
    </row>
    <row r="125" spans="1:18" s="258" customFormat="1" ht="18" customHeight="1" x14ac:dyDescent="0.3">
      <c r="A125" s="231">
        <v>115</v>
      </c>
      <c r="B125" s="249"/>
      <c r="C125" s="250"/>
      <c r="D125" s="250"/>
      <c r="E125" s="252" t="s">
        <v>234</v>
      </c>
      <c r="F125" s="253"/>
      <c r="G125" s="253"/>
      <c r="H125" s="960"/>
      <c r="I125" s="224">
        <f t="shared" ref="I125:R125" si="27">SUM(I89,I95,I102,I107,I115,I120)</f>
        <v>3783384</v>
      </c>
      <c r="J125" s="253">
        <f t="shared" si="27"/>
        <v>576234</v>
      </c>
      <c r="K125" s="253">
        <f t="shared" si="27"/>
        <v>800</v>
      </c>
      <c r="L125" s="253">
        <f t="shared" si="27"/>
        <v>0</v>
      </c>
      <c r="M125" s="253">
        <f t="shared" si="27"/>
        <v>0</v>
      </c>
      <c r="N125" s="253">
        <f t="shared" si="27"/>
        <v>0</v>
      </c>
      <c r="O125" s="253">
        <f t="shared" si="27"/>
        <v>0</v>
      </c>
      <c r="P125" s="253">
        <f t="shared" si="27"/>
        <v>138454</v>
      </c>
      <c r="Q125" s="253">
        <f t="shared" si="27"/>
        <v>3067896</v>
      </c>
      <c r="R125" s="803">
        <f t="shared" si="27"/>
        <v>1585975</v>
      </c>
    </row>
    <row r="126" spans="1:18" s="258" customFormat="1" ht="18" customHeight="1" x14ac:dyDescent="0.3">
      <c r="A126" s="231">
        <v>116</v>
      </c>
      <c r="B126" s="801"/>
      <c r="C126" s="250"/>
      <c r="D126" s="250"/>
      <c r="E126" s="816" t="s">
        <v>683</v>
      </c>
      <c r="F126" s="253"/>
      <c r="G126" s="253"/>
      <c r="H126" s="960"/>
      <c r="I126" s="819">
        <f>SUM(J126:Q126)</f>
        <v>4178055</v>
      </c>
      <c r="J126" s="376">
        <f t="shared" ref="J126:R126" si="28">J121+J116+J108+J103+J96+J90</f>
        <v>576234</v>
      </c>
      <c r="K126" s="376">
        <f t="shared" si="28"/>
        <v>51600</v>
      </c>
      <c r="L126" s="376">
        <f t="shared" si="28"/>
        <v>0</v>
      </c>
      <c r="M126" s="376">
        <f t="shared" si="28"/>
        <v>0</v>
      </c>
      <c r="N126" s="376">
        <f t="shared" si="28"/>
        <v>7940</v>
      </c>
      <c r="O126" s="376">
        <f t="shared" si="28"/>
        <v>0</v>
      </c>
      <c r="P126" s="376">
        <f t="shared" si="28"/>
        <v>383382</v>
      </c>
      <c r="Q126" s="376">
        <f t="shared" si="28"/>
        <v>3158899</v>
      </c>
      <c r="R126" s="1026">
        <f t="shared" si="28"/>
        <v>1589484</v>
      </c>
    </row>
    <row r="127" spans="1:18" s="258" customFormat="1" ht="18" customHeight="1" x14ac:dyDescent="0.3">
      <c r="A127" s="231">
        <v>117</v>
      </c>
      <c r="B127" s="801"/>
      <c r="C127" s="250"/>
      <c r="D127" s="250"/>
      <c r="E127" s="814" t="s">
        <v>682</v>
      </c>
      <c r="F127" s="253"/>
      <c r="G127" s="253"/>
      <c r="H127" s="960"/>
      <c r="I127" s="817">
        <f>SUM(J127:Q127)</f>
        <v>94761</v>
      </c>
      <c r="J127" s="818">
        <f>SUM(J91,J97,J104,J109,J117,J122)+J110+J98+J99+J92+J111+J112</f>
        <v>76200</v>
      </c>
      <c r="K127" s="818">
        <f t="shared" ref="K127:R127" si="29">SUM(K91,K97,K104,K109,K117,K122)+K110+K98+K99+K92+K111+K112</f>
        <v>2500</v>
      </c>
      <c r="L127" s="818">
        <f t="shared" si="29"/>
        <v>3635</v>
      </c>
      <c r="M127" s="818">
        <f t="shared" si="29"/>
        <v>0</v>
      </c>
      <c r="N127" s="818">
        <f t="shared" si="29"/>
        <v>0</v>
      </c>
      <c r="O127" s="818">
        <f t="shared" si="29"/>
        <v>0</v>
      </c>
      <c r="P127" s="818">
        <f t="shared" si="29"/>
        <v>0</v>
      </c>
      <c r="Q127" s="818">
        <f t="shared" si="29"/>
        <v>12426</v>
      </c>
      <c r="R127" s="818">
        <f t="shared" si="29"/>
        <v>-168</v>
      </c>
    </row>
    <row r="128" spans="1:18" s="258" customFormat="1" ht="18" customHeight="1" thickBot="1" x14ac:dyDescent="0.35">
      <c r="A128" s="231">
        <v>118</v>
      </c>
      <c r="B128" s="801"/>
      <c r="C128" s="271"/>
      <c r="D128" s="271"/>
      <c r="E128" s="757" t="s">
        <v>840</v>
      </c>
      <c r="F128" s="272"/>
      <c r="G128" s="272"/>
      <c r="H128" s="964"/>
      <c r="I128" s="820">
        <f>SUM(J128:Q128)</f>
        <v>4272816</v>
      </c>
      <c r="J128" s="821">
        <f>SUM(J126:J127)</f>
        <v>652434</v>
      </c>
      <c r="K128" s="821">
        <f t="shared" ref="K128:R128" si="30">SUM(K126:K127)</f>
        <v>54100</v>
      </c>
      <c r="L128" s="821">
        <f t="shared" si="30"/>
        <v>3635</v>
      </c>
      <c r="M128" s="821">
        <f t="shared" si="30"/>
        <v>0</v>
      </c>
      <c r="N128" s="821">
        <f t="shared" si="30"/>
        <v>7940</v>
      </c>
      <c r="O128" s="821">
        <f t="shared" si="30"/>
        <v>0</v>
      </c>
      <c r="P128" s="821">
        <f t="shared" si="30"/>
        <v>383382</v>
      </c>
      <c r="Q128" s="821">
        <f t="shared" si="30"/>
        <v>3171325</v>
      </c>
      <c r="R128" s="822">
        <f t="shared" si="30"/>
        <v>1589316</v>
      </c>
    </row>
    <row r="129" spans="1:19" ht="22.5" customHeight="1" thickTop="1" x14ac:dyDescent="0.3">
      <c r="A129" s="231">
        <v>119</v>
      </c>
      <c r="B129" s="238">
        <v>16</v>
      </c>
      <c r="C129" s="239"/>
      <c r="D129" s="230" t="s">
        <v>212</v>
      </c>
      <c r="E129" s="230"/>
      <c r="F129" s="242">
        <v>2255867</v>
      </c>
      <c r="G129" s="242">
        <v>1911546</v>
      </c>
      <c r="H129" s="958">
        <v>2327878</v>
      </c>
      <c r="I129" s="243"/>
      <c r="J129" s="242"/>
      <c r="K129" s="242"/>
      <c r="L129" s="242"/>
      <c r="M129" s="242"/>
      <c r="N129" s="242"/>
      <c r="O129" s="242"/>
      <c r="P129" s="242"/>
      <c r="Q129" s="242"/>
      <c r="R129" s="414"/>
      <c r="S129" s="235"/>
    </row>
    <row r="130" spans="1:19" s="284" customFormat="1" ht="18" customHeight="1" x14ac:dyDescent="0.3">
      <c r="A130" s="231">
        <v>120</v>
      </c>
      <c r="B130" s="249"/>
      <c r="C130" s="250"/>
      <c r="D130" s="812"/>
      <c r="E130" s="252" t="s">
        <v>234</v>
      </c>
      <c r="F130" s="253"/>
      <c r="G130" s="253"/>
      <c r="H130" s="960"/>
      <c r="I130" s="224">
        <f t="shared" ref="I130:I133" si="31">SUM(J130:Q130)</f>
        <v>2245035</v>
      </c>
      <c r="J130" s="253">
        <v>568623</v>
      </c>
      <c r="K130" s="253"/>
      <c r="L130" s="253"/>
      <c r="M130" s="253"/>
      <c r="N130" s="253"/>
      <c r="O130" s="253"/>
      <c r="P130" s="253">
        <v>250000</v>
      </c>
      <c r="Q130" s="253">
        <v>1426412</v>
      </c>
      <c r="R130" s="415">
        <v>744406</v>
      </c>
      <c r="S130" s="283"/>
    </row>
    <row r="131" spans="1:19" s="284" customFormat="1" ht="18" customHeight="1" x14ac:dyDescent="0.3">
      <c r="A131" s="231">
        <v>121</v>
      </c>
      <c r="B131" s="249"/>
      <c r="C131" s="812"/>
      <c r="D131" s="812"/>
      <c r="E131" s="816" t="s">
        <v>683</v>
      </c>
      <c r="F131" s="253"/>
      <c r="G131" s="253"/>
      <c r="H131" s="960"/>
      <c r="I131" s="819">
        <f t="shared" si="31"/>
        <v>2462157</v>
      </c>
      <c r="J131" s="376">
        <v>568623</v>
      </c>
      <c r="K131" s="376"/>
      <c r="L131" s="376"/>
      <c r="M131" s="376"/>
      <c r="N131" s="376"/>
      <c r="O131" s="376"/>
      <c r="P131" s="376">
        <v>464482</v>
      </c>
      <c r="Q131" s="376">
        <v>1429052</v>
      </c>
      <c r="R131" s="1026">
        <v>745046</v>
      </c>
      <c r="S131" s="283"/>
    </row>
    <row r="132" spans="1:19" s="284" customFormat="1" ht="18" customHeight="1" x14ac:dyDescent="0.3">
      <c r="A132" s="231">
        <v>122</v>
      </c>
      <c r="B132" s="249"/>
      <c r="C132" s="812"/>
      <c r="D132" s="812"/>
      <c r="E132" s="814" t="s">
        <v>778</v>
      </c>
      <c r="F132" s="253"/>
      <c r="G132" s="253"/>
      <c r="H132" s="960"/>
      <c r="I132" s="817">
        <f t="shared" si="31"/>
        <v>0</v>
      </c>
      <c r="J132" s="818"/>
      <c r="K132" s="818"/>
      <c r="L132" s="818"/>
      <c r="M132" s="818"/>
      <c r="N132" s="818"/>
      <c r="O132" s="818"/>
      <c r="P132" s="818"/>
      <c r="Q132" s="818"/>
      <c r="R132" s="377"/>
      <c r="S132" s="283"/>
    </row>
    <row r="133" spans="1:19" s="284" customFormat="1" ht="18" customHeight="1" thickBot="1" x14ac:dyDescent="0.35">
      <c r="A133" s="231">
        <v>123</v>
      </c>
      <c r="B133" s="808"/>
      <c r="C133" s="813"/>
      <c r="D133" s="813"/>
      <c r="E133" s="855" t="s">
        <v>840</v>
      </c>
      <c r="F133" s="800"/>
      <c r="G133" s="800"/>
      <c r="H133" s="967"/>
      <c r="I133" s="819">
        <f t="shared" si="31"/>
        <v>2462157</v>
      </c>
      <c r="J133" s="376">
        <f>SUM(J131:J132)</f>
        <v>568623</v>
      </c>
      <c r="K133" s="376"/>
      <c r="L133" s="376"/>
      <c r="M133" s="376"/>
      <c r="N133" s="376"/>
      <c r="O133" s="376"/>
      <c r="P133" s="376">
        <f>SUM(P131:P132)</f>
        <v>464482</v>
      </c>
      <c r="Q133" s="376">
        <f>SUM(Q131:Q132)</f>
        <v>1429052</v>
      </c>
      <c r="R133" s="1026">
        <f>SUM(R131:R132)</f>
        <v>745046</v>
      </c>
      <c r="S133" s="283"/>
    </row>
    <row r="134" spans="1:19" s="282" customFormat="1" ht="30" customHeight="1" x14ac:dyDescent="0.3">
      <c r="A134" s="231">
        <v>124</v>
      </c>
      <c r="B134" s="1913" t="s">
        <v>112</v>
      </c>
      <c r="C134" s="1914"/>
      <c r="D134" s="1914"/>
      <c r="E134" s="1915"/>
      <c r="F134" s="286">
        <f>SUM(F129,F124,F83,F52)</f>
        <v>12519607</v>
      </c>
      <c r="G134" s="286">
        <f>SUM(G129,G124,G83,G52)</f>
        <v>11340349</v>
      </c>
      <c r="H134" s="968">
        <f>SUM(H129,H124,H83,H52)</f>
        <v>13160678</v>
      </c>
      <c r="I134" s="287"/>
      <c r="J134" s="288"/>
      <c r="K134" s="288"/>
      <c r="L134" s="288"/>
      <c r="M134" s="288"/>
      <c r="N134" s="288"/>
      <c r="O134" s="288"/>
      <c r="P134" s="288"/>
      <c r="Q134" s="288"/>
      <c r="R134" s="420"/>
      <c r="S134" s="236"/>
    </row>
    <row r="135" spans="1:19" s="284" customFormat="1" ht="18" customHeight="1" x14ac:dyDescent="0.3">
      <c r="A135" s="231">
        <v>125</v>
      </c>
      <c r="B135" s="249"/>
      <c r="C135" s="250"/>
      <c r="D135" s="251"/>
      <c r="E135" s="311" t="s">
        <v>234</v>
      </c>
      <c r="F135" s="253"/>
      <c r="G135" s="253"/>
      <c r="H135" s="960"/>
      <c r="I135" s="224">
        <f t="shared" ref="I135:R135" si="32">SUM(I130,I125,I84,I53)</f>
        <v>12775949</v>
      </c>
      <c r="J135" s="253">
        <f t="shared" si="32"/>
        <v>1293009</v>
      </c>
      <c r="K135" s="253">
        <f t="shared" si="32"/>
        <v>2745</v>
      </c>
      <c r="L135" s="253">
        <f t="shared" si="32"/>
        <v>0</v>
      </c>
      <c r="M135" s="253">
        <f t="shared" si="32"/>
        <v>0</v>
      </c>
      <c r="N135" s="253">
        <f t="shared" si="32"/>
        <v>0</v>
      </c>
      <c r="O135" s="253">
        <f t="shared" si="32"/>
        <v>0</v>
      </c>
      <c r="P135" s="253">
        <f t="shared" si="32"/>
        <v>464309</v>
      </c>
      <c r="Q135" s="253">
        <f t="shared" si="32"/>
        <v>11015886</v>
      </c>
      <c r="R135" s="415">
        <f t="shared" si="32"/>
        <v>7160494</v>
      </c>
      <c r="S135" s="283"/>
    </row>
    <row r="136" spans="1:19" s="284" customFormat="1" ht="18" customHeight="1" x14ac:dyDescent="0.3">
      <c r="A136" s="231">
        <v>126</v>
      </c>
      <c r="B136" s="249"/>
      <c r="C136" s="250"/>
      <c r="D136" s="251"/>
      <c r="E136" s="816" t="s">
        <v>683</v>
      </c>
      <c r="F136" s="253"/>
      <c r="G136" s="253"/>
      <c r="H136" s="960"/>
      <c r="I136" s="1069">
        <f>SUM(J136:Q136)</f>
        <v>13757136</v>
      </c>
      <c r="J136" s="376">
        <f t="shared" ref="J136:R136" si="33">J131+J126+J85+J54</f>
        <v>1298922</v>
      </c>
      <c r="K136" s="376">
        <f t="shared" si="33"/>
        <v>62541</v>
      </c>
      <c r="L136" s="376">
        <f t="shared" si="33"/>
        <v>0</v>
      </c>
      <c r="M136" s="376">
        <f t="shared" si="33"/>
        <v>0</v>
      </c>
      <c r="N136" s="376">
        <f t="shared" si="33"/>
        <v>7940</v>
      </c>
      <c r="O136" s="376">
        <f t="shared" si="33"/>
        <v>0</v>
      </c>
      <c r="P136" s="376">
        <f t="shared" si="33"/>
        <v>1173403</v>
      </c>
      <c r="Q136" s="376">
        <f t="shared" si="33"/>
        <v>11214330</v>
      </c>
      <c r="R136" s="1025">
        <f t="shared" si="33"/>
        <v>7263630</v>
      </c>
      <c r="S136" s="283"/>
    </row>
    <row r="137" spans="1:19" s="284" customFormat="1" ht="18" customHeight="1" x14ac:dyDescent="0.3">
      <c r="A137" s="231">
        <v>127</v>
      </c>
      <c r="B137" s="249"/>
      <c r="C137" s="250"/>
      <c r="D137" s="251"/>
      <c r="E137" s="814" t="s">
        <v>682</v>
      </c>
      <c r="F137" s="253"/>
      <c r="G137" s="253"/>
      <c r="H137" s="960"/>
      <c r="I137" s="817">
        <f>SUM(J137:Q137)</f>
        <v>214322</v>
      </c>
      <c r="J137" s="818">
        <f>SUM(J132,J127,J86,J55)</f>
        <v>81940</v>
      </c>
      <c r="K137" s="818">
        <f t="shared" ref="K137:R137" si="34">SUM(K132,K127,K86,K55)</f>
        <v>8344</v>
      </c>
      <c r="L137" s="818">
        <f t="shared" si="34"/>
        <v>5035</v>
      </c>
      <c r="M137" s="818">
        <f t="shared" si="34"/>
        <v>0</v>
      </c>
      <c r="N137" s="818">
        <f t="shared" si="34"/>
        <v>0</v>
      </c>
      <c r="O137" s="818">
        <f t="shared" si="34"/>
        <v>600</v>
      </c>
      <c r="P137" s="818">
        <f t="shared" si="34"/>
        <v>0</v>
      </c>
      <c r="Q137" s="818">
        <f t="shared" si="34"/>
        <v>118403</v>
      </c>
      <c r="R137" s="377">
        <f t="shared" si="34"/>
        <v>47970</v>
      </c>
      <c r="S137" s="283"/>
    </row>
    <row r="138" spans="1:19" s="284" customFormat="1" ht="18" customHeight="1" thickBot="1" x14ac:dyDescent="0.35">
      <c r="A138" s="231">
        <v>128</v>
      </c>
      <c r="B138" s="804"/>
      <c r="C138" s="799"/>
      <c r="D138" s="1153"/>
      <c r="E138" s="816" t="s">
        <v>840</v>
      </c>
      <c r="F138" s="800"/>
      <c r="G138" s="800"/>
      <c r="H138" s="967"/>
      <c r="I138" s="806">
        <f>SUM(J138:Q138)</f>
        <v>13971458</v>
      </c>
      <c r="J138" s="805">
        <f>SUM(J136:J137)</f>
        <v>1380862</v>
      </c>
      <c r="K138" s="805">
        <f t="shared" ref="K138:R138" si="35">SUM(K136:K137)</f>
        <v>70885</v>
      </c>
      <c r="L138" s="805">
        <f t="shared" si="35"/>
        <v>5035</v>
      </c>
      <c r="M138" s="805">
        <f t="shared" si="35"/>
        <v>0</v>
      </c>
      <c r="N138" s="805">
        <f t="shared" si="35"/>
        <v>7940</v>
      </c>
      <c r="O138" s="805">
        <f t="shared" si="35"/>
        <v>600</v>
      </c>
      <c r="P138" s="805">
        <f t="shared" si="35"/>
        <v>1173403</v>
      </c>
      <c r="Q138" s="805">
        <f t="shared" si="35"/>
        <v>11332733</v>
      </c>
      <c r="R138" s="807">
        <f t="shared" si="35"/>
        <v>7311600</v>
      </c>
      <c r="S138" s="283"/>
    </row>
    <row r="139" spans="1:19" ht="30" customHeight="1" x14ac:dyDescent="0.3">
      <c r="A139" s="231">
        <v>129</v>
      </c>
      <c r="B139" s="289">
        <v>17</v>
      </c>
      <c r="C139" s="290"/>
      <c r="D139" s="1916" t="s">
        <v>113</v>
      </c>
      <c r="E139" s="1917"/>
      <c r="F139" s="685">
        <v>3446739</v>
      </c>
      <c r="G139" s="685">
        <v>2856633</v>
      </c>
      <c r="H139" s="969">
        <v>3884286</v>
      </c>
      <c r="I139" s="551"/>
      <c r="J139" s="552"/>
      <c r="K139" s="552"/>
      <c r="L139" s="288"/>
      <c r="M139" s="288"/>
      <c r="N139" s="288"/>
      <c r="O139" s="288"/>
      <c r="P139" s="288"/>
      <c r="Q139" s="288"/>
      <c r="R139" s="420"/>
      <c r="S139" s="235"/>
    </row>
    <row r="140" spans="1:19" s="284" customFormat="1" ht="18" customHeight="1" x14ac:dyDescent="0.3">
      <c r="A140" s="231">
        <v>130</v>
      </c>
      <c r="B140" s="249"/>
      <c r="C140" s="250"/>
      <c r="D140" s="250"/>
      <c r="E140" s="311" t="s">
        <v>234</v>
      </c>
      <c r="F140" s="253"/>
      <c r="G140" s="253"/>
      <c r="H140" s="960"/>
      <c r="I140" s="224">
        <f t="shared" ref="I140:I148" si="36">SUM(J140:Q140)</f>
        <v>3377365</v>
      </c>
      <c r="J140" s="253">
        <v>8000</v>
      </c>
      <c r="K140" s="253">
        <v>40213</v>
      </c>
      <c r="L140" s="253"/>
      <c r="M140" s="253"/>
      <c r="N140" s="253"/>
      <c r="O140" s="253"/>
      <c r="P140" s="253">
        <v>459782</v>
      </c>
      <c r="Q140" s="253">
        <v>2869370</v>
      </c>
      <c r="R140" s="415">
        <v>1084908</v>
      </c>
      <c r="S140" s="283"/>
    </row>
    <row r="141" spans="1:19" s="284" customFormat="1" ht="18" customHeight="1" x14ac:dyDescent="0.3">
      <c r="A141" s="231">
        <v>131</v>
      </c>
      <c r="B141" s="249"/>
      <c r="C141" s="250"/>
      <c r="D141" s="250"/>
      <c r="E141" s="816" t="s">
        <v>683</v>
      </c>
      <c r="F141" s="797"/>
      <c r="G141" s="797"/>
      <c r="H141" s="962"/>
      <c r="I141" s="819">
        <f t="shared" si="36"/>
        <v>4096236</v>
      </c>
      <c r="J141" s="376">
        <v>8000</v>
      </c>
      <c r="K141" s="376">
        <v>46863</v>
      </c>
      <c r="L141" s="376"/>
      <c r="M141" s="376"/>
      <c r="N141" s="376"/>
      <c r="O141" s="376"/>
      <c r="P141" s="376">
        <v>1170423</v>
      </c>
      <c r="Q141" s="376">
        <v>2870950</v>
      </c>
      <c r="R141" s="1026">
        <v>1086188</v>
      </c>
      <c r="S141" s="283"/>
    </row>
    <row r="142" spans="1:19" s="284" customFormat="1" ht="18" customHeight="1" x14ac:dyDescent="0.3">
      <c r="A142" s="231">
        <v>132</v>
      </c>
      <c r="B142" s="249"/>
      <c r="C142" s="250"/>
      <c r="D142" s="250"/>
      <c r="E142" s="814" t="s">
        <v>895</v>
      </c>
      <c r="F142" s="797"/>
      <c r="G142" s="797"/>
      <c r="H142" s="962"/>
      <c r="I142" s="817">
        <f t="shared" si="36"/>
        <v>3200</v>
      </c>
      <c r="J142" s="818"/>
      <c r="K142" s="818"/>
      <c r="L142" s="818"/>
      <c r="M142" s="818"/>
      <c r="N142" s="818"/>
      <c r="O142" s="818"/>
      <c r="P142" s="818"/>
      <c r="Q142" s="818">
        <f>1920+1280</f>
        <v>3200</v>
      </c>
      <c r="R142" s="377">
        <f>1920+1280</f>
        <v>3200</v>
      </c>
      <c r="S142" s="283"/>
    </row>
    <row r="143" spans="1:19" s="284" customFormat="1" ht="18" customHeight="1" x14ac:dyDescent="0.3">
      <c r="A143" s="231">
        <v>133</v>
      </c>
      <c r="B143" s="249"/>
      <c r="C143" s="250"/>
      <c r="D143" s="250"/>
      <c r="E143" s="756" t="s">
        <v>998</v>
      </c>
      <c r="F143" s="253"/>
      <c r="G143" s="253"/>
      <c r="H143" s="960"/>
      <c r="I143" s="817">
        <f t="shared" si="36"/>
        <v>5783</v>
      </c>
      <c r="J143" s="818"/>
      <c r="K143" s="818">
        <v>5783</v>
      </c>
      <c r="L143" s="818"/>
      <c r="M143" s="818"/>
      <c r="N143" s="818"/>
      <c r="O143" s="818"/>
      <c r="P143" s="818"/>
      <c r="Q143" s="818"/>
      <c r="R143" s="377"/>
      <c r="S143" s="283"/>
    </row>
    <row r="144" spans="1:19" s="284" customFormat="1" ht="18" customHeight="1" x14ac:dyDescent="0.3">
      <c r="A144" s="231">
        <v>134</v>
      </c>
      <c r="B144" s="249"/>
      <c r="C144" s="250"/>
      <c r="D144" s="250"/>
      <c r="E144" s="756" t="s">
        <v>394</v>
      </c>
      <c r="F144" s="253"/>
      <c r="G144" s="253"/>
      <c r="H144" s="960"/>
      <c r="I144" s="817">
        <f t="shared" si="36"/>
        <v>4000</v>
      </c>
      <c r="J144" s="943"/>
      <c r="K144" s="943"/>
      <c r="L144" s="943"/>
      <c r="M144" s="943"/>
      <c r="N144" s="943"/>
      <c r="O144" s="943"/>
      <c r="P144" s="818"/>
      <c r="Q144" s="818">
        <v>4000</v>
      </c>
      <c r="R144" s="377"/>
      <c r="S144" s="283"/>
    </row>
    <row r="145" spans="1:19" s="284" customFormat="1" ht="18" customHeight="1" x14ac:dyDescent="0.3">
      <c r="A145" s="231">
        <v>135</v>
      </c>
      <c r="B145" s="249"/>
      <c r="C145" s="250"/>
      <c r="D145" s="250"/>
      <c r="E145" s="756" t="s">
        <v>393</v>
      </c>
      <c r="F145" s="253"/>
      <c r="G145" s="253"/>
      <c r="H145" s="960"/>
      <c r="I145" s="817">
        <f t="shared" si="36"/>
        <v>936</v>
      </c>
      <c r="J145" s="943"/>
      <c r="K145" s="943"/>
      <c r="L145" s="943"/>
      <c r="M145" s="943"/>
      <c r="N145" s="943"/>
      <c r="O145" s="943"/>
      <c r="P145" s="818"/>
      <c r="Q145" s="818">
        <v>936</v>
      </c>
      <c r="R145" s="377"/>
      <c r="S145" s="283"/>
    </row>
    <row r="146" spans="1:19" s="284" customFormat="1" ht="18" customHeight="1" x14ac:dyDescent="0.3">
      <c r="A146" s="231">
        <v>136</v>
      </c>
      <c r="B146" s="249"/>
      <c r="C146" s="250"/>
      <c r="D146" s="250"/>
      <c r="E146" s="756" t="s">
        <v>1083</v>
      </c>
      <c r="F146" s="253"/>
      <c r="G146" s="253"/>
      <c r="H146" s="960"/>
      <c r="I146" s="817">
        <f t="shared" si="36"/>
        <v>-12000</v>
      </c>
      <c r="J146" s="943"/>
      <c r="K146" s="943"/>
      <c r="L146" s="943"/>
      <c r="M146" s="943"/>
      <c r="N146" s="943"/>
      <c r="O146" s="943"/>
      <c r="P146" s="818"/>
      <c r="Q146" s="818">
        <v>-12000</v>
      </c>
      <c r="R146" s="377"/>
      <c r="S146" s="283"/>
    </row>
    <row r="147" spans="1:19" s="284" customFormat="1" ht="18" customHeight="1" x14ac:dyDescent="0.3">
      <c r="A147" s="231">
        <v>137</v>
      </c>
      <c r="B147" s="249"/>
      <c r="C147" s="250"/>
      <c r="D147" s="250"/>
      <c r="E147" s="756" t="s">
        <v>589</v>
      </c>
      <c r="F147" s="756"/>
      <c r="G147" s="253"/>
      <c r="H147" s="960"/>
      <c r="I147" s="817">
        <f t="shared" si="36"/>
        <v>12575</v>
      </c>
      <c r="J147" s="818"/>
      <c r="K147" s="818"/>
      <c r="L147" s="818"/>
      <c r="M147" s="818"/>
      <c r="N147" s="818"/>
      <c r="O147" s="818"/>
      <c r="P147" s="818"/>
      <c r="Q147" s="818">
        <v>12575</v>
      </c>
      <c r="R147" s="377"/>
      <c r="S147" s="283"/>
    </row>
    <row r="148" spans="1:19" s="284" customFormat="1" ht="18" customHeight="1" thickBot="1" x14ac:dyDescent="0.35">
      <c r="A148" s="231">
        <v>138</v>
      </c>
      <c r="B148" s="808"/>
      <c r="C148" s="809"/>
      <c r="D148" s="809"/>
      <c r="E148" s="1027" t="s">
        <v>840</v>
      </c>
      <c r="F148" s="810"/>
      <c r="G148" s="810"/>
      <c r="H148" s="970"/>
      <c r="I148" s="823">
        <f t="shared" si="36"/>
        <v>4110730</v>
      </c>
      <c r="J148" s="1028">
        <f>SUM(J141:J147)</f>
        <v>8000</v>
      </c>
      <c r="K148" s="1028">
        <f>SUM(K141:K147)</f>
        <v>52646</v>
      </c>
      <c r="L148" s="1028"/>
      <c r="M148" s="1028"/>
      <c r="N148" s="1028"/>
      <c r="O148" s="1028"/>
      <c r="P148" s="1028">
        <f>SUM(P141:P147)</f>
        <v>1170423</v>
      </c>
      <c r="Q148" s="1028">
        <f>SUM(Q141:Q147)</f>
        <v>2879661</v>
      </c>
      <c r="R148" s="1072">
        <f>SUM(R141:R147)</f>
        <v>1089388</v>
      </c>
      <c r="S148" s="283"/>
    </row>
    <row r="149" spans="1:19" s="282" customFormat="1" ht="30" customHeight="1" x14ac:dyDescent="0.3">
      <c r="A149" s="231">
        <v>139</v>
      </c>
      <c r="B149" s="1910" t="s">
        <v>13</v>
      </c>
      <c r="C149" s="1911"/>
      <c r="D149" s="1911"/>
      <c r="E149" s="1912"/>
      <c r="F149" s="286">
        <f>SUM(F134:F140)</f>
        <v>15966346</v>
      </c>
      <c r="G149" s="286">
        <f>SUM(G134:G140)</f>
        <v>14196982</v>
      </c>
      <c r="H149" s="968">
        <f>SUM(H134:H140)</f>
        <v>17044964</v>
      </c>
      <c r="I149" s="293"/>
      <c r="J149" s="286"/>
      <c r="K149" s="286"/>
      <c r="L149" s="286"/>
      <c r="M149" s="286"/>
      <c r="N149" s="286"/>
      <c r="O149" s="286"/>
      <c r="P149" s="286"/>
      <c r="Q149" s="286"/>
      <c r="R149" s="421"/>
      <c r="S149" s="236"/>
    </row>
    <row r="150" spans="1:19" s="284" customFormat="1" ht="18" customHeight="1" x14ac:dyDescent="0.3">
      <c r="A150" s="231">
        <v>140</v>
      </c>
      <c r="B150" s="249"/>
      <c r="C150" s="250"/>
      <c r="D150" s="250"/>
      <c r="E150" s="811" t="s">
        <v>234</v>
      </c>
      <c r="F150" s="253"/>
      <c r="G150" s="253"/>
      <c r="H150" s="960"/>
      <c r="I150" s="224">
        <f>SUM(J150:Q150)</f>
        <v>16153314</v>
      </c>
      <c r="J150" s="253">
        <f t="shared" ref="J150:R150" si="37">SUM(J135+J140)</f>
        <v>1301009</v>
      </c>
      <c r="K150" s="253">
        <f t="shared" si="37"/>
        <v>42958</v>
      </c>
      <c r="L150" s="253">
        <f t="shared" si="37"/>
        <v>0</v>
      </c>
      <c r="M150" s="253">
        <f t="shared" si="37"/>
        <v>0</v>
      </c>
      <c r="N150" s="253">
        <f t="shared" si="37"/>
        <v>0</v>
      </c>
      <c r="O150" s="253">
        <f t="shared" si="37"/>
        <v>0</v>
      </c>
      <c r="P150" s="253">
        <f t="shared" si="37"/>
        <v>924091</v>
      </c>
      <c r="Q150" s="253">
        <f t="shared" si="37"/>
        <v>13885256</v>
      </c>
      <c r="R150" s="803">
        <f t="shared" si="37"/>
        <v>8245402</v>
      </c>
      <c r="S150" s="283"/>
    </row>
    <row r="151" spans="1:19" s="284" customFormat="1" ht="18" customHeight="1" x14ac:dyDescent="0.3">
      <c r="A151" s="231">
        <v>141</v>
      </c>
      <c r="B151" s="249"/>
      <c r="C151" s="250"/>
      <c r="D151" s="250"/>
      <c r="E151" s="816" t="s">
        <v>683</v>
      </c>
      <c r="F151" s="253"/>
      <c r="G151" s="253"/>
      <c r="H151" s="960"/>
      <c r="I151" s="819">
        <f>SUM(J151:Q151)</f>
        <v>17853372</v>
      </c>
      <c r="J151" s="376">
        <f t="shared" ref="J151:R151" si="38">J141+J136</f>
        <v>1306922</v>
      </c>
      <c r="K151" s="376">
        <f t="shared" si="38"/>
        <v>109404</v>
      </c>
      <c r="L151" s="376">
        <f t="shared" si="38"/>
        <v>0</v>
      </c>
      <c r="M151" s="376">
        <f t="shared" si="38"/>
        <v>0</v>
      </c>
      <c r="N151" s="376">
        <f t="shared" si="38"/>
        <v>7940</v>
      </c>
      <c r="O151" s="376">
        <f t="shared" si="38"/>
        <v>0</v>
      </c>
      <c r="P151" s="376">
        <f t="shared" si="38"/>
        <v>2343826</v>
      </c>
      <c r="Q151" s="376">
        <f>Q141+Q136</f>
        <v>14085280</v>
      </c>
      <c r="R151" s="1025">
        <f t="shared" si="38"/>
        <v>8349818</v>
      </c>
      <c r="S151" s="283"/>
    </row>
    <row r="152" spans="1:19" s="284" customFormat="1" ht="18" customHeight="1" x14ac:dyDescent="0.3">
      <c r="A152" s="231">
        <v>142</v>
      </c>
      <c r="B152" s="249"/>
      <c r="C152" s="250"/>
      <c r="D152" s="250"/>
      <c r="E152" s="814" t="s">
        <v>682</v>
      </c>
      <c r="F152" s="253"/>
      <c r="G152" s="253"/>
      <c r="H152" s="960"/>
      <c r="I152" s="817">
        <f>SUM(J152:Q152)</f>
        <v>228816</v>
      </c>
      <c r="J152" s="818">
        <f>SUM(J137+J142)+J143+J145+J144+J146+J147</f>
        <v>81940</v>
      </c>
      <c r="K152" s="818">
        <f t="shared" ref="K152:R152" si="39">SUM(K137+K142)+K143+K145+K144+K146+K147</f>
        <v>14127</v>
      </c>
      <c r="L152" s="818">
        <f t="shared" si="39"/>
        <v>5035</v>
      </c>
      <c r="M152" s="818">
        <f t="shared" si="39"/>
        <v>0</v>
      </c>
      <c r="N152" s="818">
        <f t="shared" si="39"/>
        <v>0</v>
      </c>
      <c r="O152" s="818">
        <f t="shared" si="39"/>
        <v>600</v>
      </c>
      <c r="P152" s="818">
        <f t="shared" si="39"/>
        <v>0</v>
      </c>
      <c r="Q152" s="818">
        <f>SUM(Q137+Q142)+Q143+Q145+Q144+Q146+Q147</f>
        <v>127114</v>
      </c>
      <c r="R152" s="818">
        <f t="shared" si="39"/>
        <v>51170</v>
      </c>
      <c r="S152" s="283"/>
    </row>
    <row r="153" spans="1:19" s="284" customFormat="1" ht="18" customHeight="1" thickBot="1" x14ac:dyDescent="0.35">
      <c r="A153" s="231">
        <v>143</v>
      </c>
      <c r="B153" s="808"/>
      <c r="C153" s="809"/>
      <c r="D153" s="809"/>
      <c r="E153" s="761" t="s">
        <v>840</v>
      </c>
      <c r="F153" s="810"/>
      <c r="G153" s="810"/>
      <c r="H153" s="970"/>
      <c r="I153" s="823">
        <f>SUM(J153:Q153)</f>
        <v>18082188</v>
      </c>
      <c r="J153" s="824">
        <f>SUM(J151:J152)</f>
        <v>1388862</v>
      </c>
      <c r="K153" s="824">
        <f t="shared" ref="K153:Q153" si="40">SUM(K151:K152)</f>
        <v>123531</v>
      </c>
      <c r="L153" s="824">
        <f t="shared" si="40"/>
        <v>5035</v>
      </c>
      <c r="M153" s="824">
        <f t="shared" si="40"/>
        <v>0</v>
      </c>
      <c r="N153" s="824">
        <f t="shared" si="40"/>
        <v>7940</v>
      </c>
      <c r="O153" s="824">
        <f t="shared" si="40"/>
        <v>600</v>
      </c>
      <c r="P153" s="824">
        <f t="shared" si="40"/>
        <v>2343826</v>
      </c>
      <c r="Q153" s="824">
        <f t="shared" si="40"/>
        <v>14212394</v>
      </c>
      <c r="R153" s="1029">
        <f>SUM(R151:R152)</f>
        <v>8400988</v>
      </c>
      <c r="S153" s="283"/>
    </row>
    <row r="154" spans="1:19" x14ac:dyDescent="0.2">
      <c r="F154" s="294"/>
      <c r="G154" s="294"/>
      <c r="H154" s="294"/>
      <c r="I154" s="294"/>
      <c r="J154" s="294"/>
      <c r="K154" s="294"/>
      <c r="L154" s="294"/>
      <c r="M154" s="294"/>
      <c r="N154" s="294"/>
      <c r="O154" s="294"/>
      <c r="P154" s="294"/>
      <c r="Q154" s="294"/>
      <c r="R154" s="457"/>
    </row>
    <row r="155" spans="1:19" x14ac:dyDescent="0.2">
      <c r="F155" s="294"/>
      <c r="G155" s="294"/>
      <c r="H155" s="294"/>
      <c r="I155" s="294"/>
      <c r="J155" s="294"/>
      <c r="K155" s="294"/>
      <c r="L155" s="294"/>
      <c r="M155" s="294"/>
      <c r="N155" s="294"/>
      <c r="O155" s="294"/>
      <c r="P155" s="294"/>
      <c r="Q155" s="294"/>
    </row>
    <row r="156" spans="1:19" x14ac:dyDescent="0.2">
      <c r="I156" s="294"/>
      <c r="J156" s="294"/>
      <c r="K156" s="294"/>
      <c r="L156" s="294"/>
      <c r="M156" s="294"/>
      <c r="N156" s="294"/>
      <c r="O156" s="294"/>
      <c r="P156" s="294"/>
      <c r="Q156" s="294"/>
      <c r="R156" s="294"/>
    </row>
  </sheetData>
  <mergeCells count="22">
    <mergeCell ref="Q9:R9"/>
    <mergeCell ref="C52:E52"/>
    <mergeCell ref="B1:E1"/>
    <mergeCell ref="B5:R5"/>
    <mergeCell ref="B6:R6"/>
    <mergeCell ref="D8:E8"/>
    <mergeCell ref="B9:B10"/>
    <mergeCell ref="C9:C10"/>
    <mergeCell ref="D9:E10"/>
    <mergeCell ref="F9:F10"/>
    <mergeCell ref="G9:G10"/>
    <mergeCell ref="H9:H10"/>
    <mergeCell ref="I9:I10"/>
    <mergeCell ref="J9:L9"/>
    <mergeCell ref="M9:O9"/>
    <mergeCell ref="P9:P10"/>
    <mergeCell ref="D57:E57"/>
    <mergeCell ref="C83:E83"/>
    <mergeCell ref="B149:E149"/>
    <mergeCell ref="C124:E124"/>
    <mergeCell ref="B134:E134"/>
    <mergeCell ref="D139:E139"/>
  </mergeCells>
  <printOptions horizontalCentered="1"/>
  <pageMargins left="0.19685039370078741" right="0.19685039370078741" top="0.59055118110236227" bottom="0.59055118110236227" header="0.51181102362204722" footer="0.31496062992125984"/>
  <pageSetup paperSize="9" scale="64" fitToHeight="0" orientation="landscape" verticalDpi="300" r:id="rId1"/>
  <headerFooter alignWithMargins="0">
    <oddFooter>&amp;C- &amp;P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E266"/>
  <sheetViews>
    <sheetView view="pageBreakPreview" zoomScaleNormal="100" zoomScaleSheetLayoutView="100" workbookViewId="0">
      <selection activeCell="B3" sqref="B3"/>
    </sheetView>
  </sheetViews>
  <sheetFormatPr defaultColWidth="9.28515625" defaultRowHeight="15" x14ac:dyDescent="0.3"/>
  <cols>
    <col min="1" max="1" width="3.7109375" style="231" customWidth="1"/>
    <col min="2" max="2" width="5.5703125" style="298" customWidth="1"/>
    <col min="3" max="3" width="5.7109375" style="298" customWidth="1"/>
    <col min="4" max="4" width="4.7109375" style="298" customWidth="1"/>
    <col min="5" max="5" width="60.7109375" style="73" customWidth="1"/>
    <col min="6" max="6" width="6.7109375" style="116" customWidth="1"/>
    <col min="7" max="7" width="10.7109375" style="176" customWidth="1"/>
    <col min="8" max="9" width="12.28515625" style="176" customWidth="1"/>
    <col min="10" max="10" width="13.7109375" style="299" customWidth="1"/>
    <col min="11" max="18" width="14.7109375" style="176" customWidth="1"/>
    <col min="19" max="19" width="9.5703125" style="176" bestFit="1" customWidth="1"/>
    <col min="20" max="31" width="9.28515625" style="176"/>
    <col min="32" max="16384" width="9.28515625" style="73"/>
  </cols>
  <sheetData>
    <row r="1" spans="1:31" s="118" customFormat="1" ht="18" customHeight="1" x14ac:dyDescent="0.2">
      <c r="A1" s="231"/>
      <c r="B1" s="1919" t="s">
        <v>819</v>
      </c>
      <c r="C1" s="1919"/>
      <c r="D1" s="1919"/>
      <c r="E1" s="1919"/>
      <c r="F1" s="1919"/>
      <c r="G1" s="1919"/>
      <c r="H1" s="296"/>
      <c r="I1" s="296"/>
      <c r="J1" s="297"/>
      <c r="K1" s="296"/>
      <c r="L1" s="296"/>
      <c r="M1" s="296"/>
      <c r="N1" s="296"/>
      <c r="O1" s="296"/>
      <c r="P1" s="296"/>
      <c r="Q1" s="296"/>
      <c r="R1" s="296"/>
      <c r="S1" s="296"/>
      <c r="T1" s="296"/>
      <c r="U1" s="296"/>
      <c r="V1" s="296"/>
      <c r="W1" s="296"/>
      <c r="X1" s="296"/>
      <c r="Y1" s="296"/>
      <c r="Z1" s="296"/>
      <c r="AA1" s="296"/>
      <c r="AB1" s="296"/>
      <c r="AC1" s="296"/>
      <c r="AD1" s="296"/>
      <c r="AE1" s="296"/>
    </row>
    <row r="2" spans="1:31" s="118" customFormat="1" ht="18" customHeight="1" x14ac:dyDescent="0.3">
      <c r="A2" s="231"/>
      <c r="B2" s="9" t="s">
        <v>1107</v>
      </c>
      <c r="C2" s="557"/>
      <c r="D2" s="557"/>
      <c r="E2" s="557"/>
      <c r="F2" s="557"/>
      <c r="G2" s="557"/>
      <c r="H2" s="296"/>
      <c r="I2" s="296"/>
      <c r="J2" s="297"/>
      <c r="K2" s="296"/>
      <c r="L2" s="296"/>
      <c r="M2" s="296"/>
      <c r="N2" s="296"/>
      <c r="O2" s="296"/>
      <c r="P2" s="296"/>
      <c r="Q2" s="296"/>
      <c r="R2" s="296"/>
      <c r="S2" s="296"/>
      <c r="T2" s="296"/>
      <c r="U2" s="296"/>
      <c r="V2" s="296"/>
      <c r="W2" s="296"/>
      <c r="X2" s="296"/>
      <c r="Y2" s="296"/>
      <c r="Z2" s="296"/>
      <c r="AA2" s="296"/>
      <c r="AB2" s="296"/>
      <c r="AC2" s="296"/>
      <c r="AD2" s="296"/>
      <c r="AE2" s="296"/>
    </row>
    <row r="3" spans="1:31" s="118" customFormat="1" ht="18" customHeight="1" x14ac:dyDescent="0.3">
      <c r="A3" s="231"/>
      <c r="B3" s="9" t="s">
        <v>1445</v>
      </c>
      <c r="C3" s="557"/>
      <c r="D3" s="557"/>
      <c r="E3" s="557"/>
      <c r="F3" s="557"/>
      <c r="G3" s="557"/>
      <c r="H3" s="296"/>
      <c r="I3" s="296"/>
      <c r="J3" s="297"/>
      <c r="K3" s="296"/>
      <c r="L3" s="296"/>
      <c r="M3" s="296"/>
      <c r="N3" s="296"/>
      <c r="O3" s="296"/>
      <c r="P3" s="296"/>
      <c r="Q3" s="296"/>
      <c r="R3" s="296"/>
      <c r="S3" s="296"/>
      <c r="T3" s="296"/>
      <c r="U3" s="296"/>
      <c r="V3" s="296"/>
      <c r="W3" s="296"/>
      <c r="X3" s="296"/>
      <c r="Y3" s="296"/>
      <c r="Z3" s="296"/>
      <c r="AA3" s="296"/>
      <c r="AB3" s="296"/>
      <c r="AC3" s="296"/>
      <c r="AD3" s="296"/>
      <c r="AE3" s="296"/>
    </row>
    <row r="4" spans="1:31" s="118" customFormat="1" ht="18" customHeight="1" x14ac:dyDescent="0.2">
      <c r="A4" s="231"/>
      <c r="B4" s="557"/>
      <c r="C4" s="557"/>
      <c r="D4" s="557"/>
      <c r="E4" s="557"/>
      <c r="F4" s="557"/>
      <c r="G4" s="557"/>
      <c r="H4" s="296"/>
      <c r="I4" s="296"/>
      <c r="J4" s="297"/>
      <c r="K4" s="296"/>
      <c r="L4" s="296"/>
      <c r="M4" s="296"/>
      <c r="N4" s="296"/>
      <c r="O4" s="296"/>
      <c r="P4" s="296"/>
      <c r="Q4" s="296"/>
      <c r="R4" s="296"/>
      <c r="S4" s="296"/>
      <c r="T4" s="296"/>
      <c r="U4" s="296"/>
      <c r="V4" s="296"/>
      <c r="W4" s="296"/>
      <c r="X4" s="296"/>
      <c r="Y4" s="296"/>
      <c r="Z4" s="296"/>
      <c r="AA4" s="296"/>
      <c r="AB4" s="296"/>
      <c r="AC4" s="296"/>
      <c r="AD4" s="296"/>
      <c r="AE4" s="296"/>
    </row>
    <row r="5" spans="1:31" s="118" customFormat="1" ht="24.75" customHeight="1" x14ac:dyDescent="0.2">
      <c r="A5" s="231"/>
      <c r="B5" s="1920" t="s">
        <v>676</v>
      </c>
      <c r="C5" s="1920"/>
      <c r="D5" s="1920"/>
      <c r="E5" s="1920"/>
      <c r="F5" s="1920"/>
      <c r="G5" s="1920"/>
      <c r="H5" s="1920"/>
      <c r="I5" s="1920"/>
      <c r="J5" s="1920"/>
      <c r="K5" s="1920"/>
      <c r="L5" s="1920"/>
      <c r="M5" s="1920"/>
      <c r="N5" s="1920"/>
      <c r="O5" s="1920"/>
      <c r="P5" s="1920"/>
      <c r="Q5" s="1920"/>
      <c r="R5" s="1920"/>
      <c r="S5" s="296"/>
      <c r="T5" s="296"/>
      <c r="U5" s="296"/>
      <c r="V5" s="296"/>
      <c r="W5" s="296"/>
      <c r="X5" s="296"/>
      <c r="Y5" s="296"/>
      <c r="Z5" s="296"/>
      <c r="AA5" s="296"/>
      <c r="AB5" s="296"/>
      <c r="AC5" s="296"/>
      <c r="AD5" s="296"/>
      <c r="AE5" s="296"/>
    </row>
    <row r="6" spans="1:31" s="118" customFormat="1" ht="24.75" customHeight="1" x14ac:dyDescent="0.2">
      <c r="A6" s="231"/>
      <c r="B6" s="1920" t="s">
        <v>641</v>
      </c>
      <c r="C6" s="1920"/>
      <c r="D6" s="1920"/>
      <c r="E6" s="1920"/>
      <c r="F6" s="1920"/>
      <c r="G6" s="1920"/>
      <c r="H6" s="1920"/>
      <c r="I6" s="1920"/>
      <c r="J6" s="1920"/>
      <c r="K6" s="1920"/>
      <c r="L6" s="1920"/>
      <c r="M6" s="1920"/>
      <c r="N6" s="1920"/>
      <c r="O6" s="1920"/>
      <c r="P6" s="1920"/>
      <c r="Q6" s="1920"/>
      <c r="R6" s="1920"/>
      <c r="S6" s="296"/>
      <c r="T6" s="296"/>
      <c r="U6" s="296"/>
      <c r="V6" s="296"/>
      <c r="W6" s="296"/>
      <c r="X6" s="296"/>
      <c r="Y6" s="296"/>
      <c r="Z6" s="296"/>
      <c r="AA6" s="296"/>
      <c r="AB6" s="296"/>
      <c r="AC6" s="296"/>
      <c r="AD6" s="296"/>
      <c r="AE6" s="296"/>
    </row>
    <row r="7" spans="1:31" ht="18" customHeight="1" x14ac:dyDescent="0.3">
      <c r="Q7" s="1950" t="s">
        <v>0</v>
      </c>
      <c r="R7" s="1950"/>
    </row>
    <row r="8" spans="1:31" s="231" customFormat="1" ht="18" customHeight="1" thickBot="1" x14ac:dyDescent="0.25">
      <c r="B8" s="231" t="s">
        <v>1</v>
      </c>
      <c r="C8" s="231" t="s">
        <v>3</v>
      </c>
      <c r="D8" s="1921" t="s">
        <v>2</v>
      </c>
      <c r="E8" s="1921"/>
      <c r="F8" s="231" t="s">
        <v>4</v>
      </c>
      <c r="G8" s="231" t="s">
        <v>5</v>
      </c>
      <c r="H8" s="231" t="s">
        <v>15</v>
      </c>
      <c r="I8" s="231" t="s">
        <v>16</v>
      </c>
      <c r="J8" s="231" t="s">
        <v>17</v>
      </c>
      <c r="K8" s="231" t="s">
        <v>32</v>
      </c>
      <c r="L8" s="231" t="s">
        <v>28</v>
      </c>
      <c r="M8" s="231" t="s">
        <v>23</v>
      </c>
      <c r="N8" s="231" t="s">
        <v>33</v>
      </c>
      <c r="O8" s="231" t="s">
        <v>34</v>
      </c>
      <c r="P8" s="231" t="s">
        <v>114</v>
      </c>
      <c r="Q8" s="231" t="s">
        <v>115</v>
      </c>
      <c r="R8" s="231" t="s">
        <v>116</v>
      </c>
    </row>
    <row r="9" spans="1:31" s="116" customFormat="1" ht="30" customHeight="1" x14ac:dyDescent="0.3">
      <c r="A9" s="231"/>
      <c r="B9" s="1922" t="s">
        <v>18</v>
      </c>
      <c r="C9" s="1951" t="s">
        <v>19</v>
      </c>
      <c r="D9" s="1926" t="s">
        <v>6</v>
      </c>
      <c r="E9" s="1953"/>
      <c r="F9" s="1955" t="s">
        <v>20</v>
      </c>
      <c r="G9" s="1930" t="s">
        <v>560</v>
      </c>
      <c r="H9" s="1930" t="s">
        <v>494</v>
      </c>
      <c r="I9" s="1932" t="s">
        <v>687</v>
      </c>
      <c r="J9" s="1957" t="s">
        <v>647</v>
      </c>
      <c r="K9" s="1959" t="s">
        <v>35</v>
      </c>
      <c r="L9" s="1960"/>
      <c r="M9" s="1960"/>
      <c r="N9" s="1960"/>
      <c r="O9" s="1961"/>
      <c r="P9" s="1962" t="s">
        <v>117</v>
      </c>
      <c r="Q9" s="1962"/>
      <c r="R9" s="1962"/>
    </row>
    <row r="10" spans="1:31" s="116" customFormat="1" ht="60.75" customHeight="1" thickBot="1" x14ac:dyDescent="0.35">
      <c r="A10" s="231"/>
      <c r="B10" s="1923"/>
      <c r="C10" s="1952"/>
      <c r="D10" s="1928"/>
      <c r="E10" s="1954"/>
      <c r="F10" s="1956"/>
      <c r="G10" s="1931"/>
      <c r="H10" s="1931"/>
      <c r="I10" s="1933"/>
      <c r="J10" s="1958"/>
      <c r="K10" s="422" t="s">
        <v>36</v>
      </c>
      <c r="L10" s="422" t="s">
        <v>37</v>
      </c>
      <c r="M10" s="422" t="s">
        <v>38</v>
      </c>
      <c r="N10" s="422" t="s">
        <v>171</v>
      </c>
      <c r="O10" s="422" t="s">
        <v>39</v>
      </c>
      <c r="P10" s="300" t="s">
        <v>178</v>
      </c>
      <c r="Q10" s="422" t="s">
        <v>179</v>
      </c>
      <c r="R10" s="422" t="s">
        <v>118</v>
      </c>
    </row>
    <row r="11" spans="1:31" ht="22.5" customHeight="1" x14ac:dyDescent="0.3">
      <c r="A11" s="231">
        <v>1</v>
      </c>
      <c r="B11" s="238">
        <v>1</v>
      </c>
      <c r="C11" s="301"/>
      <c r="D11" s="302" t="s">
        <v>237</v>
      </c>
      <c r="E11" s="302"/>
      <c r="F11" s="303" t="s">
        <v>23</v>
      </c>
      <c r="G11" s="242">
        <v>378796</v>
      </c>
      <c r="H11" s="242">
        <v>414088</v>
      </c>
      <c r="I11" s="971">
        <v>421473</v>
      </c>
      <c r="J11" s="304"/>
      <c r="K11" s="242"/>
      <c r="L11" s="242"/>
      <c r="M11" s="242"/>
      <c r="N11" s="242"/>
      <c r="O11" s="242"/>
      <c r="P11" s="242"/>
      <c r="Q11" s="242"/>
      <c r="R11" s="305"/>
    </row>
    <row r="12" spans="1:31" ht="18" customHeight="1" x14ac:dyDescent="0.3">
      <c r="A12" s="231">
        <v>2</v>
      </c>
      <c r="B12" s="244"/>
      <c r="C12" s="306"/>
      <c r="D12" s="307" t="s">
        <v>240</v>
      </c>
      <c r="E12" s="307"/>
      <c r="F12" s="247"/>
      <c r="G12" s="247"/>
      <c r="H12" s="247"/>
      <c r="I12" s="972"/>
      <c r="J12" s="308"/>
      <c r="K12" s="247"/>
      <c r="L12" s="247"/>
      <c r="M12" s="247"/>
      <c r="N12" s="247"/>
      <c r="O12" s="247"/>
      <c r="P12" s="247"/>
      <c r="Q12" s="247"/>
      <c r="R12" s="309"/>
    </row>
    <row r="13" spans="1:31" s="254" customFormat="1" ht="18" customHeight="1" x14ac:dyDescent="0.3">
      <c r="A13" s="231">
        <v>3</v>
      </c>
      <c r="B13" s="249"/>
      <c r="C13" s="310"/>
      <c r="D13" s="310"/>
      <c r="E13" s="311" t="s">
        <v>234</v>
      </c>
      <c r="F13" s="312"/>
      <c r="G13" s="312"/>
      <c r="H13" s="312"/>
      <c r="I13" s="973"/>
      <c r="J13" s="313">
        <f>SUM(K13:R13)</f>
        <v>463126</v>
      </c>
      <c r="K13" s="314">
        <v>319129</v>
      </c>
      <c r="L13" s="314">
        <v>48787</v>
      </c>
      <c r="M13" s="314">
        <v>95210</v>
      </c>
      <c r="N13" s="314"/>
      <c r="O13" s="314"/>
      <c r="P13" s="314"/>
      <c r="Q13" s="314"/>
      <c r="R13" s="315"/>
      <c r="S13" s="316"/>
      <c r="T13" s="316"/>
      <c r="U13" s="316"/>
      <c r="V13" s="316"/>
      <c r="W13" s="316"/>
      <c r="X13" s="316"/>
      <c r="Y13" s="316"/>
      <c r="Z13" s="316"/>
      <c r="AA13" s="316"/>
      <c r="AB13" s="316"/>
      <c r="AC13" s="316"/>
      <c r="AD13" s="316"/>
      <c r="AE13" s="316"/>
    </row>
    <row r="14" spans="1:31" s="254" customFormat="1" ht="18" customHeight="1" x14ac:dyDescent="0.3">
      <c r="A14" s="231">
        <v>4</v>
      </c>
      <c r="B14" s="249"/>
      <c r="C14" s="310"/>
      <c r="D14" s="310"/>
      <c r="E14" s="816" t="s">
        <v>683</v>
      </c>
      <c r="F14" s="312"/>
      <c r="G14" s="312"/>
      <c r="H14" s="312"/>
      <c r="I14" s="973"/>
      <c r="J14" s="308">
        <f>SUM(K14:R14)</f>
        <v>485619</v>
      </c>
      <c r="K14" s="861">
        <v>326547</v>
      </c>
      <c r="L14" s="861">
        <v>51930</v>
      </c>
      <c r="M14" s="861">
        <v>105196</v>
      </c>
      <c r="N14" s="861"/>
      <c r="O14" s="861"/>
      <c r="P14" s="861">
        <v>1946</v>
      </c>
      <c r="Q14" s="314"/>
      <c r="R14" s="315"/>
      <c r="S14" s="316"/>
      <c r="T14" s="316"/>
      <c r="U14" s="316"/>
      <c r="V14" s="316"/>
      <c r="W14" s="316"/>
      <c r="X14" s="316"/>
      <c r="Y14" s="316"/>
      <c r="Z14" s="316"/>
      <c r="AA14" s="316"/>
      <c r="AB14" s="316"/>
      <c r="AC14" s="316"/>
      <c r="AD14" s="316"/>
      <c r="AE14" s="316"/>
    </row>
    <row r="15" spans="1:31" s="254" customFormat="1" ht="18" customHeight="1" x14ac:dyDescent="0.3">
      <c r="A15" s="231">
        <v>5</v>
      </c>
      <c r="B15" s="249"/>
      <c r="C15" s="310"/>
      <c r="D15" s="310"/>
      <c r="E15" s="756" t="s">
        <v>915</v>
      </c>
      <c r="F15" s="312"/>
      <c r="G15" s="312"/>
      <c r="H15" s="312"/>
      <c r="I15" s="973"/>
      <c r="J15" s="860">
        <f>SUM(K15:R15)</f>
        <v>0</v>
      </c>
      <c r="K15" s="343"/>
      <c r="L15" s="343"/>
      <c r="M15" s="343">
        <v>-500</v>
      </c>
      <c r="N15" s="343"/>
      <c r="O15" s="343"/>
      <c r="P15" s="343">
        <v>500</v>
      </c>
      <c r="Q15" s="343"/>
      <c r="R15" s="344"/>
      <c r="S15" s="316"/>
      <c r="T15" s="316"/>
      <c r="U15" s="316"/>
      <c r="V15" s="316"/>
      <c r="W15" s="316"/>
      <c r="X15" s="316"/>
      <c r="Y15" s="316"/>
      <c r="Z15" s="316"/>
      <c r="AA15" s="316"/>
      <c r="AB15" s="316"/>
      <c r="AC15" s="316"/>
      <c r="AD15" s="316"/>
      <c r="AE15" s="316"/>
    </row>
    <row r="16" spans="1:31" s="254" customFormat="1" ht="18" customHeight="1" x14ac:dyDescent="0.3">
      <c r="A16" s="231">
        <v>6</v>
      </c>
      <c r="B16" s="249"/>
      <c r="C16" s="310"/>
      <c r="D16" s="310"/>
      <c r="E16" s="816" t="s">
        <v>840</v>
      </c>
      <c r="F16" s="312"/>
      <c r="G16" s="312"/>
      <c r="H16" s="312"/>
      <c r="I16" s="973"/>
      <c r="J16" s="308">
        <f>SUM(K16:R16)</f>
        <v>485619</v>
      </c>
      <c r="K16" s="861">
        <f>SUM(K14:K15)</f>
        <v>326547</v>
      </c>
      <c r="L16" s="861">
        <f>SUM(L14:L15)</f>
        <v>51930</v>
      </c>
      <c r="M16" s="861">
        <f>SUM(M14:M15)</f>
        <v>104696</v>
      </c>
      <c r="N16" s="861"/>
      <c r="O16" s="861"/>
      <c r="P16" s="861">
        <f>SUM(P14:P15)</f>
        <v>2446</v>
      </c>
      <c r="Q16" s="861"/>
      <c r="R16" s="862"/>
      <c r="S16" s="316"/>
      <c r="T16" s="316"/>
      <c r="U16" s="316"/>
      <c r="V16" s="316"/>
      <c r="W16" s="316"/>
      <c r="X16" s="316"/>
      <c r="Y16" s="316"/>
      <c r="Z16" s="316"/>
      <c r="AA16" s="316"/>
      <c r="AB16" s="316"/>
      <c r="AC16" s="316"/>
      <c r="AD16" s="316"/>
      <c r="AE16" s="316"/>
    </row>
    <row r="17" spans="1:31" s="278" customFormat="1" ht="22.5" customHeight="1" x14ac:dyDescent="0.3">
      <c r="A17" s="231">
        <v>7</v>
      </c>
      <c r="B17" s="244">
        <v>2</v>
      </c>
      <c r="C17" s="306"/>
      <c r="D17" s="317" t="s">
        <v>236</v>
      </c>
      <c r="E17" s="317"/>
      <c r="F17" s="318" t="s">
        <v>23</v>
      </c>
      <c r="G17" s="247">
        <v>600462</v>
      </c>
      <c r="H17" s="247">
        <v>652476</v>
      </c>
      <c r="I17" s="972">
        <v>642505</v>
      </c>
      <c r="J17" s="308"/>
      <c r="K17" s="247"/>
      <c r="L17" s="247"/>
      <c r="M17" s="247"/>
      <c r="N17" s="247"/>
      <c r="O17" s="247"/>
      <c r="P17" s="247"/>
      <c r="Q17" s="247"/>
      <c r="R17" s="309"/>
      <c r="S17" s="319"/>
      <c r="T17" s="319"/>
      <c r="U17" s="319"/>
      <c r="V17" s="319"/>
      <c r="W17" s="319"/>
      <c r="X17" s="319"/>
      <c r="Y17" s="319"/>
      <c r="Z17" s="319"/>
      <c r="AA17" s="319"/>
      <c r="AB17" s="319"/>
      <c r="AC17" s="319"/>
      <c r="AD17" s="319"/>
      <c r="AE17" s="319"/>
    </row>
    <row r="18" spans="1:31" ht="18" customHeight="1" x14ac:dyDescent="0.3">
      <c r="A18" s="231">
        <v>8</v>
      </c>
      <c r="B18" s="244"/>
      <c r="C18" s="306"/>
      <c r="D18" s="307" t="s">
        <v>235</v>
      </c>
      <c r="E18" s="307"/>
      <c r="F18" s="247"/>
      <c r="G18" s="247"/>
      <c r="H18" s="247"/>
      <c r="I18" s="972"/>
      <c r="J18" s="308"/>
      <c r="K18" s="247"/>
      <c r="L18" s="247"/>
      <c r="M18" s="247"/>
      <c r="N18" s="247"/>
      <c r="O18" s="247"/>
      <c r="P18" s="247"/>
      <c r="Q18" s="247"/>
      <c r="R18" s="309"/>
    </row>
    <row r="19" spans="1:31" s="265" customFormat="1" ht="18" customHeight="1" x14ac:dyDescent="0.3">
      <c r="A19" s="231">
        <v>9</v>
      </c>
      <c r="B19" s="249"/>
      <c r="C19" s="310"/>
      <c r="D19" s="310"/>
      <c r="E19" s="311" t="s">
        <v>234</v>
      </c>
      <c r="F19" s="312"/>
      <c r="G19" s="312"/>
      <c r="H19" s="312"/>
      <c r="I19" s="973"/>
      <c r="J19" s="313">
        <f>SUM(K19:R19)</f>
        <v>683935</v>
      </c>
      <c r="K19" s="314">
        <v>472041</v>
      </c>
      <c r="L19" s="314">
        <v>77937</v>
      </c>
      <c r="M19" s="314">
        <v>133957</v>
      </c>
      <c r="N19" s="314"/>
      <c r="O19" s="314"/>
      <c r="P19" s="314"/>
      <c r="Q19" s="314"/>
      <c r="R19" s="315"/>
      <c r="S19" s="320"/>
      <c r="T19" s="320"/>
      <c r="U19" s="320"/>
      <c r="V19" s="320"/>
      <c r="W19" s="320"/>
      <c r="X19" s="320"/>
      <c r="Y19" s="320"/>
      <c r="Z19" s="320"/>
      <c r="AA19" s="320"/>
      <c r="AB19" s="320"/>
      <c r="AC19" s="320"/>
      <c r="AD19" s="320"/>
      <c r="AE19" s="320"/>
    </row>
    <row r="20" spans="1:31" s="265" customFormat="1" ht="18" customHeight="1" x14ac:dyDescent="0.3">
      <c r="A20" s="231">
        <v>10</v>
      </c>
      <c r="B20" s="249"/>
      <c r="C20" s="310"/>
      <c r="D20" s="310"/>
      <c r="E20" s="816" t="s">
        <v>683</v>
      </c>
      <c r="F20" s="312"/>
      <c r="G20" s="312"/>
      <c r="H20" s="312"/>
      <c r="I20" s="973"/>
      <c r="J20" s="308">
        <f>SUM(K20:R20)</f>
        <v>719879</v>
      </c>
      <c r="K20" s="861">
        <v>489038</v>
      </c>
      <c r="L20" s="861">
        <v>79261</v>
      </c>
      <c r="M20" s="861">
        <v>144080</v>
      </c>
      <c r="N20" s="861"/>
      <c r="O20" s="861"/>
      <c r="P20" s="861">
        <v>7500</v>
      </c>
      <c r="Q20" s="314"/>
      <c r="R20" s="315"/>
      <c r="S20" s="320"/>
      <c r="T20" s="320"/>
      <c r="U20" s="320"/>
      <c r="V20" s="320"/>
      <c r="W20" s="320"/>
      <c r="X20" s="320"/>
      <c r="Y20" s="320"/>
      <c r="Z20" s="320"/>
      <c r="AA20" s="320"/>
      <c r="AB20" s="320"/>
      <c r="AC20" s="320"/>
      <c r="AD20" s="320"/>
      <c r="AE20" s="320"/>
    </row>
    <row r="21" spans="1:31" s="265" customFormat="1" ht="18" customHeight="1" x14ac:dyDescent="0.3">
      <c r="A21" s="231">
        <v>11</v>
      </c>
      <c r="B21" s="249"/>
      <c r="C21" s="310"/>
      <c r="D21" s="310"/>
      <c r="E21" s="756" t="s">
        <v>910</v>
      </c>
      <c r="F21" s="312"/>
      <c r="G21" s="312"/>
      <c r="H21" s="312"/>
      <c r="I21" s="973"/>
      <c r="J21" s="860">
        <f>SUM(K21:R21)</f>
        <v>13198</v>
      </c>
      <c r="K21" s="343">
        <v>11680</v>
      </c>
      <c r="L21" s="343">
        <v>1518</v>
      </c>
      <c r="M21" s="343"/>
      <c r="N21" s="343"/>
      <c r="O21" s="343"/>
      <c r="P21" s="343"/>
      <c r="Q21" s="343"/>
      <c r="R21" s="344"/>
      <c r="S21" s="320"/>
      <c r="T21" s="320"/>
      <c r="U21" s="320"/>
      <c r="V21" s="320"/>
      <c r="W21" s="320"/>
      <c r="X21" s="320"/>
      <c r="Y21" s="320"/>
      <c r="Z21" s="320"/>
      <c r="AA21" s="320"/>
      <c r="AB21" s="320"/>
      <c r="AC21" s="320"/>
      <c r="AD21" s="320"/>
      <c r="AE21" s="320"/>
    </row>
    <row r="22" spans="1:31" s="265" customFormat="1" ht="18" customHeight="1" x14ac:dyDescent="0.3">
      <c r="A22" s="231">
        <v>12</v>
      </c>
      <c r="B22" s="249"/>
      <c r="C22" s="310"/>
      <c r="D22" s="310"/>
      <c r="E22" s="816" t="s">
        <v>840</v>
      </c>
      <c r="F22" s="312"/>
      <c r="G22" s="312"/>
      <c r="H22" s="312"/>
      <c r="I22" s="973"/>
      <c r="J22" s="308">
        <f>SUM(K22:R22)</f>
        <v>733077</v>
      </c>
      <c r="K22" s="861">
        <f>SUM(K20:K21)</f>
        <v>500718</v>
      </c>
      <c r="L22" s="861">
        <f>SUM(L20:L21)</f>
        <v>80779</v>
      </c>
      <c r="M22" s="861">
        <f>SUM(M20:M21)</f>
        <v>144080</v>
      </c>
      <c r="N22" s="861"/>
      <c r="O22" s="861"/>
      <c r="P22" s="861">
        <f>SUM(P20:P21)</f>
        <v>7500</v>
      </c>
      <c r="Q22" s="861"/>
      <c r="R22" s="862"/>
      <c r="S22" s="320"/>
      <c r="T22" s="320"/>
      <c r="U22" s="320"/>
      <c r="V22" s="320"/>
      <c r="W22" s="320"/>
      <c r="X22" s="320"/>
      <c r="Y22" s="320"/>
      <c r="Z22" s="320"/>
      <c r="AA22" s="320"/>
      <c r="AB22" s="320"/>
      <c r="AC22" s="320"/>
      <c r="AD22" s="320"/>
      <c r="AE22" s="320"/>
    </row>
    <row r="23" spans="1:31" ht="22.5" customHeight="1" x14ac:dyDescent="0.3">
      <c r="A23" s="231">
        <v>13</v>
      </c>
      <c r="B23" s="244">
        <v>3</v>
      </c>
      <c r="C23" s="306"/>
      <c r="D23" s="317" t="s">
        <v>208</v>
      </c>
      <c r="E23" s="317"/>
      <c r="F23" s="318" t="s">
        <v>23</v>
      </c>
      <c r="G23" s="247">
        <v>604048</v>
      </c>
      <c r="H23" s="247">
        <v>701980</v>
      </c>
      <c r="I23" s="972">
        <v>681964</v>
      </c>
      <c r="J23" s="308"/>
      <c r="K23" s="247"/>
      <c r="L23" s="247"/>
      <c r="M23" s="247"/>
      <c r="N23" s="247"/>
      <c r="O23" s="247"/>
      <c r="P23" s="247"/>
      <c r="Q23" s="247"/>
      <c r="R23" s="309"/>
    </row>
    <row r="24" spans="1:31" s="235" customFormat="1" ht="18" customHeight="1" x14ac:dyDescent="0.3">
      <c r="A24" s="231">
        <v>14</v>
      </c>
      <c r="B24" s="244"/>
      <c r="C24" s="306"/>
      <c r="D24" s="307" t="s">
        <v>107</v>
      </c>
      <c r="E24" s="307"/>
      <c r="F24" s="247"/>
      <c r="G24" s="247"/>
      <c r="H24" s="247"/>
      <c r="I24" s="972"/>
      <c r="J24" s="308"/>
      <c r="K24" s="247"/>
      <c r="L24" s="247"/>
      <c r="M24" s="247"/>
      <c r="N24" s="247"/>
      <c r="O24" s="247"/>
      <c r="P24" s="247"/>
      <c r="Q24" s="247"/>
      <c r="R24" s="309"/>
      <c r="S24" s="321"/>
      <c r="T24" s="321"/>
      <c r="U24" s="321"/>
      <c r="V24" s="321"/>
      <c r="W24" s="321"/>
      <c r="X24" s="321"/>
      <c r="Y24" s="321"/>
      <c r="Z24" s="321"/>
      <c r="AA24" s="321"/>
      <c r="AB24" s="321"/>
      <c r="AC24" s="321"/>
      <c r="AD24" s="321"/>
      <c r="AE24" s="321"/>
    </row>
    <row r="25" spans="1:31" s="254" customFormat="1" ht="18" customHeight="1" x14ac:dyDescent="0.3">
      <c r="A25" s="231">
        <v>15</v>
      </c>
      <c r="B25" s="249"/>
      <c r="C25" s="310"/>
      <c r="D25" s="310"/>
      <c r="E25" s="311" t="s">
        <v>234</v>
      </c>
      <c r="F25" s="312"/>
      <c r="G25" s="312"/>
      <c r="H25" s="312"/>
      <c r="I25" s="973"/>
      <c r="J25" s="313">
        <f>SUM(K25:R25)</f>
        <v>759351</v>
      </c>
      <c r="K25" s="314">
        <v>553882</v>
      </c>
      <c r="L25" s="314">
        <v>85751</v>
      </c>
      <c r="M25" s="314">
        <v>119718</v>
      </c>
      <c r="N25" s="314"/>
      <c r="O25" s="314"/>
      <c r="P25" s="314"/>
      <c r="Q25" s="314"/>
      <c r="R25" s="315"/>
      <c r="S25" s="316"/>
      <c r="T25" s="316"/>
      <c r="U25" s="316"/>
      <c r="V25" s="316"/>
      <c r="W25" s="316"/>
      <c r="X25" s="316"/>
      <c r="Y25" s="316"/>
      <c r="Z25" s="316"/>
      <c r="AA25" s="316"/>
      <c r="AB25" s="316"/>
      <c r="AC25" s="316"/>
      <c r="AD25" s="316"/>
      <c r="AE25" s="316"/>
    </row>
    <row r="26" spans="1:31" s="254" customFormat="1" ht="18" customHeight="1" x14ac:dyDescent="0.3">
      <c r="A26" s="231">
        <v>16</v>
      </c>
      <c r="B26" s="249"/>
      <c r="C26" s="310"/>
      <c r="D26" s="310"/>
      <c r="E26" s="816" t="s">
        <v>683</v>
      </c>
      <c r="F26" s="312"/>
      <c r="G26" s="312"/>
      <c r="H26" s="312"/>
      <c r="I26" s="973"/>
      <c r="J26" s="332">
        <f>SUM(K26:R26)</f>
        <v>792497</v>
      </c>
      <c r="K26" s="861">
        <v>570454</v>
      </c>
      <c r="L26" s="861">
        <v>88025</v>
      </c>
      <c r="M26" s="861">
        <v>126018</v>
      </c>
      <c r="N26" s="861"/>
      <c r="O26" s="861"/>
      <c r="P26" s="861">
        <v>8000</v>
      </c>
      <c r="Q26" s="314"/>
      <c r="R26" s="315"/>
      <c r="S26" s="316"/>
      <c r="T26" s="316"/>
      <c r="U26" s="316"/>
      <c r="V26" s="316"/>
      <c r="W26" s="316"/>
      <c r="X26" s="316"/>
      <c r="Y26" s="316"/>
      <c r="Z26" s="316"/>
      <c r="AA26" s="316"/>
      <c r="AB26" s="316"/>
      <c r="AC26" s="316"/>
      <c r="AD26" s="316"/>
      <c r="AE26" s="316"/>
    </row>
    <row r="27" spans="1:31" s="254" customFormat="1" ht="18" customHeight="1" x14ac:dyDescent="0.3">
      <c r="A27" s="231">
        <v>17</v>
      </c>
      <c r="B27" s="249"/>
      <c r="C27" s="310"/>
      <c r="D27" s="310"/>
      <c r="E27" s="814" t="s">
        <v>895</v>
      </c>
      <c r="F27" s="312"/>
      <c r="G27" s="312"/>
      <c r="H27" s="312"/>
      <c r="I27" s="973"/>
      <c r="J27" s="860">
        <f>SUM(K27:R27)</f>
        <v>427</v>
      </c>
      <c r="K27" s="343">
        <f>167+167</f>
        <v>334</v>
      </c>
      <c r="L27" s="343">
        <f>47+46</f>
        <v>93</v>
      </c>
      <c r="M27" s="343"/>
      <c r="N27" s="343"/>
      <c r="O27" s="343"/>
      <c r="P27" s="343"/>
      <c r="Q27" s="343"/>
      <c r="R27" s="344"/>
      <c r="S27" s="316"/>
      <c r="T27" s="316"/>
      <c r="U27" s="316"/>
      <c r="V27" s="316"/>
      <c r="W27" s="316"/>
      <c r="X27" s="316"/>
      <c r="Y27" s="316"/>
      <c r="Z27" s="316"/>
      <c r="AA27" s="316"/>
      <c r="AB27" s="316"/>
      <c r="AC27" s="316"/>
      <c r="AD27" s="316"/>
      <c r="AE27" s="316"/>
    </row>
    <row r="28" spans="1:31" s="254" customFormat="1" ht="18" customHeight="1" x14ac:dyDescent="0.3">
      <c r="A28" s="231">
        <v>18</v>
      </c>
      <c r="B28" s="249"/>
      <c r="C28" s="310"/>
      <c r="D28" s="310"/>
      <c r="E28" s="756" t="s">
        <v>910</v>
      </c>
      <c r="F28" s="312"/>
      <c r="G28" s="312"/>
      <c r="H28" s="312"/>
      <c r="I28" s="973"/>
      <c r="J28" s="860">
        <f t="shared" ref="J28:J29" si="0">SUM(K28:R28)</f>
        <v>6199</v>
      </c>
      <c r="K28" s="343">
        <v>5486</v>
      </c>
      <c r="L28" s="343">
        <v>713</v>
      </c>
      <c r="M28" s="343"/>
      <c r="N28" s="343"/>
      <c r="O28" s="343"/>
      <c r="P28" s="343"/>
      <c r="Q28" s="343"/>
      <c r="R28" s="344"/>
      <c r="S28" s="316"/>
      <c r="T28" s="316"/>
      <c r="U28" s="316"/>
      <c r="V28" s="316"/>
      <c r="W28" s="316"/>
      <c r="X28" s="316"/>
      <c r="Y28" s="316"/>
      <c r="Z28" s="316"/>
      <c r="AA28" s="316"/>
      <c r="AB28" s="316"/>
      <c r="AC28" s="316"/>
      <c r="AD28" s="316"/>
      <c r="AE28" s="316"/>
    </row>
    <row r="29" spans="1:31" s="254" customFormat="1" ht="18" customHeight="1" x14ac:dyDescent="0.3">
      <c r="A29" s="231">
        <v>19</v>
      </c>
      <c r="B29" s="249"/>
      <c r="C29" s="310"/>
      <c r="D29" s="310"/>
      <c r="E29" s="756" t="s">
        <v>915</v>
      </c>
      <c r="F29" s="312"/>
      <c r="G29" s="312"/>
      <c r="H29" s="312"/>
      <c r="I29" s="973"/>
      <c r="J29" s="860">
        <f t="shared" si="0"/>
        <v>0</v>
      </c>
      <c r="K29" s="343"/>
      <c r="L29" s="343"/>
      <c r="M29" s="343">
        <v>-500</v>
      </c>
      <c r="N29" s="343"/>
      <c r="O29" s="343"/>
      <c r="P29" s="343">
        <v>500</v>
      </c>
      <c r="Q29" s="343"/>
      <c r="R29" s="344"/>
      <c r="S29" s="316"/>
      <c r="T29" s="316"/>
      <c r="U29" s="316"/>
      <c r="V29" s="316"/>
      <c r="W29" s="316"/>
      <c r="X29" s="316"/>
      <c r="Y29" s="316"/>
      <c r="Z29" s="316"/>
      <c r="AA29" s="316"/>
      <c r="AB29" s="316"/>
      <c r="AC29" s="316"/>
      <c r="AD29" s="316"/>
      <c r="AE29" s="316"/>
    </row>
    <row r="30" spans="1:31" s="254" customFormat="1" ht="18" customHeight="1" x14ac:dyDescent="0.3">
      <c r="A30" s="231">
        <v>20</v>
      </c>
      <c r="B30" s="249"/>
      <c r="C30" s="310"/>
      <c r="D30" s="310"/>
      <c r="E30" s="816" t="s">
        <v>840</v>
      </c>
      <c r="F30" s="312"/>
      <c r="G30" s="312"/>
      <c r="H30" s="312"/>
      <c r="I30" s="973"/>
      <c r="J30" s="308">
        <f>SUM(K30:R30)</f>
        <v>799123</v>
      </c>
      <c r="K30" s="861">
        <f>SUM(K26:K29)</f>
        <v>576274</v>
      </c>
      <c r="L30" s="861">
        <f>SUM(L26:L29)</f>
        <v>88831</v>
      </c>
      <c r="M30" s="861">
        <f>SUM(M26:M29)</f>
        <v>125518</v>
      </c>
      <c r="N30" s="861"/>
      <c r="O30" s="861"/>
      <c r="P30" s="861">
        <f t="shared" ref="P30" si="1">SUM(P26:P29)</f>
        <v>8500</v>
      </c>
      <c r="Q30" s="861"/>
      <c r="R30" s="862"/>
      <c r="S30" s="316"/>
      <c r="T30" s="316"/>
      <c r="U30" s="316"/>
      <c r="V30" s="316"/>
      <c r="W30" s="316"/>
      <c r="X30" s="316"/>
      <c r="Y30" s="316"/>
      <c r="Z30" s="316"/>
      <c r="AA30" s="316"/>
      <c r="AB30" s="316"/>
      <c r="AC30" s="316"/>
      <c r="AD30" s="316"/>
      <c r="AE30" s="316"/>
    </row>
    <row r="31" spans="1:31" ht="22.5" customHeight="1" x14ac:dyDescent="0.3">
      <c r="A31" s="231">
        <v>21</v>
      </c>
      <c r="B31" s="244">
        <v>4</v>
      </c>
      <c r="C31" s="306"/>
      <c r="D31" s="317" t="s">
        <v>209</v>
      </c>
      <c r="E31" s="317"/>
      <c r="F31" s="318" t="s">
        <v>23</v>
      </c>
      <c r="G31" s="247">
        <v>548244</v>
      </c>
      <c r="H31" s="247">
        <v>616150</v>
      </c>
      <c r="I31" s="972">
        <v>628525</v>
      </c>
      <c r="J31" s="308"/>
      <c r="K31" s="247"/>
      <c r="L31" s="247"/>
      <c r="M31" s="247"/>
      <c r="N31" s="247"/>
      <c r="O31" s="247"/>
      <c r="P31" s="247"/>
      <c r="Q31" s="247"/>
      <c r="R31" s="309"/>
    </row>
    <row r="32" spans="1:31" ht="18" customHeight="1" x14ac:dyDescent="0.3">
      <c r="A32" s="231">
        <v>22</v>
      </c>
      <c r="B32" s="244"/>
      <c r="C32" s="306"/>
      <c r="D32" s="307" t="s">
        <v>108</v>
      </c>
      <c r="E32" s="307"/>
      <c r="F32" s="247"/>
      <c r="G32" s="247"/>
      <c r="H32" s="247"/>
      <c r="I32" s="972"/>
      <c r="J32" s="308"/>
      <c r="K32" s="247"/>
      <c r="L32" s="247"/>
      <c r="M32" s="247"/>
      <c r="N32" s="247"/>
      <c r="O32" s="247"/>
      <c r="P32" s="247"/>
      <c r="Q32" s="247"/>
      <c r="R32" s="309"/>
    </row>
    <row r="33" spans="1:31" s="254" customFormat="1" ht="18" customHeight="1" x14ac:dyDescent="0.3">
      <c r="A33" s="231">
        <v>23</v>
      </c>
      <c r="B33" s="249"/>
      <c r="C33" s="310"/>
      <c r="D33" s="310"/>
      <c r="E33" s="311" t="s">
        <v>234</v>
      </c>
      <c r="F33" s="312"/>
      <c r="G33" s="312"/>
      <c r="H33" s="312"/>
      <c r="I33" s="973"/>
      <c r="J33" s="313">
        <f>SUM(K33:R33)</f>
        <v>704293</v>
      </c>
      <c r="K33" s="314">
        <v>515238</v>
      </c>
      <c r="L33" s="314">
        <v>78803</v>
      </c>
      <c r="M33" s="314">
        <v>110252</v>
      </c>
      <c r="N33" s="314"/>
      <c r="O33" s="314"/>
      <c r="P33" s="314"/>
      <c r="Q33" s="314"/>
      <c r="R33" s="315"/>
      <c r="S33" s="316"/>
      <c r="T33" s="316"/>
      <c r="U33" s="316"/>
      <c r="V33" s="316"/>
      <c r="W33" s="316"/>
      <c r="X33" s="316"/>
      <c r="Y33" s="316"/>
      <c r="Z33" s="316"/>
      <c r="AA33" s="316"/>
      <c r="AB33" s="316"/>
      <c r="AC33" s="316"/>
      <c r="AD33" s="316"/>
      <c r="AE33" s="316"/>
    </row>
    <row r="34" spans="1:31" s="254" customFormat="1" ht="18" customHeight="1" x14ac:dyDescent="0.3">
      <c r="A34" s="231">
        <v>24</v>
      </c>
      <c r="B34" s="249"/>
      <c r="C34" s="310"/>
      <c r="D34" s="310"/>
      <c r="E34" s="816" t="s">
        <v>683</v>
      </c>
      <c r="F34" s="312"/>
      <c r="G34" s="312"/>
      <c r="H34" s="312"/>
      <c r="I34" s="973"/>
      <c r="J34" s="332">
        <f>SUM(K34:R34)</f>
        <v>729306</v>
      </c>
      <c r="K34" s="861">
        <v>531443</v>
      </c>
      <c r="L34" s="861">
        <v>80679</v>
      </c>
      <c r="M34" s="861">
        <v>115599</v>
      </c>
      <c r="N34" s="861"/>
      <c r="O34" s="861"/>
      <c r="P34" s="861">
        <v>1585</v>
      </c>
      <c r="Q34" s="314"/>
      <c r="R34" s="315"/>
      <c r="S34" s="316"/>
      <c r="T34" s="316"/>
      <c r="U34" s="316"/>
      <c r="V34" s="316"/>
      <c r="W34" s="316"/>
      <c r="X34" s="316"/>
      <c r="Y34" s="316"/>
      <c r="Z34" s="316"/>
      <c r="AA34" s="316"/>
      <c r="AB34" s="316"/>
      <c r="AC34" s="316"/>
      <c r="AD34" s="316"/>
      <c r="AE34" s="316"/>
    </row>
    <row r="35" spans="1:31" s="254" customFormat="1" ht="18" customHeight="1" x14ac:dyDescent="0.3">
      <c r="A35" s="231">
        <v>25</v>
      </c>
      <c r="B35" s="249"/>
      <c r="C35" s="310"/>
      <c r="D35" s="310"/>
      <c r="E35" s="756" t="s">
        <v>910</v>
      </c>
      <c r="F35" s="312"/>
      <c r="G35" s="312"/>
      <c r="H35" s="312"/>
      <c r="I35" s="973"/>
      <c r="J35" s="860">
        <f>SUM(K35:R35)</f>
        <v>13296</v>
      </c>
      <c r="K35" s="343">
        <v>11766</v>
      </c>
      <c r="L35" s="343">
        <v>1530</v>
      </c>
      <c r="M35" s="343"/>
      <c r="N35" s="343"/>
      <c r="O35" s="343"/>
      <c r="P35" s="343"/>
      <c r="Q35" s="343"/>
      <c r="R35" s="344"/>
      <c r="S35" s="316"/>
      <c r="T35" s="316"/>
      <c r="U35" s="316"/>
      <c r="V35" s="316"/>
      <c r="W35" s="316"/>
      <c r="X35" s="316"/>
      <c r="Y35" s="316"/>
      <c r="Z35" s="316"/>
      <c r="AA35" s="316"/>
      <c r="AB35" s="316"/>
      <c r="AC35" s="316"/>
      <c r="AD35" s="316"/>
      <c r="AE35" s="316"/>
    </row>
    <row r="36" spans="1:31" s="254" customFormat="1" ht="18" customHeight="1" x14ac:dyDescent="0.3">
      <c r="A36" s="231">
        <v>26</v>
      </c>
      <c r="B36" s="249"/>
      <c r="C36" s="310"/>
      <c r="D36" s="310"/>
      <c r="E36" s="816" t="s">
        <v>840</v>
      </c>
      <c r="F36" s="312"/>
      <c r="G36" s="312"/>
      <c r="H36" s="312"/>
      <c r="I36" s="973"/>
      <c r="J36" s="308">
        <f>SUM(K36:R36)</f>
        <v>742602</v>
      </c>
      <c r="K36" s="861">
        <f>SUM(K34:K35)</f>
        <v>543209</v>
      </c>
      <c r="L36" s="861">
        <f>SUM(L34:L35)</f>
        <v>82209</v>
      </c>
      <c r="M36" s="861">
        <f>SUM(M34:M35)</f>
        <v>115599</v>
      </c>
      <c r="N36" s="861"/>
      <c r="O36" s="861"/>
      <c r="P36" s="861">
        <f>SUM(P34:P35)</f>
        <v>1585</v>
      </c>
      <c r="Q36" s="861"/>
      <c r="R36" s="862"/>
      <c r="S36" s="316"/>
      <c r="T36" s="316"/>
      <c r="U36" s="316"/>
      <c r="V36" s="316"/>
      <c r="W36" s="316"/>
      <c r="X36" s="316"/>
      <c r="Y36" s="316"/>
      <c r="Z36" s="316"/>
      <c r="AA36" s="316"/>
      <c r="AB36" s="316"/>
      <c r="AC36" s="316"/>
      <c r="AD36" s="316"/>
      <c r="AE36" s="316"/>
    </row>
    <row r="37" spans="1:31" s="278" customFormat="1" ht="22.5" customHeight="1" x14ac:dyDescent="0.3">
      <c r="A37" s="231">
        <v>27</v>
      </c>
      <c r="B37" s="244">
        <v>5</v>
      </c>
      <c r="C37" s="306"/>
      <c r="D37" s="317" t="s">
        <v>210</v>
      </c>
      <c r="E37" s="317"/>
      <c r="F37" s="318" t="s">
        <v>23</v>
      </c>
      <c r="G37" s="247">
        <v>579996</v>
      </c>
      <c r="H37" s="247">
        <v>658480</v>
      </c>
      <c r="I37" s="972">
        <v>660172</v>
      </c>
      <c r="J37" s="308"/>
      <c r="K37" s="247"/>
      <c r="L37" s="247"/>
      <c r="M37" s="247"/>
      <c r="N37" s="322"/>
      <c r="O37" s="322"/>
      <c r="P37" s="322"/>
      <c r="Q37" s="322"/>
      <c r="R37" s="323"/>
      <c r="S37" s="319"/>
      <c r="T37" s="319"/>
      <c r="U37" s="319"/>
      <c r="V37" s="319"/>
      <c r="W37" s="319"/>
      <c r="X37" s="319"/>
      <c r="Y37" s="319"/>
      <c r="Z37" s="319"/>
      <c r="AA37" s="319"/>
      <c r="AB37" s="319"/>
      <c r="AC37" s="319"/>
      <c r="AD37" s="319"/>
      <c r="AE37" s="319"/>
    </row>
    <row r="38" spans="1:31" ht="18" customHeight="1" x14ac:dyDescent="0.3">
      <c r="A38" s="231">
        <v>28</v>
      </c>
      <c r="B38" s="244"/>
      <c r="C38" s="306"/>
      <c r="D38" s="307" t="s">
        <v>109</v>
      </c>
      <c r="E38" s="307"/>
      <c r="F38" s="247"/>
      <c r="G38" s="247"/>
      <c r="H38" s="247"/>
      <c r="I38" s="972"/>
      <c r="J38" s="308"/>
      <c r="K38" s="247"/>
      <c r="L38" s="247"/>
      <c r="M38" s="247"/>
      <c r="N38" s="322"/>
      <c r="O38" s="322"/>
      <c r="P38" s="322"/>
      <c r="Q38" s="322"/>
      <c r="R38" s="323"/>
    </row>
    <row r="39" spans="1:31" s="265" customFormat="1" ht="18" customHeight="1" x14ac:dyDescent="0.3">
      <c r="A39" s="231">
        <v>29</v>
      </c>
      <c r="B39" s="249"/>
      <c r="C39" s="310"/>
      <c r="D39" s="310"/>
      <c r="E39" s="311" t="s">
        <v>234</v>
      </c>
      <c r="F39" s="312"/>
      <c r="G39" s="312"/>
      <c r="H39" s="312"/>
      <c r="I39" s="973"/>
      <c r="J39" s="313">
        <f>SUM(K39:R39)</f>
        <v>739562</v>
      </c>
      <c r="K39" s="314">
        <v>503973</v>
      </c>
      <c r="L39" s="314">
        <v>76143</v>
      </c>
      <c r="M39" s="314">
        <v>159184</v>
      </c>
      <c r="N39" s="314"/>
      <c r="O39" s="314"/>
      <c r="P39" s="314">
        <v>262</v>
      </c>
      <c r="Q39" s="314"/>
      <c r="R39" s="315"/>
      <c r="S39" s="320"/>
      <c r="T39" s="320"/>
      <c r="U39" s="320"/>
      <c r="V39" s="320"/>
      <c r="W39" s="320"/>
      <c r="X39" s="320"/>
      <c r="Y39" s="320"/>
      <c r="Z39" s="320"/>
      <c r="AA39" s="320"/>
      <c r="AB39" s="320"/>
      <c r="AC39" s="320"/>
      <c r="AD39" s="320"/>
      <c r="AE39" s="320"/>
    </row>
    <row r="40" spans="1:31" s="265" customFormat="1" ht="18" customHeight="1" x14ac:dyDescent="0.3">
      <c r="A40" s="231">
        <v>30</v>
      </c>
      <c r="B40" s="249"/>
      <c r="C40" s="310"/>
      <c r="D40" s="310"/>
      <c r="E40" s="816" t="s">
        <v>683</v>
      </c>
      <c r="F40" s="312"/>
      <c r="G40" s="312"/>
      <c r="H40" s="312"/>
      <c r="I40" s="973"/>
      <c r="J40" s="308">
        <f>SUM(K40:R40)</f>
        <v>780627</v>
      </c>
      <c r="K40" s="861">
        <v>516952</v>
      </c>
      <c r="L40" s="861">
        <v>78591</v>
      </c>
      <c r="M40" s="861">
        <v>182522</v>
      </c>
      <c r="N40" s="861"/>
      <c r="O40" s="861"/>
      <c r="P40" s="861">
        <v>2562</v>
      </c>
      <c r="Q40" s="314"/>
      <c r="R40" s="315"/>
      <c r="S40" s="320"/>
      <c r="T40" s="320"/>
      <c r="U40" s="320"/>
      <c r="V40" s="320"/>
      <c r="W40" s="320"/>
      <c r="X40" s="320"/>
      <c r="Y40" s="320"/>
      <c r="Z40" s="320"/>
      <c r="AA40" s="320"/>
      <c r="AB40" s="320"/>
      <c r="AC40" s="320"/>
      <c r="AD40" s="320"/>
      <c r="AE40" s="320"/>
    </row>
    <row r="41" spans="1:31" s="265" customFormat="1" ht="18" customHeight="1" x14ac:dyDescent="0.3">
      <c r="A41" s="231">
        <v>31</v>
      </c>
      <c r="B41" s="249"/>
      <c r="C41" s="310"/>
      <c r="D41" s="310"/>
      <c r="E41" s="756" t="s">
        <v>910</v>
      </c>
      <c r="F41" s="312"/>
      <c r="G41" s="312"/>
      <c r="H41" s="312"/>
      <c r="I41" s="973"/>
      <c r="J41" s="860">
        <f>SUM(K41:R41)</f>
        <v>12942</v>
      </c>
      <c r="K41" s="343">
        <v>11453</v>
      </c>
      <c r="L41" s="343">
        <v>1489</v>
      </c>
      <c r="M41" s="343"/>
      <c r="N41" s="343"/>
      <c r="O41" s="343"/>
      <c r="P41" s="343"/>
      <c r="Q41" s="343"/>
      <c r="R41" s="344"/>
      <c r="S41" s="320"/>
      <c r="T41" s="320"/>
      <c r="U41" s="320"/>
      <c r="V41" s="320"/>
      <c r="W41" s="320"/>
      <c r="X41" s="320"/>
      <c r="Y41" s="320"/>
      <c r="Z41" s="320"/>
      <c r="AA41" s="320"/>
      <c r="AB41" s="320"/>
      <c r="AC41" s="320"/>
      <c r="AD41" s="320"/>
      <c r="AE41" s="320"/>
    </row>
    <row r="42" spans="1:31" s="265" customFormat="1" ht="18" customHeight="1" x14ac:dyDescent="0.3">
      <c r="A42" s="231">
        <v>32</v>
      </c>
      <c r="B42" s="249"/>
      <c r="C42" s="310"/>
      <c r="D42" s="310"/>
      <c r="E42" s="756" t="s">
        <v>915</v>
      </c>
      <c r="F42" s="312"/>
      <c r="G42" s="312"/>
      <c r="H42" s="312"/>
      <c r="I42" s="973"/>
      <c r="J42" s="860">
        <f t="shared" ref="J42" si="2">SUM(K42:R42)</f>
        <v>0</v>
      </c>
      <c r="K42" s="343"/>
      <c r="L42" s="343"/>
      <c r="M42" s="343">
        <v>-6000</v>
      </c>
      <c r="N42" s="343"/>
      <c r="O42" s="343"/>
      <c r="P42" s="343">
        <v>6000</v>
      </c>
      <c r="Q42" s="343"/>
      <c r="R42" s="344"/>
      <c r="S42" s="320"/>
      <c r="T42" s="320"/>
      <c r="U42" s="320"/>
      <c r="V42" s="320"/>
      <c r="W42" s="320"/>
      <c r="X42" s="320"/>
      <c r="Y42" s="320"/>
      <c r="Z42" s="320"/>
      <c r="AA42" s="320"/>
      <c r="AB42" s="320"/>
      <c r="AC42" s="320"/>
      <c r="AD42" s="320"/>
      <c r="AE42" s="320"/>
    </row>
    <row r="43" spans="1:31" s="265" customFormat="1" ht="18" customHeight="1" x14ac:dyDescent="0.3">
      <c r="A43" s="231">
        <v>33</v>
      </c>
      <c r="B43" s="249"/>
      <c r="C43" s="310"/>
      <c r="D43" s="310"/>
      <c r="E43" s="816" t="s">
        <v>840</v>
      </c>
      <c r="F43" s="312"/>
      <c r="G43" s="312"/>
      <c r="H43" s="312"/>
      <c r="I43" s="973"/>
      <c r="J43" s="308">
        <f>SUM(K43:R43)</f>
        <v>793569</v>
      </c>
      <c r="K43" s="861">
        <f>SUM(K40:K42)</f>
        <v>528405</v>
      </c>
      <c r="L43" s="861">
        <f>SUM(L40:L42)</f>
        <v>80080</v>
      </c>
      <c r="M43" s="861">
        <f>SUM(M40:M42)</f>
        <v>176522</v>
      </c>
      <c r="N43" s="861"/>
      <c r="O43" s="861"/>
      <c r="P43" s="861">
        <f>SUM(P40:P42)</f>
        <v>8562</v>
      </c>
      <c r="Q43" s="861"/>
      <c r="R43" s="862"/>
      <c r="S43" s="320"/>
      <c r="T43" s="320"/>
      <c r="U43" s="320"/>
      <c r="V43" s="320"/>
      <c r="W43" s="320"/>
      <c r="X43" s="320"/>
      <c r="Y43" s="320"/>
      <c r="Z43" s="320"/>
      <c r="AA43" s="320"/>
      <c r="AB43" s="320"/>
      <c r="AC43" s="320"/>
      <c r="AD43" s="320"/>
      <c r="AE43" s="320"/>
    </row>
    <row r="44" spans="1:31" s="236" customFormat="1" ht="22.5" customHeight="1" x14ac:dyDescent="0.3">
      <c r="A44" s="231">
        <v>34</v>
      </c>
      <c r="B44" s="244">
        <v>6</v>
      </c>
      <c r="C44" s="306"/>
      <c r="D44" s="317" t="s">
        <v>211</v>
      </c>
      <c r="E44" s="317"/>
      <c r="F44" s="318" t="s">
        <v>23</v>
      </c>
      <c r="G44" s="247">
        <v>341296</v>
      </c>
      <c r="H44" s="247">
        <v>386867</v>
      </c>
      <c r="I44" s="972">
        <v>386246</v>
      </c>
      <c r="J44" s="308"/>
      <c r="K44" s="247"/>
      <c r="L44" s="247"/>
      <c r="M44" s="247"/>
      <c r="N44" s="322"/>
      <c r="O44" s="322"/>
      <c r="P44" s="322"/>
      <c r="Q44" s="322"/>
      <c r="R44" s="323"/>
      <c r="S44" s="51"/>
      <c r="T44" s="51"/>
      <c r="U44" s="51"/>
      <c r="V44" s="51"/>
      <c r="W44" s="51"/>
      <c r="X44" s="51"/>
      <c r="Y44" s="51"/>
      <c r="Z44" s="51"/>
      <c r="AA44" s="51"/>
      <c r="AB44" s="51"/>
      <c r="AC44" s="51"/>
      <c r="AD44" s="51"/>
      <c r="AE44" s="51"/>
    </row>
    <row r="45" spans="1:31" s="278" customFormat="1" ht="18" customHeight="1" x14ac:dyDescent="0.3">
      <c r="A45" s="231">
        <v>35</v>
      </c>
      <c r="B45" s="244"/>
      <c r="C45" s="306"/>
      <c r="D45" s="307" t="s">
        <v>110</v>
      </c>
      <c r="E45" s="307"/>
      <c r="F45" s="247"/>
      <c r="G45" s="247"/>
      <c r="H45" s="247"/>
      <c r="I45" s="972"/>
      <c r="J45" s="308"/>
      <c r="K45" s="247"/>
      <c r="L45" s="247"/>
      <c r="M45" s="247"/>
      <c r="N45" s="322"/>
      <c r="O45" s="322"/>
      <c r="P45" s="322"/>
      <c r="Q45" s="322"/>
      <c r="R45" s="323"/>
      <c r="S45" s="319"/>
      <c r="T45" s="319"/>
      <c r="U45" s="319"/>
      <c r="V45" s="319"/>
      <c r="W45" s="319"/>
      <c r="X45" s="319"/>
      <c r="Y45" s="319"/>
      <c r="Z45" s="319"/>
      <c r="AA45" s="319"/>
      <c r="AB45" s="319"/>
      <c r="AC45" s="319"/>
      <c r="AD45" s="319"/>
      <c r="AE45" s="319"/>
    </row>
    <row r="46" spans="1:31" s="265" customFormat="1" ht="18" customHeight="1" x14ac:dyDescent="0.3">
      <c r="A46" s="231">
        <v>36</v>
      </c>
      <c r="B46" s="249"/>
      <c r="C46" s="310"/>
      <c r="D46" s="310"/>
      <c r="E46" s="311" t="s">
        <v>234</v>
      </c>
      <c r="F46" s="312"/>
      <c r="G46" s="312"/>
      <c r="H46" s="312"/>
      <c r="I46" s="973"/>
      <c r="J46" s="313">
        <f>SUM(K46:R46)</f>
        <v>434415</v>
      </c>
      <c r="K46" s="314">
        <v>297106</v>
      </c>
      <c r="L46" s="314">
        <v>45861</v>
      </c>
      <c r="M46" s="314">
        <v>91448</v>
      </c>
      <c r="N46" s="314"/>
      <c r="O46" s="314"/>
      <c r="P46" s="314"/>
      <c r="Q46" s="314"/>
      <c r="R46" s="315"/>
      <c r="S46" s="320"/>
      <c r="T46" s="320"/>
      <c r="U46" s="320"/>
      <c r="V46" s="320"/>
      <c r="W46" s="320"/>
      <c r="X46" s="320"/>
      <c r="Y46" s="320"/>
      <c r="Z46" s="320"/>
      <c r="AA46" s="320"/>
      <c r="AB46" s="320"/>
      <c r="AC46" s="320"/>
      <c r="AD46" s="320"/>
      <c r="AE46" s="320"/>
    </row>
    <row r="47" spans="1:31" s="265" customFormat="1" ht="18" customHeight="1" x14ac:dyDescent="0.3">
      <c r="A47" s="231">
        <v>37</v>
      </c>
      <c r="B47" s="249"/>
      <c r="C47" s="310"/>
      <c r="D47" s="825"/>
      <c r="E47" s="816" t="s">
        <v>683</v>
      </c>
      <c r="F47" s="826"/>
      <c r="G47" s="826"/>
      <c r="H47" s="826"/>
      <c r="I47" s="974"/>
      <c r="J47" s="308">
        <f>SUM(K47:R47)</f>
        <v>454859</v>
      </c>
      <c r="K47" s="861">
        <v>306854</v>
      </c>
      <c r="L47" s="861">
        <v>48290</v>
      </c>
      <c r="M47" s="861">
        <v>95215</v>
      </c>
      <c r="N47" s="861"/>
      <c r="O47" s="861"/>
      <c r="P47" s="861">
        <v>4500</v>
      </c>
      <c r="Q47" s="314"/>
      <c r="R47" s="315"/>
      <c r="S47" s="320"/>
      <c r="T47" s="320"/>
      <c r="U47" s="320"/>
      <c r="V47" s="320"/>
      <c r="W47" s="320"/>
      <c r="X47" s="320"/>
      <c r="Y47" s="320"/>
      <c r="Z47" s="320"/>
      <c r="AA47" s="320"/>
      <c r="AB47" s="320"/>
      <c r="AC47" s="320"/>
      <c r="AD47" s="320"/>
      <c r="AE47" s="320"/>
    </row>
    <row r="48" spans="1:31" s="265" customFormat="1" ht="18" customHeight="1" x14ac:dyDescent="0.3">
      <c r="A48" s="231">
        <v>38</v>
      </c>
      <c r="B48" s="249"/>
      <c r="C48" s="829"/>
      <c r="D48" s="825"/>
      <c r="E48" s="814" t="s">
        <v>895</v>
      </c>
      <c r="F48" s="826"/>
      <c r="G48" s="826"/>
      <c r="H48" s="826"/>
      <c r="I48" s="974"/>
      <c r="J48" s="860">
        <f>SUM(K48:R48)</f>
        <v>1280</v>
      </c>
      <c r="K48" s="343">
        <v>1000</v>
      </c>
      <c r="L48" s="343">
        <v>280</v>
      </c>
      <c r="M48" s="343"/>
      <c r="N48" s="343"/>
      <c r="O48" s="343"/>
      <c r="P48" s="343"/>
      <c r="Q48" s="343"/>
      <c r="R48" s="344"/>
      <c r="S48" s="320"/>
      <c r="T48" s="320"/>
      <c r="U48" s="320"/>
      <c r="V48" s="320"/>
      <c r="W48" s="320"/>
      <c r="X48" s="320"/>
      <c r="Y48" s="320"/>
      <c r="Z48" s="320"/>
      <c r="AA48" s="320"/>
      <c r="AB48" s="320"/>
      <c r="AC48" s="320"/>
      <c r="AD48" s="320"/>
      <c r="AE48" s="320"/>
    </row>
    <row r="49" spans="1:31" s="265" customFormat="1" ht="18" customHeight="1" thickBot="1" x14ac:dyDescent="0.35">
      <c r="A49" s="231">
        <v>39</v>
      </c>
      <c r="B49" s="249"/>
      <c r="C49" s="830"/>
      <c r="D49" s="825"/>
      <c r="E49" s="816" t="s">
        <v>840</v>
      </c>
      <c r="F49" s="826"/>
      <c r="G49" s="826"/>
      <c r="H49" s="826"/>
      <c r="I49" s="974"/>
      <c r="J49" s="308">
        <f>SUM(K49:R49)</f>
        <v>456139</v>
      </c>
      <c r="K49" s="861">
        <f>SUM(K47:K48)</f>
        <v>307854</v>
      </c>
      <c r="L49" s="861">
        <f>SUM(L47:L48)</f>
        <v>48570</v>
      </c>
      <c r="M49" s="861">
        <f>SUM(M47:M48)</f>
        <v>95215</v>
      </c>
      <c r="N49" s="861"/>
      <c r="O49" s="861"/>
      <c r="P49" s="861">
        <f>SUM(P47:P48)</f>
        <v>4500</v>
      </c>
      <c r="Q49" s="861"/>
      <c r="R49" s="862"/>
      <c r="S49" s="320"/>
      <c r="T49" s="320"/>
      <c r="U49" s="320"/>
      <c r="V49" s="320"/>
      <c r="W49" s="320"/>
      <c r="X49" s="320"/>
      <c r="Y49" s="320"/>
      <c r="Z49" s="320"/>
      <c r="AA49" s="320"/>
      <c r="AB49" s="320"/>
      <c r="AC49" s="320"/>
      <c r="AD49" s="320"/>
      <c r="AE49" s="320"/>
    </row>
    <row r="50" spans="1:31" s="329" customFormat="1" ht="22.5" customHeight="1" thickTop="1" x14ac:dyDescent="0.2">
      <c r="A50" s="231">
        <v>40</v>
      </c>
      <c r="B50" s="324"/>
      <c r="C50" s="1907" t="s">
        <v>301</v>
      </c>
      <c r="D50" s="1908"/>
      <c r="E50" s="1909"/>
      <c r="F50" s="325"/>
      <c r="G50" s="325">
        <f>SUM(G11:G46)</f>
        <v>3052842</v>
      </c>
      <c r="H50" s="325">
        <f>SUM(H11:H46)</f>
        <v>3430041</v>
      </c>
      <c r="I50" s="975">
        <f>SUM(I11:I46)</f>
        <v>3420885</v>
      </c>
      <c r="J50" s="326"/>
      <c r="K50" s="325"/>
      <c r="L50" s="325"/>
      <c r="M50" s="325"/>
      <c r="N50" s="325"/>
      <c r="O50" s="325"/>
      <c r="P50" s="325"/>
      <c r="Q50" s="325"/>
      <c r="R50" s="327"/>
      <c r="S50" s="328"/>
      <c r="T50" s="328"/>
      <c r="U50" s="328"/>
      <c r="V50" s="328"/>
      <c r="W50" s="328"/>
      <c r="X50" s="328"/>
      <c r="Y50" s="328"/>
      <c r="Z50" s="328"/>
      <c r="AA50" s="328"/>
      <c r="AB50" s="328"/>
      <c r="AC50" s="328"/>
      <c r="AD50" s="328"/>
      <c r="AE50" s="328"/>
    </row>
    <row r="51" spans="1:31" s="254" customFormat="1" ht="18" customHeight="1" x14ac:dyDescent="0.3">
      <c r="A51" s="231">
        <v>41</v>
      </c>
      <c r="B51" s="291"/>
      <c r="C51" s="829"/>
      <c r="D51" s="310"/>
      <c r="E51" s="811" t="s">
        <v>234</v>
      </c>
      <c r="F51" s="312"/>
      <c r="G51" s="312"/>
      <c r="H51" s="312"/>
      <c r="I51" s="973"/>
      <c r="J51" s="313">
        <f>SUM(K51:R51)</f>
        <v>3784682</v>
      </c>
      <c r="K51" s="314">
        <f t="shared" ref="K51:R51" si="3">SUM(K13,K19,K25,K33,K39,K46)</f>
        <v>2661369</v>
      </c>
      <c r="L51" s="314">
        <f t="shared" si="3"/>
        <v>413282</v>
      </c>
      <c r="M51" s="314">
        <f t="shared" si="3"/>
        <v>709769</v>
      </c>
      <c r="N51" s="314">
        <f t="shared" si="3"/>
        <v>0</v>
      </c>
      <c r="O51" s="314">
        <f t="shared" si="3"/>
        <v>0</v>
      </c>
      <c r="P51" s="314">
        <f t="shared" si="3"/>
        <v>262</v>
      </c>
      <c r="Q51" s="314">
        <f t="shared" si="3"/>
        <v>0</v>
      </c>
      <c r="R51" s="315">
        <f t="shared" si="3"/>
        <v>0</v>
      </c>
      <c r="S51" s="316"/>
      <c r="T51" s="316"/>
      <c r="U51" s="316"/>
      <c r="V51" s="316"/>
      <c r="W51" s="316"/>
      <c r="X51" s="316"/>
      <c r="Y51" s="316"/>
      <c r="Z51" s="316"/>
      <c r="AA51" s="316"/>
      <c r="AB51" s="316"/>
      <c r="AC51" s="316"/>
      <c r="AD51" s="316"/>
      <c r="AE51" s="316"/>
    </row>
    <row r="52" spans="1:31" s="254" customFormat="1" ht="18" customHeight="1" x14ac:dyDescent="0.3">
      <c r="A52" s="231">
        <v>42</v>
      </c>
      <c r="B52" s="291"/>
      <c r="C52" s="859"/>
      <c r="D52" s="859"/>
      <c r="E52" s="816" t="s">
        <v>683</v>
      </c>
      <c r="F52" s="312"/>
      <c r="G52" s="312"/>
      <c r="H52" s="312"/>
      <c r="I52" s="973"/>
      <c r="J52" s="308">
        <f>SUM(K52:R52)</f>
        <v>3962787</v>
      </c>
      <c r="K52" s="861">
        <f t="shared" ref="K52:R52" si="4">K47+K40+K34+K26+K20+K14</f>
        <v>2741288</v>
      </c>
      <c r="L52" s="861">
        <f t="shared" si="4"/>
        <v>426776</v>
      </c>
      <c r="M52" s="861">
        <f t="shared" si="4"/>
        <v>768630</v>
      </c>
      <c r="N52" s="861">
        <f t="shared" si="4"/>
        <v>0</v>
      </c>
      <c r="O52" s="861">
        <f t="shared" si="4"/>
        <v>0</v>
      </c>
      <c r="P52" s="861">
        <f t="shared" si="4"/>
        <v>26093</v>
      </c>
      <c r="Q52" s="861">
        <f t="shared" si="4"/>
        <v>0</v>
      </c>
      <c r="R52" s="862">
        <f t="shared" si="4"/>
        <v>0</v>
      </c>
      <c r="S52" s="316"/>
      <c r="T52" s="316"/>
      <c r="U52" s="316"/>
      <c r="V52" s="316"/>
      <c r="W52" s="316"/>
      <c r="X52" s="316"/>
      <c r="Y52" s="316"/>
      <c r="Z52" s="316"/>
      <c r="AA52" s="316"/>
      <c r="AB52" s="316"/>
      <c r="AC52" s="316"/>
      <c r="AD52" s="316"/>
      <c r="AE52" s="316"/>
    </row>
    <row r="53" spans="1:31" s="254" customFormat="1" ht="18" customHeight="1" x14ac:dyDescent="0.3">
      <c r="A53" s="231">
        <v>43</v>
      </c>
      <c r="B53" s="249"/>
      <c r="C53" s="859"/>
      <c r="D53" s="859"/>
      <c r="E53" s="814" t="s">
        <v>682</v>
      </c>
      <c r="F53" s="312"/>
      <c r="G53" s="312"/>
      <c r="H53" s="312"/>
      <c r="I53" s="973"/>
      <c r="J53" s="860">
        <f>SUM(K53:R53)</f>
        <v>47342</v>
      </c>
      <c r="K53" s="343">
        <f>SUM(K15+K21+K27+K35+K41+K48)+K42+K29+K28</f>
        <v>41719</v>
      </c>
      <c r="L53" s="343">
        <f t="shared" ref="L53:R53" si="5">SUM(L15+L21+L27+L35+L41+L48)+L42+L29+L28</f>
        <v>5623</v>
      </c>
      <c r="M53" s="343">
        <f t="shared" si="5"/>
        <v>-7000</v>
      </c>
      <c r="N53" s="343">
        <f t="shared" si="5"/>
        <v>0</v>
      </c>
      <c r="O53" s="343">
        <f t="shared" si="5"/>
        <v>0</v>
      </c>
      <c r="P53" s="343">
        <f t="shared" si="5"/>
        <v>7000</v>
      </c>
      <c r="Q53" s="343">
        <f t="shared" si="5"/>
        <v>0</v>
      </c>
      <c r="R53" s="344">
        <f t="shared" si="5"/>
        <v>0</v>
      </c>
      <c r="S53" s="316"/>
      <c r="T53" s="316"/>
      <c r="U53" s="316"/>
      <c r="V53" s="316"/>
      <c r="W53" s="316"/>
      <c r="X53" s="316"/>
      <c r="Y53" s="316"/>
      <c r="Z53" s="316"/>
      <c r="AA53" s="316"/>
      <c r="AB53" s="316"/>
      <c r="AC53" s="316"/>
      <c r="AD53" s="316"/>
      <c r="AE53" s="316"/>
    </row>
    <row r="54" spans="1:31" s="254" customFormat="1" ht="18" customHeight="1" thickBot="1" x14ac:dyDescent="0.35">
      <c r="A54" s="231">
        <v>44</v>
      </c>
      <c r="B54" s="804"/>
      <c r="C54" s="830"/>
      <c r="D54" s="831"/>
      <c r="E54" s="757" t="s">
        <v>840</v>
      </c>
      <c r="F54" s="832"/>
      <c r="G54" s="832"/>
      <c r="H54" s="832"/>
      <c r="I54" s="976"/>
      <c r="J54" s="863">
        <f>SUM(K54:R54)</f>
        <v>4010129</v>
      </c>
      <c r="K54" s="864">
        <f>SUM(K52:K53)</f>
        <v>2783007</v>
      </c>
      <c r="L54" s="864">
        <f>SUM(L52:L53)</f>
        <v>432399</v>
      </c>
      <c r="M54" s="864">
        <f>SUM(M52:M53)</f>
        <v>761630</v>
      </c>
      <c r="N54" s="864">
        <f t="shared" ref="N54:R54" si="6">SUM(N52:N53)</f>
        <v>0</v>
      </c>
      <c r="O54" s="864">
        <f t="shared" si="6"/>
        <v>0</v>
      </c>
      <c r="P54" s="864">
        <f t="shared" si="6"/>
        <v>33093</v>
      </c>
      <c r="Q54" s="864">
        <f t="shared" si="6"/>
        <v>0</v>
      </c>
      <c r="R54" s="1030">
        <f t="shared" si="6"/>
        <v>0</v>
      </c>
      <c r="S54" s="316"/>
      <c r="T54" s="316"/>
      <c r="U54" s="316"/>
      <c r="V54" s="316"/>
      <c r="W54" s="316"/>
      <c r="X54" s="316"/>
      <c r="Y54" s="316"/>
      <c r="Z54" s="316"/>
      <c r="AA54" s="316"/>
      <c r="AB54" s="316"/>
      <c r="AC54" s="316"/>
      <c r="AD54" s="316"/>
      <c r="AE54" s="316"/>
    </row>
    <row r="55" spans="1:31" s="236" customFormat="1" ht="22.5" customHeight="1" thickTop="1" x14ac:dyDescent="0.3">
      <c r="A55" s="231">
        <v>45</v>
      </c>
      <c r="B55" s="238">
        <v>7</v>
      </c>
      <c r="C55" s="301"/>
      <c r="D55" s="302" t="s">
        <v>241</v>
      </c>
      <c r="E55" s="330"/>
      <c r="F55" s="303" t="s">
        <v>23</v>
      </c>
      <c r="G55" s="242">
        <v>1965346</v>
      </c>
      <c r="H55" s="242">
        <v>1983101</v>
      </c>
      <c r="I55" s="971">
        <v>2120693</v>
      </c>
      <c r="J55" s="331"/>
      <c r="K55" s="242"/>
      <c r="L55" s="242"/>
      <c r="M55" s="242"/>
      <c r="N55" s="242"/>
      <c r="O55" s="242"/>
      <c r="P55" s="242"/>
      <c r="Q55" s="242"/>
      <c r="R55" s="305"/>
      <c r="S55" s="51"/>
      <c r="T55" s="51"/>
      <c r="U55" s="51"/>
      <c r="V55" s="51"/>
      <c r="W55" s="51"/>
      <c r="X55" s="51"/>
      <c r="Y55" s="51"/>
      <c r="Z55" s="51"/>
      <c r="AA55" s="51"/>
      <c r="AB55" s="51"/>
      <c r="AC55" s="51"/>
      <c r="AD55" s="51"/>
      <c r="AE55" s="51"/>
    </row>
    <row r="56" spans="1:31" s="254" customFormat="1" ht="18" customHeight="1" x14ac:dyDescent="0.3">
      <c r="A56" s="231">
        <v>46</v>
      </c>
      <c r="B56" s="249"/>
      <c r="C56" s="310"/>
      <c r="D56" s="310"/>
      <c r="E56" s="311" t="s">
        <v>234</v>
      </c>
      <c r="F56" s="312"/>
      <c r="G56" s="312"/>
      <c r="H56" s="312"/>
      <c r="I56" s="973"/>
      <c r="J56" s="313">
        <f>SUM(K56:R56)</f>
        <v>2316839</v>
      </c>
      <c r="K56" s="314">
        <v>1688435</v>
      </c>
      <c r="L56" s="314">
        <v>257656</v>
      </c>
      <c r="M56" s="314">
        <v>370748</v>
      </c>
      <c r="N56" s="314"/>
      <c r="O56" s="314"/>
      <c r="P56" s="314"/>
      <c r="Q56" s="314"/>
      <c r="R56" s="315"/>
      <c r="S56" s="316"/>
      <c r="T56" s="316"/>
      <c r="U56" s="316"/>
      <c r="V56" s="316"/>
      <c r="W56" s="316"/>
      <c r="X56" s="316"/>
      <c r="Y56" s="316"/>
      <c r="Z56" s="316"/>
      <c r="AA56" s="316"/>
      <c r="AB56" s="316"/>
      <c r="AC56" s="316"/>
      <c r="AD56" s="316"/>
      <c r="AE56" s="316"/>
    </row>
    <row r="57" spans="1:31" s="254" customFormat="1" ht="18" customHeight="1" x14ac:dyDescent="0.3">
      <c r="A57" s="231">
        <v>47</v>
      </c>
      <c r="B57" s="249"/>
      <c r="C57" s="310"/>
      <c r="D57" s="310"/>
      <c r="E57" s="816" t="s">
        <v>683</v>
      </c>
      <c r="F57" s="312"/>
      <c r="G57" s="312"/>
      <c r="H57" s="312"/>
      <c r="I57" s="973"/>
      <c r="J57" s="332">
        <f>SUM(K57:R57)</f>
        <v>2418869</v>
      </c>
      <c r="K57" s="861">
        <v>1736330</v>
      </c>
      <c r="L57" s="861">
        <v>267189</v>
      </c>
      <c r="M57" s="861">
        <v>396900</v>
      </c>
      <c r="N57" s="861"/>
      <c r="O57" s="861"/>
      <c r="P57" s="861">
        <v>18450</v>
      </c>
      <c r="Q57" s="314"/>
      <c r="R57" s="315"/>
      <c r="S57" s="316"/>
      <c r="T57" s="316"/>
      <c r="U57" s="316"/>
      <c r="V57" s="316"/>
      <c r="W57" s="316"/>
      <c r="X57" s="316"/>
      <c r="Y57" s="316"/>
      <c r="Z57" s="316"/>
      <c r="AA57" s="316"/>
      <c r="AB57" s="316"/>
      <c r="AC57" s="316"/>
      <c r="AD57" s="316"/>
      <c r="AE57" s="316"/>
    </row>
    <row r="58" spans="1:31" s="254" customFormat="1" ht="18" customHeight="1" x14ac:dyDescent="0.3">
      <c r="A58" s="231">
        <v>48</v>
      </c>
      <c r="B58" s="249"/>
      <c r="C58" s="310"/>
      <c r="D58" s="310"/>
      <c r="E58" s="814" t="s">
        <v>1042</v>
      </c>
      <c r="F58" s="312"/>
      <c r="G58" s="312"/>
      <c r="H58" s="312"/>
      <c r="I58" s="973"/>
      <c r="J58" s="860">
        <f>SUM(K58:R58)</f>
        <v>4414</v>
      </c>
      <c r="K58" s="343">
        <v>3906</v>
      </c>
      <c r="L58" s="343">
        <v>508</v>
      </c>
      <c r="M58" s="343"/>
      <c r="N58" s="343"/>
      <c r="O58" s="343"/>
      <c r="P58" s="343"/>
      <c r="Q58" s="343"/>
      <c r="R58" s="344"/>
      <c r="S58" s="316"/>
      <c r="T58" s="316"/>
      <c r="U58" s="316"/>
      <c r="V58" s="316"/>
      <c r="W58" s="316"/>
      <c r="X58" s="316"/>
      <c r="Y58" s="316"/>
      <c r="Z58" s="316"/>
      <c r="AA58" s="316"/>
      <c r="AB58" s="316"/>
      <c r="AC58" s="316"/>
      <c r="AD58" s="316"/>
      <c r="AE58" s="316"/>
    </row>
    <row r="59" spans="1:31" s="254" customFormat="1" ht="18" customHeight="1" x14ac:dyDescent="0.3">
      <c r="A59" s="231">
        <v>49</v>
      </c>
      <c r="B59" s="249"/>
      <c r="C59" s="310"/>
      <c r="D59" s="310"/>
      <c r="E59" s="814" t="s">
        <v>1052</v>
      </c>
      <c r="F59" s="312"/>
      <c r="G59" s="312"/>
      <c r="H59" s="312"/>
      <c r="I59" s="973"/>
      <c r="J59" s="860">
        <f t="shared" ref="J59:J63" si="7">SUM(K59:R59)</f>
        <v>3801</v>
      </c>
      <c r="K59" s="343">
        <v>3364</v>
      </c>
      <c r="L59" s="343">
        <v>437</v>
      </c>
      <c r="M59" s="343"/>
      <c r="N59" s="343"/>
      <c r="O59" s="343"/>
      <c r="P59" s="343"/>
      <c r="Q59" s="343"/>
      <c r="R59" s="344"/>
      <c r="S59" s="316"/>
      <c r="T59" s="316"/>
      <c r="U59" s="316"/>
      <c r="V59" s="316"/>
      <c r="W59" s="316"/>
      <c r="X59" s="316"/>
      <c r="Y59" s="316"/>
      <c r="Z59" s="316"/>
      <c r="AA59" s="316"/>
      <c r="AB59" s="316"/>
      <c r="AC59" s="316"/>
      <c r="AD59" s="316"/>
      <c r="AE59" s="316"/>
    </row>
    <row r="60" spans="1:31" s="254" customFormat="1" ht="18" customHeight="1" x14ac:dyDescent="0.3">
      <c r="A60" s="231">
        <v>50</v>
      </c>
      <c r="B60" s="249"/>
      <c r="C60" s="310"/>
      <c r="D60" s="310"/>
      <c r="E60" s="814" t="s">
        <v>735</v>
      </c>
      <c r="F60" s="312"/>
      <c r="G60" s="312"/>
      <c r="H60" s="312"/>
      <c r="I60" s="973"/>
      <c r="J60" s="860">
        <f t="shared" si="7"/>
        <v>1919</v>
      </c>
      <c r="K60" s="343">
        <f>1333+167</f>
        <v>1500</v>
      </c>
      <c r="L60" s="343">
        <f>373+46</f>
        <v>419</v>
      </c>
      <c r="M60" s="343"/>
      <c r="N60" s="343"/>
      <c r="O60" s="343"/>
      <c r="P60" s="343"/>
      <c r="Q60" s="343"/>
      <c r="R60" s="344"/>
      <c r="S60" s="316"/>
      <c r="T60" s="316"/>
      <c r="U60" s="316"/>
      <c r="V60" s="316"/>
      <c r="W60" s="316"/>
      <c r="X60" s="316"/>
      <c r="Y60" s="316"/>
      <c r="Z60" s="316"/>
      <c r="AA60" s="316"/>
      <c r="AB60" s="316"/>
      <c r="AC60" s="316"/>
      <c r="AD60" s="316"/>
      <c r="AE60" s="316"/>
    </row>
    <row r="61" spans="1:31" s="254" customFormat="1" ht="18" customHeight="1" x14ac:dyDescent="0.3">
      <c r="A61" s="231">
        <v>51</v>
      </c>
      <c r="B61" s="249"/>
      <c r="C61" s="310"/>
      <c r="D61" s="310"/>
      <c r="E61" s="814" t="s">
        <v>988</v>
      </c>
      <c r="F61" s="312"/>
      <c r="G61" s="312"/>
      <c r="H61" s="312"/>
      <c r="I61" s="973"/>
      <c r="J61" s="860">
        <f t="shared" si="7"/>
        <v>5844</v>
      </c>
      <c r="K61" s="343">
        <v>5300</v>
      </c>
      <c r="L61" s="343">
        <v>544</v>
      </c>
      <c r="M61" s="343"/>
      <c r="N61" s="343"/>
      <c r="O61" s="343"/>
      <c r="P61" s="343"/>
      <c r="Q61" s="343"/>
      <c r="R61" s="344"/>
      <c r="S61" s="316"/>
      <c r="T61" s="316"/>
      <c r="U61" s="316"/>
      <c r="V61" s="316"/>
      <c r="W61" s="316"/>
      <c r="X61" s="316"/>
      <c r="Y61" s="316"/>
      <c r="Z61" s="316"/>
      <c r="AA61" s="316"/>
      <c r="AB61" s="316"/>
      <c r="AC61" s="316"/>
      <c r="AD61" s="316"/>
      <c r="AE61" s="316"/>
    </row>
    <row r="62" spans="1:31" s="254" customFormat="1" ht="18" customHeight="1" x14ac:dyDescent="0.3">
      <c r="A62" s="231">
        <v>52</v>
      </c>
      <c r="B62" s="249"/>
      <c r="C62" s="310"/>
      <c r="D62" s="310"/>
      <c r="E62" s="814" t="s">
        <v>975</v>
      </c>
      <c r="F62" s="312"/>
      <c r="G62" s="312"/>
      <c r="H62" s="312"/>
      <c r="I62" s="973"/>
      <c r="J62" s="860">
        <f t="shared" si="7"/>
        <v>6831</v>
      </c>
      <c r="K62" s="343">
        <v>6045</v>
      </c>
      <c r="L62" s="343">
        <v>786</v>
      </c>
      <c r="M62" s="343"/>
      <c r="N62" s="343"/>
      <c r="O62" s="343"/>
      <c r="P62" s="343"/>
      <c r="Q62" s="343"/>
      <c r="R62" s="344"/>
      <c r="S62" s="316"/>
      <c r="T62" s="316"/>
      <c r="U62" s="316"/>
      <c r="V62" s="316"/>
      <c r="W62" s="316"/>
      <c r="X62" s="316"/>
      <c r="Y62" s="316"/>
      <c r="Z62" s="316"/>
      <c r="AA62" s="316"/>
      <c r="AB62" s="316"/>
      <c r="AC62" s="316"/>
      <c r="AD62" s="316"/>
      <c r="AE62" s="316"/>
    </row>
    <row r="63" spans="1:31" s="254" customFormat="1" ht="18" customHeight="1" x14ac:dyDescent="0.3">
      <c r="A63" s="231">
        <v>53</v>
      </c>
      <c r="B63" s="249"/>
      <c r="C63" s="310"/>
      <c r="D63" s="310"/>
      <c r="E63" s="814" t="s">
        <v>992</v>
      </c>
      <c r="F63" s="312"/>
      <c r="G63" s="312"/>
      <c r="H63" s="312"/>
      <c r="I63" s="973"/>
      <c r="J63" s="860">
        <f t="shared" si="7"/>
        <v>2829</v>
      </c>
      <c r="K63" s="343">
        <v>2500</v>
      </c>
      <c r="L63" s="343">
        <v>329</v>
      </c>
      <c r="M63" s="343"/>
      <c r="N63" s="343"/>
      <c r="O63" s="343"/>
      <c r="P63" s="343"/>
      <c r="Q63" s="343"/>
      <c r="R63" s="344"/>
      <c r="S63" s="316"/>
      <c r="T63" s="316"/>
      <c r="U63" s="316"/>
      <c r="V63" s="316"/>
      <c r="W63" s="316"/>
      <c r="X63" s="316"/>
      <c r="Y63" s="316"/>
      <c r="Z63" s="316"/>
      <c r="AA63" s="316"/>
      <c r="AB63" s="316"/>
      <c r="AC63" s="316"/>
      <c r="AD63" s="316"/>
      <c r="AE63" s="316"/>
    </row>
    <row r="64" spans="1:31" s="254" customFormat="1" ht="18" customHeight="1" x14ac:dyDescent="0.3">
      <c r="A64" s="231">
        <v>54</v>
      </c>
      <c r="B64" s="249"/>
      <c r="C64" s="310"/>
      <c r="D64" s="310"/>
      <c r="E64" s="816" t="s">
        <v>840</v>
      </c>
      <c r="F64" s="312"/>
      <c r="G64" s="312"/>
      <c r="H64" s="312"/>
      <c r="I64" s="973"/>
      <c r="J64" s="308">
        <f>SUM(K64:R64)</f>
        <v>2444507</v>
      </c>
      <c r="K64" s="861">
        <f>SUM(K57:K63)</f>
        <v>1758945</v>
      </c>
      <c r="L64" s="861">
        <f>SUM(L57:L63)</f>
        <v>270212</v>
      </c>
      <c r="M64" s="861">
        <f>SUM(M57:M63)</f>
        <v>396900</v>
      </c>
      <c r="N64" s="861"/>
      <c r="O64" s="861"/>
      <c r="P64" s="861">
        <f>SUM(P57:P63)</f>
        <v>18450</v>
      </c>
      <c r="Q64" s="861"/>
      <c r="R64" s="862"/>
      <c r="S64" s="316"/>
      <c r="T64" s="316"/>
      <c r="U64" s="316"/>
      <c r="V64" s="316"/>
      <c r="W64" s="316"/>
      <c r="X64" s="316"/>
      <c r="Y64" s="316"/>
      <c r="Z64" s="316"/>
      <c r="AA64" s="316"/>
      <c r="AB64" s="316"/>
      <c r="AC64" s="316"/>
      <c r="AD64" s="316"/>
      <c r="AE64" s="316"/>
    </row>
    <row r="65" spans="1:31" s="278" customFormat="1" ht="22.5" customHeight="1" x14ac:dyDescent="0.3">
      <c r="A65" s="231">
        <v>55</v>
      </c>
      <c r="B65" s="244">
        <v>8</v>
      </c>
      <c r="C65" s="306"/>
      <c r="D65" s="317" t="s">
        <v>92</v>
      </c>
      <c r="E65" s="317"/>
      <c r="F65" s="318" t="s">
        <v>23</v>
      </c>
      <c r="G65" s="247">
        <v>144398</v>
      </c>
      <c r="H65" s="247">
        <v>130030</v>
      </c>
      <c r="I65" s="972">
        <v>156394</v>
      </c>
      <c r="J65" s="332"/>
      <c r="K65" s="247"/>
      <c r="L65" s="247"/>
      <c r="M65" s="247"/>
      <c r="N65" s="247"/>
      <c r="O65" s="247"/>
      <c r="P65" s="247"/>
      <c r="Q65" s="247"/>
      <c r="R65" s="309"/>
      <c r="S65" s="319"/>
      <c r="T65" s="319"/>
      <c r="U65" s="319"/>
      <c r="V65" s="319"/>
      <c r="W65" s="319"/>
      <c r="X65" s="319"/>
      <c r="Y65" s="319"/>
      <c r="Z65" s="319"/>
      <c r="AA65" s="319"/>
      <c r="AB65" s="319"/>
      <c r="AC65" s="319"/>
      <c r="AD65" s="319"/>
      <c r="AE65" s="319"/>
    </row>
    <row r="66" spans="1:31" s="265" customFormat="1" ht="18" customHeight="1" x14ac:dyDescent="0.3">
      <c r="A66" s="231">
        <v>56</v>
      </c>
      <c r="B66" s="333"/>
      <c r="C66" s="334"/>
      <c r="D66" s="334"/>
      <c r="E66" s="311" t="s">
        <v>234</v>
      </c>
      <c r="F66" s="335"/>
      <c r="G66" s="335"/>
      <c r="H66" s="335"/>
      <c r="I66" s="973"/>
      <c r="J66" s="313">
        <f>SUM(K66:R66)</f>
        <v>133966</v>
      </c>
      <c r="K66" s="314">
        <v>79999</v>
      </c>
      <c r="L66" s="314">
        <v>10681</v>
      </c>
      <c r="M66" s="314">
        <v>43286</v>
      </c>
      <c r="N66" s="314"/>
      <c r="O66" s="314"/>
      <c r="P66" s="314"/>
      <c r="Q66" s="314"/>
      <c r="R66" s="315"/>
      <c r="S66" s="320"/>
      <c r="T66" s="320"/>
      <c r="U66" s="320"/>
      <c r="V66" s="320"/>
      <c r="W66" s="320"/>
      <c r="X66" s="320"/>
      <c r="Y66" s="320"/>
      <c r="Z66" s="320"/>
      <c r="AA66" s="320"/>
      <c r="AB66" s="320"/>
      <c r="AC66" s="320"/>
      <c r="AD66" s="320"/>
      <c r="AE66" s="320"/>
    </row>
    <row r="67" spans="1:31" s="265" customFormat="1" ht="18" customHeight="1" x14ac:dyDescent="0.3">
      <c r="A67" s="231">
        <v>57</v>
      </c>
      <c r="B67" s="333"/>
      <c r="C67" s="334"/>
      <c r="D67" s="334"/>
      <c r="E67" s="816" t="s">
        <v>683</v>
      </c>
      <c r="F67" s="335"/>
      <c r="G67" s="335"/>
      <c r="H67" s="335"/>
      <c r="I67" s="973"/>
      <c r="J67" s="308">
        <f>SUM(K67:R67)</f>
        <v>169439</v>
      </c>
      <c r="K67" s="861">
        <v>104569</v>
      </c>
      <c r="L67" s="861">
        <v>12257</v>
      </c>
      <c r="M67" s="861">
        <v>50613</v>
      </c>
      <c r="N67" s="861"/>
      <c r="O67" s="861"/>
      <c r="P67" s="861">
        <v>2000</v>
      </c>
      <c r="Q67" s="314"/>
      <c r="R67" s="315"/>
      <c r="S67" s="320"/>
      <c r="T67" s="320"/>
      <c r="U67" s="320"/>
      <c r="V67" s="320"/>
      <c r="W67" s="320"/>
      <c r="X67" s="320"/>
      <c r="Y67" s="320"/>
      <c r="Z67" s="320"/>
      <c r="AA67" s="320"/>
      <c r="AB67" s="320"/>
      <c r="AC67" s="320"/>
      <c r="AD67" s="320"/>
      <c r="AE67" s="320"/>
    </row>
    <row r="68" spans="1:31" s="265" customFormat="1" ht="18" customHeight="1" x14ac:dyDescent="0.3">
      <c r="A68" s="231">
        <v>58</v>
      </c>
      <c r="B68" s="333"/>
      <c r="C68" s="334"/>
      <c r="D68" s="334"/>
      <c r="E68" s="814" t="s">
        <v>1042</v>
      </c>
      <c r="F68" s="335"/>
      <c r="G68" s="335"/>
      <c r="H68" s="335"/>
      <c r="I68" s="973"/>
      <c r="J68" s="860">
        <f>SUM(K68:R68)</f>
        <v>3546</v>
      </c>
      <c r="K68" s="343">
        <v>3138</v>
      </c>
      <c r="L68" s="343">
        <v>408</v>
      </c>
      <c r="M68" s="343"/>
      <c r="N68" s="343"/>
      <c r="O68" s="343"/>
      <c r="P68" s="343"/>
      <c r="Q68" s="343"/>
      <c r="R68" s="344"/>
      <c r="S68" s="320"/>
      <c r="T68" s="320"/>
      <c r="U68" s="320"/>
      <c r="V68" s="320"/>
      <c r="W68" s="320"/>
      <c r="X68" s="320"/>
      <c r="Y68" s="320"/>
      <c r="Z68" s="320"/>
      <c r="AA68" s="320"/>
      <c r="AB68" s="320"/>
      <c r="AC68" s="320"/>
      <c r="AD68" s="320"/>
      <c r="AE68" s="320"/>
    </row>
    <row r="69" spans="1:31" s="265" customFormat="1" ht="18" customHeight="1" x14ac:dyDescent="0.3">
      <c r="A69" s="231">
        <v>59</v>
      </c>
      <c r="B69" s="333"/>
      <c r="C69" s="334"/>
      <c r="D69" s="334"/>
      <c r="E69" s="814" t="s">
        <v>1052</v>
      </c>
      <c r="F69" s="335"/>
      <c r="G69" s="335"/>
      <c r="H69" s="335"/>
      <c r="I69" s="973"/>
      <c r="J69" s="860">
        <f t="shared" ref="J69" si="8">SUM(K69:R69)</f>
        <v>1653</v>
      </c>
      <c r="K69" s="343">
        <v>1463</v>
      </c>
      <c r="L69" s="343">
        <v>190</v>
      </c>
      <c r="M69" s="343"/>
      <c r="N69" s="343"/>
      <c r="O69" s="343"/>
      <c r="P69" s="343"/>
      <c r="Q69" s="343"/>
      <c r="R69" s="344"/>
      <c r="S69" s="320"/>
      <c r="T69" s="320"/>
      <c r="U69" s="320"/>
      <c r="V69" s="320"/>
      <c r="W69" s="320"/>
      <c r="X69" s="320"/>
      <c r="Y69" s="320"/>
      <c r="Z69" s="320"/>
      <c r="AA69" s="320"/>
      <c r="AB69" s="320"/>
      <c r="AC69" s="320"/>
      <c r="AD69" s="320"/>
      <c r="AE69" s="320"/>
    </row>
    <row r="70" spans="1:31" s="265" customFormat="1" ht="18" customHeight="1" x14ac:dyDescent="0.3">
      <c r="A70" s="231">
        <v>60</v>
      </c>
      <c r="B70" s="333"/>
      <c r="C70" s="334"/>
      <c r="D70" s="334"/>
      <c r="E70" s="816" t="s">
        <v>840</v>
      </c>
      <c r="F70" s="335"/>
      <c r="G70" s="335"/>
      <c r="H70" s="335"/>
      <c r="I70" s="973"/>
      <c r="J70" s="308">
        <f>SUM(K70:R70)</f>
        <v>174638</v>
      </c>
      <c r="K70" s="861">
        <f>SUM(K67:K69)</f>
        <v>109170</v>
      </c>
      <c r="L70" s="861">
        <f>SUM(L67:L69)</f>
        <v>12855</v>
      </c>
      <c r="M70" s="861">
        <f>SUM(M67:M69)</f>
        <v>50613</v>
      </c>
      <c r="N70" s="861"/>
      <c r="O70" s="861"/>
      <c r="P70" s="861">
        <f>SUM(P67:P69)</f>
        <v>2000</v>
      </c>
      <c r="Q70" s="861"/>
      <c r="R70" s="862"/>
      <c r="S70" s="320"/>
      <c r="T70" s="320"/>
      <c r="U70" s="320"/>
      <c r="V70" s="320"/>
      <c r="W70" s="320"/>
      <c r="X70" s="320"/>
      <c r="Y70" s="320"/>
      <c r="Z70" s="320"/>
      <c r="AA70" s="320"/>
      <c r="AB70" s="320"/>
      <c r="AC70" s="320"/>
      <c r="AD70" s="320"/>
      <c r="AE70" s="320"/>
    </row>
    <row r="71" spans="1:31" s="278" customFormat="1" ht="22.5" customHeight="1" x14ac:dyDescent="0.3">
      <c r="A71" s="231">
        <v>61</v>
      </c>
      <c r="B71" s="244">
        <v>9</v>
      </c>
      <c r="C71" s="306"/>
      <c r="D71" s="317" t="s">
        <v>282</v>
      </c>
      <c r="E71" s="317"/>
      <c r="F71" s="318" t="s">
        <v>23</v>
      </c>
      <c r="G71" s="247">
        <v>516711</v>
      </c>
      <c r="H71" s="247">
        <v>454370</v>
      </c>
      <c r="I71" s="972">
        <v>560492</v>
      </c>
      <c r="J71" s="332"/>
      <c r="K71" s="247"/>
      <c r="L71" s="247"/>
      <c r="M71" s="247"/>
      <c r="N71" s="247"/>
      <c r="O71" s="247"/>
      <c r="P71" s="247"/>
      <c r="Q71" s="247"/>
      <c r="R71" s="309"/>
      <c r="S71" s="319"/>
      <c r="T71" s="319"/>
      <c r="U71" s="319"/>
      <c r="V71" s="319"/>
      <c r="W71" s="319"/>
      <c r="X71" s="319"/>
      <c r="Y71" s="319"/>
      <c r="Z71" s="319"/>
      <c r="AA71" s="319"/>
      <c r="AB71" s="319"/>
      <c r="AC71" s="319"/>
      <c r="AD71" s="319"/>
      <c r="AE71" s="319"/>
    </row>
    <row r="72" spans="1:31" s="265" customFormat="1" ht="18" customHeight="1" x14ac:dyDescent="0.3">
      <c r="A72" s="231">
        <v>62</v>
      </c>
      <c r="B72" s="333"/>
      <c r="C72" s="336"/>
      <c r="D72" s="336"/>
      <c r="E72" s="311" t="s">
        <v>234</v>
      </c>
      <c r="F72" s="337"/>
      <c r="G72" s="337"/>
      <c r="H72" s="337"/>
      <c r="I72" s="977"/>
      <c r="J72" s="338">
        <f>SUM(K72:R72)</f>
        <v>510431</v>
      </c>
      <c r="K72" s="339">
        <v>393095</v>
      </c>
      <c r="L72" s="339">
        <v>64517</v>
      </c>
      <c r="M72" s="339">
        <v>52819</v>
      </c>
      <c r="N72" s="339"/>
      <c r="O72" s="339"/>
      <c r="P72" s="339"/>
      <c r="Q72" s="339"/>
      <c r="R72" s="340"/>
      <c r="S72" s="320"/>
      <c r="T72" s="320"/>
      <c r="U72" s="320"/>
      <c r="V72" s="320"/>
      <c r="W72" s="320"/>
      <c r="X72" s="320"/>
      <c r="Y72" s="320"/>
      <c r="Z72" s="320"/>
      <c r="AA72" s="320"/>
      <c r="AB72" s="320"/>
      <c r="AC72" s="320"/>
      <c r="AD72" s="320"/>
      <c r="AE72" s="320"/>
    </row>
    <row r="73" spans="1:31" s="265" customFormat="1" ht="18" customHeight="1" x14ac:dyDescent="0.3">
      <c r="A73" s="231">
        <v>63</v>
      </c>
      <c r="B73" s="333"/>
      <c r="C73" s="336"/>
      <c r="D73" s="336"/>
      <c r="E73" s="816" t="s">
        <v>683</v>
      </c>
      <c r="F73" s="337"/>
      <c r="G73" s="337"/>
      <c r="H73" s="337"/>
      <c r="I73" s="977"/>
      <c r="J73" s="308">
        <f>SUM(K73:R73)</f>
        <v>561467</v>
      </c>
      <c r="K73" s="1075">
        <v>429050</v>
      </c>
      <c r="L73" s="1075">
        <v>69868</v>
      </c>
      <c r="M73" s="1075">
        <v>60249</v>
      </c>
      <c r="N73" s="1075"/>
      <c r="O73" s="1075"/>
      <c r="P73" s="1075">
        <v>2300</v>
      </c>
      <c r="Q73" s="339"/>
      <c r="R73" s="340"/>
      <c r="S73" s="320"/>
      <c r="T73" s="320"/>
      <c r="U73" s="320"/>
      <c r="V73" s="320"/>
      <c r="W73" s="320"/>
      <c r="X73" s="320"/>
      <c r="Y73" s="320"/>
      <c r="Z73" s="320"/>
      <c r="AA73" s="320"/>
      <c r="AB73" s="320"/>
      <c r="AC73" s="320"/>
      <c r="AD73" s="320"/>
      <c r="AE73" s="320"/>
    </row>
    <row r="74" spans="1:31" s="265" customFormat="1" ht="18" customHeight="1" x14ac:dyDescent="0.3">
      <c r="A74" s="231">
        <v>64</v>
      </c>
      <c r="B74" s="333"/>
      <c r="C74" s="336"/>
      <c r="D74" s="336"/>
      <c r="E74" s="814" t="s">
        <v>1042</v>
      </c>
      <c r="F74" s="337"/>
      <c r="G74" s="337"/>
      <c r="H74" s="337"/>
      <c r="I74" s="977"/>
      <c r="J74" s="860">
        <f>SUM(K74:R74)</f>
        <v>25560</v>
      </c>
      <c r="K74" s="343">
        <v>22619</v>
      </c>
      <c r="L74" s="343">
        <v>2941</v>
      </c>
      <c r="M74" s="343"/>
      <c r="N74" s="343"/>
      <c r="O74" s="343"/>
      <c r="P74" s="343"/>
      <c r="Q74" s="343"/>
      <c r="R74" s="344"/>
      <c r="S74" s="320"/>
      <c r="T74" s="320"/>
      <c r="U74" s="320"/>
      <c r="V74" s="320"/>
      <c r="W74" s="320"/>
      <c r="X74" s="320"/>
      <c r="Y74" s="320"/>
      <c r="Z74" s="320"/>
      <c r="AA74" s="320"/>
      <c r="AB74" s="320"/>
      <c r="AC74" s="320"/>
      <c r="AD74" s="320"/>
      <c r="AE74" s="320"/>
    </row>
    <row r="75" spans="1:31" s="265" customFormat="1" ht="18" customHeight="1" x14ac:dyDescent="0.3">
      <c r="A75" s="231">
        <v>65</v>
      </c>
      <c r="B75" s="333"/>
      <c r="C75" s="336"/>
      <c r="D75" s="336"/>
      <c r="E75" s="814" t="s">
        <v>1052</v>
      </c>
      <c r="F75" s="337"/>
      <c r="G75" s="337"/>
      <c r="H75" s="337"/>
      <c r="I75" s="977"/>
      <c r="J75" s="860">
        <f t="shared" ref="J75:J78" si="9">SUM(K75:R75)</f>
        <v>9249</v>
      </c>
      <c r="K75" s="343">
        <v>8185</v>
      </c>
      <c r="L75" s="343">
        <v>1064</v>
      </c>
      <c r="M75" s="343"/>
      <c r="N75" s="343"/>
      <c r="O75" s="343"/>
      <c r="P75" s="343"/>
      <c r="Q75" s="343"/>
      <c r="R75" s="344"/>
      <c r="S75" s="320"/>
      <c r="T75" s="320"/>
      <c r="U75" s="320"/>
      <c r="V75" s="320"/>
      <c r="W75" s="320"/>
      <c r="X75" s="320"/>
      <c r="Y75" s="320"/>
      <c r="Z75" s="320"/>
      <c r="AA75" s="320"/>
      <c r="AB75" s="320"/>
      <c r="AC75" s="320"/>
      <c r="AD75" s="320"/>
      <c r="AE75" s="320"/>
    </row>
    <row r="76" spans="1:31" s="265" customFormat="1" ht="18" customHeight="1" x14ac:dyDescent="0.3">
      <c r="A76" s="231">
        <v>66</v>
      </c>
      <c r="B76" s="333"/>
      <c r="C76" s="336"/>
      <c r="D76" s="336"/>
      <c r="E76" s="814" t="s">
        <v>904</v>
      </c>
      <c r="F76" s="337"/>
      <c r="G76" s="337"/>
      <c r="H76" s="337"/>
      <c r="I76" s="977"/>
      <c r="J76" s="860">
        <f t="shared" si="9"/>
        <v>500</v>
      </c>
      <c r="K76" s="343"/>
      <c r="L76" s="343"/>
      <c r="M76" s="343">
        <v>500</v>
      </c>
      <c r="N76" s="343"/>
      <c r="O76" s="343"/>
      <c r="P76" s="343"/>
      <c r="Q76" s="343"/>
      <c r="R76" s="344"/>
      <c r="S76" s="320"/>
      <c r="T76" s="320"/>
      <c r="U76" s="320"/>
      <c r="V76" s="320"/>
      <c r="W76" s="320"/>
      <c r="X76" s="320"/>
      <c r="Y76" s="320"/>
      <c r="Z76" s="320"/>
      <c r="AA76" s="320"/>
      <c r="AB76" s="320"/>
      <c r="AC76" s="320"/>
      <c r="AD76" s="320"/>
      <c r="AE76" s="320"/>
    </row>
    <row r="77" spans="1:31" s="265" customFormat="1" ht="18" customHeight="1" x14ac:dyDescent="0.3">
      <c r="A77" s="231">
        <v>67</v>
      </c>
      <c r="B77" s="333"/>
      <c r="C77" s="336"/>
      <c r="D77" s="336"/>
      <c r="E77" s="814" t="s">
        <v>984</v>
      </c>
      <c r="F77" s="337"/>
      <c r="G77" s="337"/>
      <c r="H77" s="337"/>
      <c r="I77" s="977"/>
      <c r="J77" s="860">
        <f t="shared" si="9"/>
        <v>2000</v>
      </c>
      <c r="K77" s="343">
        <v>200</v>
      </c>
      <c r="L77" s="343"/>
      <c r="M77" s="343">
        <v>1200</v>
      </c>
      <c r="N77" s="343"/>
      <c r="O77" s="343"/>
      <c r="P77" s="343">
        <v>600</v>
      </c>
      <c r="Q77" s="343"/>
      <c r="R77" s="344"/>
      <c r="S77" s="320"/>
      <c r="T77" s="320"/>
      <c r="U77" s="320"/>
      <c r="V77" s="320"/>
      <c r="W77" s="320"/>
      <c r="X77" s="320"/>
      <c r="Y77" s="320"/>
      <c r="Z77" s="320"/>
      <c r="AA77" s="320"/>
      <c r="AB77" s="320"/>
      <c r="AC77" s="320"/>
      <c r="AD77" s="320"/>
      <c r="AE77" s="320"/>
    </row>
    <row r="78" spans="1:31" s="265" customFormat="1" ht="18" customHeight="1" x14ac:dyDescent="0.3">
      <c r="A78" s="231">
        <v>68</v>
      </c>
      <c r="B78" s="333"/>
      <c r="C78" s="336"/>
      <c r="D78" s="336"/>
      <c r="E78" s="756" t="s">
        <v>975</v>
      </c>
      <c r="F78" s="337"/>
      <c r="G78" s="337"/>
      <c r="H78" s="337"/>
      <c r="I78" s="977"/>
      <c r="J78" s="860">
        <f t="shared" si="9"/>
        <v>4073</v>
      </c>
      <c r="K78" s="343">
        <v>3604</v>
      </c>
      <c r="L78" s="343">
        <v>469</v>
      </c>
      <c r="M78" s="343"/>
      <c r="N78" s="343"/>
      <c r="O78" s="343"/>
      <c r="P78" s="343"/>
      <c r="Q78" s="343"/>
      <c r="R78" s="344"/>
      <c r="S78" s="320"/>
      <c r="T78" s="320"/>
      <c r="U78" s="320"/>
      <c r="V78" s="320"/>
      <c r="W78" s="320"/>
      <c r="X78" s="320"/>
      <c r="Y78" s="320"/>
      <c r="Z78" s="320"/>
      <c r="AA78" s="320"/>
      <c r="AB78" s="320"/>
      <c r="AC78" s="320"/>
      <c r="AD78" s="320"/>
      <c r="AE78" s="320"/>
    </row>
    <row r="79" spans="1:31" s="265" customFormat="1" ht="18" customHeight="1" x14ac:dyDescent="0.3">
      <c r="A79" s="231">
        <v>69</v>
      </c>
      <c r="B79" s="333"/>
      <c r="C79" s="336"/>
      <c r="D79" s="336"/>
      <c r="E79" s="816" t="s">
        <v>840</v>
      </c>
      <c r="F79" s="337"/>
      <c r="G79" s="337"/>
      <c r="H79" s="337"/>
      <c r="I79" s="977"/>
      <c r="J79" s="308">
        <f>SUM(K79:R79)</f>
        <v>602849</v>
      </c>
      <c r="K79" s="861">
        <f>SUM(K73:K78)</f>
        <v>463658</v>
      </c>
      <c r="L79" s="861">
        <f>SUM(L73:L78)</f>
        <v>74342</v>
      </c>
      <c r="M79" s="861">
        <f>SUM(M73:M78)</f>
        <v>61949</v>
      </c>
      <c r="N79" s="861"/>
      <c r="O79" s="861"/>
      <c r="P79" s="861">
        <f t="shared" ref="P79" si="10">SUM(P73:P78)</f>
        <v>2900</v>
      </c>
      <c r="Q79" s="861"/>
      <c r="R79" s="862"/>
      <c r="S79" s="320"/>
      <c r="T79" s="320"/>
      <c r="U79" s="320"/>
      <c r="V79" s="320"/>
      <c r="W79" s="320"/>
      <c r="X79" s="320"/>
      <c r="Y79" s="320"/>
      <c r="Z79" s="320"/>
      <c r="AA79" s="320"/>
      <c r="AB79" s="320"/>
      <c r="AC79" s="320"/>
      <c r="AD79" s="320"/>
      <c r="AE79" s="320"/>
    </row>
    <row r="80" spans="1:31" s="278" customFormat="1" ht="23.1" customHeight="1" x14ac:dyDescent="0.3">
      <c r="A80" s="231">
        <v>70</v>
      </c>
      <c r="B80" s="281"/>
      <c r="C80" s="306">
        <v>2</v>
      </c>
      <c r="D80" s="341" t="s">
        <v>365</v>
      </c>
      <c r="E80" s="341"/>
      <c r="F80" s="342"/>
      <c r="G80" s="247">
        <v>13792</v>
      </c>
      <c r="H80" s="247">
        <v>5656</v>
      </c>
      <c r="I80" s="972">
        <v>7004</v>
      </c>
      <c r="J80" s="332"/>
      <c r="K80" s="322"/>
      <c r="L80" s="322"/>
      <c r="M80" s="322"/>
      <c r="N80" s="343"/>
      <c r="O80" s="343"/>
      <c r="P80" s="343"/>
      <c r="Q80" s="343"/>
      <c r="R80" s="344"/>
      <c r="S80" s="319"/>
      <c r="T80" s="319"/>
      <c r="U80" s="319"/>
      <c r="V80" s="319"/>
      <c r="W80" s="319"/>
      <c r="X80" s="319"/>
      <c r="Y80" s="319"/>
      <c r="Z80" s="319"/>
      <c r="AA80" s="319"/>
      <c r="AB80" s="319"/>
      <c r="AC80" s="319"/>
      <c r="AD80" s="319"/>
      <c r="AE80" s="319"/>
    </row>
    <row r="81" spans="1:31" s="278" customFormat="1" ht="18" customHeight="1" x14ac:dyDescent="0.3">
      <c r="A81" s="231">
        <v>71</v>
      </c>
      <c r="B81" s="281"/>
      <c r="C81" s="345"/>
      <c r="D81" s="341"/>
      <c r="E81" s="311" t="s">
        <v>234</v>
      </c>
      <c r="F81" s="346"/>
      <c r="G81" s="242"/>
      <c r="H81" s="242"/>
      <c r="I81" s="971"/>
      <c r="J81" s="313">
        <f>SUM(K81:R81)</f>
        <v>1612</v>
      </c>
      <c r="K81" s="314"/>
      <c r="L81" s="314"/>
      <c r="M81" s="314">
        <v>1612</v>
      </c>
      <c r="N81" s="314"/>
      <c r="O81" s="314"/>
      <c r="P81" s="314"/>
      <c r="Q81" s="314"/>
      <c r="R81" s="315"/>
      <c r="S81" s="319"/>
      <c r="T81" s="319"/>
      <c r="U81" s="319"/>
      <c r="V81" s="319"/>
      <c r="W81" s="319"/>
      <c r="X81" s="319"/>
      <c r="Y81" s="319"/>
      <c r="Z81" s="319"/>
      <c r="AA81" s="319"/>
      <c r="AB81" s="319"/>
      <c r="AC81" s="319"/>
      <c r="AD81" s="319"/>
      <c r="AE81" s="319"/>
    </row>
    <row r="82" spans="1:31" s="278" customFormat="1" ht="18" customHeight="1" x14ac:dyDescent="0.3">
      <c r="A82" s="231">
        <v>72</v>
      </c>
      <c r="B82" s="281"/>
      <c r="C82" s="345"/>
      <c r="D82" s="341"/>
      <c r="E82" s="816" t="s">
        <v>683</v>
      </c>
      <c r="F82" s="346"/>
      <c r="G82" s="242"/>
      <c r="H82" s="242"/>
      <c r="I82" s="971"/>
      <c r="J82" s="308">
        <f>SUM(K82:R82)</f>
        <v>4362</v>
      </c>
      <c r="K82" s="861"/>
      <c r="L82" s="861"/>
      <c r="M82" s="861">
        <v>4362</v>
      </c>
      <c r="N82" s="314"/>
      <c r="O82" s="314"/>
      <c r="P82" s="314"/>
      <c r="Q82" s="314"/>
      <c r="R82" s="315"/>
      <c r="S82" s="319"/>
      <c r="T82" s="319"/>
      <c r="U82" s="319"/>
      <c r="V82" s="319"/>
      <c r="W82" s="319"/>
      <c r="X82" s="319"/>
      <c r="Y82" s="319"/>
      <c r="Z82" s="319"/>
      <c r="AA82" s="319"/>
      <c r="AB82" s="319"/>
      <c r="AC82" s="319"/>
      <c r="AD82" s="319"/>
      <c r="AE82" s="319"/>
    </row>
    <row r="83" spans="1:31" s="278" customFormat="1" ht="18" customHeight="1" x14ac:dyDescent="0.3">
      <c r="A83" s="231">
        <v>73</v>
      </c>
      <c r="B83" s="281"/>
      <c r="C83" s="345"/>
      <c r="D83" s="341"/>
      <c r="E83" s="814" t="s">
        <v>778</v>
      </c>
      <c r="F83" s="346"/>
      <c r="G83" s="242"/>
      <c r="H83" s="242"/>
      <c r="I83" s="971"/>
      <c r="J83" s="860">
        <f>SUM(K83:R83)</f>
        <v>0</v>
      </c>
      <c r="K83" s="343"/>
      <c r="L83" s="343"/>
      <c r="M83" s="343"/>
      <c r="N83" s="343"/>
      <c r="O83" s="343"/>
      <c r="P83" s="343"/>
      <c r="Q83" s="343"/>
      <c r="R83" s="344"/>
      <c r="S83" s="319"/>
      <c r="T83" s="319"/>
      <c r="U83" s="319"/>
      <c r="V83" s="319"/>
      <c r="W83" s="319"/>
      <c r="X83" s="319"/>
      <c r="Y83" s="319"/>
      <c r="Z83" s="319"/>
      <c r="AA83" s="319"/>
      <c r="AB83" s="319"/>
      <c r="AC83" s="319"/>
      <c r="AD83" s="319"/>
      <c r="AE83" s="319"/>
    </row>
    <row r="84" spans="1:31" s="278" customFormat="1" ht="18" customHeight="1" thickBot="1" x14ac:dyDescent="0.35">
      <c r="A84" s="231">
        <v>74</v>
      </c>
      <c r="B84" s="281"/>
      <c r="C84" s="345"/>
      <c r="D84" s="858"/>
      <c r="E84" s="816" t="s">
        <v>840</v>
      </c>
      <c r="F84" s="346"/>
      <c r="G84" s="242"/>
      <c r="H84" s="242"/>
      <c r="I84" s="971"/>
      <c r="J84" s="308">
        <f>SUM(K84:R84)</f>
        <v>4362</v>
      </c>
      <c r="K84" s="861"/>
      <c r="L84" s="861"/>
      <c r="M84" s="861">
        <f>SUM(M82:M83)</f>
        <v>4362</v>
      </c>
      <c r="N84" s="861"/>
      <c r="O84" s="861"/>
      <c r="P84" s="861"/>
      <c r="Q84" s="861"/>
      <c r="R84" s="862"/>
      <c r="S84" s="319"/>
      <c r="T84" s="319"/>
      <c r="U84" s="319"/>
      <c r="V84" s="319"/>
      <c r="W84" s="319"/>
      <c r="X84" s="319"/>
      <c r="Y84" s="319"/>
      <c r="Z84" s="319"/>
      <c r="AA84" s="319"/>
      <c r="AB84" s="319"/>
      <c r="AC84" s="319"/>
      <c r="AD84" s="319"/>
      <c r="AE84" s="319"/>
    </row>
    <row r="85" spans="1:31" s="351" customFormat="1" ht="22.5" customHeight="1" thickTop="1" x14ac:dyDescent="0.2">
      <c r="A85" s="231">
        <v>75</v>
      </c>
      <c r="B85" s="324"/>
      <c r="C85" s="1907" t="s">
        <v>302</v>
      </c>
      <c r="D85" s="1908"/>
      <c r="E85" s="1909"/>
      <c r="F85" s="347"/>
      <c r="G85" s="325">
        <f>SUM(G55:G81)</f>
        <v>2640247</v>
      </c>
      <c r="H85" s="325">
        <f>SUM(H55:H81)</f>
        <v>2573157</v>
      </c>
      <c r="I85" s="975">
        <f>SUM(I55:I81)</f>
        <v>2844583</v>
      </c>
      <c r="J85" s="326"/>
      <c r="K85" s="348"/>
      <c r="L85" s="348"/>
      <c r="M85" s="348"/>
      <c r="N85" s="348"/>
      <c r="O85" s="348"/>
      <c r="P85" s="348"/>
      <c r="Q85" s="348"/>
      <c r="R85" s="349"/>
      <c r="S85" s="328"/>
      <c r="T85" s="350"/>
      <c r="U85" s="350"/>
      <c r="V85" s="350"/>
      <c r="W85" s="350"/>
      <c r="X85" s="350"/>
      <c r="Y85" s="350"/>
      <c r="Z85" s="350"/>
      <c r="AA85" s="350"/>
      <c r="AB85" s="350"/>
      <c r="AC85" s="350"/>
      <c r="AD85" s="350"/>
      <c r="AE85" s="350"/>
    </row>
    <row r="86" spans="1:31" s="265" customFormat="1" ht="18" customHeight="1" x14ac:dyDescent="0.3">
      <c r="A86" s="231">
        <v>76</v>
      </c>
      <c r="B86" s="333"/>
      <c r="C86" s="836"/>
      <c r="D86" s="334"/>
      <c r="E86" s="311" t="s">
        <v>234</v>
      </c>
      <c r="F86" s="337"/>
      <c r="G86" s="337"/>
      <c r="H86" s="337"/>
      <c r="I86" s="977"/>
      <c r="J86" s="338">
        <f>SUM(K86:R86)</f>
        <v>2962848</v>
      </c>
      <c r="K86" s="339">
        <f t="shared" ref="K86:R86" si="11">SUM(K56,K66,K72,K81)</f>
        <v>2161529</v>
      </c>
      <c r="L86" s="339">
        <f t="shared" si="11"/>
        <v>332854</v>
      </c>
      <c r="M86" s="339">
        <f t="shared" si="11"/>
        <v>468465</v>
      </c>
      <c r="N86" s="339">
        <f t="shared" si="11"/>
        <v>0</v>
      </c>
      <c r="O86" s="339">
        <f t="shared" si="11"/>
        <v>0</v>
      </c>
      <c r="P86" s="339">
        <f t="shared" si="11"/>
        <v>0</v>
      </c>
      <c r="Q86" s="339">
        <f t="shared" si="11"/>
        <v>0</v>
      </c>
      <c r="R86" s="340">
        <f t="shared" si="11"/>
        <v>0</v>
      </c>
      <c r="S86" s="320"/>
      <c r="T86" s="320"/>
      <c r="U86" s="320"/>
      <c r="V86" s="320"/>
      <c r="W86" s="320"/>
      <c r="X86" s="320"/>
      <c r="Y86" s="320"/>
      <c r="Z86" s="320"/>
      <c r="AA86" s="320"/>
      <c r="AB86" s="320"/>
      <c r="AC86" s="320"/>
      <c r="AD86" s="320"/>
      <c r="AE86" s="320"/>
    </row>
    <row r="87" spans="1:31" s="265" customFormat="1" ht="18" customHeight="1" x14ac:dyDescent="0.3">
      <c r="A87" s="231">
        <v>77</v>
      </c>
      <c r="B87" s="833"/>
      <c r="C87" s="856"/>
      <c r="D87" s="857"/>
      <c r="E87" s="816" t="s">
        <v>683</v>
      </c>
      <c r="F87" s="337"/>
      <c r="G87" s="337"/>
      <c r="H87" s="337"/>
      <c r="I87" s="977"/>
      <c r="J87" s="308">
        <f>SUM(K87:R87)</f>
        <v>3154137</v>
      </c>
      <c r="K87" s="1075">
        <f t="shared" ref="K87:R87" si="12">K82+K73+K67+K57</f>
        <v>2269949</v>
      </c>
      <c r="L87" s="1075">
        <f t="shared" si="12"/>
        <v>349314</v>
      </c>
      <c r="M87" s="1075">
        <f t="shared" si="12"/>
        <v>512124</v>
      </c>
      <c r="N87" s="1075">
        <f t="shared" si="12"/>
        <v>0</v>
      </c>
      <c r="O87" s="1075">
        <f t="shared" si="12"/>
        <v>0</v>
      </c>
      <c r="P87" s="1075">
        <f t="shared" si="12"/>
        <v>22750</v>
      </c>
      <c r="Q87" s="1075">
        <f t="shared" si="12"/>
        <v>0</v>
      </c>
      <c r="R87" s="1078">
        <f t="shared" si="12"/>
        <v>0</v>
      </c>
      <c r="S87" s="320"/>
      <c r="T87" s="320"/>
      <c r="U87" s="320"/>
      <c r="V87" s="320"/>
      <c r="W87" s="320"/>
      <c r="X87" s="320"/>
      <c r="Y87" s="320"/>
      <c r="Z87" s="320"/>
      <c r="AA87" s="320"/>
      <c r="AB87" s="320"/>
      <c r="AC87" s="320"/>
      <c r="AD87" s="320"/>
      <c r="AE87" s="320"/>
    </row>
    <row r="88" spans="1:31" s="265" customFormat="1" ht="18" customHeight="1" x14ac:dyDescent="0.3">
      <c r="A88" s="231">
        <v>78</v>
      </c>
      <c r="B88" s="833"/>
      <c r="C88" s="856"/>
      <c r="D88" s="857"/>
      <c r="E88" s="814" t="s">
        <v>682</v>
      </c>
      <c r="F88" s="335"/>
      <c r="G88" s="335"/>
      <c r="H88" s="335"/>
      <c r="I88" s="973"/>
      <c r="J88" s="860">
        <f>SUM(K88:R88)</f>
        <v>72219</v>
      </c>
      <c r="K88" s="343">
        <f>SUM(K58+K68+K74+K83)+K59+K60+K61+K62+K63+K69+K75+K76+K78+K77</f>
        <v>61824</v>
      </c>
      <c r="L88" s="343">
        <f t="shared" ref="L88:R88" si="13">SUM(L58+L68+L74+L83)+L59+L60+L61+L62+L63+L69+L75+L76+L78+L77</f>
        <v>8095</v>
      </c>
      <c r="M88" s="343">
        <f t="shared" si="13"/>
        <v>1700</v>
      </c>
      <c r="N88" s="343">
        <f t="shared" si="13"/>
        <v>0</v>
      </c>
      <c r="O88" s="343">
        <f t="shared" si="13"/>
        <v>0</v>
      </c>
      <c r="P88" s="343">
        <f t="shared" si="13"/>
        <v>600</v>
      </c>
      <c r="Q88" s="343">
        <f t="shared" si="13"/>
        <v>0</v>
      </c>
      <c r="R88" s="344">
        <f t="shared" si="13"/>
        <v>0</v>
      </c>
      <c r="S88" s="320"/>
      <c r="T88" s="320"/>
      <c r="U88" s="320"/>
      <c r="V88" s="320"/>
      <c r="W88" s="320"/>
      <c r="X88" s="320"/>
      <c r="Y88" s="320"/>
      <c r="Z88" s="320"/>
      <c r="AA88" s="320"/>
      <c r="AB88" s="320"/>
      <c r="AC88" s="320"/>
      <c r="AD88" s="320"/>
      <c r="AE88" s="320"/>
    </row>
    <row r="89" spans="1:31" s="265" customFormat="1" ht="18" customHeight="1" thickBot="1" x14ac:dyDescent="0.35">
      <c r="A89" s="231">
        <v>79</v>
      </c>
      <c r="B89" s="833"/>
      <c r="C89" s="352"/>
      <c r="D89" s="353"/>
      <c r="E89" s="757" t="s">
        <v>840</v>
      </c>
      <c r="F89" s="354"/>
      <c r="G89" s="354"/>
      <c r="H89" s="354"/>
      <c r="I89" s="978"/>
      <c r="J89" s="865">
        <f>SUM(K89:R89)</f>
        <v>3226356</v>
      </c>
      <c r="K89" s="866">
        <f>SUM(K87:K88)</f>
        <v>2331773</v>
      </c>
      <c r="L89" s="866">
        <f t="shared" ref="L89:R89" si="14">SUM(L87:L88)</f>
        <v>357409</v>
      </c>
      <c r="M89" s="866">
        <f t="shared" si="14"/>
        <v>513824</v>
      </c>
      <c r="N89" s="866">
        <f t="shared" si="14"/>
        <v>0</v>
      </c>
      <c r="O89" s="866">
        <f t="shared" si="14"/>
        <v>0</v>
      </c>
      <c r="P89" s="866">
        <f t="shared" si="14"/>
        <v>23350</v>
      </c>
      <c r="Q89" s="866">
        <f t="shared" si="14"/>
        <v>0</v>
      </c>
      <c r="R89" s="1031">
        <f t="shared" si="14"/>
        <v>0</v>
      </c>
      <c r="S89" s="320"/>
      <c r="T89" s="320"/>
      <c r="U89" s="320"/>
      <c r="V89" s="320"/>
      <c r="W89" s="320"/>
      <c r="X89" s="320"/>
      <c r="Y89" s="320"/>
      <c r="Z89" s="320"/>
      <c r="AA89" s="320"/>
      <c r="AB89" s="320"/>
      <c r="AC89" s="320"/>
      <c r="AD89" s="320"/>
      <c r="AE89" s="320"/>
    </row>
    <row r="90" spans="1:31" s="235" customFormat="1" ht="22.5" customHeight="1" thickTop="1" x14ac:dyDescent="0.3">
      <c r="A90" s="231">
        <v>80</v>
      </c>
      <c r="B90" s="238">
        <v>10</v>
      </c>
      <c r="C90" s="301"/>
      <c r="D90" s="302" t="s">
        <v>284</v>
      </c>
      <c r="E90" s="330"/>
      <c r="F90" s="303" t="s">
        <v>23</v>
      </c>
      <c r="G90" s="242">
        <v>411069</v>
      </c>
      <c r="H90" s="242">
        <v>388211</v>
      </c>
      <c r="I90" s="971">
        <v>439531</v>
      </c>
      <c r="J90" s="331"/>
      <c r="K90" s="242"/>
      <c r="L90" s="242"/>
      <c r="M90" s="242"/>
      <c r="N90" s="242"/>
      <c r="O90" s="242"/>
      <c r="P90" s="242"/>
      <c r="Q90" s="242"/>
      <c r="R90" s="305"/>
      <c r="S90" s="321"/>
      <c r="T90" s="321"/>
      <c r="U90" s="321"/>
      <c r="V90" s="321"/>
      <c r="W90" s="321"/>
      <c r="X90" s="321"/>
      <c r="Y90" s="321"/>
      <c r="Z90" s="321"/>
      <c r="AA90" s="321"/>
      <c r="AB90" s="321"/>
      <c r="AC90" s="321"/>
      <c r="AD90" s="321"/>
      <c r="AE90" s="321"/>
    </row>
    <row r="91" spans="1:31" s="265" customFormat="1" ht="18" customHeight="1" x14ac:dyDescent="0.3">
      <c r="A91" s="231">
        <v>81</v>
      </c>
      <c r="B91" s="333"/>
      <c r="C91" s="334"/>
      <c r="D91" s="334"/>
      <c r="E91" s="311" t="s">
        <v>234</v>
      </c>
      <c r="F91" s="335"/>
      <c r="G91" s="335"/>
      <c r="H91" s="335"/>
      <c r="I91" s="973"/>
      <c r="J91" s="313">
        <f>SUM(K91:R91)</f>
        <v>414074</v>
      </c>
      <c r="K91" s="314">
        <v>189450</v>
      </c>
      <c r="L91" s="314">
        <v>26314</v>
      </c>
      <c r="M91" s="314">
        <f>192219+6091</f>
        <v>198310</v>
      </c>
      <c r="N91" s="314"/>
      <c r="O91" s="314"/>
      <c r="P91" s="314"/>
      <c r="Q91" s="314"/>
      <c r="R91" s="315"/>
      <c r="S91" s="320"/>
      <c r="T91" s="320"/>
      <c r="U91" s="320"/>
      <c r="V91" s="320"/>
      <c r="W91" s="320"/>
      <c r="X91" s="320"/>
      <c r="Y91" s="320"/>
      <c r="Z91" s="320"/>
      <c r="AA91" s="320"/>
      <c r="AB91" s="320"/>
      <c r="AC91" s="320"/>
      <c r="AD91" s="320"/>
      <c r="AE91" s="320"/>
    </row>
    <row r="92" spans="1:31" s="265" customFormat="1" ht="18" customHeight="1" x14ac:dyDescent="0.3">
      <c r="A92" s="231">
        <v>82</v>
      </c>
      <c r="B92" s="333"/>
      <c r="C92" s="334"/>
      <c r="D92" s="334"/>
      <c r="E92" s="816" t="s">
        <v>683</v>
      </c>
      <c r="F92" s="335"/>
      <c r="G92" s="335"/>
      <c r="H92" s="335"/>
      <c r="I92" s="973"/>
      <c r="J92" s="308">
        <f>SUM(K92:R92)</f>
        <v>555442</v>
      </c>
      <c r="K92" s="861">
        <v>206070</v>
      </c>
      <c r="L92" s="861">
        <v>28436</v>
      </c>
      <c r="M92" s="861">
        <v>309801</v>
      </c>
      <c r="N92" s="861"/>
      <c r="O92" s="861"/>
      <c r="P92" s="861">
        <v>11135</v>
      </c>
      <c r="Q92" s="314"/>
      <c r="R92" s="315"/>
      <c r="S92" s="320"/>
      <c r="T92" s="320"/>
      <c r="U92" s="320"/>
      <c r="V92" s="320"/>
      <c r="W92" s="320"/>
      <c r="X92" s="320"/>
      <c r="Y92" s="320"/>
      <c r="Z92" s="320"/>
      <c r="AA92" s="320"/>
      <c r="AB92" s="320"/>
      <c r="AC92" s="320"/>
      <c r="AD92" s="320"/>
      <c r="AE92" s="320"/>
    </row>
    <row r="93" spans="1:31" s="265" customFormat="1" ht="18" customHeight="1" x14ac:dyDescent="0.3">
      <c r="A93" s="231">
        <v>83</v>
      </c>
      <c r="B93" s="333"/>
      <c r="C93" s="334"/>
      <c r="D93" s="334"/>
      <c r="E93" s="814" t="s">
        <v>952</v>
      </c>
      <c r="F93" s="335"/>
      <c r="G93" s="335"/>
      <c r="H93" s="335"/>
      <c r="I93" s="973"/>
      <c r="J93" s="860">
        <f>SUM(K93:R93)</f>
        <v>635</v>
      </c>
      <c r="K93" s="343"/>
      <c r="L93" s="343"/>
      <c r="M93" s="343">
        <v>635</v>
      </c>
      <c r="N93" s="343"/>
      <c r="O93" s="343"/>
      <c r="P93" s="343"/>
      <c r="Q93" s="343"/>
      <c r="R93" s="344"/>
      <c r="S93" s="320"/>
      <c r="T93" s="320"/>
      <c r="U93" s="320"/>
      <c r="V93" s="320"/>
      <c r="W93" s="320"/>
      <c r="X93" s="320"/>
      <c r="Y93" s="320"/>
      <c r="Z93" s="320"/>
      <c r="AA93" s="320"/>
      <c r="AB93" s="320"/>
      <c r="AC93" s="320"/>
      <c r="AD93" s="320"/>
      <c r="AE93" s="320"/>
    </row>
    <row r="94" spans="1:31" s="265" customFormat="1" ht="18" customHeight="1" x14ac:dyDescent="0.3">
      <c r="A94" s="231">
        <v>84</v>
      </c>
      <c r="B94" s="333"/>
      <c r="C94" s="334"/>
      <c r="D94" s="334"/>
      <c r="E94" s="814" t="s">
        <v>1024</v>
      </c>
      <c r="F94" s="335"/>
      <c r="G94" s="335"/>
      <c r="H94" s="335"/>
      <c r="I94" s="973"/>
      <c r="J94" s="860">
        <f t="shared" ref="J94" si="15">SUM(K94:R94)</f>
        <v>3000</v>
      </c>
      <c r="K94" s="343"/>
      <c r="L94" s="343"/>
      <c r="M94" s="343">
        <v>3000</v>
      </c>
      <c r="N94" s="343"/>
      <c r="O94" s="343"/>
      <c r="P94" s="343"/>
      <c r="Q94" s="343"/>
      <c r="R94" s="344"/>
      <c r="S94" s="320"/>
      <c r="T94" s="320"/>
      <c r="U94" s="320"/>
      <c r="V94" s="320"/>
      <c r="W94" s="320"/>
      <c r="X94" s="320"/>
      <c r="Y94" s="320"/>
      <c r="Z94" s="320"/>
      <c r="AA94" s="320"/>
      <c r="AB94" s="320"/>
      <c r="AC94" s="320"/>
      <c r="AD94" s="320"/>
      <c r="AE94" s="320"/>
    </row>
    <row r="95" spans="1:31" s="265" customFormat="1" ht="18" customHeight="1" x14ac:dyDescent="0.3">
      <c r="A95" s="231">
        <v>85</v>
      </c>
      <c r="B95" s="333"/>
      <c r="C95" s="334"/>
      <c r="D95" s="334"/>
      <c r="E95" s="816" t="s">
        <v>840</v>
      </c>
      <c r="F95" s="335"/>
      <c r="G95" s="335"/>
      <c r="H95" s="335"/>
      <c r="I95" s="973"/>
      <c r="J95" s="308">
        <f>SUM(K95:R95)</f>
        <v>559077</v>
      </c>
      <c r="K95" s="861">
        <f>SUM(K92:K94)</f>
        <v>206070</v>
      </c>
      <c r="L95" s="861">
        <f>SUM(L92:L94)</f>
        <v>28436</v>
      </c>
      <c r="M95" s="861">
        <f>SUM(M92:M94)</f>
        <v>313436</v>
      </c>
      <c r="N95" s="861"/>
      <c r="O95" s="861"/>
      <c r="P95" s="861">
        <f>SUM(P92:P94)</f>
        <v>11135</v>
      </c>
      <c r="Q95" s="861"/>
      <c r="R95" s="862"/>
      <c r="S95" s="320"/>
      <c r="T95" s="320"/>
      <c r="U95" s="320"/>
      <c r="V95" s="320"/>
      <c r="W95" s="320"/>
      <c r="X95" s="320"/>
      <c r="Y95" s="320"/>
      <c r="Z95" s="320"/>
      <c r="AA95" s="320"/>
      <c r="AB95" s="320"/>
      <c r="AC95" s="320"/>
      <c r="AD95" s="320"/>
      <c r="AE95" s="320"/>
    </row>
    <row r="96" spans="1:31" s="236" customFormat="1" ht="22.5" customHeight="1" x14ac:dyDescent="0.3">
      <c r="A96" s="231">
        <v>86</v>
      </c>
      <c r="B96" s="244">
        <v>11</v>
      </c>
      <c r="C96" s="306"/>
      <c r="D96" s="317" t="s">
        <v>280</v>
      </c>
      <c r="E96" s="317"/>
      <c r="F96" s="318" t="s">
        <v>23</v>
      </c>
      <c r="G96" s="247">
        <v>344063</v>
      </c>
      <c r="H96" s="247">
        <v>345036</v>
      </c>
      <c r="I96" s="972">
        <v>336304</v>
      </c>
      <c r="J96" s="332"/>
      <c r="K96" s="247"/>
      <c r="L96" s="247"/>
      <c r="M96" s="247"/>
      <c r="N96" s="247"/>
      <c r="O96" s="247"/>
      <c r="P96" s="247"/>
      <c r="Q96" s="247"/>
      <c r="R96" s="309"/>
      <c r="S96" s="51"/>
      <c r="T96" s="51"/>
      <c r="U96" s="51"/>
      <c r="V96" s="51"/>
      <c r="W96" s="51"/>
      <c r="X96" s="51"/>
      <c r="Y96" s="51"/>
      <c r="Z96" s="51"/>
      <c r="AA96" s="51"/>
      <c r="AB96" s="51"/>
      <c r="AC96" s="51"/>
      <c r="AD96" s="51"/>
      <c r="AE96" s="51"/>
    </row>
    <row r="97" spans="1:31" s="283" customFormat="1" ht="18" customHeight="1" x14ac:dyDescent="0.3">
      <c r="A97" s="231">
        <v>87</v>
      </c>
      <c r="B97" s="333"/>
      <c r="C97" s="334"/>
      <c r="D97" s="334"/>
      <c r="E97" s="311" t="s">
        <v>234</v>
      </c>
      <c r="F97" s="335"/>
      <c r="G97" s="335"/>
      <c r="H97" s="335"/>
      <c r="I97" s="973"/>
      <c r="J97" s="313">
        <f>SUM(K97:R97)</f>
        <v>377275</v>
      </c>
      <c r="K97" s="314">
        <v>177937</v>
      </c>
      <c r="L97" s="314">
        <v>23953</v>
      </c>
      <c r="M97" s="314">
        <v>174518</v>
      </c>
      <c r="N97" s="314"/>
      <c r="O97" s="314"/>
      <c r="P97" s="314">
        <v>867</v>
      </c>
      <c r="Q97" s="314"/>
      <c r="R97" s="315"/>
      <c r="S97" s="355"/>
      <c r="T97" s="355"/>
      <c r="U97" s="355"/>
      <c r="V97" s="355"/>
      <c r="W97" s="355"/>
      <c r="X97" s="355"/>
      <c r="Y97" s="355"/>
      <c r="Z97" s="355"/>
      <c r="AA97" s="355"/>
      <c r="AB97" s="355"/>
      <c r="AC97" s="355"/>
      <c r="AD97" s="355"/>
      <c r="AE97" s="355"/>
    </row>
    <row r="98" spans="1:31" s="283" customFormat="1" ht="18" customHeight="1" x14ac:dyDescent="0.3">
      <c r="A98" s="231">
        <v>88</v>
      </c>
      <c r="B98" s="333"/>
      <c r="C98" s="334"/>
      <c r="D98" s="334"/>
      <c r="E98" s="816" t="s">
        <v>683</v>
      </c>
      <c r="F98" s="335"/>
      <c r="G98" s="335"/>
      <c r="H98" s="335"/>
      <c r="I98" s="973"/>
      <c r="J98" s="308">
        <f>SUM(K98:R98)</f>
        <v>434626</v>
      </c>
      <c r="K98" s="861">
        <v>194943</v>
      </c>
      <c r="L98" s="861">
        <v>26204</v>
      </c>
      <c r="M98" s="861">
        <v>196481</v>
      </c>
      <c r="N98" s="861"/>
      <c r="O98" s="861"/>
      <c r="P98" s="861">
        <v>16998</v>
      </c>
      <c r="Q98" s="314"/>
      <c r="R98" s="315"/>
      <c r="S98" s="355"/>
      <c r="T98" s="355"/>
      <c r="U98" s="355"/>
      <c r="V98" s="355"/>
      <c r="W98" s="355"/>
      <c r="X98" s="355"/>
      <c r="Y98" s="355"/>
      <c r="Z98" s="355"/>
      <c r="AA98" s="355"/>
      <c r="AB98" s="355"/>
      <c r="AC98" s="355"/>
      <c r="AD98" s="355"/>
      <c r="AE98" s="355"/>
    </row>
    <row r="99" spans="1:31" s="283" customFormat="1" ht="18" customHeight="1" x14ac:dyDescent="0.3">
      <c r="A99" s="231">
        <v>89</v>
      </c>
      <c r="B99" s="333"/>
      <c r="C99" s="334"/>
      <c r="D99" s="334"/>
      <c r="E99" s="814" t="s">
        <v>956</v>
      </c>
      <c r="F99" s="335"/>
      <c r="G99" s="335"/>
      <c r="H99" s="335"/>
      <c r="I99" s="973"/>
      <c r="J99" s="860">
        <f>SUM(K99:R99)</f>
        <v>2000</v>
      </c>
      <c r="K99" s="343"/>
      <c r="L99" s="343"/>
      <c r="M99" s="343">
        <v>2000</v>
      </c>
      <c r="N99" s="343"/>
      <c r="O99" s="343"/>
      <c r="P99" s="343"/>
      <c r="Q99" s="343"/>
      <c r="R99" s="344"/>
      <c r="S99" s="355"/>
      <c r="T99" s="355"/>
      <c r="U99" s="355"/>
      <c r="V99" s="355"/>
      <c r="W99" s="355"/>
      <c r="X99" s="355"/>
      <c r="Y99" s="355"/>
      <c r="Z99" s="355"/>
      <c r="AA99" s="355"/>
      <c r="AB99" s="355"/>
      <c r="AC99" s="355"/>
      <c r="AD99" s="355"/>
      <c r="AE99" s="355"/>
    </row>
    <row r="100" spans="1:31" s="283" customFormat="1" ht="18" customHeight="1" x14ac:dyDescent="0.3">
      <c r="A100" s="231">
        <v>90</v>
      </c>
      <c r="B100" s="333"/>
      <c r="C100" s="334"/>
      <c r="D100" s="334"/>
      <c r="E100" s="814" t="s">
        <v>957</v>
      </c>
      <c r="F100" s="335"/>
      <c r="G100" s="335"/>
      <c r="H100" s="335"/>
      <c r="I100" s="973"/>
      <c r="J100" s="860">
        <f>SUM(K100:R100)</f>
        <v>3000</v>
      </c>
      <c r="K100" s="343"/>
      <c r="L100" s="343"/>
      <c r="M100" s="343">
        <v>3000</v>
      </c>
      <c r="N100" s="343"/>
      <c r="O100" s="343"/>
      <c r="P100" s="343"/>
      <c r="Q100" s="343"/>
      <c r="R100" s="344"/>
      <c r="S100" s="355"/>
      <c r="T100" s="355"/>
      <c r="U100" s="355"/>
      <c r="V100" s="355"/>
      <c r="W100" s="355"/>
      <c r="X100" s="355"/>
      <c r="Y100" s="355"/>
      <c r="Z100" s="355"/>
      <c r="AA100" s="355"/>
      <c r="AB100" s="355"/>
      <c r="AC100" s="355"/>
      <c r="AD100" s="355"/>
      <c r="AE100" s="355"/>
    </row>
    <row r="101" spans="1:31" s="283" customFormat="1" ht="18" customHeight="1" x14ac:dyDescent="0.3">
      <c r="A101" s="231">
        <v>91</v>
      </c>
      <c r="B101" s="333"/>
      <c r="C101" s="334"/>
      <c r="D101" s="334"/>
      <c r="E101" s="814" t="s">
        <v>958</v>
      </c>
      <c r="F101" s="335"/>
      <c r="G101" s="335"/>
      <c r="H101" s="335"/>
      <c r="I101" s="973"/>
      <c r="J101" s="860">
        <f t="shared" ref="J101" si="16">SUM(K101:R101)</f>
        <v>500</v>
      </c>
      <c r="K101" s="343"/>
      <c r="L101" s="343"/>
      <c r="M101" s="343">
        <v>500</v>
      </c>
      <c r="N101" s="343"/>
      <c r="O101" s="343"/>
      <c r="P101" s="343"/>
      <c r="Q101" s="343"/>
      <c r="R101" s="344"/>
      <c r="S101" s="355"/>
      <c r="T101" s="355"/>
      <c r="U101" s="355"/>
      <c r="V101" s="355"/>
      <c r="W101" s="355"/>
      <c r="X101" s="355"/>
      <c r="Y101" s="355"/>
      <c r="Z101" s="355"/>
      <c r="AA101" s="355"/>
      <c r="AB101" s="355"/>
      <c r="AC101" s="355"/>
      <c r="AD101" s="355"/>
      <c r="AE101" s="355"/>
    </row>
    <row r="102" spans="1:31" s="283" customFormat="1" ht="18" customHeight="1" x14ac:dyDescent="0.3">
      <c r="A102" s="231">
        <v>92</v>
      </c>
      <c r="B102" s="333"/>
      <c r="C102" s="334"/>
      <c r="D102" s="334"/>
      <c r="E102" s="816" t="s">
        <v>840</v>
      </c>
      <c r="F102" s="335"/>
      <c r="G102" s="335"/>
      <c r="H102" s="335"/>
      <c r="I102" s="973"/>
      <c r="J102" s="308">
        <f>SUM(K102:R102)</f>
        <v>440126</v>
      </c>
      <c r="K102" s="861">
        <f>SUM(K98:K101)</f>
        <v>194943</v>
      </c>
      <c r="L102" s="861">
        <f>SUM(L98:L101)</f>
        <v>26204</v>
      </c>
      <c r="M102" s="861">
        <f>SUM(M98:M101)</f>
        <v>201981</v>
      </c>
      <c r="N102" s="861"/>
      <c r="O102" s="861"/>
      <c r="P102" s="861">
        <f>SUM(P98:P101)</f>
        <v>16998</v>
      </c>
      <c r="Q102" s="861"/>
      <c r="R102" s="862"/>
      <c r="S102" s="355"/>
      <c r="T102" s="355"/>
      <c r="U102" s="355"/>
      <c r="V102" s="355"/>
      <c r="W102" s="355"/>
      <c r="X102" s="355"/>
      <c r="Y102" s="355"/>
      <c r="Z102" s="355"/>
      <c r="AA102" s="355"/>
      <c r="AB102" s="355"/>
      <c r="AC102" s="355"/>
      <c r="AD102" s="355"/>
      <c r="AE102" s="355"/>
    </row>
    <row r="103" spans="1:31" s="236" customFormat="1" ht="22.5" customHeight="1" x14ac:dyDescent="0.3">
      <c r="A103" s="231">
        <v>93</v>
      </c>
      <c r="B103" s="244">
        <v>12</v>
      </c>
      <c r="C103" s="306"/>
      <c r="D103" s="317" t="s">
        <v>530</v>
      </c>
      <c r="E103" s="317"/>
      <c r="F103" s="318" t="s">
        <v>23</v>
      </c>
      <c r="G103" s="247">
        <v>675848</v>
      </c>
      <c r="H103" s="247">
        <v>701280</v>
      </c>
      <c r="I103" s="972">
        <v>730687</v>
      </c>
      <c r="J103" s="332"/>
      <c r="K103" s="247"/>
      <c r="L103" s="247"/>
      <c r="M103" s="247"/>
      <c r="N103" s="247"/>
      <c r="O103" s="247"/>
      <c r="P103" s="247"/>
      <c r="Q103" s="247"/>
      <c r="R103" s="309"/>
      <c r="S103" s="51"/>
      <c r="T103" s="51"/>
      <c r="U103" s="51"/>
      <c r="V103" s="51"/>
      <c r="W103" s="51"/>
      <c r="X103" s="51"/>
      <c r="Y103" s="51"/>
      <c r="Z103" s="51"/>
      <c r="AA103" s="51"/>
      <c r="AB103" s="51"/>
      <c r="AC103" s="51"/>
      <c r="AD103" s="51"/>
      <c r="AE103" s="51"/>
    </row>
    <row r="104" spans="1:31" s="283" customFormat="1" ht="18" customHeight="1" x14ac:dyDescent="0.3">
      <c r="A104" s="231">
        <v>94</v>
      </c>
      <c r="B104" s="333"/>
      <c r="C104" s="334"/>
      <c r="D104" s="334"/>
      <c r="E104" s="311" t="s">
        <v>234</v>
      </c>
      <c r="F104" s="335"/>
      <c r="G104" s="335"/>
      <c r="H104" s="335"/>
      <c r="I104" s="973"/>
      <c r="J104" s="313">
        <f t="shared" ref="J104:J108" si="17">SUM(K104:R104)</f>
        <v>777408</v>
      </c>
      <c r="K104" s="314">
        <v>401514</v>
      </c>
      <c r="L104" s="314">
        <v>60317</v>
      </c>
      <c r="M104" s="314">
        <v>240269</v>
      </c>
      <c r="N104" s="314"/>
      <c r="O104" s="314">
        <v>609</v>
      </c>
      <c r="P104" s="314">
        <v>74699</v>
      </c>
      <c r="Q104" s="314"/>
      <c r="R104" s="315"/>
      <c r="S104" s="355"/>
      <c r="T104" s="355"/>
      <c r="U104" s="355"/>
      <c r="V104" s="355"/>
      <c r="W104" s="355"/>
      <c r="X104" s="355"/>
      <c r="Y104" s="355"/>
      <c r="Z104" s="355"/>
      <c r="AA104" s="355"/>
      <c r="AB104" s="355"/>
      <c r="AC104" s="355"/>
      <c r="AD104" s="355"/>
      <c r="AE104" s="355"/>
    </row>
    <row r="105" spans="1:31" s="283" customFormat="1" ht="18" customHeight="1" x14ac:dyDescent="0.3">
      <c r="A105" s="231">
        <v>95</v>
      </c>
      <c r="B105" s="333"/>
      <c r="C105" s="334"/>
      <c r="D105" s="334"/>
      <c r="E105" s="816" t="s">
        <v>683</v>
      </c>
      <c r="F105" s="335"/>
      <c r="G105" s="335"/>
      <c r="H105" s="335"/>
      <c r="I105" s="973"/>
      <c r="J105" s="308">
        <f t="shared" si="17"/>
        <v>818437</v>
      </c>
      <c r="K105" s="861">
        <v>408255</v>
      </c>
      <c r="L105" s="861">
        <v>61455</v>
      </c>
      <c r="M105" s="861">
        <v>258419</v>
      </c>
      <c r="N105" s="861"/>
      <c r="O105" s="861">
        <v>609</v>
      </c>
      <c r="P105" s="861">
        <v>89699</v>
      </c>
      <c r="Q105" s="314"/>
      <c r="R105" s="315"/>
      <c r="S105" s="355"/>
      <c r="T105" s="355"/>
      <c r="U105" s="355"/>
      <c r="V105" s="355"/>
      <c r="W105" s="355"/>
      <c r="X105" s="355"/>
      <c r="Y105" s="355"/>
      <c r="Z105" s="355"/>
      <c r="AA105" s="355"/>
      <c r="AB105" s="355"/>
      <c r="AC105" s="355"/>
      <c r="AD105" s="355"/>
      <c r="AE105" s="355"/>
    </row>
    <row r="106" spans="1:31" s="283" customFormat="1" ht="18" customHeight="1" x14ac:dyDescent="0.3">
      <c r="A106" s="231">
        <v>96</v>
      </c>
      <c r="B106" s="333"/>
      <c r="C106" s="334"/>
      <c r="D106" s="334"/>
      <c r="E106" s="814" t="s">
        <v>962</v>
      </c>
      <c r="F106" s="335"/>
      <c r="G106" s="335"/>
      <c r="H106" s="335"/>
      <c r="I106" s="973"/>
      <c r="J106" s="860">
        <f t="shared" si="17"/>
        <v>8207</v>
      </c>
      <c r="K106" s="343">
        <v>7263</v>
      </c>
      <c r="L106" s="343">
        <v>944</v>
      </c>
      <c r="M106" s="343"/>
      <c r="N106" s="343"/>
      <c r="O106" s="343"/>
      <c r="P106" s="343"/>
      <c r="Q106" s="343"/>
      <c r="R106" s="344"/>
      <c r="S106" s="355"/>
      <c r="T106" s="355"/>
      <c r="U106" s="355"/>
      <c r="V106" s="355"/>
      <c r="W106" s="355"/>
      <c r="X106" s="355"/>
      <c r="Y106" s="355"/>
      <c r="Z106" s="355"/>
      <c r="AA106" s="355"/>
      <c r="AB106" s="355"/>
      <c r="AC106" s="355"/>
      <c r="AD106" s="355"/>
      <c r="AE106" s="355"/>
    </row>
    <row r="107" spans="1:31" s="283" customFormat="1" ht="18" customHeight="1" x14ac:dyDescent="0.3">
      <c r="A107" s="231">
        <v>97</v>
      </c>
      <c r="B107" s="333"/>
      <c r="C107" s="334"/>
      <c r="D107" s="334"/>
      <c r="E107" s="814" t="s">
        <v>963</v>
      </c>
      <c r="F107" s="335"/>
      <c r="G107" s="335"/>
      <c r="H107" s="335"/>
      <c r="I107" s="973"/>
      <c r="J107" s="860">
        <f t="shared" si="17"/>
        <v>0</v>
      </c>
      <c r="K107" s="343">
        <v>400</v>
      </c>
      <c r="L107" s="343">
        <v>100</v>
      </c>
      <c r="M107" s="343">
        <v>-500</v>
      </c>
      <c r="N107" s="343"/>
      <c r="O107" s="343"/>
      <c r="P107" s="343"/>
      <c r="Q107" s="343"/>
      <c r="R107" s="344"/>
      <c r="S107" s="355"/>
      <c r="T107" s="355"/>
      <c r="U107" s="355"/>
      <c r="V107" s="355"/>
      <c r="W107" s="355"/>
      <c r="X107" s="355"/>
      <c r="Y107" s="355"/>
      <c r="Z107" s="355"/>
      <c r="AA107" s="355"/>
      <c r="AB107" s="355"/>
      <c r="AC107" s="355"/>
      <c r="AD107" s="355"/>
      <c r="AE107" s="355"/>
    </row>
    <row r="108" spans="1:31" s="283" customFormat="1" ht="18" customHeight="1" x14ac:dyDescent="0.3">
      <c r="A108" s="231">
        <v>98</v>
      </c>
      <c r="B108" s="333"/>
      <c r="C108" s="334"/>
      <c r="D108" s="334"/>
      <c r="E108" s="816" t="s">
        <v>840</v>
      </c>
      <c r="F108" s="335"/>
      <c r="G108" s="335"/>
      <c r="H108" s="335"/>
      <c r="I108" s="973"/>
      <c r="J108" s="308">
        <f t="shared" si="17"/>
        <v>826644</v>
      </c>
      <c r="K108" s="861">
        <f>SUM(K105:K107)</f>
        <v>415918</v>
      </c>
      <c r="L108" s="861">
        <f>SUM(L105:L107)</f>
        <v>62499</v>
      </c>
      <c r="M108" s="861">
        <f>SUM(M105:M107)</f>
        <v>257919</v>
      </c>
      <c r="N108" s="861"/>
      <c r="O108" s="861">
        <f>SUM(O105:O107)</f>
        <v>609</v>
      </c>
      <c r="P108" s="861">
        <f>SUM(P105:P107)</f>
        <v>89699</v>
      </c>
      <c r="Q108" s="861"/>
      <c r="R108" s="862"/>
      <c r="S108" s="355"/>
      <c r="T108" s="355"/>
      <c r="U108" s="355"/>
      <c r="V108" s="355"/>
      <c r="W108" s="355"/>
      <c r="X108" s="355"/>
      <c r="Y108" s="355"/>
      <c r="Z108" s="355"/>
      <c r="AA108" s="355"/>
      <c r="AB108" s="355"/>
      <c r="AC108" s="355"/>
      <c r="AD108" s="355"/>
      <c r="AE108" s="355"/>
    </row>
    <row r="109" spans="1:31" s="235" customFormat="1" ht="22.5" customHeight="1" x14ac:dyDescent="0.3">
      <c r="A109" s="231">
        <v>99</v>
      </c>
      <c r="B109" s="244">
        <v>13</v>
      </c>
      <c r="C109" s="306"/>
      <c r="D109" s="317" t="s">
        <v>30</v>
      </c>
      <c r="E109" s="317"/>
      <c r="F109" s="318" t="s">
        <v>23</v>
      </c>
      <c r="G109" s="247">
        <v>753405</v>
      </c>
      <c r="H109" s="247">
        <v>567474</v>
      </c>
      <c r="I109" s="972">
        <v>582810</v>
      </c>
      <c r="J109" s="332"/>
      <c r="K109" s="247"/>
      <c r="L109" s="247"/>
      <c r="M109" s="247"/>
      <c r="N109" s="247"/>
      <c r="O109" s="247"/>
      <c r="P109" s="247"/>
      <c r="Q109" s="247"/>
      <c r="R109" s="309"/>
      <c r="S109" s="321"/>
      <c r="T109" s="321"/>
      <c r="U109" s="321"/>
      <c r="V109" s="321"/>
      <c r="W109" s="321"/>
      <c r="X109" s="321"/>
      <c r="Y109" s="321"/>
      <c r="Z109" s="321"/>
      <c r="AA109" s="321"/>
      <c r="AB109" s="321"/>
      <c r="AC109" s="321"/>
      <c r="AD109" s="321"/>
      <c r="AE109" s="321"/>
    </row>
    <row r="110" spans="1:31" s="283" customFormat="1" ht="18" customHeight="1" x14ac:dyDescent="0.3">
      <c r="A110" s="231">
        <v>100</v>
      </c>
      <c r="B110" s="333"/>
      <c r="C110" s="334"/>
      <c r="D110" s="334"/>
      <c r="E110" s="311" t="s">
        <v>234</v>
      </c>
      <c r="F110" s="335"/>
      <c r="G110" s="335"/>
      <c r="H110" s="335"/>
      <c r="I110" s="973"/>
      <c r="J110" s="313">
        <f t="shared" ref="J110:J115" si="18">SUM(K110:R110)</f>
        <v>592933</v>
      </c>
      <c r="K110" s="314">
        <v>400794</v>
      </c>
      <c r="L110" s="314">
        <v>62299</v>
      </c>
      <c r="M110" s="314">
        <v>119209</v>
      </c>
      <c r="N110" s="314"/>
      <c r="O110" s="314"/>
      <c r="P110" s="314">
        <v>10631</v>
      </c>
      <c r="Q110" s="314"/>
      <c r="R110" s="315"/>
      <c r="S110" s="355"/>
      <c r="T110" s="355"/>
      <c r="U110" s="355"/>
      <c r="V110" s="355"/>
      <c r="W110" s="355"/>
      <c r="X110" s="355"/>
      <c r="Y110" s="355"/>
      <c r="Z110" s="355"/>
      <c r="AA110" s="355"/>
      <c r="AB110" s="355"/>
      <c r="AC110" s="355"/>
      <c r="AD110" s="355"/>
      <c r="AE110" s="355"/>
    </row>
    <row r="111" spans="1:31" s="283" customFormat="1" ht="18" customHeight="1" x14ac:dyDescent="0.3">
      <c r="A111" s="231">
        <v>101</v>
      </c>
      <c r="B111" s="333"/>
      <c r="C111" s="334"/>
      <c r="D111" s="334"/>
      <c r="E111" s="816" t="s">
        <v>683</v>
      </c>
      <c r="F111" s="335"/>
      <c r="G111" s="335"/>
      <c r="H111" s="335"/>
      <c r="I111" s="973"/>
      <c r="J111" s="308">
        <f t="shared" si="18"/>
        <v>623503</v>
      </c>
      <c r="K111" s="861">
        <v>416794</v>
      </c>
      <c r="L111" s="861">
        <v>64479</v>
      </c>
      <c r="M111" s="861">
        <v>124318</v>
      </c>
      <c r="N111" s="861"/>
      <c r="O111" s="861"/>
      <c r="P111" s="861">
        <v>17912</v>
      </c>
      <c r="Q111" s="314"/>
      <c r="R111" s="315"/>
      <c r="S111" s="355"/>
      <c r="T111" s="355"/>
      <c r="U111" s="355"/>
      <c r="V111" s="355"/>
      <c r="W111" s="355"/>
      <c r="X111" s="355"/>
      <c r="Y111" s="355"/>
      <c r="Z111" s="355"/>
      <c r="AA111" s="355"/>
      <c r="AB111" s="355"/>
      <c r="AC111" s="355"/>
      <c r="AD111" s="355"/>
      <c r="AE111" s="355"/>
    </row>
    <row r="112" spans="1:31" s="283" customFormat="1" ht="18" customHeight="1" x14ac:dyDescent="0.3">
      <c r="A112" s="231">
        <v>102</v>
      </c>
      <c r="B112" s="333"/>
      <c r="C112" s="334"/>
      <c r="D112" s="334"/>
      <c r="E112" s="814" t="s">
        <v>969</v>
      </c>
      <c r="F112" s="335"/>
      <c r="G112" s="335"/>
      <c r="H112" s="335"/>
      <c r="I112" s="973"/>
      <c r="J112" s="860">
        <f t="shared" si="18"/>
        <v>-1280</v>
      </c>
      <c r="K112" s="343">
        <v>-1000</v>
      </c>
      <c r="L112" s="343">
        <v>-280</v>
      </c>
      <c r="M112" s="343"/>
      <c r="N112" s="343"/>
      <c r="O112" s="343"/>
      <c r="P112" s="343"/>
      <c r="Q112" s="343"/>
      <c r="R112" s="344"/>
      <c r="S112" s="355"/>
      <c r="T112" s="355"/>
      <c r="U112" s="355"/>
      <c r="V112" s="355"/>
      <c r="W112" s="355"/>
      <c r="X112" s="355"/>
      <c r="Y112" s="355"/>
      <c r="Z112" s="355"/>
      <c r="AA112" s="355"/>
      <c r="AB112" s="355"/>
      <c r="AC112" s="355"/>
      <c r="AD112" s="355"/>
      <c r="AE112" s="355"/>
    </row>
    <row r="113" spans="1:31" s="283" customFormat="1" ht="18" customHeight="1" x14ac:dyDescent="0.3">
      <c r="A113" s="231">
        <v>103</v>
      </c>
      <c r="B113" s="333"/>
      <c r="C113" s="334"/>
      <c r="D113" s="334"/>
      <c r="E113" s="814" t="s">
        <v>936</v>
      </c>
      <c r="F113" s="335"/>
      <c r="G113" s="335"/>
      <c r="H113" s="335"/>
      <c r="I113" s="973"/>
      <c r="J113" s="860">
        <f t="shared" si="18"/>
        <v>1387</v>
      </c>
      <c r="K113" s="343">
        <v>1227</v>
      </c>
      <c r="L113" s="343">
        <v>160</v>
      </c>
      <c r="M113" s="343"/>
      <c r="N113" s="343"/>
      <c r="O113" s="343"/>
      <c r="P113" s="343"/>
      <c r="Q113" s="343"/>
      <c r="R113" s="344"/>
      <c r="S113" s="355"/>
      <c r="T113" s="355"/>
      <c r="U113" s="355"/>
      <c r="V113" s="355"/>
      <c r="W113" s="355"/>
      <c r="X113" s="355"/>
      <c r="Y113" s="355"/>
      <c r="Z113" s="355"/>
      <c r="AA113" s="355"/>
      <c r="AB113" s="355"/>
      <c r="AC113" s="355"/>
      <c r="AD113" s="355"/>
      <c r="AE113" s="355"/>
    </row>
    <row r="114" spans="1:31" s="283" customFormat="1" ht="18" customHeight="1" x14ac:dyDescent="0.3">
      <c r="A114" s="231"/>
      <c r="B114" s="333"/>
      <c r="C114" s="334"/>
      <c r="D114" s="334"/>
      <c r="E114" s="814" t="s">
        <v>1076</v>
      </c>
      <c r="F114" s="335"/>
      <c r="G114" s="335"/>
      <c r="H114" s="335"/>
      <c r="I114" s="973"/>
      <c r="J114" s="860">
        <f t="shared" si="18"/>
        <v>76200</v>
      </c>
      <c r="K114" s="343"/>
      <c r="L114" s="343"/>
      <c r="M114" s="343">
        <v>76200</v>
      </c>
      <c r="N114" s="343"/>
      <c r="O114" s="343"/>
      <c r="P114" s="343"/>
      <c r="Q114" s="343"/>
      <c r="R114" s="344"/>
      <c r="S114" s="355"/>
      <c r="T114" s="355"/>
      <c r="U114" s="355"/>
      <c r="V114" s="355"/>
      <c r="W114" s="355"/>
      <c r="X114" s="355"/>
      <c r="Y114" s="355"/>
      <c r="Z114" s="355"/>
      <c r="AA114" s="355"/>
      <c r="AB114" s="355"/>
      <c r="AC114" s="355"/>
      <c r="AD114" s="355"/>
      <c r="AE114" s="355"/>
    </row>
    <row r="115" spans="1:31" s="283" customFormat="1" ht="18" customHeight="1" x14ac:dyDescent="0.3">
      <c r="A115" s="231">
        <v>104</v>
      </c>
      <c r="B115" s="333"/>
      <c r="C115" s="334"/>
      <c r="D115" s="334"/>
      <c r="E115" s="816" t="s">
        <v>840</v>
      </c>
      <c r="F115" s="335"/>
      <c r="G115" s="335"/>
      <c r="H115" s="335"/>
      <c r="I115" s="973"/>
      <c r="J115" s="308">
        <f t="shared" si="18"/>
        <v>699810</v>
      </c>
      <c r="K115" s="861">
        <f>SUM(K111:K114)</f>
        <v>417021</v>
      </c>
      <c r="L115" s="861">
        <f>SUM(L111:L114)</f>
        <v>64359</v>
      </c>
      <c r="M115" s="861">
        <f>SUM(M111:M114)</f>
        <v>200518</v>
      </c>
      <c r="N115" s="861"/>
      <c r="O115" s="861"/>
      <c r="P115" s="861">
        <f>SUM(P111:P114)</f>
        <v>17912</v>
      </c>
      <c r="Q115" s="861"/>
      <c r="R115" s="862"/>
      <c r="S115" s="355"/>
      <c r="T115" s="355"/>
      <c r="U115" s="355"/>
      <c r="V115" s="355"/>
      <c r="W115" s="355"/>
      <c r="X115" s="355"/>
      <c r="Y115" s="355"/>
      <c r="Z115" s="355"/>
      <c r="AA115" s="355"/>
      <c r="AB115" s="355"/>
      <c r="AC115" s="355"/>
      <c r="AD115" s="355"/>
      <c r="AE115" s="355"/>
    </row>
    <row r="116" spans="1:31" s="235" customFormat="1" ht="22.5" customHeight="1" x14ac:dyDescent="0.3">
      <c r="A116" s="231">
        <v>105</v>
      </c>
      <c r="B116" s="244">
        <v>14</v>
      </c>
      <c r="C116" s="306"/>
      <c r="D116" s="317" t="s">
        <v>281</v>
      </c>
      <c r="E116" s="317"/>
      <c r="F116" s="318" t="s">
        <v>24</v>
      </c>
      <c r="G116" s="247">
        <v>325347</v>
      </c>
      <c r="H116" s="247">
        <v>417855</v>
      </c>
      <c r="I116" s="972">
        <v>490883</v>
      </c>
      <c r="J116" s="332"/>
      <c r="K116" s="247"/>
      <c r="L116" s="247"/>
      <c r="M116" s="247"/>
      <c r="N116" s="247"/>
      <c r="O116" s="247"/>
      <c r="P116" s="247"/>
      <c r="Q116" s="247"/>
      <c r="R116" s="309"/>
      <c r="S116" s="321"/>
      <c r="T116" s="321"/>
      <c r="U116" s="321"/>
      <c r="V116" s="321"/>
      <c r="W116" s="321"/>
      <c r="X116" s="321"/>
      <c r="Y116" s="321"/>
      <c r="Z116" s="321"/>
      <c r="AA116" s="321"/>
      <c r="AB116" s="321"/>
      <c r="AC116" s="321"/>
      <c r="AD116" s="321"/>
      <c r="AE116" s="321"/>
    </row>
    <row r="117" spans="1:31" s="254" customFormat="1" ht="18" customHeight="1" x14ac:dyDescent="0.3">
      <c r="A117" s="231">
        <v>106</v>
      </c>
      <c r="B117" s="333"/>
      <c r="C117" s="334"/>
      <c r="D117" s="334"/>
      <c r="E117" s="311" t="s">
        <v>234</v>
      </c>
      <c r="F117" s="335"/>
      <c r="G117" s="335"/>
      <c r="H117" s="335"/>
      <c r="I117" s="973"/>
      <c r="J117" s="313">
        <f t="shared" ref="J117:J120" si="19">SUM(K117:R117)</f>
        <v>434064</v>
      </c>
      <c r="K117" s="314">
        <v>231642</v>
      </c>
      <c r="L117" s="314">
        <v>37747</v>
      </c>
      <c r="M117" s="314">
        <v>153265</v>
      </c>
      <c r="N117" s="314"/>
      <c r="O117" s="314"/>
      <c r="P117" s="314">
        <v>11410</v>
      </c>
      <c r="Q117" s="314"/>
      <c r="R117" s="315"/>
      <c r="S117" s="316"/>
      <c r="T117" s="316"/>
      <c r="U117" s="316"/>
      <c r="V117" s="316"/>
      <c r="W117" s="316"/>
      <c r="X117" s="316"/>
      <c r="Y117" s="316"/>
      <c r="Z117" s="316"/>
      <c r="AA117" s="316"/>
      <c r="AB117" s="316"/>
      <c r="AC117" s="316"/>
      <c r="AD117" s="316"/>
      <c r="AE117" s="316"/>
    </row>
    <row r="118" spans="1:31" s="254" customFormat="1" ht="18" customHeight="1" x14ac:dyDescent="0.3">
      <c r="A118" s="231">
        <v>107</v>
      </c>
      <c r="B118" s="333"/>
      <c r="C118" s="334"/>
      <c r="D118" s="334"/>
      <c r="E118" s="816" t="s">
        <v>683</v>
      </c>
      <c r="F118" s="335"/>
      <c r="G118" s="335"/>
      <c r="H118" s="335"/>
      <c r="I118" s="973"/>
      <c r="J118" s="308">
        <f t="shared" si="19"/>
        <v>472852</v>
      </c>
      <c r="K118" s="861">
        <v>234092</v>
      </c>
      <c r="L118" s="861">
        <v>38290</v>
      </c>
      <c r="M118" s="861">
        <v>189060</v>
      </c>
      <c r="N118" s="861"/>
      <c r="O118" s="861"/>
      <c r="P118" s="861">
        <v>11410</v>
      </c>
      <c r="Q118" s="314"/>
      <c r="R118" s="315"/>
      <c r="S118" s="316"/>
      <c r="T118" s="316"/>
      <c r="U118" s="316"/>
      <c r="V118" s="316"/>
      <c r="W118" s="316"/>
      <c r="X118" s="316"/>
      <c r="Y118" s="316"/>
      <c r="Z118" s="316"/>
      <c r="AA118" s="316"/>
      <c r="AB118" s="316"/>
      <c r="AC118" s="316"/>
      <c r="AD118" s="316"/>
      <c r="AE118" s="316"/>
    </row>
    <row r="119" spans="1:31" s="254" customFormat="1" ht="18" customHeight="1" x14ac:dyDescent="0.3">
      <c r="A119" s="231">
        <v>108</v>
      </c>
      <c r="B119" s="333"/>
      <c r="C119" s="334"/>
      <c r="D119" s="334"/>
      <c r="E119" s="814" t="s">
        <v>778</v>
      </c>
      <c r="F119" s="335"/>
      <c r="G119" s="335"/>
      <c r="H119" s="335"/>
      <c r="I119" s="973"/>
      <c r="J119" s="860">
        <f t="shared" si="19"/>
        <v>0</v>
      </c>
      <c r="K119" s="343"/>
      <c r="L119" s="343"/>
      <c r="M119" s="343"/>
      <c r="N119" s="343"/>
      <c r="O119" s="343"/>
      <c r="P119" s="343"/>
      <c r="Q119" s="343"/>
      <c r="R119" s="344"/>
      <c r="S119" s="316"/>
      <c r="T119" s="316"/>
      <c r="U119" s="316"/>
      <c r="V119" s="316"/>
      <c r="W119" s="316"/>
      <c r="X119" s="316"/>
      <c r="Y119" s="316"/>
      <c r="Z119" s="316"/>
      <c r="AA119" s="316"/>
      <c r="AB119" s="316"/>
      <c r="AC119" s="316"/>
      <c r="AD119" s="316"/>
      <c r="AE119" s="316"/>
    </row>
    <row r="120" spans="1:31" s="254" customFormat="1" ht="18" customHeight="1" x14ac:dyDescent="0.3">
      <c r="A120" s="231">
        <v>109</v>
      </c>
      <c r="B120" s="333"/>
      <c r="C120" s="334"/>
      <c r="D120" s="334"/>
      <c r="E120" s="816" t="s">
        <v>840</v>
      </c>
      <c r="F120" s="335"/>
      <c r="G120" s="335"/>
      <c r="H120" s="335"/>
      <c r="I120" s="973"/>
      <c r="J120" s="308">
        <f t="shared" si="19"/>
        <v>472852</v>
      </c>
      <c r="K120" s="861">
        <f>SUM(K118:K119)</f>
        <v>234092</v>
      </c>
      <c r="L120" s="861">
        <f>SUM(L118:L119)</f>
        <v>38290</v>
      </c>
      <c r="M120" s="861">
        <f>SUM(M118:M119)</f>
        <v>189060</v>
      </c>
      <c r="N120" s="861"/>
      <c r="O120" s="861"/>
      <c r="P120" s="861">
        <f>SUM(P118:P119)</f>
        <v>11410</v>
      </c>
      <c r="Q120" s="861"/>
      <c r="R120" s="862"/>
      <c r="S120" s="316"/>
      <c r="T120" s="316"/>
      <c r="U120" s="316"/>
      <c r="V120" s="316"/>
      <c r="W120" s="316"/>
      <c r="X120" s="316"/>
      <c r="Y120" s="316"/>
      <c r="Z120" s="316"/>
      <c r="AA120" s="316"/>
      <c r="AB120" s="316"/>
      <c r="AC120" s="316"/>
      <c r="AD120" s="316"/>
      <c r="AE120" s="316"/>
    </row>
    <row r="121" spans="1:31" ht="22.5" customHeight="1" x14ac:dyDescent="0.3">
      <c r="A121" s="231">
        <v>110</v>
      </c>
      <c r="B121" s="244">
        <v>15</v>
      </c>
      <c r="C121" s="306"/>
      <c r="D121" s="317" t="s">
        <v>111</v>
      </c>
      <c r="E121" s="317"/>
      <c r="F121" s="318" t="s">
        <v>24</v>
      </c>
      <c r="G121" s="247">
        <v>1194197</v>
      </c>
      <c r="H121" s="247">
        <v>1005749</v>
      </c>
      <c r="I121" s="972">
        <v>1278198</v>
      </c>
      <c r="J121" s="332"/>
      <c r="K121" s="247"/>
      <c r="L121" s="247"/>
      <c r="M121" s="247"/>
      <c r="N121" s="247"/>
      <c r="O121" s="247"/>
      <c r="P121" s="247"/>
      <c r="Q121" s="247"/>
      <c r="R121" s="309"/>
    </row>
    <row r="122" spans="1:31" s="254" customFormat="1" ht="18" customHeight="1" x14ac:dyDescent="0.3">
      <c r="A122" s="231">
        <v>111</v>
      </c>
      <c r="B122" s="333"/>
      <c r="C122" s="336"/>
      <c r="D122" s="336"/>
      <c r="E122" s="292" t="s">
        <v>234</v>
      </c>
      <c r="F122" s="337"/>
      <c r="G122" s="337"/>
      <c r="H122" s="337"/>
      <c r="I122" s="977"/>
      <c r="J122" s="338">
        <f>SUM(K122:R122)</f>
        <v>1187630</v>
      </c>
      <c r="K122" s="339">
        <v>680180</v>
      </c>
      <c r="L122" s="339">
        <v>65389</v>
      </c>
      <c r="M122" s="339">
        <v>440561</v>
      </c>
      <c r="N122" s="339"/>
      <c r="O122" s="339"/>
      <c r="P122" s="339">
        <v>1500</v>
      </c>
      <c r="Q122" s="339"/>
      <c r="R122" s="340"/>
      <c r="S122" s="316"/>
      <c r="T122" s="316"/>
      <c r="U122" s="316"/>
      <c r="V122" s="316"/>
      <c r="W122" s="316"/>
      <c r="X122" s="316"/>
      <c r="Y122" s="316"/>
      <c r="Z122" s="316"/>
      <c r="AA122" s="316"/>
      <c r="AB122" s="316"/>
      <c r="AC122" s="316"/>
      <c r="AD122" s="316"/>
      <c r="AE122" s="316"/>
    </row>
    <row r="123" spans="1:31" s="254" customFormat="1" ht="18" customHeight="1" x14ac:dyDescent="0.3">
      <c r="A123" s="231">
        <v>112</v>
      </c>
      <c r="B123" s="333"/>
      <c r="C123" s="336"/>
      <c r="D123" s="1073"/>
      <c r="E123" s="816" t="s">
        <v>683</v>
      </c>
      <c r="F123" s="337"/>
      <c r="G123" s="337"/>
      <c r="H123" s="337"/>
      <c r="I123" s="977"/>
      <c r="J123" s="308">
        <f>SUM(K123:R123)</f>
        <v>1273195</v>
      </c>
      <c r="K123" s="1075">
        <v>690580</v>
      </c>
      <c r="L123" s="1075">
        <v>65389</v>
      </c>
      <c r="M123" s="1075">
        <v>508626</v>
      </c>
      <c r="N123" s="1075"/>
      <c r="O123" s="1075"/>
      <c r="P123" s="1075">
        <v>8600</v>
      </c>
      <c r="Q123" s="339"/>
      <c r="R123" s="340"/>
      <c r="S123" s="316"/>
      <c r="T123" s="316"/>
      <c r="U123" s="316"/>
      <c r="V123" s="316"/>
      <c r="W123" s="316"/>
      <c r="X123" s="316"/>
      <c r="Y123" s="316"/>
      <c r="Z123" s="316"/>
      <c r="AA123" s="316"/>
      <c r="AB123" s="316"/>
      <c r="AC123" s="316"/>
      <c r="AD123" s="316"/>
      <c r="AE123" s="316"/>
    </row>
    <row r="124" spans="1:31" s="254" customFormat="1" ht="18" customHeight="1" x14ac:dyDescent="0.3">
      <c r="A124" s="231">
        <v>113</v>
      </c>
      <c r="B124" s="333"/>
      <c r="C124" s="836"/>
      <c r="D124" s="841"/>
      <c r="E124" s="756" t="s">
        <v>896</v>
      </c>
      <c r="F124" s="335"/>
      <c r="G124" s="335"/>
      <c r="H124" s="335"/>
      <c r="I124" s="775"/>
      <c r="J124" s="860">
        <f>SUM(K124:R124)</f>
        <v>0</v>
      </c>
      <c r="K124" s="343"/>
      <c r="L124" s="343"/>
      <c r="M124" s="343">
        <v>-19760</v>
      </c>
      <c r="N124" s="343"/>
      <c r="O124" s="343"/>
      <c r="P124" s="343">
        <v>19760</v>
      </c>
      <c r="Q124" s="343"/>
      <c r="R124" s="344"/>
      <c r="S124" s="316"/>
      <c r="T124" s="316"/>
      <c r="U124" s="316"/>
      <c r="V124" s="316"/>
      <c r="W124" s="316"/>
      <c r="X124" s="316"/>
      <c r="Y124" s="316"/>
      <c r="Z124" s="316"/>
      <c r="AA124" s="316"/>
      <c r="AB124" s="316"/>
      <c r="AC124" s="316"/>
      <c r="AD124" s="316"/>
      <c r="AE124" s="316"/>
    </row>
    <row r="125" spans="1:31" s="254" customFormat="1" ht="18" customHeight="1" x14ac:dyDescent="0.3">
      <c r="A125" s="231">
        <v>114</v>
      </c>
      <c r="B125" s="333"/>
      <c r="C125" s="836"/>
      <c r="D125" s="841"/>
      <c r="E125" s="814" t="s">
        <v>735</v>
      </c>
      <c r="F125" s="335"/>
      <c r="G125" s="335"/>
      <c r="H125" s="335"/>
      <c r="I125" s="775"/>
      <c r="J125" s="860">
        <f>SUM(K125:R125)</f>
        <v>1112</v>
      </c>
      <c r="K125" s="343">
        <v>869</v>
      </c>
      <c r="L125" s="343">
        <v>243</v>
      </c>
      <c r="M125" s="343"/>
      <c r="N125" s="343"/>
      <c r="O125" s="343"/>
      <c r="P125" s="343"/>
      <c r="Q125" s="343"/>
      <c r="R125" s="344"/>
      <c r="S125" s="316"/>
      <c r="T125" s="316"/>
      <c r="U125" s="316"/>
      <c r="V125" s="316"/>
      <c r="W125" s="316"/>
      <c r="X125" s="316"/>
      <c r="Y125" s="316"/>
      <c r="Z125" s="316"/>
      <c r="AA125" s="316"/>
      <c r="AB125" s="316"/>
      <c r="AC125" s="316"/>
      <c r="AD125" s="316"/>
      <c r="AE125" s="316"/>
    </row>
    <row r="126" spans="1:31" s="254" customFormat="1" ht="18" customHeight="1" thickBot="1" x14ac:dyDescent="0.35">
      <c r="A126" s="231">
        <v>115</v>
      </c>
      <c r="B126" s="333"/>
      <c r="C126" s="837"/>
      <c r="D126" s="1154"/>
      <c r="E126" s="855" t="s">
        <v>840</v>
      </c>
      <c r="F126" s="835"/>
      <c r="G126" s="835"/>
      <c r="H126" s="835"/>
      <c r="I126" s="979"/>
      <c r="J126" s="308">
        <f>SUM(K126:R126)</f>
        <v>1274307</v>
      </c>
      <c r="K126" s="861">
        <f>SUM(K123:K125)</f>
        <v>691449</v>
      </c>
      <c r="L126" s="861">
        <f>SUM(L123:L125)</f>
        <v>65632</v>
      </c>
      <c r="M126" s="861">
        <f>SUM(M123:M125)</f>
        <v>488866</v>
      </c>
      <c r="N126" s="861"/>
      <c r="O126" s="861"/>
      <c r="P126" s="861">
        <f>SUM(P123:P125)</f>
        <v>28360</v>
      </c>
      <c r="Q126" s="861"/>
      <c r="R126" s="862"/>
      <c r="S126" s="316"/>
      <c r="T126" s="316"/>
      <c r="U126" s="316"/>
      <c r="V126" s="316"/>
      <c r="W126" s="316"/>
      <c r="X126" s="316"/>
      <c r="Y126" s="316"/>
      <c r="Z126" s="316"/>
      <c r="AA126" s="316"/>
      <c r="AB126" s="316"/>
      <c r="AC126" s="316"/>
      <c r="AD126" s="316"/>
      <c r="AE126" s="316"/>
    </row>
    <row r="127" spans="1:31" s="351" customFormat="1" ht="22.5" customHeight="1" thickTop="1" x14ac:dyDescent="0.2">
      <c r="A127" s="231">
        <v>116</v>
      </c>
      <c r="B127" s="324"/>
      <c r="C127" s="1944" t="s">
        <v>303</v>
      </c>
      <c r="D127" s="1945"/>
      <c r="E127" s="1946"/>
      <c r="F127" s="357"/>
      <c r="G127" s="325">
        <f>SUM(G90:G122)</f>
        <v>3703929</v>
      </c>
      <c r="H127" s="325">
        <f>SUM(H90:H122)</f>
        <v>3425605</v>
      </c>
      <c r="I127" s="980">
        <f>SUM(I90:I122)</f>
        <v>3858413</v>
      </c>
      <c r="J127" s="358"/>
      <c r="K127" s="348"/>
      <c r="L127" s="348"/>
      <c r="M127" s="348"/>
      <c r="N127" s="348"/>
      <c r="O127" s="348"/>
      <c r="P127" s="348"/>
      <c r="Q127" s="348"/>
      <c r="R127" s="349"/>
      <c r="S127" s="350"/>
      <c r="T127" s="350"/>
      <c r="U127" s="350"/>
      <c r="V127" s="350"/>
      <c r="W127" s="350"/>
      <c r="X127" s="350"/>
      <c r="Y127" s="350"/>
      <c r="Z127" s="350"/>
      <c r="AA127" s="350"/>
      <c r="AB127" s="350"/>
      <c r="AC127" s="350"/>
      <c r="AD127" s="350"/>
      <c r="AE127" s="350"/>
    </row>
    <row r="128" spans="1:31" s="254" customFormat="1" ht="18" customHeight="1" x14ac:dyDescent="0.3">
      <c r="A128" s="231">
        <v>117</v>
      </c>
      <c r="B128" s="333"/>
      <c r="C128" s="836"/>
      <c r="D128" s="334"/>
      <c r="E128" s="311" t="s">
        <v>234</v>
      </c>
      <c r="F128" s="335"/>
      <c r="G128" s="335"/>
      <c r="H128" s="335"/>
      <c r="I128" s="973"/>
      <c r="J128" s="313">
        <f t="shared" ref="J128:R128" si="20">SUM(J91,J97,J104,J110,J117,J122)</f>
        <v>3783384</v>
      </c>
      <c r="K128" s="314">
        <f t="shared" si="20"/>
        <v>2081517</v>
      </c>
      <c r="L128" s="314">
        <f t="shared" si="20"/>
        <v>276019</v>
      </c>
      <c r="M128" s="314">
        <f t="shared" si="20"/>
        <v>1326132</v>
      </c>
      <c r="N128" s="314">
        <f t="shared" si="20"/>
        <v>0</v>
      </c>
      <c r="O128" s="314">
        <f t="shared" si="20"/>
        <v>609</v>
      </c>
      <c r="P128" s="314">
        <f t="shared" si="20"/>
        <v>99107</v>
      </c>
      <c r="Q128" s="314">
        <f t="shared" si="20"/>
        <v>0</v>
      </c>
      <c r="R128" s="315">
        <f t="shared" si="20"/>
        <v>0</v>
      </c>
      <c r="S128" s="316"/>
      <c r="T128" s="316"/>
      <c r="U128" s="316"/>
      <c r="V128" s="316"/>
      <c r="W128" s="316"/>
      <c r="X128" s="316"/>
      <c r="Y128" s="316"/>
      <c r="Z128" s="316"/>
      <c r="AA128" s="316"/>
      <c r="AB128" s="316"/>
      <c r="AC128" s="316"/>
      <c r="AD128" s="316"/>
      <c r="AE128" s="316"/>
    </row>
    <row r="129" spans="1:31" s="254" customFormat="1" ht="18" customHeight="1" x14ac:dyDescent="0.3">
      <c r="A129" s="231">
        <v>118</v>
      </c>
      <c r="B129" s="833"/>
      <c r="C129" s="836"/>
      <c r="D129" s="334"/>
      <c r="E129" s="816" t="s">
        <v>683</v>
      </c>
      <c r="F129" s="335"/>
      <c r="G129" s="335"/>
      <c r="H129" s="335"/>
      <c r="I129" s="973"/>
      <c r="J129" s="308">
        <f>SUM(K129:R129)</f>
        <v>4178055</v>
      </c>
      <c r="K129" s="861">
        <f t="shared" ref="K129:R129" si="21">K123+K118+K111+K105+K98+K92</f>
        <v>2150734</v>
      </c>
      <c r="L129" s="861">
        <f t="shared" si="21"/>
        <v>284253</v>
      </c>
      <c r="M129" s="861">
        <f t="shared" si="21"/>
        <v>1586705</v>
      </c>
      <c r="N129" s="861">
        <f t="shared" si="21"/>
        <v>0</v>
      </c>
      <c r="O129" s="861">
        <f t="shared" si="21"/>
        <v>609</v>
      </c>
      <c r="P129" s="861">
        <f t="shared" si="21"/>
        <v>155754</v>
      </c>
      <c r="Q129" s="861">
        <f t="shared" si="21"/>
        <v>0</v>
      </c>
      <c r="R129" s="862">
        <f t="shared" si="21"/>
        <v>0</v>
      </c>
      <c r="S129" s="316"/>
      <c r="T129" s="316"/>
      <c r="U129" s="316"/>
      <c r="V129" s="316"/>
      <c r="W129" s="316"/>
      <c r="X129" s="316"/>
      <c r="Y129" s="316"/>
      <c r="Z129" s="316"/>
      <c r="AA129" s="316"/>
      <c r="AB129" s="316"/>
      <c r="AC129" s="316"/>
      <c r="AD129" s="316"/>
      <c r="AE129" s="316"/>
    </row>
    <row r="130" spans="1:31" s="254" customFormat="1" ht="18" customHeight="1" x14ac:dyDescent="0.3">
      <c r="A130" s="231">
        <v>119</v>
      </c>
      <c r="B130" s="833"/>
      <c r="C130" s="836"/>
      <c r="D130" s="334"/>
      <c r="E130" s="814" t="s">
        <v>682</v>
      </c>
      <c r="F130" s="335"/>
      <c r="G130" s="335"/>
      <c r="H130" s="335"/>
      <c r="I130" s="775"/>
      <c r="J130" s="860">
        <f>SUM(K130:R130)</f>
        <v>94761</v>
      </c>
      <c r="K130" s="343">
        <f>SUM(K93+K99+K106+K112+K119+K124)+K94+K113+K107+K100+K101+K125+K114</f>
        <v>8759</v>
      </c>
      <c r="L130" s="343">
        <f t="shared" ref="L130:R130" si="22">SUM(L93+L99+L106+L112+L119+L124)+L94+L113+L107+L100+L101+L125+L114</f>
        <v>1167</v>
      </c>
      <c r="M130" s="343">
        <f t="shared" si="22"/>
        <v>65075</v>
      </c>
      <c r="N130" s="343">
        <f t="shared" si="22"/>
        <v>0</v>
      </c>
      <c r="O130" s="343">
        <f t="shared" si="22"/>
        <v>0</v>
      </c>
      <c r="P130" s="343">
        <f t="shared" si="22"/>
        <v>19760</v>
      </c>
      <c r="Q130" s="343">
        <f t="shared" si="22"/>
        <v>0</v>
      </c>
      <c r="R130" s="343">
        <f t="shared" si="22"/>
        <v>0</v>
      </c>
      <c r="S130" s="316"/>
      <c r="T130" s="316"/>
      <c r="U130" s="316"/>
      <c r="V130" s="316"/>
      <c r="W130" s="316"/>
      <c r="X130" s="316"/>
      <c r="Y130" s="316"/>
      <c r="Z130" s="316"/>
      <c r="AA130" s="316"/>
      <c r="AB130" s="316"/>
      <c r="AC130" s="316"/>
      <c r="AD130" s="316"/>
      <c r="AE130" s="316"/>
    </row>
    <row r="131" spans="1:31" s="254" customFormat="1" ht="18" customHeight="1" thickBot="1" x14ac:dyDescent="0.35">
      <c r="A131" s="231">
        <v>120</v>
      </c>
      <c r="B131" s="833"/>
      <c r="C131" s="837"/>
      <c r="D131" s="838"/>
      <c r="E131" s="762" t="s">
        <v>840</v>
      </c>
      <c r="F131" s="839"/>
      <c r="G131" s="839"/>
      <c r="H131" s="839"/>
      <c r="I131" s="976"/>
      <c r="J131" s="863">
        <f>SUM(K131:R131)</f>
        <v>4272816</v>
      </c>
      <c r="K131" s="864">
        <f>SUM(K129:K130)</f>
        <v>2159493</v>
      </c>
      <c r="L131" s="864">
        <f t="shared" ref="L131:R131" si="23">SUM(L129:L130)</f>
        <v>285420</v>
      </c>
      <c r="M131" s="864">
        <f t="shared" si="23"/>
        <v>1651780</v>
      </c>
      <c r="N131" s="864">
        <f t="shared" si="23"/>
        <v>0</v>
      </c>
      <c r="O131" s="864">
        <f t="shared" si="23"/>
        <v>609</v>
      </c>
      <c r="P131" s="864">
        <f t="shared" si="23"/>
        <v>175514</v>
      </c>
      <c r="Q131" s="864">
        <f t="shared" si="23"/>
        <v>0</v>
      </c>
      <c r="R131" s="1030">
        <f t="shared" si="23"/>
        <v>0</v>
      </c>
      <c r="S131" s="316"/>
      <c r="T131" s="316"/>
      <c r="U131" s="316"/>
      <c r="V131" s="316"/>
      <c r="W131" s="316"/>
      <c r="X131" s="316"/>
      <c r="Y131" s="316"/>
      <c r="Z131" s="316"/>
      <c r="AA131" s="316"/>
      <c r="AB131" s="316"/>
      <c r="AC131" s="316"/>
      <c r="AD131" s="316"/>
      <c r="AE131" s="316"/>
    </row>
    <row r="132" spans="1:31" s="278" customFormat="1" ht="22.5" customHeight="1" thickTop="1" x14ac:dyDescent="0.3">
      <c r="A132" s="231">
        <v>121</v>
      </c>
      <c r="B132" s="238">
        <v>16</v>
      </c>
      <c r="C132" s="301"/>
      <c r="D132" s="359" t="s">
        <v>212</v>
      </c>
      <c r="E132" s="852"/>
      <c r="F132" s="303" t="s">
        <v>23</v>
      </c>
      <c r="G132" s="242">
        <v>1734625</v>
      </c>
      <c r="H132" s="242">
        <v>1911546</v>
      </c>
      <c r="I132" s="971">
        <v>1863395</v>
      </c>
      <c r="J132" s="331"/>
      <c r="K132" s="242"/>
      <c r="L132" s="242"/>
      <c r="M132" s="242"/>
      <c r="N132" s="242"/>
      <c r="O132" s="242"/>
      <c r="P132" s="242"/>
      <c r="Q132" s="242"/>
      <c r="R132" s="305"/>
      <c r="S132" s="319"/>
      <c r="T132" s="319"/>
      <c r="U132" s="319"/>
      <c r="V132" s="319"/>
      <c r="W132" s="319"/>
      <c r="X132" s="319"/>
      <c r="Y132" s="319"/>
      <c r="Z132" s="319"/>
      <c r="AA132" s="319"/>
      <c r="AB132" s="319"/>
      <c r="AC132" s="319"/>
      <c r="AD132" s="319"/>
      <c r="AE132" s="319"/>
    </row>
    <row r="133" spans="1:31" s="265" customFormat="1" ht="18" customHeight="1" x14ac:dyDescent="0.3">
      <c r="A133" s="231">
        <v>122</v>
      </c>
      <c r="B133" s="333"/>
      <c r="C133" s="334"/>
      <c r="D133" s="334"/>
      <c r="E133" s="311" t="s">
        <v>234</v>
      </c>
      <c r="F133" s="335"/>
      <c r="G133" s="335"/>
      <c r="H133" s="335"/>
      <c r="I133" s="973"/>
      <c r="J133" s="313">
        <f t="shared" ref="J133:J136" si="24">SUM(K133:R133)</f>
        <v>2245035</v>
      </c>
      <c r="K133" s="314">
        <v>362102</v>
      </c>
      <c r="L133" s="314">
        <v>54653</v>
      </c>
      <c r="M133" s="314">
        <v>1828280</v>
      </c>
      <c r="N133" s="314"/>
      <c r="O133" s="314"/>
      <c r="P133" s="314"/>
      <c r="Q133" s="314"/>
      <c r="R133" s="315"/>
      <c r="S133" s="320"/>
      <c r="T133" s="320"/>
      <c r="U133" s="320"/>
      <c r="V133" s="320"/>
      <c r="W133" s="320"/>
      <c r="X133" s="320"/>
      <c r="Y133" s="320"/>
      <c r="Z133" s="320"/>
      <c r="AA133" s="320"/>
      <c r="AB133" s="320"/>
      <c r="AC133" s="320"/>
      <c r="AD133" s="320"/>
      <c r="AE133" s="320"/>
    </row>
    <row r="134" spans="1:31" s="265" customFormat="1" ht="18" customHeight="1" x14ac:dyDescent="0.3">
      <c r="A134" s="231">
        <v>123</v>
      </c>
      <c r="B134" s="333"/>
      <c r="C134" s="334"/>
      <c r="D134" s="334"/>
      <c r="E134" s="816" t="s">
        <v>683</v>
      </c>
      <c r="F134" s="335"/>
      <c r="G134" s="335"/>
      <c r="H134" s="335"/>
      <c r="I134" s="973"/>
      <c r="J134" s="308">
        <f t="shared" si="24"/>
        <v>2462157</v>
      </c>
      <c r="K134" s="861">
        <v>370602</v>
      </c>
      <c r="L134" s="861">
        <v>55833</v>
      </c>
      <c r="M134" s="861">
        <v>2028722</v>
      </c>
      <c r="N134" s="861"/>
      <c r="O134" s="861"/>
      <c r="P134" s="861">
        <v>7000</v>
      </c>
      <c r="Q134" s="314"/>
      <c r="R134" s="315"/>
      <c r="S134" s="320"/>
      <c r="T134" s="320"/>
      <c r="U134" s="320"/>
      <c r="V134" s="320"/>
      <c r="W134" s="320"/>
      <c r="X134" s="320"/>
      <c r="Y134" s="320"/>
      <c r="Z134" s="320"/>
      <c r="AA134" s="320"/>
      <c r="AB134" s="320"/>
      <c r="AC134" s="320"/>
      <c r="AD134" s="320"/>
      <c r="AE134" s="320"/>
    </row>
    <row r="135" spans="1:31" s="265" customFormat="1" ht="18" customHeight="1" x14ac:dyDescent="0.3">
      <c r="A135" s="231">
        <v>124</v>
      </c>
      <c r="B135" s="333"/>
      <c r="C135" s="836"/>
      <c r="D135" s="334"/>
      <c r="E135" s="814" t="s">
        <v>778</v>
      </c>
      <c r="F135" s="335"/>
      <c r="G135" s="335"/>
      <c r="H135" s="335"/>
      <c r="I135" s="973"/>
      <c r="J135" s="860">
        <f t="shared" si="24"/>
        <v>0</v>
      </c>
      <c r="K135" s="343"/>
      <c r="L135" s="343"/>
      <c r="M135" s="343"/>
      <c r="N135" s="343"/>
      <c r="O135" s="343"/>
      <c r="P135" s="343"/>
      <c r="Q135" s="343"/>
      <c r="R135" s="344"/>
      <c r="S135" s="320"/>
      <c r="T135" s="320"/>
      <c r="U135" s="320"/>
      <c r="V135" s="320"/>
      <c r="W135" s="320"/>
      <c r="X135" s="320"/>
      <c r="Y135" s="320"/>
      <c r="Z135" s="320"/>
      <c r="AA135" s="320"/>
      <c r="AB135" s="320"/>
      <c r="AC135" s="320"/>
      <c r="AD135" s="320"/>
      <c r="AE135" s="320"/>
    </row>
    <row r="136" spans="1:31" s="265" customFormat="1" ht="18" customHeight="1" thickBot="1" x14ac:dyDescent="0.35">
      <c r="A136" s="231">
        <v>125</v>
      </c>
      <c r="B136" s="853"/>
      <c r="C136" s="854"/>
      <c r="D136" s="1154"/>
      <c r="E136" s="855" t="s">
        <v>840</v>
      </c>
      <c r="F136" s="835"/>
      <c r="G136" s="835"/>
      <c r="H136" s="835"/>
      <c r="I136" s="981"/>
      <c r="J136" s="308">
        <f t="shared" si="24"/>
        <v>2462157</v>
      </c>
      <c r="K136" s="861">
        <f>SUM(K134:K135)</f>
        <v>370602</v>
      </c>
      <c r="L136" s="861">
        <f>SUM(L134:L135)</f>
        <v>55833</v>
      </c>
      <c r="M136" s="861">
        <f>SUM(M134:M135)</f>
        <v>2028722</v>
      </c>
      <c r="N136" s="861"/>
      <c r="O136" s="861"/>
      <c r="P136" s="861">
        <f>SUM(P134:P135)</f>
        <v>7000</v>
      </c>
      <c r="Q136" s="861"/>
      <c r="R136" s="862"/>
      <c r="S136" s="320"/>
      <c r="T136" s="320"/>
      <c r="U136" s="320"/>
      <c r="V136" s="320"/>
      <c r="W136" s="320"/>
      <c r="X136" s="320"/>
      <c r="Y136" s="320"/>
      <c r="Z136" s="320"/>
      <c r="AA136" s="320"/>
      <c r="AB136" s="320"/>
      <c r="AC136" s="320"/>
      <c r="AD136" s="320"/>
      <c r="AE136" s="320"/>
    </row>
    <row r="137" spans="1:31" s="259" customFormat="1" ht="36" customHeight="1" x14ac:dyDescent="0.3">
      <c r="A137" s="231">
        <v>126</v>
      </c>
      <c r="B137" s="1910" t="s">
        <v>112</v>
      </c>
      <c r="C137" s="1911"/>
      <c r="D137" s="1911"/>
      <c r="E137" s="1912"/>
      <c r="F137" s="360"/>
      <c r="G137" s="686">
        <f>SUM(G132,G127,G85,G50)</f>
        <v>11131643</v>
      </c>
      <c r="H137" s="686">
        <f>SUM(H132,H127,H85,H50)</f>
        <v>11340349</v>
      </c>
      <c r="I137" s="982">
        <f>SUM(I132,I127,I85,I50)</f>
        <v>11987276</v>
      </c>
      <c r="J137" s="361"/>
      <c r="K137" s="362"/>
      <c r="L137" s="362"/>
      <c r="M137" s="362"/>
      <c r="N137" s="362"/>
      <c r="O137" s="362"/>
      <c r="P137" s="362"/>
      <c r="Q137" s="362"/>
      <c r="R137" s="363"/>
      <c r="S137" s="364"/>
      <c r="T137" s="364"/>
      <c r="U137" s="364"/>
      <c r="V137" s="364"/>
      <c r="W137" s="364"/>
      <c r="X137" s="364"/>
      <c r="Y137" s="364"/>
      <c r="Z137" s="364"/>
      <c r="AA137" s="364"/>
      <c r="AB137" s="364"/>
      <c r="AC137" s="364"/>
      <c r="AD137" s="364"/>
      <c r="AE137" s="364"/>
    </row>
    <row r="138" spans="1:31" s="254" customFormat="1" ht="18" customHeight="1" x14ac:dyDescent="0.3">
      <c r="A138" s="231">
        <v>127</v>
      </c>
      <c r="B138" s="333"/>
      <c r="C138" s="334"/>
      <c r="D138" s="334"/>
      <c r="E138" s="311" t="s">
        <v>234</v>
      </c>
      <c r="F138" s="335"/>
      <c r="G138" s="335"/>
      <c r="H138" s="335"/>
      <c r="I138" s="973"/>
      <c r="J138" s="313">
        <f>SUM(K138:R138)</f>
        <v>12775949</v>
      </c>
      <c r="K138" s="314">
        <f t="shared" ref="K138:R138" si="25">SUM(K133,K128,K86,K51)</f>
        <v>7266517</v>
      </c>
      <c r="L138" s="314">
        <f t="shared" si="25"/>
        <v>1076808</v>
      </c>
      <c r="M138" s="314">
        <f t="shared" si="25"/>
        <v>4332646</v>
      </c>
      <c r="N138" s="314">
        <f t="shared" si="25"/>
        <v>0</v>
      </c>
      <c r="O138" s="314">
        <f t="shared" si="25"/>
        <v>609</v>
      </c>
      <c r="P138" s="314">
        <f t="shared" si="25"/>
        <v>99369</v>
      </c>
      <c r="Q138" s="314">
        <f t="shared" si="25"/>
        <v>0</v>
      </c>
      <c r="R138" s="315">
        <f t="shared" si="25"/>
        <v>0</v>
      </c>
      <c r="S138" s="316"/>
      <c r="T138" s="316"/>
      <c r="U138" s="316"/>
      <c r="V138" s="316"/>
      <c r="W138" s="316"/>
      <c r="X138" s="316"/>
      <c r="Y138" s="316"/>
      <c r="Z138" s="316"/>
      <c r="AA138" s="316"/>
      <c r="AB138" s="316"/>
      <c r="AC138" s="316"/>
      <c r="AD138" s="316"/>
      <c r="AE138" s="316"/>
    </row>
    <row r="139" spans="1:31" s="254" customFormat="1" ht="18" customHeight="1" x14ac:dyDescent="0.3">
      <c r="A139" s="231">
        <v>128</v>
      </c>
      <c r="B139" s="333"/>
      <c r="C139" s="334"/>
      <c r="D139" s="334"/>
      <c r="E139" s="816" t="s">
        <v>683</v>
      </c>
      <c r="F139" s="335"/>
      <c r="G139" s="335"/>
      <c r="H139" s="335"/>
      <c r="I139" s="973"/>
      <c r="J139" s="308">
        <f>SUM(K139:R139)</f>
        <v>13757136</v>
      </c>
      <c r="K139" s="861">
        <f t="shared" ref="K139:R139" si="26">K134+K129+K87+K52</f>
        <v>7532573</v>
      </c>
      <c r="L139" s="861">
        <f t="shared" si="26"/>
        <v>1116176</v>
      </c>
      <c r="M139" s="861">
        <f t="shared" si="26"/>
        <v>4896181</v>
      </c>
      <c r="N139" s="861">
        <f t="shared" si="26"/>
        <v>0</v>
      </c>
      <c r="O139" s="861">
        <f t="shared" si="26"/>
        <v>609</v>
      </c>
      <c r="P139" s="861">
        <f t="shared" si="26"/>
        <v>211597</v>
      </c>
      <c r="Q139" s="861">
        <f t="shared" si="26"/>
        <v>0</v>
      </c>
      <c r="R139" s="862">
        <f t="shared" si="26"/>
        <v>0</v>
      </c>
      <c r="S139" s="316"/>
      <c r="T139" s="316"/>
      <c r="U139" s="316"/>
      <c r="V139" s="316"/>
      <c r="W139" s="316"/>
      <c r="X139" s="316"/>
      <c r="Y139" s="316"/>
      <c r="Z139" s="316"/>
      <c r="AA139" s="316"/>
      <c r="AB139" s="316"/>
      <c r="AC139" s="316"/>
      <c r="AD139" s="316"/>
      <c r="AE139" s="316"/>
    </row>
    <row r="140" spans="1:31" s="254" customFormat="1" ht="18" customHeight="1" x14ac:dyDescent="0.3">
      <c r="A140" s="231">
        <v>129</v>
      </c>
      <c r="B140" s="333"/>
      <c r="C140" s="334"/>
      <c r="D140" s="334"/>
      <c r="E140" s="814" t="s">
        <v>682</v>
      </c>
      <c r="F140" s="335"/>
      <c r="G140" s="335"/>
      <c r="H140" s="335"/>
      <c r="I140" s="973"/>
      <c r="J140" s="860">
        <f>SUM(K140:R140)</f>
        <v>214322</v>
      </c>
      <c r="K140" s="343">
        <f>SUM(K53+K88+K130+K135)</f>
        <v>112302</v>
      </c>
      <c r="L140" s="343">
        <f t="shared" ref="L140:R140" si="27">SUM(L53+L88+L130+L135)</f>
        <v>14885</v>
      </c>
      <c r="M140" s="343">
        <f t="shared" si="27"/>
        <v>59775</v>
      </c>
      <c r="N140" s="343">
        <f t="shared" si="27"/>
        <v>0</v>
      </c>
      <c r="O140" s="343">
        <f t="shared" si="27"/>
        <v>0</v>
      </c>
      <c r="P140" s="343">
        <f t="shared" si="27"/>
        <v>27360</v>
      </c>
      <c r="Q140" s="343">
        <f t="shared" si="27"/>
        <v>0</v>
      </c>
      <c r="R140" s="344">
        <f t="shared" si="27"/>
        <v>0</v>
      </c>
      <c r="S140" s="316"/>
      <c r="T140" s="316"/>
      <c r="U140" s="316"/>
      <c r="V140" s="316"/>
      <c r="W140" s="316"/>
      <c r="X140" s="316"/>
      <c r="Y140" s="316"/>
      <c r="Z140" s="316"/>
      <c r="AA140" s="316"/>
      <c r="AB140" s="316"/>
      <c r="AC140" s="316"/>
      <c r="AD140" s="316"/>
      <c r="AE140" s="316"/>
    </row>
    <row r="141" spans="1:31" s="254" customFormat="1" ht="18" customHeight="1" thickBot="1" x14ac:dyDescent="0.35">
      <c r="A141" s="231">
        <v>130</v>
      </c>
      <c r="B141" s="840"/>
      <c r="C141" s="834"/>
      <c r="D141" s="1154"/>
      <c r="E141" s="816" t="s">
        <v>840</v>
      </c>
      <c r="F141" s="835"/>
      <c r="G141" s="835"/>
      <c r="H141" s="835"/>
      <c r="I141" s="981"/>
      <c r="J141" s="867">
        <f>SUM(K141:R141)</f>
        <v>13971458</v>
      </c>
      <c r="K141" s="868">
        <f>SUM(K139:K140)</f>
        <v>7644875</v>
      </c>
      <c r="L141" s="868">
        <f t="shared" ref="L141:R141" si="28">SUM(L139:L140)</f>
        <v>1131061</v>
      </c>
      <c r="M141" s="868">
        <f t="shared" si="28"/>
        <v>4955956</v>
      </c>
      <c r="N141" s="868">
        <f t="shared" si="28"/>
        <v>0</v>
      </c>
      <c r="O141" s="868">
        <f t="shared" si="28"/>
        <v>609</v>
      </c>
      <c r="P141" s="868">
        <f t="shared" si="28"/>
        <v>238957</v>
      </c>
      <c r="Q141" s="868">
        <f t="shared" si="28"/>
        <v>0</v>
      </c>
      <c r="R141" s="1079">
        <f t="shared" si="28"/>
        <v>0</v>
      </c>
      <c r="S141" s="316"/>
      <c r="T141" s="316"/>
      <c r="U141" s="316"/>
      <c r="V141" s="316"/>
      <c r="W141" s="316"/>
      <c r="X141" s="316"/>
      <c r="Y141" s="316"/>
      <c r="Z141" s="316"/>
      <c r="AA141" s="316"/>
      <c r="AB141" s="316"/>
      <c r="AC141" s="316"/>
      <c r="AD141" s="316"/>
      <c r="AE141" s="316"/>
    </row>
    <row r="142" spans="1:31" s="278" customFormat="1" ht="22.5" customHeight="1" x14ac:dyDescent="0.3">
      <c r="A142" s="231">
        <v>131</v>
      </c>
      <c r="B142" s="365">
        <v>17</v>
      </c>
      <c r="C142" s="366"/>
      <c r="D142" s="367" t="s">
        <v>150</v>
      </c>
      <c r="E142" s="368"/>
      <c r="F142" s="290" t="s">
        <v>23</v>
      </c>
      <c r="G142" s="369"/>
      <c r="H142" s="369"/>
      <c r="I142" s="983"/>
      <c r="J142" s="370"/>
      <c r="K142" s="369"/>
      <c r="L142" s="369"/>
      <c r="M142" s="369"/>
      <c r="N142" s="369"/>
      <c r="O142" s="369"/>
      <c r="P142" s="369"/>
      <c r="Q142" s="369"/>
      <c r="R142" s="371"/>
      <c r="S142" s="316"/>
      <c r="T142" s="319"/>
      <c r="U142" s="319"/>
      <c r="V142" s="319"/>
      <c r="W142" s="319"/>
      <c r="X142" s="319"/>
      <c r="Y142" s="319"/>
      <c r="Z142" s="319"/>
      <c r="AA142" s="319"/>
      <c r="AB142" s="319"/>
      <c r="AC142" s="319"/>
      <c r="AD142" s="319"/>
      <c r="AE142" s="319"/>
    </row>
    <row r="143" spans="1:31" s="373" customFormat="1" ht="19.5" customHeight="1" x14ac:dyDescent="0.3">
      <c r="A143" s="231">
        <v>132</v>
      </c>
      <c r="B143" s="244"/>
      <c r="C143" s="245">
        <v>1</v>
      </c>
      <c r="D143" s="372" t="s">
        <v>119</v>
      </c>
      <c r="E143" s="372"/>
      <c r="F143" s="318"/>
      <c r="G143" s="247">
        <v>1966442</v>
      </c>
      <c r="H143" s="247">
        <v>2249354</v>
      </c>
      <c r="I143" s="972">
        <v>2238885</v>
      </c>
      <c r="J143" s="332"/>
      <c r="K143" s="247"/>
      <c r="L143" s="247"/>
      <c r="M143" s="247"/>
      <c r="N143" s="247"/>
      <c r="O143" s="247"/>
      <c r="P143" s="247"/>
      <c r="Q143" s="247"/>
      <c r="R143" s="309"/>
      <c r="S143" s="316"/>
      <c r="T143" s="299"/>
      <c r="U143" s="299"/>
      <c r="V143" s="299"/>
      <c r="W143" s="299"/>
      <c r="X143" s="299"/>
      <c r="Y143" s="299"/>
      <c r="Z143" s="299"/>
      <c r="AA143" s="299"/>
      <c r="AB143" s="299"/>
      <c r="AC143" s="299"/>
      <c r="AD143" s="299"/>
    </row>
    <row r="144" spans="1:31" s="265" customFormat="1" ht="18" customHeight="1" x14ac:dyDescent="0.3">
      <c r="A144" s="231">
        <v>133</v>
      </c>
      <c r="B144" s="333"/>
      <c r="C144" s="374"/>
      <c r="D144" s="334"/>
      <c r="E144" s="375" t="s">
        <v>234</v>
      </c>
      <c r="F144" s="376"/>
      <c r="G144" s="376"/>
      <c r="H144" s="376"/>
      <c r="I144" s="984"/>
      <c r="J144" s="313">
        <f>SUM(K144:R144)</f>
        <v>2652777</v>
      </c>
      <c r="K144" s="314">
        <v>2277986</v>
      </c>
      <c r="L144" s="314">
        <v>341659</v>
      </c>
      <c r="M144" s="314">
        <v>33132</v>
      </c>
      <c r="N144" s="314"/>
      <c r="O144" s="314"/>
      <c r="P144" s="314"/>
      <c r="Q144" s="314"/>
      <c r="R144" s="315"/>
      <c r="S144" s="316"/>
      <c r="T144" s="320"/>
      <c r="U144" s="320"/>
      <c r="V144" s="320"/>
      <c r="W144" s="320"/>
      <c r="X144" s="320"/>
      <c r="Y144" s="320"/>
      <c r="Z144" s="320"/>
      <c r="AA144" s="320"/>
      <c r="AB144" s="320"/>
      <c r="AC144" s="320"/>
      <c r="AD144" s="320"/>
    </row>
    <row r="145" spans="1:30" s="265" customFormat="1" ht="18" customHeight="1" x14ac:dyDescent="0.3">
      <c r="A145" s="231">
        <v>134</v>
      </c>
      <c r="B145" s="333"/>
      <c r="C145" s="374"/>
      <c r="D145" s="841"/>
      <c r="E145" s="816" t="s">
        <v>683</v>
      </c>
      <c r="F145" s="376"/>
      <c r="G145" s="376"/>
      <c r="H145" s="376"/>
      <c r="I145" s="984"/>
      <c r="J145" s="308">
        <f>SUM(K145:R145)</f>
        <v>3129825</v>
      </c>
      <c r="K145" s="861">
        <v>2626568</v>
      </c>
      <c r="L145" s="861">
        <v>392701</v>
      </c>
      <c r="M145" s="861">
        <v>110556</v>
      </c>
      <c r="N145" s="861"/>
      <c r="O145" s="861"/>
      <c r="P145" s="861"/>
      <c r="Q145" s="314"/>
      <c r="R145" s="315"/>
      <c r="S145" s="316"/>
      <c r="T145" s="320"/>
      <c r="U145" s="320"/>
      <c r="V145" s="320"/>
      <c r="W145" s="320"/>
      <c r="X145" s="320"/>
      <c r="Y145" s="320"/>
      <c r="Z145" s="320"/>
      <c r="AA145" s="320"/>
      <c r="AB145" s="320"/>
      <c r="AC145" s="320"/>
      <c r="AD145" s="320"/>
    </row>
    <row r="146" spans="1:30" s="265" customFormat="1" ht="18" customHeight="1" x14ac:dyDescent="0.3">
      <c r="A146" s="231">
        <v>135</v>
      </c>
      <c r="B146" s="333"/>
      <c r="C146" s="374"/>
      <c r="D146" s="841"/>
      <c r="E146" s="814" t="s">
        <v>895</v>
      </c>
      <c r="F146" s="376"/>
      <c r="G146" s="376"/>
      <c r="H146" s="376"/>
      <c r="I146" s="984"/>
      <c r="J146" s="860">
        <f>SUM(K146:R146)</f>
        <v>3200</v>
      </c>
      <c r="K146" s="343">
        <f>1500+1000</f>
        <v>2500</v>
      </c>
      <c r="L146" s="343">
        <f>420+280</f>
        <v>700</v>
      </c>
      <c r="M146" s="343"/>
      <c r="N146" s="343"/>
      <c r="O146" s="343"/>
      <c r="P146" s="343"/>
      <c r="Q146" s="343"/>
      <c r="R146" s="344"/>
      <c r="S146" s="316"/>
      <c r="T146" s="320"/>
      <c r="U146" s="320"/>
      <c r="V146" s="320"/>
      <c r="W146" s="320"/>
      <c r="X146" s="320"/>
      <c r="Y146" s="320"/>
      <c r="Z146" s="320"/>
      <c r="AA146" s="320"/>
      <c r="AB146" s="320"/>
      <c r="AC146" s="320"/>
      <c r="AD146" s="320"/>
    </row>
    <row r="147" spans="1:30" s="265" customFormat="1" ht="18" customHeight="1" x14ac:dyDescent="0.3">
      <c r="A147" s="231"/>
      <c r="B147" s="333"/>
      <c r="C147" s="374"/>
      <c r="D147" s="841"/>
      <c r="E147" s="814" t="s">
        <v>1082</v>
      </c>
      <c r="F147" s="376"/>
      <c r="G147" s="376"/>
      <c r="H147" s="376"/>
      <c r="I147" s="984"/>
      <c r="J147" s="860">
        <f>SUM(K147:R147)</f>
        <v>-12000</v>
      </c>
      <c r="K147" s="343">
        <v>-10620</v>
      </c>
      <c r="L147" s="343">
        <v>-1380</v>
      </c>
      <c r="M147" s="343"/>
      <c r="N147" s="343"/>
      <c r="O147" s="343"/>
      <c r="P147" s="343"/>
      <c r="Q147" s="343"/>
      <c r="R147" s="344"/>
      <c r="S147" s="316"/>
      <c r="T147" s="320"/>
      <c r="U147" s="320"/>
      <c r="V147" s="320"/>
      <c r="W147" s="320"/>
      <c r="X147" s="320"/>
      <c r="Y147" s="320"/>
      <c r="Z147" s="320"/>
      <c r="AA147" s="320"/>
      <c r="AB147" s="320"/>
      <c r="AC147" s="320"/>
      <c r="AD147" s="320"/>
    </row>
    <row r="148" spans="1:30" s="265" customFormat="1" ht="18" customHeight="1" x14ac:dyDescent="0.3">
      <c r="A148" s="231">
        <v>136</v>
      </c>
      <c r="B148" s="333"/>
      <c r="C148" s="374"/>
      <c r="D148" s="841"/>
      <c r="E148" s="816" t="s">
        <v>840</v>
      </c>
      <c r="F148" s="376"/>
      <c r="G148" s="376"/>
      <c r="H148" s="376"/>
      <c r="I148" s="984"/>
      <c r="J148" s="308">
        <f>SUM(K148:R148)</f>
        <v>3121025</v>
      </c>
      <c r="K148" s="861">
        <f>SUM(K145:K147)</f>
        <v>2618448</v>
      </c>
      <c r="L148" s="861">
        <f>SUM(L145:L147)</f>
        <v>392021</v>
      </c>
      <c r="M148" s="861">
        <f t="shared" ref="M148" si="29">SUM(M145:M147)</f>
        <v>110556</v>
      </c>
      <c r="N148" s="861"/>
      <c r="O148" s="861"/>
      <c r="P148" s="861"/>
      <c r="Q148" s="861"/>
      <c r="R148" s="862"/>
      <c r="S148" s="316"/>
      <c r="T148" s="320"/>
      <c r="U148" s="320"/>
      <c r="V148" s="320"/>
      <c r="W148" s="320"/>
      <c r="X148" s="320"/>
      <c r="Y148" s="320"/>
      <c r="Z148" s="320"/>
      <c r="AA148" s="320"/>
      <c r="AB148" s="320"/>
      <c r="AC148" s="320"/>
      <c r="AD148" s="320"/>
    </row>
    <row r="149" spans="1:30" s="278" customFormat="1" ht="20.100000000000001" customHeight="1" x14ac:dyDescent="0.3">
      <c r="A149" s="231">
        <v>137</v>
      </c>
      <c r="B149" s="244"/>
      <c r="C149" s="245">
        <v>2</v>
      </c>
      <c r="D149" s="372" t="s">
        <v>120</v>
      </c>
      <c r="E149" s="372"/>
      <c r="F149" s="318"/>
      <c r="G149" s="247">
        <v>220802</v>
      </c>
      <c r="H149" s="247">
        <v>429853</v>
      </c>
      <c r="I149" s="972">
        <v>322357</v>
      </c>
      <c r="J149" s="332"/>
      <c r="K149" s="247"/>
      <c r="L149" s="247"/>
      <c r="M149" s="247"/>
      <c r="N149" s="247"/>
      <c r="O149" s="247"/>
      <c r="P149" s="247"/>
      <c r="Q149" s="247"/>
      <c r="R149" s="309"/>
      <c r="S149" s="316"/>
      <c r="T149" s="319"/>
      <c r="U149" s="319"/>
      <c r="V149" s="319"/>
      <c r="W149" s="319"/>
      <c r="X149" s="319"/>
      <c r="Y149" s="319"/>
      <c r="Z149" s="319"/>
      <c r="AA149" s="319"/>
      <c r="AB149" s="319"/>
      <c r="AC149" s="319"/>
      <c r="AD149" s="319"/>
    </row>
    <row r="150" spans="1:30" s="265" customFormat="1" ht="18" customHeight="1" x14ac:dyDescent="0.3">
      <c r="A150" s="231">
        <v>138</v>
      </c>
      <c r="B150" s="333"/>
      <c r="C150" s="374"/>
      <c r="D150" s="334"/>
      <c r="E150" s="375" t="s">
        <v>234</v>
      </c>
      <c r="F150" s="376"/>
      <c r="G150" s="376"/>
      <c r="H150" s="376"/>
      <c r="I150" s="984"/>
      <c r="J150" s="313">
        <f>SUM(K150:R150)</f>
        <v>329565</v>
      </c>
      <c r="K150" s="314">
        <v>15300</v>
      </c>
      <c r="L150" s="314">
        <v>6420</v>
      </c>
      <c r="M150" s="314">
        <v>280045</v>
      </c>
      <c r="N150" s="314"/>
      <c r="O150" s="314"/>
      <c r="P150" s="314">
        <v>27800</v>
      </c>
      <c r="Q150" s="314"/>
      <c r="R150" s="315"/>
      <c r="S150" s="316"/>
      <c r="T150" s="320"/>
      <c r="U150" s="320"/>
      <c r="V150" s="320"/>
      <c r="W150" s="320"/>
      <c r="X150" s="320"/>
      <c r="Y150" s="320"/>
      <c r="Z150" s="320"/>
      <c r="AA150" s="320"/>
      <c r="AB150" s="320"/>
      <c r="AC150" s="320"/>
      <c r="AD150" s="320"/>
    </row>
    <row r="151" spans="1:30" s="265" customFormat="1" ht="18" customHeight="1" x14ac:dyDescent="0.3">
      <c r="A151" s="231">
        <v>139</v>
      </c>
      <c r="B151" s="333"/>
      <c r="C151" s="374"/>
      <c r="D151" s="841"/>
      <c r="E151" s="816" t="s">
        <v>683</v>
      </c>
      <c r="F151" s="376"/>
      <c r="G151" s="376"/>
      <c r="H151" s="376"/>
      <c r="I151" s="984"/>
      <c r="J151" s="308">
        <f>SUM(K151:R151)</f>
        <v>564738</v>
      </c>
      <c r="K151" s="861">
        <v>22725</v>
      </c>
      <c r="L151" s="861">
        <v>10503</v>
      </c>
      <c r="M151" s="861">
        <v>441166</v>
      </c>
      <c r="N151" s="861"/>
      <c r="O151" s="861"/>
      <c r="P151" s="861">
        <v>90344</v>
      </c>
      <c r="Q151" s="314"/>
      <c r="R151" s="315"/>
      <c r="S151" s="316"/>
      <c r="T151" s="320"/>
      <c r="U151" s="320"/>
      <c r="V151" s="320"/>
      <c r="W151" s="320"/>
      <c r="X151" s="320"/>
      <c r="Y151" s="320"/>
      <c r="Z151" s="320"/>
      <c r="AA151" s="320"/>
      <c r="AB151" s="320"/>
      <c r="AC151" s="320"/>
      <c r="AD151" s="320"/>
    </row>
    <row r="152" spans="1:30" s="265" customFormat="1" ht="18" customHeight="1" x14ac:dyDescent="0.3">
      <c r="A152" s="231">
        <v>140</v>
      </c>
      <c r="B152" s="333"/>
      <c r="C152" s="374"/>
      <c r="D152" s="841"/>
      <c r="E152" s="814" t="s">
        <v>778</v>
      </c>
      <c r="F152" s="376"/>
      <c r="G152" s="376"/>
      <c r="H152" s="376"/>
      <c r="I152" s="984"/>
      <c r="J152" s="860">
        <f>SUM(K152:R152)</f>
        <v>0</v>
      </c>
      <c r="K152" s="343"/>
      <c r="L152" s="343"/>
      <c r="M152" s="343"/>
      <c r="N152" s="343"/>
      <c r="O152" s="343"/>
      <c r="P152" s="343"/>
      <c r="Q152" s="343"/>
      <c r="R152" s="344"/>
      <c r="S152" s="316"/>
      <c r="T152" s="320"/>
      <c r="U152" s="320"/>
      <c r="V152" s="320"/>
      <c r="W152" s="320"/>
      <c r="X152" s="320"/>
      <c r="Y152" s="320"/>
      <c r="Z152" s="320"/>
      <c r="AA152" s="320"/>
      <c r="AB152" s="320"/>
      <c r="AC152" s="320"/>
      <c r="AD152" s="320"/>
    </row>
    <row r="153" spans="1:30" s="265" customFormat="1" ht="18" customHeight="1" x14ac:dyDescent="0.3">
      <c r="A153" s="231">
        <v>141</v>
      </c>
      <c r="B153" s="333"/>
      <c r="C153" s="374"/>
      <c r="D153" s="841"/>
      <c r="E153" s="816" t="s">
        <v>840</v>
      </c>
      <c r="F153" s="376"/>
      <c r="G153" s="376"/>
      <c r="H153" s="376"/>
      <c r="I153" s="984"/>
      <c r="J153" s="308">
        <f>SUM(K153:R153)</f>
        <v>564738</v>
      </c>
      <c r="K153" s="861">
        <f>SUM(K151:K152)</f>
        <v>22725</v>
      </c>
      <c r="L153" s="861">
        <f>SUM(L151:L152)</f>
        <v>10503</v>
      </c>
      <c r="M153" s="861">
        <f>SUM(M151:M152)</f>
        <v>441166</v>
      </c>
      <c r="N153" s="861"/>
      <c r="O153" s="861"/>
      <c r="P153" s="861">
        <f>SUM(P151:P152)</f>
        <v>90344</v>
      </c>
      <c r="Q153" s="861"/>
      <c r="R153" s="862"/>
      <c r="S153" s="316"/>
      <c r="T153" s="320"/>
      <c r="U153" s="320"/>
      <c r="V153" s="320"/>
      <c r="W153" s="320"/>
      <c r="X153" s="320"/>
      <c r="Y153" s="320"/>
      <c r="Z153" s="320"/>
      <c r="AA153" s="320"/>
      <c r="AB153" s="320"/>
      <c r="AC153" s="320"/>
      <c r="AD153" s="320"/>
    </row>
    <row r="154" spans="1:30" s="278" customFormat="1" ht="20.100000000000001" customHeight="1" x14ac:dyDescent="0.3">
      <c r="A154" s="231">
        <v>142</v>
      </c>
      <c r="B154" s="244"/>
      <c r="C154" s="245">
        <v>3</v>
      </c>
      <c r="D154" s="372" t="s">
        <v>31</v>
      </c>
      <c r="E154" s="372"/>
      <c r="F154" s="318"/>
      <c r="G154" s="247">
        <v>106296</v>
      </c>
      <c r="H154" s="247">
        <v>170923</v>
      </c>
      <c r="I154" s="972">
        <v>97855</v>
      </c>
      <c r="J154" s="332"/>
      <c r="K154" s="247"/>
      <c r="L154" s="247"/>
      <c r="M154" s="247"/>
      <c r="N154" s="247"/>
      <c r="O154" s="247"/>
      <c r="P154" s="247"/>
      <c r="Q154" s="247"/>
      <c r="R154" s="309"/>
      <c r="S154" s="316"/>
      <c r="T154" s="319"/>
      <c r="U154" s="319"/>
      <c r="V154" s="319"/>
      <c r="W154" s="319"/>
      <c r="X154" s="319"/>
      <c r="Y154" s="319"/>
      <c r="Z154" s="319"/>
      <c r="AA154" s="319"/>
      <c r="AB154" s="319"/>
      <c r="AC154" s="319"/>
      <c r="AD154" s="319"/>
    </row>
    <row r="155" spans="1:30" s="265" customFormat="1" ht="18" customHeight="1" x14ac:dyDescent="0.3">
      <c r="A155" s="231">
        <v>143</v>
      </c>
      <c r="B155" s="333"/>
      <c r="C155" s="374"/>
      <c r="D155" s="334"/>
      <c r="E155" s="375" t="s">
        <v>234</v>
      </c>
      <c r="F155" s="376"/>
      <c r="G155" s="376"/>
      <c r="H155" s="376"/>
      <c r="I155" s="984"/>
      <c r="J155" s="313">
        <f>SUM(K155:R155)</f>
        <v>198968</v>
      </c>
      <c r="K155" s="314"/>
      <c r="L155" s="314"/>
      <c r="M155" s="314">
        <v>141299</v>
      </c>
      <c r="N155" s="314"/>
      <c r="O155" s="314"/>
      <c r="P155" s="314">
        <v>57669</v>
      </c>
      <c r="Q155" s="314"/>
      <c r="R155" s="315"/>
      <c r="S155" s="316"/>
      <c r="T155" s="320"/>
      <c r="U155" s="320"/>
      <c r="V155" s="320"/>
      <c r="W155" s="320"/>
      <c r="X155" s="320"/>
      <c r="Y155" s="320"/>
      <c r="Z155" s="320"/>
      <c r="AA155" s="320"/>
      <c r="AB155" s="320"/>
      <c r="AC155" s="320"/>
      <c r="AD155" s="320"/>
    </row>
    <row r="156" spans="1:30" s="265" customFormat="1" ht="18" customHeight="1" x14ac:dyDescent="0.3">
      <c r="A156" s="231">
        <v>144</v>
      </c>
      <c r="B156" s="842"/>
      <c r="C156" s="374"/>
      <c r="D156" s="841"/>
      <c r="E156" s="816" t="s">
        <v>683</v>
      </c>
      <c r="F156" s="843"/>
      <c r="G156" s="843"/>
      <c r="H156" s="843"/>
      <c r="I156" s="985"/>
      <c r="J156" s="308">
        <f>SUM(K156:R156)</f>
        <v>198968</v>
      </c>
      <c r="K156" s="861"/>
      <c r="L156" s="861"/>
      <c r="M156" s="861">
        <v>141299</v>
      </c>
      <c r="N156" s="861"/>
      <c r="O156" s="861"/>
      <c r="P156" s="861">
        <v>57669</v>
      </c>
      <c r="Q156" s="314"/>
      <c r="R156" s="315"/>
      <c r="S156" s="316"/>
      <c r="T156" s="320"/>
      <c r="U156" s="320"/>
      <c r="V156" s="320"/>
      <c r="W156" s="320"/>
      <c r="X156" s="320"/>
      <c r="Y156" s="320"/>
      <c r="Z156" s="320"/>
      <c r="AA156" s="320"/>
      <c r="AB156" s="320"/>
      <c r="AC156" s="320"/>
      <c r="AD156" s="320"/>
    </row>
    <row r="157" spans="1:30" s="265" customFormat="1" ht="18" customHeight="1" x14ac:dyDescent="0.3">
      <c r="A157" s="231">
        <v>145</v>
      </c>
      <c r="B157" s="842"/>
      <c r="C157" s="374"/>
      <c r="D157" s="841"/>
      <c r="E157" s="814" t="s">
        <v>682</v>
      </c>
      <c r="F157" s="843"/>
      <c r="G157" s="843"/>
      <c r="H157" s="843"/>
      <c r="I157" s="985"/>
      <c r="J157" s="860">
        <f>SUM(K157:R157)</f>
        <v>0</v>
      </c>
      <c r="K157" s="343"/>
      <c r="L157" s="343"/>
      <c r="M157" s="343"/>
      <c r="N157" s="343"/>
      <c r="O157" s="343"/>
      <c r="P157" s="343"/>
      <c r="Q157" s="343"/>
      <c r="R157" s="344"/>
      <c r="S157" s="316"/>
      <c r="T157" s="320"/>
      <c r="U157" s="320"/>
      <c r="V157" s="320"/>
      <c r="W157" s="320"/>
      <c r="X157" s="320"/>
      <c r="Y157" s="320"/>
      <c r="Z157" s="320"/>
      <c r="AA157" s="320"/>
      <c r="AB157" s="320"/>
      <c r="AC157" s="320"/>
      <c r="AD157" s="320"/>
    </row>
    <row r="158" spans="1:30" s="265" customFormat="1" ht="18" customHeight="1" x14ac:dyDescent="0.3">
      <c r="A158" s="231">
        <v>146</v>
      </c>
      <c r="B158" s="842"/>
      <c r="C158" s="374"/>
      <c r="D158" s="841"/>
      <c r="E158" s="816" t="s">
        <v>840</v>
      </c>
      <c r="F158" s="843"/>
      <c r="G158" s="843"/>
      <c r="H158" s="843"/>
      <c r="I158" s="985"/>
      <c r="J158" s="308">
        <f>SUM(K158:R158)</f>
        <v>198968</v>
      </c>
      <c r="K158" s="861"/>
      <c r="L158" s="861"/>
      <c r="M158" s="861">
        <f>SUM(M156:M157)</f>
        <v>141299</v>
      </c>
      <c r="N158" s="861"/>
      <c r="O158" s="861"/>
      <c r="P158" s="861">
        <f>SUM(P156:P157)</f>
        <v>57669</v>
      </c>
      <c r="Q158" s="861"/>
      <c r="R158" s="862"/>
      <c r="S158" s="316"/>
      <c r="T158" s="320"/>
      <c r="U158" s="320"/>
      <c r="V158" s="320"/>
      <c r="W158" s="320"/>
      <c r="X158" s="320"/>
      <c r="Y158" s="320"/>
      <c r="Z158" s="320"/>
      <c r="AA158" s="320"/>
      <c r="AB158" s="320"/>
      <c r="AC158" s="320"/>
      <c r="AD158" s="320"/>
    </row>
    <row r="159" spans="1:30" s="385" customFormat="1" ht="30" customHeight="1" x14ac:dyDescent="0.3">
      <c r="A159" s="231">
        <v>147</v>
      </c>
      <c r="B159" s="291"/>
      <c r="C159" s="277">
        <v>76</v>
      </c>
      <c r="D159" s="1963" t="s">
        <v>386</v>
      </c>
      <c r="E159" s="1964"/>
      <c r="F159" s="453"/>
      <c r="G159" s="242">
        <v>2981</v>
      </c>
      <c r="H159" s="242">
        <v>348</v>
      </c>
      <c r="I159" s="971">
        <v>3815</v>
      </c>
      <c r="J159" s="454"/>
      <c r="K159" s="455"/>
      <c r="L159" s="455"/>
      <c r="M159" s="455"/>
      <c r="N159" s="455"/>
      <c r="O159" s="455"/>
      <c r="P159" s="455"/>
      <c r="Q159" s="455"/>
      <c r="R159" s="456"/>
      <c r="S159" s="316"/>
      <c r="T159" s="384"/>
      <c r="U159" s="384"/>
      <c r="V159" s="384"/>
      <c r="W159" s="384"/>
      <c r="X159" s="384"/>
      <c r="Y159" s="384"/>
      <c r="Z159" s="384"/>
      <c r="AA159" s="384"/>
      <c r="AB159" s="384"/>
      <c r="AC159" s="384"/>
      <c r="AD159" s="384"/>
    </row>
    <row r="160" spans="1:30" s="385" customFormat="1" ht="19.5" customHeight="1" x14ac:dyDescent="0.3">
      <c r="A160" s="231">
        <v>148</v>
      </c>
      <c r="B160" s="291"/>
      <c r="C160" s="245"/>
      <c r="D160" s="383"/>
      <c r="E160" s="375" t="s">
        <v>234</v>
      </c>
      <c r="F160" s="453"/>
      <c r="G160" s="242"/>
      <c r="H160" s="242"/>
      <c r="I160" s="971"/>
      <c r="J160" s="313">
        <f>SUM(K160:R160)</f>
        <v>409</v>
      </c>
      <c r="K160" s="455">
        <v>362</v>
      </c>
      <c r="L160" s="455">
        <v>47</v>
      </c>
      <c r="M160" s="455"/>
      <c r="N160" s="455"/>
      <c r="O160" s="455"/>
      <c r="P160" s="455"/>
      <c r="Q160" s="455"/>
      <c r="R160" s="456"/>
      <c r="S160" s="316"/>
      <c r="T160" s="384"/>
      <c r="U160" s="384"/>
      <c r="V160" s="384"/>
      <c r="W160" s="384"/>
      <c r="X160" s="384"/>
      <c r="Y160" s="384"/>
      <c r="Z160" s="384"/>
      <c r="AA160" s="384"/>
      <c r="AB160" s="384"/>
      <c r="AC160" s="384"/>
      <c r="AD160" s="384"/>
    </row>
    <row r="161" spans="1:30" s="385" customFormat="1" ht="19.5" customHeight="1" x14ac:dyDescent="0.3">
      <c r="A161" s="231">
        <v>149</v>
      </c>
      <c r="B161" s="291"/>
      <c r="C161" s="245"/>
      <c r="D161" s="383"/>
      <c r="E161" s="816" t="s">
        <v>683</v>
      </c>
      <c r="F161" s="453"/>
      <c r="G161" s="242"/>
      <c r="H161" s="242"/>
      <c r="I161" s="971"/>
      <c r="J161" s="308">
        <f>SUM(K161:R161)</f>
        <v>409</v>
      </c>
      <c r="K161" s="1076">
        <v>362</v>
      </c>
      <c r="L161" s="1076">
        <v>47</v>
      </c>
      <c r="M161" s="455"/>
      <c r="N161" s="455"/>
      <c r="O161" s="455"/>
      <c r="P161" s="455"/>
      <c r="Q161" s="455"/>
      <c r="R161" s="456"/>
      <c r="S161" s="316"/>
      <c r="T161" s="384"/>
      <c r="U161" s="384"/>
      <c r="V161" s="384"/>
      <c r="W161" s="384"/>
      <c r="X161" s="384"/>
      <c r="Y161" s="384"/>
      <c r="Z161" s="384"/>
      <c r="AA161" s="384"/>
      <c r="AB161" s="384"/>
      <c r="AC161" s="384"/>
      <c r="AD161" s="384"/>
    </row>
    <row r="162" spans="1:30" s="385" customFormat="1" ht="19.5" customHeight="1" x14ac:dyDescent="0.3">
      <c r="A162" s="231">
        <v>150</v>
      </c>
      <c r="B162" s="291"/>
      <c r="C162" s="245"/>
      <c r="D162" s="383"/>
      <c r="E162" s="814" t="s">
        <v>682</v>
      </c>
      <c r="F162" s="453"/>
      <c r="G162" s="242"/>
      <c r="H162" s="242"/>
      <c r="I162" s="971"/>
      <c r="J162" s="860">
        <f>SUM(K162:R162)</f>
        <v>0</v>
      </c>
      <c r="K162" s="343"/>
      <c r="L162" s="343"/>
      <c r="M162" s="343"/>
      <c r="N162" s="343"/>
      <c r="O162" s="343"/>
      <c r="P162" s="343"/>
      <c r="Q162" s="343"/>
      <c r="R162" s="344"/>
      <c r="S162" s="316"/>
      <c r="T162" s="384"/>
      <c r="U162" s="384"/>
      <c r="V162" s="384"/>
      <c r="W162" s="384"/>
      <c r="X162" s="384"/>
      <c r="Y162" s="384"/>
      <c r="Z162" s="384"/>
      <c r="AA162" s="384"/>
      <c r="AB162" s="384"/>
      <c r="AC162" s="384"/>
      <c r="AD162" s="384"/>
    </row>
    <row r="163" spans="1:30" s="385" customFormat="1" ht="19.5" customHeight="1" x14ac:dyDescent="0.3">
      <c r="A163" s="231">
        <v>151</v>
      </c>
      <c r="B163" s="291"/>
      <c r="C163" s="245"/>
      <c r="D163" s="383"/>
      <c r="E163" s="816" t="s">
        <v>840</v>
      </c>
      <c r="F163" s="453"/>
      <c r="G163" s="242"/>
      <c r="H163" s="242"/>
      <c r="I163" s="971"/>
      <c r="J163" s="308">
        <f>SUM(K163:R163)</f>
        <v>409</v>
      </c>
      <c r="K163" s="861">
        <f>SUM(K161:K162)</f>
        <v>362</v>
      </c>
      <c r="L163" s="861">
        <f>SUM(L161:L162)</f>
        <v>47</v>
      </c>
      <c r="M163" s="861"/>
      <c r="N163" s="861"/>
      <c r="O163" s="861"/>
      <c r="P163" s="861"/>
      <c r="Q163" s="861"/>
      <c r="R163" s="862"/>
      <c r="S163" s="316"/>
      <c r="T163" s="384"/>
      <c r="U163" s="384"/>
      <c r="V163" s="384"/>
      <c r="W163" s="384"/>
      <c r="X163" s="384"/>
      <c r="Y163" s="384"/>
      <c r="Z163" s="384"/>
      <c r="AA163" s="384"/>
      <c r="AB163" s="384"/>
      <c r="AC163" s="384"/>
      <c r="AD163" s="384"/>
    </row>
    <row r="164" spans="1:30" s="385" customFormat="1" ht="45" customHeight="1" x14ac:dyDescent="0.3">
      <c r="A164" s="231">
        <v>152</v>
      </c>
      <c r="B164" s="291"/>
      <c r="C164" s="277">
        <v>77</v>
      </c>
      <c r="D164" s="1965" t="s">
        <v>387</v>
      </c>
      <c r="E164" s="1965"/>
      <c r="F164" s="453"/>
      <c r="G164" s="242">
        <v>3757</v>
      </c>
      <c r="H164" s="242">
        <v>501</v>
      </c>
      <c r="I164" s="971">
        <v>3226</v>
      </c>
      <c r="J164" s="454"/>
      <c r="K164" s="455"/>
      <c r="L164" s="455"/>
      <c r="M164" s="455"/>
      <c r="N164" s="455"/>
      <c r="O164" s="455"/>
      <c r="P164" s="455"/>
      <c r="Q164" s="455"/>
      <c r="R164" s="456"/>
      <c r="S164" s="316"/>
      <c r="T164" s="384"/>
      <c r="U164" s="384"/>
      <c r="V164" s="384"/>
      <c r="W164" s="384"/>
      <c r="X164" s="384"/>
      <c r="Y164" s="384"/>
      <c r="Z164" s="384"/>
      <c r="AA164" s="384"/>
      <c r="AB164" s="384"/>
      <c r="AC164" s="384"/>
      <c r="AD164" s="384"/>
    </row>
    <row r="165" spans="1:30" s="385" customFormat="1" ht="19.5" customHeight="1" x14ac:dyDescent="0.3">
      <c r="A165" s="231">
        <v>153</v>
      </c>
      <c r="B165" s="291"/>
      <c r="C165" s="452"/>
      <c r="D165" s="383"/>
      <c r="E165" s="375" t="s">
        <v>234</v>
      </c>
      <c r="F165" s="453"/>
      <c r="G165" s="242"/>
      <c r="H165" s="242"/>
      <c r="I165" s="971"/>
      <c r="J165" s="313">
        <f>SUM(K165:R165)</f>
        <v>543</v>
      </c>
      <c r="K165" s="455">
        <v>480</v>
      </c>
      <c r="L165" s="455">
        <v>63</v>
      </c>
      <c r="M165" s="455"/>
      <c r="N165" s="455"/>
      <c r="O165" s="455"/>
      <c r="P165" s="455"/>
      <c r="Q165" s="455"/>
      <c r="R165" s="456"/>
      <c r="S165" s="316"/>
      <c r="T165" s="384"/>
      <c r="U165" s="384"/>
      <c r="V165" s="384"/>
      <c r="W165" s="384"/>
      <c r="X165" s="384"/>
      <c r="Y165" s="384"/>
      <c r="Z165" s="384"/>
      <c r="AA165" s="384"/>
      <c r="AB165" s="384"/>
      <c r="AC165" s="384"/>
      <c r="AD165" s="384"/>
    </row>
    <row r="166" spans="1:30" s="385" customFormat="1" ht="19.5" customHeight="1" x14ac:dyDescent="0.3">
      <c r="A166" s="231">
        <v>154</v>
      </c>
      <c r="B166" s="291"/>
      <c r="C166" s="452"/>
      <c r="D166" s="383"/>
      <c r="E166" s="816" t="s">
        <v>683</v>
      </c>
      <c r="F166" s="453"/>
      <c r="G166" s="242"/>
      <c r="H166" s="242"/>
      <c r="I166" s="971"/>
      <c r="J166" s="308">
        <f>SUM(K166:R166)</f>
        <v>543</v>
      </c>
      <c r="K166" s="1076">
        <v>480</v>
      </c>
      <c r="L166" s="1076">
        <v>63</v>
      </c>
      <c r="M166" s="455"/>
      <c r="N166" s="455"/>
      <c r="O166" s="455"/>
      <c r="P166" s="455"/>
      <c r="Q166" s="455"/>
      <c r="R166" s="456"/>
      <c r="S166" s="316"/>
      <c r="T166" s="384"/>
      <c r="U166" s="384"/>
      <c r="V166" s="384"/>
      <c r="W166" s="384"/>
      <c r="X166" s="384"/>
      <c r="Y166" s="384"/>
      <c r="Z166" s="384"/>
      <c r="AA166" s="384"/>
      <c r="AB166" s="384"/>
      <c r="AC166" s="384"/>
      <c r="AD166" s="384"/>
    </row>
    <row r="167" spans="1:30" s="385" customFormat="1" ht="19.5" customHeight="1" x14ac:dyDescent="0.3">
      <c r="A167" s="231">
        <v>155</v>
      </c>
      <c r="B167" s="291"/>
      <c r="C167" s="452"/>
      <c r="D167" s="383"/>
      <c r="E167" s="814" t="s">
        <v>682</v>
      </c>
      <c r="F167" s="453"/>
      <c r="G167" s="242"/>
      <c r="H167" s="242"/>
      <c r="I167" s="971"/>
      <c r="J167" s="860">
        <f>SUM(K167:R167)</f>
        <v>0</v>
      </c>
      <c r="K167" s="343"/>
      <c r="L167" s="343"/>
      <c r="M167" s="343"/>
      <c r="N167" s="343"/>
      <c r="O167" s="343"/>
      <c r="P167" s="343"/>
      <c r="Q167" s="343"/>
      <c r="R167" s="344"/>
      <c r="S167" s="316"/>
      <c r="T167" s="384"/>
      <c r="U167" s="384"/>
      <c r="V167" s="384"/>
      <c r="W167" s="384"/>
      <c r="X167" s="384"/>
      <c r="Y167" s="384"/>
      <c r="Z167" s="384"/>
      <c r="AA167" s="384"/>
      <c r="AB167" s="384"/>
      <c r="AC167" s="384"/>
      <c r="AD167" s="384"/>
    </row>
    <row r="168" spans="1:30" s="385" customFormat="1" ht="19.5" customHeight="1" x14ac:dyDescent="0.3">
      <c r="A168" s="231">
        <v>156</v>
      </c>
      <c r="B168" s="291"/>
      <c r="C168" s="452"/>
      <c r="D168" s="383"/>
      <c r="E168" s="816" t="s">
        <v>840</v>
      </c>
      <c r="F168" s="453"/>
      <c r="G168" s="242"/>
      <c r="H168" s="242"/>
      <c r="I168" s="971"/>
      <c r="J168" s="308">
        <f>SUM(K168:R168)</f>
        <v>543</v>
      </c>
      <c r="K168" s="861">
        <f>SUM(K166:K167)</f>
        <v>480</v>
      </c>
      <c r="L168" s="861">
        <f>SUM(L166:L167)</f>
        <v>63</v>
      </c>
      <c r="M168" s="861"/>
      <c r="N168" s="861"/>
      <c r="O168" s="861"/>
      <c r="P168" s="861"/>
      <c r="Q168" s="861"/>
      <c r="R168" s="862"/>
      <c r="S168" s="316"/>
      <c r="T168" s="384"/>
      <c r="U168" s="384"/>
      <c r="V168" s="384"/>
      <c r="W168" s="384"/>
      <c r="X168" s="384"/>
      <c r="Y168" s="384"/>
      <c r="Z168" s="384"/>
      <c r="AA168" s="384"/>
      <c r="AB168" s="384"/>
      <c r="AC168" s="384"/>
      <c r="AD168" s="384"/>
    </row>
    <row r="169" spans="1:30" s="385" customFormat="1" ht="19.5" customHeight="1" x14ac:dyDescent="0.3">
      <c r="A169" s="231">
        <v>157</v>
      </c>
      <c r="B169" s="291"/>
      <c r="C169" s="245">
        <v>81</v>
      </c>
      <c r="D169" s="1965" t="s">
        <v>393</v>
      </c>
      <c r="E169" s="1965"/>
      <c r="F169" s="453"/>
      <c r="G169" s="242">
        <v>12196</v>
      </c>
      <c r="H169" s="242">
        <v>1021</v>
      </c>
      <c r="I169" s="971">
        <v>17013</v>
      </c>
      <c r="J169" s="454"/>
      <c r="K169" s="455"/>
      <c r="L169" s="455"/>
      <c r="M169" s="455"/>
      <c r="N169" s="455"/>
      <c r="O169" s="455"/>
      <c r="P169" s="455"/>
      <c r="Q169" s="455"/>
      <c r="R169" s="456"/>
      <c r="S169" s="316"/>
      <c r="T169" s="384"/>
      <c r="U169" s="384"/>
      <c r="V169" s="384"/>
      <c r="W169" s="384"/>
      <c r="X169" s="384"/>
      <c r="Y169" s="384"/>
      <c r="Z169" s="384"/>
      <c r="AA169" s="384"/>
      <c r="AB169" s="384"/>
      <c r="AC169" s="384"/>
      <c r="AD169" s="384"/>
    </row>
    <row r="170" spans="1:30" s="385" customFormat="1" ht="19.5" customHeight="1" x14ac:dyDescent="0.3">
      <c r="A170" s="231">
        <v>158</v>
      </c>
      <c r="B170" s="249"/>
      <c r="C170" s="452"/>
      <c r="D170" s="383"/>
      <c r="E170" s="375" t="s">
        <v>234</v>
      </c>
      <c r="F170" s="453"/>
      <c r="G170" s="242"/>
      <c r="H170" s="242"/>
      <c r="I170" s="971"/>
      <c r="J170" s="313">
        <f>SUM(K170:R170)</f>
        <v>6510</v>
      </c>
      <c r="K170" s="455">
        <v>5757</v>
      </c>
      <c r="L170" s="455">
        <v>753</v>
      </c>
      <c r="M170" s="455"/>
      <c r="N170" s="455"/>
      <c r="O170" s="455"/>
      <c r="P170" s="455"/>
      <c r="Q170" s="455"/>
      <c r="R170" s="456"/>
      <c r="S170" s="316"/>
      <c r="T170" s="384"/>
      <c r="U170" s="384"/>
      <c r="V170" s="384"/>
      <c r="W170" s="384"/>
      <c r="X170" s="384"/>
      <c r="Y170" s="384"/>
      <c r="Z170" s="384"/>
      <c r="AA170" s="384"/>
      <c r="AB170" s="384"/>
      <c r="AC170" s="384"/>
      <c r="AD170" s="384"/>
    </row>
    <row r="171" spans="1:30" s="385" customFormat="1" ht="19.5" customHeight="1" x14ac:dyDescent="0.3">
      <c r="A171" s="231">
        <v>159</v>
      </c>
      <c r="B171" s="291"/>
      <c r="C171" s="452"/>
      <c r="D171" s="383"/>
      <c r="E171" s="816" t="s">
        <v>683</v>
      </c>
      <c r="F171" s="453"/>
      <c r="G171" s="242"/>
      <c r="H171" s="242"/>
      <c r="I171" s="971"/>
      <c r="J171" s="308">
        <f>SUM(K171:R171)</f>
        <v>6510</v>
      </c>
      <c r="K171" s="1076">
        <v>5757</v>
      </c>
      <c r="L171" s="1076">
        <v>753</v>
      </c>
      <c r="M171" s="455"/>
      <c r="N171" s="455"/>
      <c r="O171" s="455"/>
      <c r="P171" s="455"/>
      <c r="Q171" s="455"/>
      <c r="R171" s="456"/>
      <c r="S171" s="316"/>
      <c r="T171" s="384"/>
      <c r="U171" s="384"/>
      <c r="V171" s="384"/>
      <c r="W171" s="384"/>
      <c r="X171" s="384"/>
      <c r="Y171" s="384"/>
      <c r="Z171" s="384"/>
      <c r="AA171" s="384"/>
      <c r="AB171" s="384"/>
      <c r="AC171" s="384"/>
      <c r="AD171" s="384"/>
    </row>
    <row r="172" spans="1:30" s="385" customFormat="1" ht="19.5" customHeight="1" x14ac:dyDescent="0.3">
      <c r="A172" s="231">
        <v>160</v>
      </c>
      <c r="B172" s="291"/>
      <c r="C172" s="452"/>
      <c r="D172" s="383"/>
      <c r="E172" s="814" t="s">
        <v>896</v>
      </c>
      <c r="F172" s="453"/>
      <c r="G172" s="242"/>
      <c r="H172" s="242"/>
      <c r="I172" s="971"/>
      <c r="J172" s="860">
        <f>SUM(K172:R172)</f>
        <v>936</v>
      </c>
      <c r="K172" s="343">
        <v>832</v>
      </c>
      <c r="L172" s="343">
        <v>104</v>
      </c>
      <c r="M172" s="343"/>
      <c r="N172" s="343"/>
      <c r="O172" s="343"/>
      <c r="P172" s="343"/>
      <c r="Q172" s="343"/>
      <c r="R172" s="344"/>
      <c r="S172" s="316"/>
      <c r="T172" s="384"/>
      <c r="U172" s="384"/>
      <c r="V172" s="384"/>
      <c r="W172" s="384"/>
      <c r="X172" s="384"/>
      <c r="Y172" s="384"/>
      <c r="Z172" s="384"/>
      <c r="AA172" s="384"/>
      <c r="AB172" s="384"/>
      <c r="AC172" s="384"/>
      <c r="AD172" s="384"/>
    </row>
    <row r="173" spans="1:30" s="385" customFormat="1" ht="19.5" customHeight="1" x14ac:dyDescent="0.3">
      <c r="A173" s="231">
        <v>161</v>
      </c>
      <c r="B173" s="291"/>
      <c r="C173" s="452"/>
      <c r="D173" s="383"/>
      <c r="E173" s="816" t="s">
        <v>840</v>
      </c>
      <c r="F173" s="453"/>
      <c r="G173" s="242"/>
      <c r="H173" s="242"/>
      <c r="I173" s="971"/>
      <c r="J173" s="308">
        <f>SUM(K173:R173)</f>
        <v>7446</v>
      </c>
      <c r="K173" s="861">
        <f>SUM(K171:K172)</f>
        <v>6589</v>
      </c>
      <c r="L173" s="861">
        <f>SUM(L171:L172)</f>
        <v>857</v>
      </c>
      <c r="M173" s="861"/>
      <c r="N173" s="861"/>
      <c r="O173" s="861"/>
      <c r="P173" s="861"/>
      <c r="Q173" s="861"/>
      <c r="R173" s="862"/>
      <c r="S173" s="316"/>
      <c r="T173" s="384"/>
      <c r="U173" s="384"/>
      <c r="V173" s="384"/>
      <c r="W173" s="384"/>
      <c r="X173" s="384"/>
      <c r="Y173" s="384"/>
      <c r="Z173" s="384"/>
      <c r="AA173" s="384"/>
      <c r="AB173" s="384"/>
      <c r="AC173" s="384"/>
      <c r="AD173" s="384"/>
    </row>
    <row r="174" spans="1:30" s="385" customFormat="1" ht="19.5" customHeight="1" x14ac:dyDescent="0.3">
      <c r="A174" s="231">
        <v>162</v>
      </c>
      <c r="B174" s="291"/>
      <c r="C174" s="245">
        <v>82</v>
      </c>
      <c r="D174" s="1965" t="s">
        <v>394</v>
      </c>
      <c r="E174" s="1965"/>
      <c r="F174" s="453"/>
      <c r="G174" s="242">
        <v>8206</v>
      </c>
      <c r="H174" s="242">
        <v>1064</v>
      </c>
      <c r="I174" s="971">
        <v>13479</v>
      </c>
      <c r="J174" s="454"/>
      <c r="K174" s="455"/>
      <c r="L174" s="455"/>
      <c r="M174" s="455"/>
      <c r="N174" s="455"/>
      <c r="O174" s="455"/>
      <c r="P174" s="455"/>
      <c r="Q174" s="455"/>
      <c r="R174" s="456"/>
      <c r="S174" s="316"/>
      <c r="T174" s="384"/>
      <c r="U174" s="384"/>
      <c r="V174" s="384"/>
      <c r="W174" s="384"/>
      <c r="X174" s="384"/>
      <c r="Y174" s="384"/>
      <c r="Z174" s="384"/>
      <c r="AA174" s="384"/>
      <c r="AB174" s="384"/>
      <c r="AC174" s="384"/>
      <c r="AD174" s="384"/>
    </row>
    <row r="175" spans="1:30" s="385" customFormat="1" ht="19.5" customHeight="1" x14ac:dyDescent="0.3">
      <c r="A175" s="231">
        <v>163</v>
      </c>
      <c r="B175" s="291"/>
      <c r="C175" s="452"/>
      <c r="D175" s="383"/>
      <c r="E175" s="375" t="s">
        <v>234</v>
      </c>
      <c r="F175" s="453"/>
      <c r="G175" s="242"/>
      <c r="H175" s="242"/>
      <c r="I175" s="971"/>
      <c r="J175" s="313">
        <f>SUM(K175:R175)</f>
        <v>15597</v>
      </c>
      <c r="K175" s="455">
        <v>13803</v>
      </c>
      <c r="L175" s="455">
        <v>1794</v>
      </c>
      <c r="M175" s="455"/>
      <c r="N175" s="455"/>
      <c r="O175" s="455"/>
      <c r="P175" s="455"/>
      <c r="Q175" s="455"/>
      <c r="R175" s="456"/>
      <c r="S175" s="316"/>
      <c r="T175" s="384"/>
      <c r="U175" s="384"/>
      <c r="V175" s="384"/>
      <c r="W175" s="384"/>
      <c r="X175" s="384"/>
      <c r="Y175" s="384"/>
      <c r="Z175" s="384"/>
      <c r="AA175" s="384"/>
      <c r="AB175" s="384"/>
      <c r="AC175" s="384"/>
      <c r="AD175" s="384"/>
    </row>
    <row r="176" spans="1:30" s="385" customFormat="1" ht="19.5" customHeight="1" x14ac:dyDescent="0.3">
      <c r="A176" s="231">
        <v>164</v>
      </c>
      <c r="B176" s="291"/>
      <c r="C176" s="452"/>
      <c r="D176" s="383"/>
      <c r="E176" s="816" t="s">
        <v>683</v>
      </c>
      <c r="F176" s="453"/>
      <c r="G176" s="242"/>
      <c r="H176" s="242"/>
      <c r="I176" s="971"/>
      <c r="J176" s="308">
        <f>SUM(K176:R176)</f>
        <v>15597</v>
      </c>
      <c r="K176" s="1076">
        <v>13803</v>
      </c>
      <c r="L176" s="1076">
        <v>1794</v>
      </c>
      <c r="M176" s="455"/>
      <c r="N176" s="455"/>
      <c r="O176" s="455"/>
      <c r="P176" s="455"/>
      <c r="Q176" s="455"/>
      <c r="R176" s="456"/>
      <c r="S176" s="316"/>
      <c r="T176" s="384"/>
      <c r="U176" s="384"/>
      <c r="V176" s="384"/>
      <c r="W176" s="384"/>
      <c r="X176" s="384"/>
      <c r="Y176" s="384"/>
      <c r="Z176" s="384"/>
      <c r="AA176" s="384"/>
      <c r="AB176" s="384"/>
      <c r="AC176" s="384"/>
      <c r="AD176" s="384"/>
    </row>
    <row r="177" spans="1:30" s="385" customFormat="1" ht="19.5" customHeight="1" x14ac:dyDescent="0.3">
      <c r="A177" s="231">
        <v>165</v>
      </c>
      <c r="B177" s="291"/>
      <c r="C177" s="452"/>
      <c r="D177" s="383"/>
      <c r="E177" s="814" t="s">
        <v>896</v>
      </c>
      <c r="F177" s="453"/>
      <c r="G177" s="242"/>
      <c r="H177" s="242"/>
      <c r="I177" s="971"/>
      <c r="J177" s="860">
        <f>SUM(K177:R177)</f>
        <v>4000</v>
      </c>
      <c r="K177" s="343">
        <v>3480</v>
      </c>
      <c r="L177" s="343">
        <v>520</v>
      </c>
      <c r="M177" s="343"/>
      <c r="N177" s="343"/>
      <c r="O177" s="343"/>
      <c r="P177" s="343"/>
      <c r="Q177" s="343"/>
      <c r="R177" s="344"/>
      <c r="S177" s="316"/>
      <c r="T177" s="384"/>
      <c r="U177" s="384"/>
      <c r="V177" s="384"/>
      <c r="W177" s="384"/>
      <c r="X177" s="384"/>
      <c r="Y177" s="384"/>
      <c r="Z177" s="384"/>
      <c r="AA177" s="384"/>
      <c r="AB177" s="384"/>
      <c r="AC177" s="384"/>
      <c r="AD177" s="384"/>
    </row>
    <row r="178" spans="1:30" s="385" customFormat="1" ht="19.5" customHeight="1" x14ac:dyDescent="0.3">
      <c r="A178" s="231">
        <v>166</v>
      </c>
      <c r="B178" s="291"/>
      <c r="C178" s="452"/>
      <c r="D178" s="383"/>
      <c r="E178" s="816" t="s">
        <v>840</v>
      </c>
      <c r="F178" s="453"/>
      <c r="G178" s="242"/>
      <c r="H178" s="242"/>
      <c r="I178" s="971"/>
      <c r="J178" s="308">
        <f>SUM(K178:R178)</f>
        <v>19597</v>
      </c>
      <c r="K178" s="861">
        <f>SUM(K176:K177)</f>
        <v>17283</v>
      </c>
      <c r="L178" s="861">
        <f>SUM(L176:L177)</f>
        <v>2314</v>
      </c>
      <c r="M178" s="861"/>
      <c r="N178" s="861"/>
      <c r="O178" s="861"/>
      <c r="P178" s="861"/>
      <c r="Q178" s="861"/>
      <c r="R178" s="862"/>
      <c r="S178" s="316"/>
      <c r="T178" s="384"/>
      <c r="U178" s="384"/>
      <c r="V178" s="384"/>
      <c r="W178" s="384"/>
      <c r="X178" s="384"/>
      <c r="Y178" s="384"/>
      <c r="Z178" s="384"/>
      <c r="AA178" s="384"/>
      <c r="AB178" s="384"/>
      <c r="AC178" s="384"/>
      <c r="AD178" s="384"/>
    </row>
    <row r="179" spans="1:30" s="385" customFormat="1" ht="19.5" customHeight="1" x14ac:dyDescent="0.3">
      <c r="A179" s="231">
        <v>167</v>
      </c>
      <c r="B179" s="291"/>
      <c r="C179" s="245">
        <v>84</v>
      </c>
      <c r="D179" s="1965" t="s">
        <v>395</v>
      </c>
      <c r="E179" s="1965"/>
      <c r="F179" s="453"/>
      <c r="G179" s="242"/>
      <c r="H179" s="242"/>
      <c r="I179" s="971">
        <v>3254</v>
      </c>
      <c r="J179" s="454"/>
      <c r="K179" s="455"/>
      <c r="L179" s="455"/>
      <c r="M179" s="455"/>
      <c r="N179" s="455"/>
      <c r="O179" s="455"/>
      <c r="P179" s="455"/>
      <c r="Q179" s="455"/>
      <c r="R179" s="456"/>
      <c r="S179" s="316"/>
      <c r="T179" s="384"/>
      <c r="U179" s="384"/>
      <c r="V179" s="384"/>
      <c r="W179" s="384"/>
      <c r="X179" s="384"/>
      <c r="Y179" s="384"/>
      <c r="Z179" s="384"/>
      <c r="AA179" s="384"/>
      <c r="AB179" s="384"/>
      <c r="AC179" s="384"/>
      <c r="AD179" s="384"/>
    </row>
    <row r="180" spans="1:30" s="385" customFormat="1" ht="19.5" customHeight="1" x14ac:dyDescent="0.3">
      <c r="A180" s="231">
        <v>168</v>
      </c>
      <c r="B180" s="291"/>
      <c r="C180" s="452"/>
      <c r="D180" s="383"/>
      <c r="E180" s="375" t="s">
        <v>234</v>
      </c>
      <c r="F180" s="453"/>
      <c r="G180" s="242"/>
      <c r="H180" s="242"/>
      <c r="I180" s="971"/>
      <c r="J180" s="313">
        <f>SUM(K180:R180)</f>
        <v>4923</v>
      </c>
      <c r="K180" s="455">
        <v>4356</v>
      </c>
      <c r="L180" s="455">
        <v>567</v>
      </c>
      <c r="M180" s="455"/>
      <c r="N180" s="455"/>
      <c r="O180" s="455"/>
      <c r="P180" s="455"/>
      <c r="Q180" s="455"/>
      <c r="R180" s="456"/>
      <c r="S180" s="316"/>
      <c r="T180" s="384"/>
      <c r="U180" s="384"/>
      <c r="V180" s="384"/>
      <c r="W180" s="384"/>
      <c r="X180" s="384"/>
      <c r="Y180" s="384"/>
      <c r="Z180" s="384"/>
      <c r="AA180" s="384"/>
      <c r="AB180" s="384"/>
      <c r="AC180" s="384"/>
      <c r="AD180" s="384"/>
    </row>
    <row r="181" spans="1:30" s="385" customFormat="1" ht="19.5" customHeight="1" x14ac:dyDescent="0.3">
      <c r="A181" s="231">
        <v>169</v>
      </c>
      <c r="B181" s="291"/>
      <c r="C181" s="452"/>
      <c r="D181" s="383"/>
      <c r="E181" s="816" t="s">
        <v>683</v>
      </c>
      <c r="F181" s="1077"/>
      <c r="G181" s="843"/>
      <c r="H181" s="843"/>
      <c r="I181" s="985"/>
      <c r="J181" s="308">
        <f>SUM(K181:R181)</f>
        <v>4923</v>
      </c>
      <c r="K181" s="1076">
        <v>4356</v>
      </c>
      <c r="L181" s="1076">
        <v>567</v>
      </c>
      <c r="M181" s="455"/>
      <c r="N181" s="455"/>
      <c r="O181" s="455"/>
      <c r="P181" s="455"/>
      <c r="Q181" s="455"/>
      <c r="R181" s="456"/>
      <c r="S181" s="316"/>
      <c r="T181" s="384"/>
      <c r="U181" s="384"/>
      <c r="V181" s="384"/>
      <c r="W181" s="384"/>
      <c r="X181" s="384"/>
      <c r="Y181" s="384"/>
      <c r="Z181" s="384"/>
      <c r="AA181" s="384"/>
      <c r="AB181" s="384"/>
      <c r="AC181" s="384"/>
      <c r="AD181" s="384"/>
    </row>
    <row r="182" spans="1:30" s="385" customFormat="1" ht="19.5" customHeight="1" x14ac:dyDescent="0.3">
      <c r="A182" s="231">
        <v>170</v>
      </c>
      <c r="B182" s="291"/>
      <c r="C182" s="452"/>
      <c r="D182" s="383"/>
      <c r="E182" s="814" t="s">
        <v>682</v>
      </c>
      <c r="F182" s="453"/>
      <c r="G182" s="242"/>
      <c r="H182" s="242"/>
      <c r="I182" s="971"/>
      <c r="J182" s="860">
        <f>SUM(K182:R182)</f>
        <v>0</v>
      </c>
      <c r="K182" s="343"/>
      <c r="L182" s="343"/>
      <c r="M182" s="343"/>
      <c r="N182" s="343"/>
      <c r="O182" s="343"/>
      <c r="P182" s="343"/>
      <c r="Q182" s="343"/>
      <c r="R182" s="344"/>
      <c r="S182" s="316"/>
      <c r="T182" s="384"/>
      <c r="U182" s="384"/>
      <c r="V182" s="384"/>
      <c r="W182" s="384"/>
      <c r="X182" s="384"/>
      <c r="Y182" s="384"/>
      <c r="Z182" s="384"/>
      <c r="AA182" s="384"/>
      <c r="AB182" s="384"/>
      <c r="AC182" s="384"/>
      <c r="AD182" s="384"/>
    </row>
    <row r="183" spans="1:30" s="385" customFormat="1" ht="19.5" customHeight="1" x14ac:dyDescent="0.3">
      <c r="A183" s="231">
        <v>171</v>
      </c>
      <c r="B183" s="291"/>
      <c r="C183" s="452"/>
      <c r="D183" s="383"/>
      <c r="E183" s="816" t="s">
        <v>840</v>
      </c>
      <c r="F183" s="453"/>
      <c r="G183" s="242"/>
      <c r="H183" s="242"/>
      <c r="I183" s="971"/>
      <c r="J183" s="308">
        <f>SUM(K183:R183)</f>
        <v>4923</v>
      </c>
      <c r="K183" s="861">
        <f>SUM(K181:K182)</f>
        <v>4356</v>
      </c>
      <c r="L183" s="861">
        <f>SUM(L181:L182)</f>
        <v>567</v>
      </c>
      <c r="M183" s="861"/>
      <c r="N183" s="861"/>
      <c r="O183" s="861"/>
      <c r="P183" s="861"/>
      <c r="Q183" s="861"/>
      <c r="R183" s="862"/>
      <c r="S183" s="316"/>
      <c r="T183" s="384"/>
      <c r="U183" s="384"/>
      <c r="V183" s="384"/>
      <c r="W183" s="384"/>
      <c r="X183" s="384"/>
      <c r="Y183" s="384"/>
      <c r="Z183" s="384"/>
      <c r="AA183" s="384"/>
      <c r="AB183" s="384"/>
      <c r="AC183" s="384"/>
      <c r="AD183" s="384"/>
    </row>
    <row r="184" spans="1:30" s="385" customFormat="1" ht="19.5" customHeight="1" x14ac:dyDescent="0.3">
      <c r="A184" s="231">
        <v>172</v>
      </c>
      <c r="B184" s="291"/>
      <c r="C184" s="245">
        <v>85</v>
      </c>
      <c r="D184" s="1965" t="s">
        <v>467</v>
      </c>
      <c r="E184" s="1965"/>
      <c r="F184" s="453"/>
      <c r="G184" s="242"/>
      <c r="H184" s="242"/>
      <c r="I184" s="971">
        <v>1327</v>
      </c>
      <c r="J184" s="454"/>
      <c r="K184" s="455"/>
      <c r="L184" s="455"/>
      <c r="M184" s="455"/>
      <c r="N184" s="455"/>
      <c r="O184" s="455"/>
      <c r="P184" s="455"/>
      <c r="Q184" s="455"/>
      <c r="R184" s="456"/>
      <c r="S184" s="316"/>
      <c r="T184" s="384"/>
      <c r="U184" s="384"/>
      <c r="V184" s="384"/>
      <c r="W184" s="384"/>
      <c r="X184" s="384"/>
      <c r="Y184" s="384"/>
      <c r="Z184" s="384"/>
      <c r="AA184" s="384"/>
      <c r="AB184" s="384"/>
      <c r="AC184" s="384"/>
      <c r="AD184" s="384"/>
    </row>
    <row r="185" spans="1:30" s="385" customFormat="1" ht="19.5" customHeight="1" x14ac:dyDescent="0.3">
      <c r="A185" s="231">
        <v>173</v>
      </c>
      <c r="B185" s="291"/>
      <c r="C185" s="452"/>
      <c r="D185" s="383"/>
      <c r="E185" s="375" t="s">
        <v>234</v>
      </c>
      <c r="F185" s="453"/>
      <c r="G185" s="242"/>
      <c r="H185" s="242"/>
      <c r="I185" s="971"/>
      <c r="J185" s="313">
        <f>SUM(K185:R185)</f>
        <v>8313</v>
      </c>
      <c r="K185" s="455">
        <v>7357</v>
      </c>
      <c r="L185" s="455">
        <v>956</v>
      </c>
      <c r="M185" s="455"/>
      <c r="N185" s="455"/>
      <c r="O185" s="455"/>
      <c r="P185" s="455"/>
      <c r="Q185" s="455"/>
      <c r="R185" s="456"/>
      <c r="S185" s="316"/>
      <c r="T185" s="384"/>
      <c r="U185" s="384"/>
      <c r="V185" s="384"/>
      <c r="W185" s="384"/>
      <c r="X185" s="384"/>
      <c r="Y185" s="384"/>
      <c r="Z185" s="384"/>
      <c r="AA185" s="384"/>
      <c r="AB185" s="384"/>
      <c r="AC185" s="384"/>
      <c r="AD185" s="384"/>
    </row>
    <row r="186" spans="1:30" s="385" customFormat="1" ht="19.5" customHeight="1" x14ac:dyDescent="0.3">
      <c r="A186" s="231">
        <v>174</v>
      </c>
      <c r="B186" s="291"/>
      <c r="C186" s="452"/>
      <c r="D186" s="383"/>
      <c r="E186" s="816" t="s">
        <v>683</v>
      </c>
      <c r="F186" s="453"/>
      <c r="G186" s="242"/>
      <c r="H186" s="242"/>
      <c r="I186" s="971"/>
      <c r="J186" s="308">
        <f>SUM(K186:R186)</f>
        <v>8313</v>
      </c>
      <c r="K186" s="1076">
        <v>7357</v>
      </c>
      <c r="L186" s="1076">
        <v>956</v>
      </c>
      <c r="M186" s="455"/>
      <c r="N186" s="455"/>
      <c r="O186" s="455"/>
      <c r="P186" s="455"/>
      <c r="Q186" s="455"/>
      <c r="R186" s="456"/>
      <c r="S186" s="316"/>
      <c r="T186" s="384"/>
      <c r="U186" s="384"/>
      <c r="V186" s="384"/>
      <c r="W186" s="384"/>
      <c r="X186" s="384"/>
      <c r="Y186" s="384"/>
      <c r="Z186" s="384"/>
      <c r="AA186" s="384"/>
      <c r="AB186" s="384"/>
      <c r="AC186" s="384"/>
      <c r="AD186" s="384"/>
    </row>
    <row r="187" spans="1:30" s="385" customFormat="1" ht="19.5" customHeight="1" x14ac:dyDescent="0.3">
      <c r="A187" s="231">
        <v>175</v>
      </c>
      <c r="B187" s="291"/>
      <c r="C187" s="452"/>
      <c r="D187" s="383"/>
      <c r="E187" s="814" t="s">
        <v>682</v>
      </c>
      <c r="F187" s="453"/>
      <c r="G187" s="242"/>
      <c r="H187" s="242"/>
      <c r="I187" s="971"/>
      <c r="J187" s="860">
        <f>SUM(K187:R187)</f>
        <v>0</v>
      </c>
      <c r="K187" s="343"/>
      <c r="L187" s="343"/>
      <c r="M187" s="343"/>
      <c r="N187" s="343"/>
      <c r="O187" s="343"/>
      <c r="P187" s="343"/>
      <c r="Q187" s="343"/>
      <c r="R187" s="344"/>
      <c r="S187" s="316"/>
      <c r="T187" s="384"/>
      <c r="U187" s="384"/>
      <c r="V187" s="384"/>
      <c r="W187" s="384"/>
      <c r="X187" s="384"/>
      <c r="Y187" s="384"/>
      <c r="Z187" s="384"/>
      <c r="AA187" s="384"/>
      <c r="AB187" s="384"/>
      <c r="AC187" s="384"/>
      <c r="AD187" s="384"/>
    </row>
    <row r="188" spans="1:30" s="385" customFormat="1" ht="19.5" customHeight="1" x14ac:dyDescent="0.3">
      <c r="A188" s="231">
        <v>176</v>
      </c>
      <c r="B188" s="291"/>
      <c r="C188" s="452"/>
      <c r="D188" s="383"/>
      <c r="E188" s="816" t="s">
        <v>840</v>
      </c>
      <c r="F188" s="453"/>
      <c r="G188" s="242"/>
      <c r="H188" s="242"/>
      <c r="I188" s="971"/>
      <c r="J188" s="308">
        <f>SUM(K188:R188)</f>
        <v>8313</v>
      </c>
      <c r="K188" s="861">
        <f>SUM(K186:K187)</f>
        <v>7357</v>
      </c>
      <c r="L188" s="861">
        <f>SUM(L186:L187)</f>
        <v>956</v>
      </c>
      <c r="M188" s="861"/>
      <c r="N188" s="861"/>
      <c r="O188" s="861"/>
      <c r="P188" s="861"/>
      <c r="Q188" s="861"/>
      <c r="R188" s="862"/>
      <c r="S188" s="316"/>
      <c r="T188" s="384"/>
      <c r="U188" s="384"/>
      <c r="V188" s="384"/>
      <c r="W188" s="384"/>
      <c r="X188" s="384"/>
      <c r="Y188" s="384"/>
      <c r="Z188" s="384"/>
      <c r="AA188" s="384"/>
      <c r="AB188" s="384"/>
      <c r="AC188" s="384"/>
      <c r="AD188" s="384"/>
    </row>
    <row r="189" spans="1:30" s="385" customFormat="1" ht="19.5" customHeight="1" x14ac:dyDescent="0.3">
      <c r="A189" s="231">
        <v>177</v>
      </c>
      <c r="B189" s="291"/>
      <c r="C189" s="245">
        <v>86</v>
      </c>
      <c r="D189" s="1965" t="s">
        <v>466</v>
      </c>
      <c r="E189" s="1965"/>
      <c r="F189" s="453"/>
      <c r="G189" s="242"/>
      <c r="H189" s="242"/>
      <c r="I189" s="971">
        <v>3069</v>
      </c>
      <c r="J189" s="454"/>
      <c r="K189" s="455"/>
      <c r="L189" s="455"/>
      <c r="M189" s="455"/>
      <c r="N189" s="455"/>
      <c r="O189" s="455"/>
      <c r="P189" s="455"/>
      <c r="Q189" s="455"/>
      <c r="R189" s="456"/>
      <c r="S189" s="316"/>
      <c r="T189" s="384"/>
      <c r="U189" s="384"/>
      <c r="V189" s="384"/>
      <c r="W189" s="384"/>
      <c r="X189" s="384"/>
      <c r="Y189" s="384"/>
      <c r="Z189" s="384"/>
      <c r="AA189" s="384"/>
      <c r="AB189" s="384"/>
      <c r="AC189" s="384"/>
      <c r="AD189" s="384"/>
    </row>
    <row r="190" spans="1:30" s="385" customFormat="1" ht="19.5" customHeight="1" x14ac:dyDescent="0.3">
      <c r="A190" s="231">
        <v>178</v>
      </c>
      <c r="B190" s="291"/>
      <c r="C190" s="452"/>
      <c r="D190" s="383"/>
      <c r="E190" s="375" t="s">
        <v>234</v>
      </c>
      <c r="F190" s="453"/>
      <c r="G190" s="242"/>
      <c r="H190" s="242"/>
      <c r="I190" s="971"/>
      <c r="J190" s="313">
        <f>SUM(K190:R190)</f>
        <v>11775</v>
      </c>
      <c r="K190" s="455">
        <v>10420</v>
      </c>
      <c r="L190" s="455">
        <v>1355</v>
      </c>
      <c r="M190" s="455"/>
      <c r="N190" s="455"/>
      <c r="O190" s="455"/>
      <c r="P190" s="455"/>
      <c r="Q190" s="455"/>
      <c r="R190" s="456"/>
      <c r="S190" s="316"/>
      <c r="T190" s="384"/>
      <c r="U190" s="384"/>
      <c r="V190" s="384"/>
      <c r="W190" s="384"/>
      <c r="X190" s="384"/>
      <c r="Y190" s="384"/>
      <c r="Z190" s="384"/>
      <c r="AA190" s="384"/>
      <c r="AB190" s="384"/>
      <c r="AC190" s="384"/>
      <c r="AD190" s="384"/>
    </row>
    <row r="191" spans="1:30" s="385" customFormat="1" ht="19.5" customHeight="1" x14ac:dyDescent="0.3">
      <c r="A191" s="231">
        <v>179</v>
      </c>
      <c r="B191" s="291"/>
      <c r="C191" s="452"/>
      <c r="D191" s="383"/>
      <c r="E191" s="816" t="s">
        <v>683</v>
      </c>
      <c r="F191" s="453"/>
      <c r="G191" s="242"/>
      <c r="H191" s="242"/>
      <c r="I191" s="971"/>
      <c r="J191" s="308">
        <f>SUM(K191:R191)</f>
        <v>11775</v>
      </c>
      <c r="K191" s="1076">
        <v>10420</v>
      </c>
      <c r="L191" s="1076">
        <v>1355</v>
      </c>
      <c r="M191" s="455"/>
      <c r="N191" s="455"/>
      <c r="O191" s="455"/>
      <c r="P191" s="455"/>
      <c r="Q191" s="455"/>
      <c r="R191" s="456"/>
      <c r="S191" s="316"/>
      <c r="T191" s="384"/>
      <c r="U191" s="384"/>
      <c r="V191" s="384"/>
      <c r="W191" s="384"/>
      <c r="X191" s="384"/>
      <c r="Y191" s="384"/>
      <c r="Z191" s="384"/>
      <c r="AA191" s="384"/>
      <c r="AB191" s="384"/>
      <c r="AC191" s="384"/>
      <c r="AD191" s="384"/>
    </row>
    <row r="192" spans="1:30" s="385" customFormat="1" ht="19.5" customHeight="1" x14ac:dyDescent="0.3">
      <c r="A192" s="231">
        <v>180</v>
      </c>
      <c r="B192" s="291"/>
      <c r="C192" s="452"/>
      <c r="D192" s="383"/>
      <c r="E192" s="814" t="s">
        <v>682</v>
      </c>
      <c r="F192" s="453"/>
      <c r="G192" s="242"/>
      <c r="H192" s="242"/>
      <c r="I192" s="971"/>
      <c r="J192" s="860">
        <f>SUM(K192:R192)</f>
        <v>0</v>
      </c>
      <c r="K192" s="343"/>
      <c r="L192" s="343"/>
      <c r="M192" s="343"/>
      <c r="N192" s="343"/>
      <c r="O192" s="343"/>
      <c r="P192" s="343"/>
      <c r="Q192" s="343"/>
      <c r="R192" s="344"/>
      <c r="S192" s="316"/>
      <c r="T192" s="384"/>
      <c r="U192" s="384"/>
      <c r="V192" s="384"/>
      <c r="W192" s="384"/>
      <c r="X192" s="384"/>
      <c r="Y192" s="384"/>
      <c r="Z192" s="384"/>
      <c r="AA192" s="384"/>
      <c r="AB192" s="384"/>
      <c r="AC192" s="384"/>
      <c r="AD192" s="384"/>
    </row>
    <row r="193" spans="1:30" s="385" customFormat="1" ht="19.5" customHeight="1" x14ac:dyDescent="0.3">
      <c r="A193" s="231">
        <v>181</v>
      </c>
      <c r="B193" s="291"/>
      <c r="C193" s="452"/>
      <c r="D193" s="383"/>
      <c r="E193" s="816" t="s">
        <v>840</v>
      </c>
      <c r="F193" s="453"/>
      <c r="G193" s="242"/>
      <c r="H193" s="242"/>
      <c r="I193" s="971"/>
      <c r="J193" s="308">
        <f>SUM(K193:R193)</f>
        <v>11775</v>
      </c>
      <c r="K193" s="861">
        <f>SUM(K191:K192)</f>
        <v>10420</v>
      </c>
      <c r="L193" s="861">
        <f>SUM(L191:L192)</f>
        <v>1355</v>
      </c>
      <c r="M193" s="861"/>
      <c r="N193" s="861"/>
      <c r="O193" s="861"/>
      <c r="P193" s="861"/>
      <c r="Q193" s="861"/>
      <c r="R193" s="862"/>
      <c r="S193" s="316"/>
      <c r="T193" s="384"/>
      <c r="U193" s="384"/>
      <c r="V193" s="384"/>
      <c r="W193" s="384"/>
      <c r="X193" s="384"/>
      <c r="Y193" s="384"/>
      <c r="Z193" s="384"/>
      <c r="AA193" s="384"/>
      <c r="AB193" s="384"/>
      <c r="AC193" s="384"/>
      <c r="AD193" s="384"/>
    </row>
    <row r="194" spans="1:30" s="385" customFormat="1" ht="19.5" customHeight="1" x14ac:dyDescent="0.3">
      <c r="A194" s="231">
        <v>182</v>
      </c>
      <c r="B194" s="291"/>
      <c r="C194" s="245">
        <v>87</v>
      </c>
      <c r="D194" s="1965" t="s">
        <v>648</v>
      </c>
      <c r="E194" s="1965"/>
      <c r="F194" s="453"/>
      <c r="G194" s="242"/>
      <c r="H194" s="242"/>
      <c r="I194" s="971">
        <v>2746</v>
      </c>
      <c r="J194" s="454"/>
      <c r="K194" s="455"/>
      <c r="L194" s="455"/>
      <c r="M194" s="455"/>
      <c r="N194" s="455"/>
      <c r="O194" s="455"/>
      <c r="P194" s="455"/>
      <c r="Q194" s="455"/>
      <c r="R194" s="456"/>
      <c r="S194" s="316"/>
      <c r="T194" s="384"/>
      <c r="U194" s="384"/>
      <c r="V194" s="384"/>
      <c r="W194" s="384"/>
      <c r="X194" s="384"/>
      <c r="Y194" s="384"/>
      <c r="Z194" s="384"/>
      <c r="AA194" s="384"/>
      <c r="AB194" s="384"/>
      <c r="AC194" s="384"/>
      <c r="AD194" s="384"/>
    </row>
    <row r="195" spans="1:30" s="385" customFormat="1" ht="19.5" customHeight="1" x14ac:dyDescent="0.3">
      <c r="A195" s="231">
        <v>183</v>
      </c>
      <c r="B195" s="291"/>
      <c r="C195" s="689"/>
      <c r="D195" s="383"/>
      <c r="E195" s="375" t="s">
        <v>234</v>
      </c>
      <c r="F195" s="453"/>
      <c r="G195" s="242"/>
      <c r="H195" s="242"/>
      <c r="I195" s="971"/>
      <c r="J195" s="313">
        <f>SUM(K195:R195)</f>
        <v>6294</v>
      </c>
      <c r="K195" s="455">
        <v>5570</v>
      </c>
      <c r="L195" s="455">
        <v>724</v>
      </c>
      <c r="M195" s="455"/>
      <c r="N195" s="455"/>
      <c r="O195" s="455"/>
      <c r="P195" s="455"/>
      <c r="Q195" s="455"/>
      <c r="R195" s="456"/>
      <c r="S195" s="316"/>
      <c r="T195" s="384"/>
      <c r="U195" s="384"/>
      <c r="V195" s="384"/>
      <c r="W195" s="384"/>
      <c r="X195" s="384"/>
      <c r="Y195" s="384"/>
      <c r="Z195" s="384"/>
      <c r="AA195" s="384"/>
      <c r="AB195" s="384"/>
      <c r="AC195" s="384"/>
      <c r="AD195" s="384"/>
    </row>
    <row r="196" spans="1:30" s="385" customFormat="1" ht="19.5" customHeight="1" x14ac:dyDescent="0.3">
      <c r="A196" s="231">
        <v>184</v>
      </c>
      <c r="B196" s="291"/>
      <c r="C196" s="689"/>
      <c r="D196" s="383"/>
      <c r="E196" s="816" t="s">
        <v>683</v>
      </c>
      <c r="F196" s="453"/>
      <c r="G196" s="242"/>
      <c r="H196" s="242"/>
      <c r="I196" s="971"/>
      <c r="J196" s="308">
        <f>SUM(K196:R196)</f>
        <v>6294</v>
      </c>
      <c r="K196" s="1076">
        <v>5570</v>
      </c>
      <c r="L196" s="1076">
        <v>724</v>
      </c>
      <c r="M196" s="455"/>
      <c r="N196" s="455"/>
      <c r="O196" s="455"/>
      <c r="P196" s="455"/>
      <c r="Q196" s="455"/>
      <c r="R196" s="456"/>
      <c r="S196" s="316"/>
      <c r="T196" s="384"/>
      <c r="U196" s="384"/>
      <c r="V196" s="384"/>
      <c r="W196" s="384"/>
      <c r="X196" s="384"/>
      <c r="Y196" s="384"/>
      <c r="Z196" s="384"/>
      <c r="AA196" s="384"/>
      <c r="AB196" s="384"/>
      <c r="AC196" s="384"/>
      <c r="AD196" s="384"/>
    </row>
    <row r="197" spans="1:30" s="385" customFormat="1" ht="19.5" customHeight="1" x14ac:dyDescent="0.3">
      <c r="A197" s="231">
        <v>185</v>
      </c>
      <c r="B197" s="291"/>
      <c r="C197" s="689"/>
      <c r="D197" s="383"/>
      <c r="E197" s="814" t="s">
        <v>682</v>
      </c>
      <c r="F197" s="453"/>
      <c r="G197" s="242"/>
      <c r="H197" s="242"/>
      <c r="I197" s="971"/>
      <c r="J197" s="860">
        <f>SUM(K197:R197)</f>
        <v>0</v>
      </c>
      <c r="K197" s="343"/>
      <c r="L197" s="343"/>
      <c r="M197" s="343"/>
      <c r="N197" s="343"/>
      <c r="O197" s="343"/>
      <c r="P197" s="343"/>
      <c r="Q197" s="343"/>
      <c r="R197" s="344"/>
      <c r="S197" s="316"/>
      <c r="T197" s="384"/>
      <c r="U197" s="384"/>
      <c r="V197" s="384"/>
      <c r="W197" s="384"/>
      <c r="X197" s="384"/>
      <c r="Y197" s="384"/>
      <c r="Z197" s="384"/>
      <c r="AA197" s="384"/>
      <c r="AB197" s="384"/>
      <c r="AC197" s="384"/>
      <c r="AD197" s="384"/>
    </row>
    <row r="198" spans="1:30" s="385" customFormat="1" ht="19.5" customHeight="1" x14ac:dyDescent="0.3">
      <c r="A198" s="231">
        <v>186</v>
      </c>
      <c r="B198" s="291"/>
      <c r="C198" s="689"/>
      <c r="D198" s="383"/>
      <c r="E198" s="816" t="s">
        <v>840</v>
      </c>
      <c r="F198" s="453"/>
      <c r="G198" s="242"/>
      <c r="H198" s="242"/>
      <c r="I198" s="971"/>
      <c r="J198" s="308">
        <f>SUM(K198:R198)</f>
        <v>6294</v>
      </c>
      <c r="K198" s="861">
        <f>SUM(K196:K197)</f>
        <v>5570</v>
      </c>
      <c r="L198" s="861">
        <f>SUM(L196:L197)</f>
        <v>724</v>
      </c>
      <c r="M198" s="861"/>
      <c r="N198" s="861"/>
      <c r="O198" s="861"/>
      <c r="P198" s="861"/>
      <c r="Q198" s="861"/>
      <c r="R198" s="862"/>
      <c r="S198" s="316"/>
      <c r="T198" s="384"/>
      <c r="U198" s="384"/>
      <c r="V198" s="384"/>
      <c r="W198" s="384"/>
      <c r="X198" s="384"/>
      <c r="Y198" s="384"/>
      <c r="Z198" s="384"/>
      <c r="AA198" s="384"/>
      <c r="AB198" s="384"/>
      <c r="AC198" s="384"/>
      <c r="AD198" s="384"/>
    </row>
    <row r="199" spans="1:30" s="385" customFormat="1" ht="30" customHeight="1" x14ac:dyDescent="0.3">
      <c r="A199" s="231">
        <v>187</v>
      </c>
      <c r="B199" s="291"/>
      <c r="C199" s="277">
        <v>88</v>
      </c>
      <c r="D199" s="1965" t="s">
        <v>587</v>
      </c>
      <c r="E199" s="1965"/>
      <c r="F199" s="453"/>
      <c r="G199" s="242"/>
      <c r="H199" s="242"/>
      <c r="I199" s="971"/>
      <c r="J199" s="454"/>
      <c r="K199" s="455"/>
      <c r="L199" s="455"/>
      <c r="M199" s="455"/>
      <c r="N199" s="455"/>
      <c r="O199" s="455"/>
      <c r="P199" s="455"/>
      <c r="Q199" s="455"/>
      <c r="R199" s="456"/>
      <c r="S199" s="316"/>
      <c r="T199" s="384"/>
      <c r="U199" s="384"/>
      <c r="V199" s="384"/>
      <c r="W199" s="384"/>
      <c r="X199" s="384"/>
      <c r="Y199" s="384"/>
      <c r="Z199" s="384"/>
      <c r="AA199" s="384"/>
      <c r="AB199" s="384"/>
      <c r="AC199" s="384"/>
      <c r="AD199" s="384"/>
    </row>
    <row r="200" spans="1:30" s="385" customFormat="1" ht="19.5" customHeight="1" x14ac:dyDescent="0.3">
      <c r="A200" s="231">
        <v>188</v>
      </c>
      <c r="B200" s="291"/>
      <c r="C200" s="689"/>
      <c r="D200" s="383"/>
      <c r="E200" s="375" t="s">
        <v>234</v>
      </c>
      <c r="F200" s="453"/>
      <c r="G200" s="242"/>
      <c r="H200" s="242"/>
      <c r="I200" s="971"/>
      <c r="J200" s="313">
        <f>SUM(K200:R200)</f>
        <v>12285</v>
      </c>
      <c r="K200" s="455">
        <v>10872</v>
      </c>
      <c r="L200" s="455">
        <v>1413</v>
      </c>
      <c r="M200" s="455"/>
      <c r="N200" s="455"/>
      <c r="O200" s="455"/>
      <c r="P200" s="455"/>
      <c r="Q200" s="455"/>
      <c r="R200" s="456"/>
      <c r="S200" s="316"/>
      <c r="T200" s="384"/>
      <c r="U200" s="384"/>
      <c r="V200" s="384"/>
      <c r="W200" s="384"/>
      <c r="X200" s="384"/>
      <c r="Y200" s="384"/>
      <c r="Z200" s="384"/>
      <c r="AA200" s="384"/>
      <c r="AB200" s="384"/>
      <c r="AC200" s="384"/>
      <c r="AD200" s="384"/>
    </row>
    <row r="201" spans="1:30" s="385" customFormat="1" ht="19.5" customHeight="1" x14ac:dyDescent="0.3">
      <c r="A201" s="231">
        <v>189</v>
      </c>
      <c r="B201" s="291"/>
      <c r="C201" s="689"/>
      <c r="D201" s="383"/>
      <c r="E201" s="816" t="s">
        <v>683</v>
      </c>
      <c r="F201" s="453"/>
      <c r="G201" s="242"/>
      <c r="H201" s="242"/>
      <c r="I201" s="971"/>
      <c r="J201" s="308">
        <f>SUM(K201:R201)</f>
        <v>12285</v>
      </c>
      <c r="K201" s="1076">
        <v>10872</v>
      </c>
      <c r="L201" s="1076">
        <v>1413</v>
      </c>
      <c r="M201" s="455"/>
      <c r="N201" s="455"/>
      <c r="O201" s="455"/>
      <c r="P201" s="455"/>
      <c r="Q201" s="455"/>
      <c r="R201" s="456"/>
      <c r="S201" s="316"/>
      <c r="T201" s="384"/>
      <c r="U201" s="384"/>
      <c r="V201" s="384"/>
      <c r="W201" s="384"/>
      <c r="X201" s="384"/>
      <c r="Y201" s="384"/>
      <c r="Z201" s="384"/>
      <c r="AA201" s="384"/>
      <c r="AB201" s="384"/>
      <c r="AC201" s="384"/>
      <c r="AD201" s="384"/>
    </row>
    <row r="202" spans="1:30" s="385" customFormat="1" ht="19.5" customHeight="1" x14ac:dyDescent="0.3">
      <c r="A202" s="231">
        <v>190</v>
      </c>
      <c r="B202" s="291"/>
      <c r="C202" s="689"/>
      <c r="D202" s="383"/>
      <c r="E202" s="814" t="s">
        <v>682</v>
      </c>
      <c r="F202" s="453"/>
      <c r="G202" s="242"/>
      <c r="H202" s="242"/>
      <c r="I202" s="971"/>
      <c r="J202" s="860">
        <f>SUM(K202:R202)</f>
        <v>0</v>
      </c>
      <c r="K202" s="343"/>
      <c r="L202" s="343"/>
      <c r="M202" s="343"/>
      <c r="N202" s="343"/>
      <c r="O202" s="343"/>
      <c r="P202" s="343"/>
      <c r="Q202" s="343"/>
      <c r="R202" s="344"/>
      <c r="S202" s="316"/>
      <c r="T202" s="384"/>
      <c r="U202" s="384"/>
      <c r="V202" s="384"/>
      <c r="W202" s="384"/>
      <c r="X202" s="384"/>
      <c r="Y202" s="384"/>
      <c r="Z202" s="384"/>
      <c r="AA202" s="384"/>
      <c r="AB202" s="384"/>
      <c r="AC202" s="384"/>
      <c r="AD202" s="384"/>
    </row>
    <row r="203" spans="1:30" s="385" customFormat="1" ht="19.5" customHeight="1" x14ac:dyDescent="0.3">
      <c r="A203" s="231">
        <v>191</v>
      </c>
      <c r="B203" s="291"/>
      <c r="C203" s="689"/>
      <c r="D203" s="383"/>
      <c r="E203" s="816" t="s">
        <v>840</v>
      </c>
      <c r="F203" s="453"/>
      <c r="G203" s="242"/>
      <c r="H203" s="242"/>
      <c r="I203" s="971"/>
      <c r="J203" s="308">
        <f>SUM(K203:R203)</f>
        <v>12285</v>
      </c>
      <c r="K203" s="861">
        <f>SUM(K201:K202)</f>
        <v>10872</v>
      </c>
      <c r="L203" s="861">
        <f>SUM(L201:L202)</f>
        <v>1413</v>
      </c>
      <c r="M203" s="861"/>
      <c r="N203" s="861"/>
      <c r="O203" s="861"/>
      <c r="P203" s="861"/>
      <c r="Q203" s="861"/>
      <c r="R203" s="862"/>
      <c r="S203" s="316"/>
      <c r="T203" s="384"/>
      <c r="U203" s="384"/>
      <c r="V203" s="384"/>
      <c r="W203" s="384"/>
      <c r="X203" s="384"/>
      <c r="Y203" s="384"/>
      <c r="Z203" s="384"/>
      <c r="AA203" s="384"/>
      <c r="AB203" s="384"/>
      <c r="AC203" s="384"/>
      <c r="AD203" s="384"/>
    </row>
    <row r="204" spans="1:30" s="385" customFormat="1" ht="30" customHeight="1" x14ac:dyDescent="0.3">
      <c r="A204" s="231">
        <v>192</v>
      </c>
      <c r="B204" s="291"/>
      <c r="C204" s="277">
        <v>89</v>
      </c>
      <c r="D204" s="1965" t="s">
        <v>589</v>
      </c>
      <c r="E204" s="1965"/>
      <c r="F204" s="453"/>
      <c r="G204" s="242"/>
      <c r="H204" s="242"/>
      <c r="I204" s="971">
        <v>3957</v>
      </c>
      <c r="J204" s="454"/>
      <c r="K204" s="455"/>
      <c r="L204" s="455"/>
      <c r="M204" s="455"/>
      <c r="N204" s="455"/>
      <c r="O204" s="455"/>
      <c r="P204" s="455"/>
      <c r="Q204" s="455"/>
      <c r="R204" s="456"/>
      <c r="S204" s="316"/>
      <c r="T204" s="384"/>
      <c r="U204" s="384"/>
      <c r="V204" s="384"/>
      <c r="W204" s="384"/>
      <c r="X204" s="384"/>
      <c r="Y204" s="384"/>
      <c r="Z204" s="384"/>
      <c r="AA204" s="384"/>
      <c r="AB204" s="384"/>
      <c r="AC204" s="384"/>
      <c r="AD204" s="384"/>
    </row>
    <row r="205" spans="1:30" s="385" customFormat="1" ht="19.5" customHeight="1" x14ac:dyDescent="0.3">
      <c r="A205" s="231">
        <v>193</v>
      </c>
      <c r="B205" s="291"/>
      <c r="C205" s="452"/>
      <c r="D205" s="383"/>
      <c r="E205" s="375" t="s">
        <v>234</v>
      </c>
      <c r="F205" s="453"/>
      <c r="G205" s="242"/>
      <c r="H205" s="242"/>
      <c r="I205" s="971"/>
      <c r="J205" s="313">
        <f>SUM(K205:R205)</f>
        <v>77193</v>
      </c>
      <c r="K205" s="455">
        <v>68312</v>
      </c>
      <c r="L205" s="455">
        <v>8881</v>
      </c>
      <c r="M205" s="455"/>
      <c r="N205" s="455"/>
      <c r="O205" s="455"/>
      <c r="P205" s="455"/>
      <c r="Q205" s="455"/>
      <c r="R205" s="456"/>
      <c r="S205" s="316"/>
      <c r="T205" s="384"/>
      <c r="U205" s="384"/>
      <c r="V205" s="384"/>
      <c r="W205" s="384"/>
      <c r="X205" s="384"/>
      <c r="Y205" s="384"/>
      <c r="Z205" s="384"/>
      <c r="AA205" s="384"/>
      <c r="AB205" s="384"/>
      <c r="AC205" s="384"/>
      <c r="AD205" s="384"/>
    </row>
    <row r="206" spans="1:30" s="385" customFormat="1" ht="19.5" customHeight="1" x14ac:dyDescent="0.3">
      <c r="A206" s="231">
        <v>194</v>
      </c>
      <c r="B206" s="291"/>
      <c r="C206" s="452"/>
      <c r="D206" s="383"/>
      <c r="E206" s="816" t="s">
        <v>683</v>
      </c>
      <c r="F206" s="453"/>
      <c r="G206" s="242"/>
      <c r="H206" s="242"/>
      <c r="I206" s="971"/>
      <c r="J206" s="308">
        <f>SUM(K206:R206)</f>
        <v>77193</v>
      </c>
      <c r="K206" s="1076">
        <v>68312</v>
      </c>
      <c r="L206" s="1076">
        <v>8881</v>
      </c>
      <c r="M206" s="455"/>
      <c r="N206" s="455"/>
      <c r="O206" s="455"/>
      <c r="P206" s="455"/>
      <c r="Q206" s="455"/>
      <c r="R206" s="456"/>
      <c r="S206" s="316"/>
      <c r="T206" s="384"/>
      <c r="U206" s="384"/>
      <c r="V206" s="384"/>
      <c r="W206" s="384"/>
      <c r="X206" s="384"/>
      <c r="Y206" s="384"/>
      <c r="Z206" s="384"/>
      <c r="AA206" s="384"/>
      <c r="AB206" s="384"/>
      <c r="AC206" s="384"/>
      <c r="AD206" s="384"/>
    </row>
    <row r="207" spans="1:30" s="385" customFormat="1" ht="19.5" customHeight="1" x14ac:dyDescent="0.3">
      <c r="A207" s="231">
        <v>195</v>
      </c>
      <c r="B207" s="291"/>
      <c r="C207" s="452"/>
      <c r="D207" s="383"/>
      <c r="E207" s="814" t="s">
        <v>896</v>
      </c>
      <c r="F207" s="453"/>
      <c r="G207" s="242"/>
      <c r="H207" s="242"/>
      <c r="I207" s="971"/>
      <c r="J207" s="860">
        <f>SUM(K207:R207)</f>
        <v>12575</v>
      </c>
      <c r="K207" s="343">
        <v>11128</v>
      </c>
      <c r="L207" s="343">
        <v>1447</v>
      </c>
      <c r="M207" s="343"/>
      <c r="N207" s="343"/>
      <c r="O207" s="343"/>
      <c r="P207" s="343"/>
      <c r="Q207" s="343"/>
      <c r="R207" s="344"/>
      <c r="S207" s="316"/>
      <c r="T207" s="384"/>
      <c r="U207" s="384"/>
      <c r="V207" s="384"/>
      <c r="W207" s="384"/>
      <c r="X207" s="384"/>
      <c r="Y207" s="384"/>
      <c r="Z207" s="384"/>
      <c r="AA207" s="384"/>
      <c r="AB207" s="384"/>
      <c r="AC207" s="384"/>
      <c r="AD207" s="384"/>
    </row>
    <row r="208" spans="1:30" s="385" customFormat="1" ht="19.5" customHeight="1" x14ac:dyDescent="0.3">
      <c r="A208" s="231">
        <v>196</v>
      </c>
      <c r="B208" s="291"/>
      <c r="C208" s="452"/>
      <c r="D208" s="383"/>
      <c r="E208" s="816" t="s">
        <v>840</v>
      </c>
      <c r="F208" s="453"/>
      <c r="G208" s="242"/>
      <c r="H208" s="242"/>
      <c r="I208" s="971"/>
      <c r="J208" s="308">
        <f>SUM(K208:R208)</f>
        <v>89768</v>
      </c>
      <c r="K208" s="861">
        <f>SUM(K206:K207)</f>
        <v>79440</v>
      </c>
      <c r="L208" s="861">
        <f>SUM(L206:L207)</f>
        <v>10328</v>
      </c>
      <c r="M208" s="861"/>
      <c r="N208" s="861"/>
      <c r="O208" s="861"/>
      <c r="P208" s="861"/>
      <c r="Q208" s="861"/>
      <c r="R208" s="862"/>
      <c r="S208" s="316"/>
      <c r="T208" s="384"/>
      <c r="U208" s="384"/>
      <c r="V208" s="384"/>
      <c r="W208" s="384"/>
      <c r="X208" s="384"/>
      <c r="Y208" s="384"/>
      <c r="Z208" s="384"/>
      <c r="AA208" s="384"/>
      <c r="AB208" s="384"/>
      <c r="AC208" s="384"/>
      <c r="AD208" s="384"/>
    </row>
    <row r="209" spans="1:30" s="385" customFormat="1" ht="30" customHeight="1" x14ac:dyDescent="0.3">
      <c r="A209" s="231">
        <v>197</v>
      </c>
      <c r="B209" s="291"/>
      <c r="C209" s="277">
        <v>90</v>
      </c>
      <c r="D209" s="1965" t="s">
        <v>590</v>
      </c>
      <c r="E209" s="1965"/>
      <c r="F209" s="453"/>
      <c r="G209" s="242"/>
      <c r="H209" s="242"/>
      <c r="I209" s="971"/>
      <c r="J209" s="454"/>
      <c r="K209" s="455"/>
      <c r="L209" s="455"/>
      <c r="M209" s="455"/>
      <c r="N209" s="455"/>
      <c r="O209" s="455"/>
      <c r="P209" s="455"/>
      <c r="Q209" s="455"/>
      <c r="R209" s="456"/>
      <c r="S209" s="316"/>
      <c r="T209" s="384"/>
      <c r="U209" s="384"/>
      <c r="V209" s="384"/>
      <c r="W209" s="384"/>
      <c r="X209" s="384"/>
      <c r="Y209" s="384"/>
      <c r="Z209" s="384"/>
      <c r="AA209" s="384"/>
      <c r="AB209" s="384"/>
      <c r="AC209" s="384"/>
      <c r="AD209" s="384"/>
    </row>
    <row r="210" spans="1:30" s="385" customFormat="1" ht="19.5" customHeight="1" x14ac:dyDescent="0.3">
      <c r="A210" s="231">
        <v>198</v>
      </c>
      <c r="B210" s="291"/>
      <c r="C210" s="452"/>
      <c r="D210" s="383"/>
      <c r="E210" s="375" t="s">
        <v>234</v>
      </c>
      <c r="F210" s="453"/>
      <c r="G210" s="242"/>
      <c r="H210" s="242"/>
      <c r="I210" s="971"/>
      <c r="J210" s="313">
        <f>SUM(K210:R210)</f>
        <v>6780</v>
      </c>
      <c r="K210" s="455">
        <v>6000</v>
      </c>
      <c r="L210" s="455">
        <v>780</v>
      </c>
      <c r="M210" s="455"/>
      <c r="N210" s="455"/>
      <c r="O210" s="455"/>
      <c r="P210" s="455"/>
      <c r="Q210" s="455"/>
      <c r="R210" s="456"/>
      <c r="S210" s="316"/>
      <c r="T210" s="384"/>
      <c r="U210" s="384"/>
      <c r="V210" s="384"/>
      <c r="W210" s="384"/>
      <c r="X210" s="384"/>
      <c r="Y210" s="384"/>
      <c r="Z210" s="384"/>
      <c r="AA210" s="384"/>
      <c r="AB210" s="384"/>
      <c r="AC210" s="384"/>
      <c r="AD210" s="384"/>
    </row>
    <row r="211" spans="1:30" s="385" customFormat="1" ht="19.5" customHeight="1" x14ac:dyDescent="0.3">
      <c r="A211" s="231">
        <v>199</v>
      </c>
      <c r="B211" s="291"/>
      <c r="C211" s="452"/>
      <c r="D211" s="383"/>
      <c r="E211" s="816" t="s">
        <v>683</v>
      </c>
      <c r="F211" s="453"/>
      <c r="G211" s="242"/>
      <c r="H211" s="242"/>
      <c r="I211" s="971"/>
      <c r="J211" s="308">
        <f>SUM(K211:R211)</f>
        <v>6780</v>
      </c>
      <c r="K211" s="1076">
        <v>6000</v>
      </c>
      <c r="L211" s="1076">
        <v>780</v>
      </c>
      <c r="M211" s="455"/>
      <c r="N211" s="455"/>
      <c r="O211" s="455"/>
      <c r="P211" s="455"/>
      <c r="Q211" s="455"/>
      <c r="R211" s="456"/>
      <c r="S211" s="316"/>
      <c r="T211" s="384"/>
      <c r="U211" s="384"/>
      <c r="V211" s="384"/>
      <c r="W211" s="384"/>
      <c r="X211" s="384"/>
      <c r="Y211" s="384"/>
      <c r="Z211" s="384"/>
      <c r="AA211" s="384"/>
      <c r="AB211" s="384"/>
      <c r="AC211" s="384"/>
      <c r="AD211" s="384"/>
    </row>
    <row r="212" spans="1:30" s="385" customFormat="1" ht="19.5" customHeight="1" x14ac:dyDescent="0.3">
      <c r="A212" s="231">
        <v>200</v>
      </c>
      <c r="B212" s="291"/>
      <c r="C212" s="452"/>
      <c r="D212" s="383"/>
      <c r="E212" s="814" t="s">
        <v>682</v>
      </c>
      <c r="F212" s="453"/>
      <c r="G212" s="242"/>
      <c r="H212" s="242"/>
      <c r="I212" s="971"/>
      <c r="J212" s="860">
        <f>SUM(K212:R212)</f>
        <v>0</v>
      </c>
      <c r="K212" s="343"/>
      <c r="L212" s="343"/>
      <c r="M212" s="343"/>
      <c r="N212" s="343"/>
      <c r="O212" s="343"/>
      <c r="P212" s="343"/>
      <c r="Q212" s="343"/>
      <c r="R212" s="344"/>
      <c r="S212" s="316"/>
      <c r="T212" s="384"/>
      <c r="U212" s="384"/>
      <c r="V212" s="384"/>
      <c r="W212" s="384"/>
      <c r="X212" s="384"/>
      <c r="Y212" s="384"/>
      <c r="Z212" s="384"/>
      <c r="AA212" s="384"/>
      <c r="AB212" s="384"/>
      <c r="AC212" s="384"/>
      <c r="AD212" s="384"/>
    </row>
    <row r="213" spans="1:30" s="385" customFormat="1" ht="19.5" customHeight="1" x14ac:dyDescent="0.3">
      <c r="A213" s="231">
        <v>201</v>
      </c>
      <c r="B213" s="291"/>
      <c r="C213" s="452"/>
      <c r="D213" s="383"/>
      <c r="E213" s="816" t="s">
        <v>840</v>
      </c>
      <c r="F213" s="453"/>
      <c r="G213" s="242"/>
      <c r="H213" s="242"/>
      <c r="I213" s="971"/>
      <c r="J213" s="308">
        <f>SUM(K213:R213)</f>
        <v>6780</v>
      </c>
      <c r="K213" s="861">
        <f>SUM(K211:K212)</f>
        <v>6000</v>
      </c>
      <c r="L213" s="861">
        <f>SUM(L211:L212)</f>
        <v>780</v>
      </c>
      <c r="M213" s="861"/>
      <c r="N213" s="861"/>
      <c r="O213" s="861"/>
      <c r="P213" s="861"/>
      <c r="Q213" s="861"/>
      <c r="R213" s="862"/>
      <c r="S213" s="316"/>
      <c r="T213" s="384"/>
      <c r="U213" s="384"/>
      <c r="V213" s="384"/>
      <c r="W213" s="384"/>
      <c r="X213" s="384"/>
      <c r="Y213" s="384"/>
      <c r="Z213" s="384"/>
      <c r="AA213" s="384"/>
      <c r="AB213" s="384"/>
      <c r="AC213" s="384"/>
      <c r="AD213" s="384"/>
    </row>
    <row r="214" spans="1:30" s="385" customFormat="1" ht="30" customHeight="1" x14ac:dyDescent="0.3">
      <c r="A214" s="231">
        <v>202</v>
      </c>
      <c r="B214" s="291"/>
      <c r="C214" s="277">
        <v>91</v>
      </c>
      <c r="D214" s="1965" t="s">
        <v>591</v>
      </c>
      <c r="E214" s="1965"/>
      <c r="F214" s="453"/>
      <c r="G214" s="242"/>
      <c r="H214" s="242"/>
      <c r="I214" s="971"/>
      <c r="J214" s="454"/>
      <c r="K214" s="455"/>
      <c r="L214" s="455"/>
      <c r="M214" s="455"/>
      <c r="N214" s="455"/>
      <c r="O214" s="455"/>
      <c r="P214" s="455"/>
      <c r="Q214" s="455"/>
      <c r="R214" s="456"/>
      <c r="S214" s="316"/>
      <c r="T214" s="384"/>
      <c r="U214" s="384"/>
      <c r="V214" s="384"/>
      <c r="W214" s="384"/>
      <c r="X214" s="384"/>
      <c r="Y214" s="384"/>
      <c r="Z214" s="384"/>
      <c r="AA214" s="384"/>
      <c r="AB214" s="384"/>
      <c r="AC214" s="384"/>
      <c r="AD214" s="384"/>
    </row>
    <row r="215" spans="1:30" s="385" customFormat="1" ht="19.5" customHeight="1" x14ac:dyDescent="0.3">
      <c r="A215" s="231">
        <v>203</v>
      </c>
      <c r="B215" s="291"/>
      <c r="C215" s="452"/>
      <c r="D215" s="383"/>
      <c r="E215" s="375" t="s">
        <v>234</v>
      </c>
      <c r="F215" s="453"/>
      <c r="G215" s="242"/>
      <c r="H215" s="242"/>
      <c r="I215" s="971"/>
      <c r="J215" s="313">
        <f>SUM(K215:R215)</f>
        <v>5220</v>
      </c>
      <c r="K215" s="455">
        <v>4619</v>
      </c>
      <c r="L215" s="455">
        <v>601</v>
      </c>
      <c r="M215" s="455"/>
      <c r="N215" s="455"/>
      <c r="O215" s="455"/>
      <c r="P215" s="455"/>
      <c r="Q215" s="455"/>
      <c r="R215" s="456"/>
      <c r="S215" s="316"/>
      <c r="T215" s="384"/>
      <c r="U215" s="384"/>
      <c r="V215" s="384"/>
      <c r="W215" s="384"/>
      <c r="X215" s="384"/>
      <c r="Y215" s="384"/>
      <c r="Z215" s="384"/>
      <c r="AA215" s="384"/>
      <c r="AB215" s="384"/>
      <c r="AC215" s="384"/>
      <c r="AD215" s="384"/>
    </row>
    <row r="216" spans="1:30" s="385" customFormat="1" ht="19.5" customHeight="1" x14ac:dyDescent="0.3">
      <c r="A216" s="231">
        <v>204</v>
      </c>
      <c r="B216" s="291"/>
      <c r="C216" s="452"/>
      <c r="D216" s="383"/>
      <c r="E216" s="816" t="s">
        <v>683</v>
      </c>
      <c r="F216" s="453"/>
      <c r="G216" s="242"/>
      <c r="H216" s="242"/>
      <c r="I216" s="971"/>
      <c r="J216" s="308">
        <f>SUM(K216:R216)</f>
        <v>5220</v>
      </c>
      <c r="K216" s="1076">
        <v>4619</v>
      </c>
      <c r="L216" s="1076">
        <v>601</v>
      </c>
      <c r="M216" s="455"/>
      <c r="N216" s="455"/>
      <c r="O216" s="455"/>
      <c r="P216" s="455"/>
      <c r="Q216" s="455"/>
      <c r="R216" s="456"/>
      <c r="S216" s="316"/>
      <c r="T216" s="384"/>
      <c r="U216" s="384"/>
      <c r="V216" s="384"/>
      <c r="W216" s="384"/>
      <c r="X216" s="384"/>
      <c r="Y216" s="384"/>
      <c r="Z216" s="384"/>
      <c r="AA216" s="384"/>
      <c r="AB216" s="384"/>
      <c r="AC216" s="384"/>
      <c r="AD216" s="384"/>
    </row>
    <row r="217" spans="1:30" s="385" customFormat="1" ht="19.5" customHeight="1" x14ac:dyDescent="0.3">
      <c r="A217" s="231">
        <v>205</v>
      </c>
      <c r="B217" s="291"/>
      <c r="C217" s="452"/>
      <c r="D217" s="383"/>
      <c r="E217" s="814" t="s">
        <v>682</v>
      </c>
      <c r="F217" s="453"/>
      <c r="G217" s="242"/>
      <c r="H217" s="242"/>
      <c r="I217" s="971"/>
      <c r="J217" s="860">
        <f>SUM(K217:R217)</f>
        <v>0</v>
      </c>
      <c r="K217" s="343"/>
      <c r="L217" s="343"/>
      <c r="M217" s="343"/>
      <c r="N217" s="343"/>
      <c r="O217" s="343"/>
      <c r="P217" s="343"/>
      <c r="Q217" s="343"/>
      <c r="R217" s="344"/>
      <c r="S217" s="316"/>
      <c r="T217" s="384"/>
      <c r="U217" s="384"/>
      <c r="V217" s="384"/>
      <c r="W217" s="384"/>
      <c r="X217" s="384"/>
      <c r="Y217" s="384"/>
      <c r="Z217" s="384"/>
      <c r="AA217" s="384"/>
      <c r="AB217" s="384"/>
      <c r="AC217" s="384"/>
      <c r="AD217" s="384"/>
    </row>
    <row r="218" spans="1:30" s="385" customFormat="1" ht="19.5" customHeight="1" x14ac:dyDescent="0.3">
      <c r="A218" s="231">
        <v>206</v>
      </c>
      <c r="B218" s="291"/>
      <c r="C218" s="452"/>
      <c r="D218" s="383"/>
      <c r="E218" s="816" t="s">
        <v>840</v>
      </c>
      <c r="F218" s="453"/>
      <c r="G218" s="242"/>
      <c r="H218" s="242"/>
      <c r="I218" s="971"/>
      <c r="J218" s="308">
        <f>SUM(K218:R218)</f>
        <v>5220</v>
      </c>
      <c r="K218" s="861">
        <f>SUM(K216:K217)</f>
        <v>4619</v>
      </c>
      <c r="L218" s="861">
        <f>SUM(L216:L217)</f>
        <v>601</v>
      </c>
      <c r="M218" s="861"/>
      <c r="N218" s="861"/>
      <c r="O218" s="861"/>
      <c r="P218" s="861"/>
      <c r="Q218" s="861"/>
      <c r="R218" s="862"/>
      <c r="S218" s="316"/>
      <c r="T218" s="384"/>
      <c r="U218" s="384"/>
      <c r="V218" s="384"/>
      <c r="W218" s="384"/>
      <c r="X218" s="384"/>
      <c r="Y218" s="384"/>
      <c r="Z218" s="384"/>
      <c r="AA218" s="384"/>
      <c r="AB218" s="384"/>
      <c r="AC218" s="384"/>
      <c r="AD218" s="384"/>
    </row>
    <row r="219" spans="1:30" s="385" customFormat="1" ht="19.5" customHeight="1" x14ac:dyDescent="0.3">
      <c r="A219" s="231">
        <v>207</v>
      </c>
      <c r="B219" s="291"/>
      <c r="C219" s="245">
        <v>92</v>
      </c>
      <c r="D219" s="1965" t="s">
        <v>649</v>
      </c>
      <c r="E219" s="1965"/>
      <c r="F219" s="453"/>
      <c r="G219" s="242"/>
      <c r="H219" s="242"/>
      <c r="I219" s="971"/>
      <c r="J219" s="454"/>
      <c r="K219" s="455"/>
      <c r="L219" s="455"/>
      <c r="M219" s="455"/>
      <c r="N219" s="455"/>
      <c r="O219" s="455"/>
      <c r="P219" s="455"/>
      <c r="Q219" s="455"/>
      <c r="R219" s="456"/>
      <c r="S219" s="316"/>
      <c r="T219" s="384"/>
      <c r="U219" s="384"/>
      <c r="V219" s="384"/>
      <c r="W219" s="384"/>
      <c r="X219" s="384"/>
      <c r="Y219" s="384"/>
      <c r="Z219" s="384"/>
      <c r="AA219" s="384"/>
      <c r="AB219" s="384"/>
      <c r="AC219" s="384"/>
      <c r="AD219" s="384"/>
    </row>
    <row r="220" spans="1:30" s="385" customFormat="1" ht="19.5" customHeight="1" x14ac:dyDescent="0.3">
      <c r="A220" s="231">
        <v>208</v>
      </c>
      <c r="B220" s="291"/>
      <c r="C220" s="452"/>
      <c r="D220" s="383"/>
      <c r="E220" s="375" t="s">
        <v>234</v>
      </c>
      <c r="F220" s="453"/>
      <c r="G220" s="242"/>
      <c r="H220" s="242"/>
      <c r="I220" s="971"/>
      <c r="J220" s="313">
        <f>SUM(K220:R220)</f>
        <v>40213</v>
      </c>
      <c r="K220" s="455">
        <v>26292</v>
      </c>
      <c r="L220" s="455">
        <v>4139</v>
      </c>
      <c r="M220" s="455">
        <v>9782</v>
      </c>
      <c r="N220" s="455"/>
      <c r="O220" s="455"/>
      <c r="P220" s="455"/>
      <c r="Q220" s="455"/>
      <c r="R220" s="456"/>
      <c r="S220" s="316"/>
      <c r="T220" s="384"/>
      <c r="U220" s="384"/>
      <c r="V220" s="384"/>
      <c r="W220" s="384"/>
      <c r="X220" s="384"/>
      <c r="Y220" s="384"/>
      <c r="Z220" s="384"/>
      <c r="AA220" s="384"/>
      <c r="AB220" s="384"/>
      <c r="AC220" s="384"/>
      <c r="AD220" s="384"/>
    </row>
    <row r="221" spans="1:30" s="385" customFormat="1" ht="19.5" customHeight="1" x14ac:dyDescent="0.3">
      <c r="A221" s="231">
        <v>209</v>
      </c>
      <c r="B221" s="291"/>
      <c r="C221" s="452"/>
      <c r="D221" s="383"/>
      <c r="E221" s="816" t="s">
        <v>683</v>
      </c>
      <c r="F221" s="453"/>
      <c r="G221" s="242"/>
      <c r="H221" s="242"/>
      <c r="I221" s="971"/>
      <c r="J221" s="332">
        <f>SUM(K221:R221)</f>
        <v>46863</v>
      </c>
      <c r="K221" s="1076">
        <v>38469</v>
      </c>
      <c r="L221" s="1076">
        <v>5806</v>
      </c>
      <c r="M221" s="1076">
        <v>2588</v>
      </c>
      <c r="N221" s="455"/>
      <c r="O221" s="455"/>
      <c r="P221" s="455"/>
      <c r="Q221" s="455"/>
      <c r="R221" s="456"/>
      <c r="S221" s="316"/>
      <c r="T221" s="384"/>
      <c r="U221" s="384"/>
      <c r="V221" s="384"/>
      <c r="W221" s="384"/>
      <c r="X221" s="384"/>
      <c r="Y221" s="384"/>
      <c r="Z221" s="384"/>
      <c r="AA221" s="384"/>
      <c r="AB221" s="384"/>
      <c r="AC221" s="384"/>
      <c r="AD221" s="384"/>
    </row>
    <row r="222" spans="1:30" s="385" customFormat="1" ht="19.5" customHeight="1" x14ac:dyDescent="0.3">
      <c r="A222" s="231">
        <v>210</v>
      </c>
      <c r="B222" s="291"/>
      <c r="C222" s="452"/>
      <c r="D222" s="383"/>
      <c r="E222" s="814" t="s">
        <v>996</v>
      </c>
      <c r="F222" s="453"/>
      <c r="G222" s="242"/>
      <c r="H222" s="242"/>
      <c r="I222" s="971"/>
      <c r="J222" s="860">
        <f>SUM(K222:R222)</f>
        <v>5783</v>
      </c>
      <c r="K222" s="343">
        <v>1498</v>
      </c>
      <c r="L222" s="343">
        <v>-41</v>
      </c>
      <c r="M222" s="343">
        <v>4326</v>
      </c>
      <c r="N222" s="343"/>
      <c r="O222" s="343"/>
      <c r="P222" s="343"/>
      <c r="Q222" s="343"/>
      <c r="R222" s="344"/>
      <c r="S222" s="316"/>
      <c r="T222" s="384"/>
      <c r="U222" s="384"/>
      <c r="V222" s="384"/>
      <c r="W222" s="384"/>
      <c r="X222" s="384"/>
      <c r="Y222" s="384"/>
      <c r="Z222" s="384"/>
      <c r="AA222" s="384"/>
      <c r="AB222" s="384"/>
      <c r="AC222" s="384"/>
      <c r="AD222" s="384"/>
    </row>
    <row r="223" spans="1:30" s="385" customFormat="1" ht="19.5" customHeight="1" x14ac:dyDescent="0.3">
      <c r="A223" s="231">
        <v>211</v>
      </c>
      <c r="B223" s="291"/>
      <c r="C223" s="452"/>
      <c r="D223" s="383"/>
      <c r="E223" s="816" t="s">
        <v>840</v>
      </c>
      <c r="F223" s="453"/>
      <c r="G223" s="242"/>
      <c r="H223" s="242"/>
      <c r="I223" s="971"/>
      <c r="J223" s="308">
        <f>SUM(K223:R223)</f>
        <v>52646</v>
      </c>
      <c r="K223" s="861">
        <f>SUM(K221:K222)</f>
        <v>39967</v>
      </c>
      <c r="L223" s="861">
        <f>SUM(L221:L222)</f>
        <v>5765</v>
      </c>
      <c r="M223" s="861">
        <f>SUM(M221:M222)</f>
        <v>6914</v>
      </c>
      <c r="N223" s="861"/>
      <c r="O223" s="861"/>
      <c r="P223" s="861"/>
      <c r="Q223" s="861"/>
      <c r="R223" s="862"/>
      <c r="S223" s="316"/>
      <c r="T223" s="384"/>
      <c r="U223" s="384"/>
      <c r="V223" s="384"/>
      <c r="W223" s="384"/>
      <c r="X223" s="384"/>
      <c r="Y223" s="384"/>
      <c r="Z223" s="384"/>
      <c r="AA223" s="384"/>
      <c r="AB223" s="384"/>
      <c r="AC223" s="384"/>
      <c r="AD223" s="384"/>
    </row>
    <row r="224" spans="1:30" s="385" customFormat="1" ht="30.75" customHeight="1" x14ac:dyDescent="0.3">
      <c r="A224" s="231">
        <v>212</v>
      </c>
      <c r="B224" s="291"/>
      <c r="C224" s="277">
        <v>60</v>
      </c>
      <c r="D224" s="1966" t="s">
        <v>370</v>
      </c>
      <c r="E224" s="1967"/>
      <c r="F224" s="453"/>
      <c r="G224" s="242">
        <v>2207</v>
      </c>
      <c r="H224" s="242"/>
      <c r="I224" s="971"/>
      <c r="J224" s="454"/>
      <c r="K224" s="455"/>
      <c r="L224" s="455"/>
      <c r="M224" s="455"/>
      <c r="N224" s="455"/>
      <c r="O224" s="455"/>
      <c r="P224" s="455"/>
      <c r="Q224" s="455"/>
      <c r="R224" s="456"/>
      <c r="S224" s="316"/>
      <c r="T224" s="384"/>
      <c r="U224" s="384"/>
      <c r="V224" s="384"/>
      <c r="W224" s="384"/>
      <c r="X224" s="384"/>
      <c r="Y224" s="384"/>
      <c r="Z224" s="384"/>
      <c r="AA224" s="384"/>
      <c r="AB224" s="384"/>
      <c r="AC224" s="384"/>
      <c r="AD224" s="384"/>
    </row>
    <row r="225" spans="1:31" s="385" customFormat="1" ht="30" customHeight="1" x14ac:dyDescent="0.3">
      <c r="A225" s="231">
        <v>213</v>
      </c>
      <c r="B225" s="291"/>
      <c r="C225" s="277">
        <v>80</v>
      </c>
      <c r="D225" s="1965" t="s">
        <v>509</v>
      </c>
      <c r="E225" s="1965"/>
      <c r="F225" s="453"/>
      <c r="G225" s="242">
        <v>39173</v>
      </c>
      <c r="H225" s="242">
        <v>3569</v>
      </c>
      <c r="I225" s="971">
        <v>3569</v>
      </c>
      <c r="J225" s="454"/>
      <c r="K225" s="455"/>
      <c r="L225" s="455"/>
      <c r="M225" s="455"/>
      <c r="N225" s="455"/>
      <c r="O225" s="455"/>
      <c r="P225" s="455"/>
      <c r="Q225" s="455"/>
      <c r="R225" s="456"/>
      <c r="S225" s="316"/>
      <c r="T225" s="384"/>
      <c r="U225" s="384"/>
      <c r="V225" s="384"/>
      <c r="W225" s="384"/>
      <c r="X225" s="384"/>
      <c r="Y225" s="384"/>
      <c r="Z225" s="384"/>
      <c r="AA225" s="384"/>
      <c r="AB225" s="384"/>
      <c r="AC225" s="384"/>
      <c r="AD225" s="384"/>
    </row>
    <row r="226" spans="1:31" s="385" customFormat="1" ht="19.5" customHeight="1" x14ac:dyDescent="0.3">
      <c r="A226" s="231">
        <v>214</v>
      </c>
      <c r="B226" s="291"/>
      <c r="C226" s="245"/>
      <c r="D226" s="1965" t="s">
        <v>515</v>
      </c>
      <c r="E226" s="1965"/>
      <c r="F226" s="453"/>
      <c r="G226" s="242">
        <v>8300</v>
      </c>
      <c r="H226" s="242"/>
      <c r="I226" s="971"/>
      <c r="J226" s="454"/>
      <c r="K226" s="455"/>
      <c r="L226" s="455"/>
      <c r="M226" s="455"/>
      <c r="N226" s="455"/>
      <c r="O226" s="455"/>
      <c r="P226" s="455"/>
      <c r="Q226" s="455"/>
      <c r="R226" s="456"/>
      <c r="S226" s="316"/>
      <c r="T226" s="384"/>
      <c r="U226" s="384"/>
      <c r="V226" s="384"/>
      <c r="W226" s="384"/>
      <c r="X226" s="384"/>
      <c r="Y226" s="384"/>
      <c r="Z226" s="384"/>
      <c r="AA226" s="384"/>
      <c r="AB226" s="384"/>
      <c r="AC226" s="384"/>
      <c r="AD226" s="384"/>
    </row>
    <row r="227" spans="1:31" s="385" customFormat="1" ht="19.5" customHeight="1" thickBot="1" x14ac:dyDescent="0.35">
      <c r="A227" s="231">
        <v>215</v>
      </c>
      <c r="B227" s="291"/>
      <c r="C227" s="245">
        <v>83</v>
      </c>
      <c r="D227" s="1965" t="s">
        <v>516</v>
      </c>
      <c r="E227" s="1965"/>
      <c r="F227" s="453"/>
      <c r="G227" s="242">
        <v>50257</v>
      </c>
      <c r="H227" s="242"/>
      <c r="I227" s="971"/>
      <c r="J227" s="454"/>
      <c r="K227" s="455"/>
      <c r="L227" s="455"/>
      <c r="M227" s="455"/>
      <c r="N227" s="455"/>
      <c r="O227" s="455"/>
      <c r="P227" s="455"/>
      <c r="Q227" s="455"/>
      <c r="R227" s="456"/>
      <c r="S227" s="316"/>
      <c r="T227" s="384"/>
      <c r="U227" s="384"/>
      <c r="V227" s="384"/>
      <c r="W227" s="384"/>
      <c r="X227" s="384"/>
      <c r="Y227" s="384"/>
      <c r="Z227" s="384"/>
      <c r="AA227" s="384"/>
      <c r="AB227" s="384"/>
      <c r="AC227" s="384"/>
      <c r="AD227" s="384"/>
    </row>
    <row r="228" spans="1:31" s="278" customFormat="1" ht="22.5" customHeight="1" thickTop="1" x14ac:dyDescent="0.3">
      <c r="A228" s="231">
        <v>216</v>
      </c>
      <c r="B228" s="386"/>
      <c r="C228" s="1944" t="s">
        <v>297</v>
      </c>
      <c r="D228" s="1945"/>
      <c r="E228" s="1946"/>
      <c r="F228" s="387"/>
      <c r="G228" s="325">
        <f>SUM(G142:G227)</f>
        <v>2420617</v>
      </c>
      <c r="H228" s="325">
        <f>SUM(H142:H227)</f>
        <v>2856633</v>
      </c>
      <c r="I228" s="325">
        <f>SUM(I142:I227)</f>
        <v>2714552</v>
      </c>
      <c r="J228" s="326"/>
      <c r="K228" s="348"/>
      <c r="L228" s="348"/>
      <c r="M228" s="348"/>
      <c r="N228" s="348"/>
      <c r="O228" s="348"/>
      <c r="P228" s="348"/>
      <c r="Q228" s="348"/>
      <c r="R228" s="349"/>
      <c r="S228" s="319"/>
      <c r="T228" s="319"/>
      <c r="U228" s="319"/>
      <c r="V228" s="319"/>
      <c r="W228" s="319"/>
      <c r="X228" s="319"/>
      <c r="Y228" s="319"/>
      <c r="Z228" s="319"/>
      <c r="AA228" s="319"/>
      <c r="AB228" s="319"/>
      <c r="AC228" s="319"/>
      <c r="AD228" s="319"/>
      <c r="AE228" s="319"/>
    </row>
    <row r="229" spans="1:31" s="254" customFormat="1" ht="18" customHeight="1" x14ac:dyDescent="0.3">
      <c r="A229" s="231">
        <v>217</v>
      </c>
      <c r="B229" s="249"/>
      <c r="C229" s="250"/>
      <c r="D229" s="310"/>
      <c r="E229" s="375" t="s">
        <v>234</v>
      </c>
      <c r="F229" s="846"/>
      <c r="G229" s="312"/>
      <c r="H229" s="312"/>
      <c r="I229" s="973"/>
      <c r="J229" s="313">
        <f>SUM(K229:R229)</f>
        <v>3377365</v>
      </c>
      <c r="K229" s="381">
        <f t="shared" ref="K229:R229" si="30">SUM(K144,K150,K155,K160,K165,K170,K175,K180,K185,K190,K195,K200,K205,K210,K215,K220,)</f>
        <v>2457486</v>
      </c>
      <c r="L229" s="381">
        <f t="shared" si="30"/>
        <v>370152</v>
      </c>
      <c r="M229" s="381">
        <f t="shared" si="30"/>
        <v>464258</v>
      </c>
      <c r="N229" s="381">
        <f t="shared" si="30"/>
        <v>0</v>
      </c>
      <c r="O229" s="381">
        <f t="shared" si="30"/>
        <v>0</v>
      </c>
      <c r="P229" s="381">
        <f t="shared" si="30"/>
        <v>85469</v>
      </c>
      <c r="Q229" s="381">
        <f t="shared" si="30"/>
        <v>0</v>
      </c>
      <c r="R229" s="382">
        <f t="shared" si="30"/>
        <v>0</v>
      </c>
      <c r="S229" s="316"/>
      <c r="T229" s="316"/>
      <c r="U229" s="316"/>
      <c r="V229" s="316"/>
      <c r="W229" s="316"/>
      <c r="X229" s="316"/>
      <c r="Y229" s="316"/>
      <c r="Z229" s="316"/>
      <c r="AA229" s="316"/>
      <c r="AB229" s="316"/>
      <c r="AC229" s="316"/>
      <c r="AD229" s="316"/>
      <c r="AE229" s="316"/>
    </row>
    <row r="230" spans="1:31" s="254" customFormat="1" ht="18" customHeight="1" x14ac:dyDescent="0.3">
      <c r="A230" s="231">
        <v>218</v>
      </c>
      <c r="B230" s="844"/>
      <c r="C230" s="250"/>
      <c r="D230" s="310"/>
      <c r="E230" s="816" t="s">
        <v>683</v>
      </c>
      <c r="F230" s="846"/>
      <c r="G230" s="312"/>
      <c r="H230" s="312"/>
      <c r="I230" s="973"/>
      <c r="J230" s="308">
        <f>SUM(K230:R230)</f>
        <v>4096236</v>
      </c>
      <c r="K230" s="379">
        <f t="shared" ref="K230:R230" si="31">K221+K216+K211+K206+K201+K196+K191+K186+K181+K176+K171+K166+K161+K156+K151+K145</f>
        <v>2825670</v>
      </c>
      <c r="L230" s="379">
        <f t="shared" si="31"/>
        <v>426944</v>
      </c>
      <c r="M230" s="379">
        <f t="shared" si="31"/>
        <v>695609</v>
      </c>
      <c r="N230" s="379">
        <f t="shared" si="31"/>
        <v>0</v>
      </c>
      <c r="O230" s="379">
        <f t="shared" si="31"/>
        <v>0</v>
      </c>
      <c r="P230" s="379">
        <f t="shared" si="31"/>
        <v>148013</v>
      </c>
      <c r="Q230" s="379">
        <f t="shared" si="31"/>
        <v>0</v>
      </c>
      <c r="R230" s="380">
        <f t="shared" si="31"/>
        <v>0</v>
      </c>
      <c r="S230" s="316"/>
      <c r="T230" s="316"/>
      <c r="U230" s="316"/>
      <c r="V230" s="316"/>
      <c r="W230" s="316"/>
      <c r="X230" s="316"/>
      <c r="Y230" s="316"/>
      <c r="Z230" s="316"/>
      <c r="AA230" s="316"/>
      <c r="AB230" s="316"/>
      <c r="AC230" s="316"/>
      <c r="AD230" s="316"/>
      <c r="AE230" s="316"/>
    </row>
    <row r="231" spans="1:31" s="254" customFormat="1" ht="18" customHeight="1" x14ac:dyDescent="0.3">
      <c r="A231" s="231">
        <v>219</v>
      </c>
      <c r="B231" s="844"/>
      <c r="C231" s="250"/>
      <c r="D231" s="829"/>
      <c r="E231" s="814" t="s">
        <v>682</v>
      </c>
      <c r="F231" s="846"/>
      <c r="G231" s="312"/>
      <c r="H231" s="312"/>
      <c r="I231" s="973"/>
      <c r="J231" s="860">
        <f>SUM(K231:R231)</f>
        <v>14494</v>
      </c>
      <c r="K231" s="869">
        <f>SUM(K146+K152+K157+K162+K167+K172+K177+K182+K187+K192+K197+K202+K207+K212+K217+K222+K147)</f>
        <v>8818</v>
      </c>
      <c r="L231" s="869">
        <f t="shared" ref="L231:R231" si="32">SUM(L146+L152+L157+L162+L167+L172+L177+L182+L187+L192+L197+L202+L207+L212+L217+L222+L147)</f>
        <v>1350</v>
      </c>
      <c r="M231" s="869">
        <f t="shared" si="32"/>
        <v>4326</v>
      </c>
      <c r="N231" s="869">
        <f t="shared" si="32"/>
        <v>0</v>
      </c>
      <c r="O231" s="869">
        <f t="shared" si="32"/>
        <v>0</v>
      </c>
      <c r="P231" s="869">
        <f t="shared" si="32"/>
        <v>0</v>
      </c>
      <c r="Q231" s="869">
        <f t="shared" si="32"/>
        <v>0</v>
      </c>
      <c r="R231" s="869">
        <f t="shared" si="32"/>
        <v>0</v>
      </c>
      <c r="S231" s="316"/>
      <c r="T231" s="316"/>
      <c r="U231" s="316"/>
      <c r="V231" s="316"/>
      <c r="W231" s="316"/>
      <c r="X231" s="316"/>
      <c r="Y231" s="316"/>
      <c r="Z231" s="316"/>
      <c r="AA231" s="316"/>
      <c r="AB231" s="316"/>
      <c r="AC231" s="316"/>
      <c r="AD231" s="316"/>
      <c r="AE231" s="316"/>
    </row>
    <row r="232" spans="1:31" s="254" customFormat="1" ht="18" customHeight="1" thickBot="1" x14ac:dyDescent="0.35">
      <c r="A232" s="231">
        <v>220</v>
      </c>
      <c r="B232" s="285"/>
      <c r="C232" s="809"/>
      <c r="D232" s="847"/>
      <c r="E232" s="816" t="s">
        <v>840</v>
      </c>
      <c r="F232" s="845"/>
      <c r="G232" s="828"/>
      <c r="H232" s="828"/>
      <c r="I232" s="981"/>
      <c r="J232" s="867">
        <f>SUM(K232:R232)</f>
        <v>4110730</v>
      </c>
      <c r="K232" s="870">
        <f>SUM(K230:K231)</f>
        <v>2834488</v>
      </c>
      <c r="L232" s="870">
        <f t="shared" ref="L232:R232" si="33">SUM(L230:L231)</f>
        <v>428294</v>
      </c>
      <c r="M232" s="870">
        <f t="shared" si="33"/>
        <v>699935</v>
      </c>
      <c r="N232" s="870">
        <f t="shared" si="33"/>
        <v>0</v>
      </c>
      <c r="O232" s="870">
        <f t="shared" si="33"/>
        <v>0</v>
      </c>
      <c r="P232" s="870">
        <f t="shared" si="33"/>
        <v>148013</v>
      </c>
      <c r="Q232" s="870">
        <f t="shared" si="33"/>
        <v>0</v>
      </c>
      <c r="R232" s="1080">
        <f t="shared" si="33"/>
        <v>0</v>
      </c>
      <c r="S232" s="316"/>
      <c r="T232" s="316"/>
      <c r="U232" s="316"/>
      <c r="V232" s="316"/>
      <c r="W232" s="316"/>
      <c r="X232" s="316"/>
      <c r="Y232" s="316"/>
      <c r="Z232" s="316"/>
      <c r="AA232" s="316"/>
      <c r="AB232" s="316"/>
      <c r="AC232" s="316"/>
      <c r="AD232" s="316"/>
      <c r="AE232" s="316"/>
    </row>
    <row r="233" spans="1:31" s="278" customFormat="1" ht="36" customHeight="1" x14ac:dyDescent="0.2">
      <c r="A233" s="231">
        <v>221</v>
      </c>
      <c r="B233" s="1913" t="s">
        <v>13</v>
      </c>
      <c r="C233" s="1914"/>
      <c r="D233" s="1914"/>
      <c r="E233" s="1915"/>
      <c r="F233" s="388"/>
      <c r="G233" s="389">
        <f>SUM(G228,G137)</f>
        <v>13552260</v>
      </c>
      <c r="H233" s="389">
        <f>SUM(H228,H137)</f>
        <v>14196982</v>
      </c>
      <c r="I233" s="389">
        <f>SUM(I228,I137)</f>
        <v>14701828</v>
      </c>
      <c r="J233" s="390"/>
      <c r="K233" s="389"/>
      <c r="L233" s="389"/>
      <c r="M233" s="389"/>
      <c r="N233" s="389"/>
      <c r="O233" s="389"/>
      <c r="P233" s="389"/>
      <c r="Q233" s="389"/>
      <c r="R233" s="391"/>
      <c r="S233" s="319"/>
      <c r="T233" s="319"/>
      <c r="U233" s="319"/>
      <c r="V233" s="319"/>
      <c r="W233" s="319"/>
      <c r="X233" s="319"/>
      <c r="Y233" s="319"/>
      <c r="Z233" s="319"/>
      <c r="AA233" s="319"/>
      <c r="AB233" s="319"/>
      <c r="AC233" s="319"/>
      <c r="AD233" s="319"/>
      <c r="AE233" s="319"/>
    </row>
    <row r="234" spans="1:31" s="254" customFormat="1" ht="18" customHeight="1" x14ac:dyDescent="0.3">
      <c r="A234" s="231">
        <v>222</v>
      </c>
      <c r="B234" s="249"/>
      <c r="C234" s="250"/>
      <c r="D234" s="310"/>
      <c r="E234" s="375" t="s">
        <v>234</v>
      </c>
      <c r="F234" s="846"/>
      <c r="G234" s="312"/>
      <c r="H234" s="312"/>
      <c r="I234" s="973"/>
      <c r="J234" s="313">
        <f>SUM(K234:R234)</f>
        <v>16153314</v>
      </c>
      <c r="K234" s="381">
        <f t="shared" ref="K234:R234" si="34">SUM(K229,K138)</f>
        <v>9724003</v>
      </c>
      <c r="L234" s="381">
        <f t="shared" si="34"/>
        <v>1446960</v>
      </c>
      <c r="M234" s="381">
        <f t="shared" si="34"/>
        <v>4796904</v>
      </c>
      <c r="N234" s="381">
        <f t="shared" si="34"/>
        <v>0</v>
      </c>
      <c r="O234" s="381">
        <f t="shared" si="34"/>
        <v>609</v>
      </c>
      <c r="P234" s="381">
        <f t="shared" si="34"/>
        <v>184838</v>
      </c>
      <c r="Q234" s="381">
        <f t="shared" si="34"/>
        <v>0</v>
      </c>
      <c r="R234" s="382">
        <f t="shared" si="34"/>
        <v>0</v>
      </c>
      <c r="S234" s="316"/>
      <c r="T234" s="316"/>
      <c r="U234" s="316"/>
      <c r="V234" s="316"/>
      <c r="W234" s="316"/>
      <c r="X234" s="316"/>
      <c r="Y234" s="316"/>
      <c r="Z234" s="316"/>
      <c r="AA234" s="316"/>
      <c r="AB234" s="316"/>
      <c r="AC234" s="316"/>
      <c r="AD234" s="316"/>
      <c r="AE234" s="316"/>
    </row>
    <row r="235" spans="1:31" s="254" customFormat="1" ht="18" customHeight="1" x14ac:dyDescent="0.3">
      <c r="A235" s="231">
        <v>223</v>
      </c>
      <c r="B235" s="804"/>
      <c r="C235" s="848"/>
      <c r="D235" s="827"/>
      <c r="E235" s="816" t="s">
        <v>683</v>
      </c>
      <c r="F235" s="846"/>
      <c r="G235" s="312"/>
      <c r="H235" s="312"/>
      <c r="I235" s="973"/>
      <c r="J235" s="308">
        <f>SUM(K235:R235)</f>
        <v>17853372</v>
      </c>
      <c r="K235" s="379">
        <f t="shared" ref="K235:R235" si="35">K230+K139</f>
        <v>10358243</v>
      </c>
      <c r="L235" s="379">
        <f t="shared" si="35"/>
        <v>1543120</v>
      </c>
      <c r="M235" s="379">
        <f t="shared" si="35"/>
        <v>5591790</v>
      </c>
      <c r="N235" s="379">
        <f t="shared" si="35"/>
        <v>0</v>
      </c>
      <c r="O235" s="379">
        <f t="shared" si="35"/>
        <v>609</v>
      </c>
      <c r="P235" s="379">
        <f t="shared" si="35"/>
        <v>359610</v>
      </c>
      <c r="Q235" s="379">
        <f t="shared" si="35"/>
        <v>0</v>
      </c>
      <c r="R235" s="380">
        <f t="shared" si="35"/>
        <v>0</v>
      </c>
      <c r="S235" s="316"/>
      <c r="T235" s="316"/>
      <c r="U235" s="316"/>
      <c r="V235" s="316"/>
      <c r="W235" s="316"/>
      <c r="X235" s="316"/>
      <c r="Y235" s="316"/>
      <c r="Z235" s="316"/>
      <c r="AA235" s="316"/>
      <c r="AB235" s="316"/>
      <c r="AC235" s="316"/>
      <c r="AD235" s="316"/>
      <c r="AE235" s="316"/>
    </row>
    <row r="236" spans="1:31" s="254" customFormat="1" ht="18" customHeight="1" x14ac:dyDescent="0.3">
      <c r="A236" s="231">
        <v>224</v>
      </c>
      <c r="B236" s="804"/>
      <c r="C236" s="848"/>
      <c r="D236" s="827"/>
      <c r="E236" s="814" t="s">
        <v>682</v>
      </c>
      <c r="F236" s="846"/>
      <c r="G236" s="312"/>
      <c r="H236" s="312"/>
      <c r="I236" s="775"/>
      <c r="J236" s="860">
        <f>SUM(K236:R236)</f>
        <v>228816</v>
      </c>
      <c r="K236" s="869">
        <f t="shared" ref="K236:R236" si="36">SUM(K140+K231)</f>
        <v>121120</v>
      </c>
      <c r="L236" s="869">
        <f t="shared" si="36"/>
        <v>16235</v>
      </c>
      <c r="M236" s="869">
        <f t="shared" si="36"/>
        <v>64101</v>
      </c>
      <c r="N236" s="869">
        <f t="shared" si="36"/>
        <v>0</v>
      </c>
      <c r="O236" s="869">
        <f t="shared" si="36"/>
        <v>0</v>
      </c>
      <c r="P236" s="869">
        <f t="shared" si="36"/>
        <v>27360</v>
      </c>
      <c r="Q236" s="869">
        <f t="shared" si="36"/>
        <v>0</v>
      </c>
      <c r="R236" s="1032">
        <f t="shared" si="36"/>
        <v>0</v>
      </c>
      <c r="S236" s="316"/>
      <c r="T236" s="316"/>
      <c r="U236" s="316"/>
      <c r="V236" s="316"/>
      <c r="W236" s="316"/>
      <c r="X236" s="316"/>
      <c r="Y236" s="316"/>
      <c r="Z236" s="316"/>
      <c r="AA236" s="316"/>
      <c r="AB236" s="316"/>
      <c r="AC236" s="316"/>
      <c r="AD236" s="316"/>
      <c r="AE236" s="316"/>
    </row>
    <row r="237" spans="1:31" s="254" customFormat="1" ht="18" customHeight="1" thickBot="1" x14ac:dyDescent="0.35">
      <c r="A237" s="231">
        <v>225</v>
      </c>
      <c r="B237" s="804"/>
      <c r="C237" s="848"/>
      <c r="D237" s="827"/>
      <c r="E237" s="816" t="s">
        <v>840</v>
      </c>
      <c r="F237" s="845"/>
      <c r="G237" s="828"/>
      <c r="H237" s="828"/>
      <c r="I237" s="981"/>
      <c r="J237" s="867">
        <f>SUM(K237:R237)</f>
        <v>18082188</v>
      </c>
      <c r="K237" s="870">
        <f>SUM(K235:K236)</f>
        <v>10479363</v>
      </c>
      <c r="L237" s="870">
        <f t="shared" ref="L237:R237" si="37">SUM(L235:L236)</f>
        <v>1559355</v>
      </c>
      <c r="M237" s="870">
        <f t="shared" si="37"/>
        <v>5655891</v>
      </c>
      <c r="N237" s="870">
        <f t="shared" si="37"/>
        <v>0</v>
      </c>
      <c r="O237" s="870">
        <f t="shared" si="37"/>
        <v>609</v>
      </c>
      <c r="P237" s="870">
        <f t="shared" si="37"/>
        <v>386970</v>
      </c>
      <c r="Q237" s="870">
        <f t="shared" si="37"/>
        <v>0</v>
      </c>
      <c r="R237" s="1080">
        <f t="shared" si="37"/>
        <v>0</v>
      </c>
      <c r="S237" s="316"/>
      <c r="T237" s="316"/>
      <c r="U237" s="316"/>
      <c r="V237" s="316"/>
      <c r="W237" s="316"/>
      <c r="X237" s="316"/>
      <c r="Y237" s="316"/>
      <c r="Z237" s="316"/>
      <c r="AA237" s="316"/>
      <c r="AB237" s="316"/>
      <c r="AC237" s="316"/>
      <c r="AD237" s="316"/>
      <c r="AE237" s="316"/>
    </row>
    <row r="238" spans="1:31" s="236" customFormat="1" ht="15" customHeight="1" x14ac:dyDescent="0.3">
      <c r="A238" s="231">
        <v>226</v>
      </c>
      <c r="B238" s="1947" t="s">
        <v>121</v>
      </c>
      <c r="C238" s="1948"/>
      <c r="D238" s="1948"/>
      <c r="E238" s="1949"/>
      <c r="F238" s="392"/>
      <c r="G238" s="362"/>
      <c r="H238" s="362"/>
      <c r="I238" s="986"/>
      <c r="J238" s="393"/>
      <c r="K238" s="362"/>
      <c r="L238" s="362"/>
      <c r="M238" s="362"/>
      <c r="N238" s="362"/>
      <c r="O238" s="362"/>
      <c r="P238" s="362"/>
      <c r="Q238" s="362"/>
      <c r="R238" s="363"/>
      <c r="S238" s="74"/>
      <c r="T238" s="51"/>
      <c r="U238" s="51"/>
      <c r="V238" s="51"/>
      <c r="W238" s="51"/>
      <c r="X238" s="51"/>
      <c r="Y238" s="51"/>
      <c r="Z238" s="51"/>
      <c r="AA238" s="51"/>
      <c r="AB238" s="51"/>
      <c r="AC238" s="51"/>
      <c r="AD238" s="51"/>
      <c r="AE238" s="51"/>
    </row>
    <row r="239" spans="1:31" s="236" customFormat="1" ht="15" customHeight="1" x14ac:dyDescent="0.3">
      <c r="A239" s="231">
        <v>227</v>
      </c>
      <c r="B239" s="1938" t="s">
        <v>122</v>
      </c>
      <c r="C239" s="1939"/>
      <c r="D239" s="1939"/>
      <c r="E239" s="1940"/>
      <c r="F239" s="1940"/>
      <c r="G239" s="378">
        <f>SUM(G90:G110,G85,G50,G132)</f>
        <v>9612099</v>
      </c>
      <c r="H239" s="378">
        <f>SUM(H90:H110,H85,H50,H132)</f>
        <v>9916745</v>
      </c>
      <c r="I239" s="987">
        <f>SUM(I90:I110,I85,I50,I132)</f>
        <v>10218195</v>
      </c>
      <c r="J239" s="394"/>
      <c r="K239" s="356"/>
      <c r="L239" s="356"/>
      <c r="M239" s="356"/>
      <c r="N239" s="356"/>
      <c r="O239" s="356"/>
      <c r="P239" s="356"/>
      <c r="Q239" s="356"/>
      <c r="R239" s="395"/>
      <c r="S239" s="74"/>
      <c r="T239" s="51"/>
      <c r="U239" s="51"/>
      <c r="V239" s="51"/>
      <c r="W239" s="51"/>
      <c r="X239" s="51"/>
      <c r="Y239" s="51"/>
      <c r="Z239" s="51"/>
      <c r="AA239" s="51"/>
      <c r="AB239" s="51"/>
      <c r="AC239" s="51"/>
      <c r="AD239" s="51"/>
      <c r="AE239" s="51"/>
    </row>
    <row r="240" spans="1:31" s="254" customFormat="1" ht="15" customHeight="1" x14ac:dyDescent="0.3">
      <c r="A240" s="231">
        <v>228</v>
      </c>
      <c r="B240" s="396"/>
      <c r="C240" s="397"/>
      <c r="D240" s="397"/>
      <c r="E240" s="311" t="s">
        <v>234</v>
      </c>
      <c r="F240" s="398"/>
      <c r="G240" s="687"/>
      <c r="H240" s="687"/>
      <c r="I240" s="988"/>
      <c r="J240" s="381">
        <f>SUM(K240:R240)</f>
        <v>11154255</v>
      </c>
      <c r="K240" s="381">
        <f t="shared" ref="K240:R240" si="38">SUM(K51,K86,K91,K97,K104,K110,K133,)</f>
        <v>6354695</v>
      </c>
      <c r="L240" s="381">
        <f t="shared" si="38"/>
        <v>973672</v>
      </c>
      <c r="M240" s="381">
        <f t="shared" si="38"/>
        <v>3738820</v>
      </c>
      <c r="N240" s="381">
        <f t="shared" si="38"/>
        <v>0</v>
      </c>
      <c r="O240" s="381">
        <f t="shared" si="38"/>
        <v>609</v>
      </c>
      <c r="P240" s="381">
        <f t="shared" si="38"/>
        <v>86459</v>
      </c>
      <c r="Q240" s="381">
        <f t="shared" si="38"/>
        <v>0</v>
      </c>
      <c r="R240" s="382">
        <f t="shared" si="38"/>
        <v>0</v>
      </c>
      <c r="S240" s="320"/>
      <c r="T240" s="316"/>
      <c r="U240" s="316"/>
      <c r="V240" s="316"/>
      <c r="W240" s="316"/>
      <c r="X240" s="316"/>
      <c r="Y240" s="316"/>
      <c r="Z240" s="316"/>
      <c r="AA240" s="316"/>
      <c r="AB240" s="316"/>
      <c r="AC240" s="316"/>
      <c r="AD240" s="316"/>
      <c r="AE240" s="316"/>
    </row>
    <row r="241" spans="1:31" s="254" customFormat="1" ht="15" customHeight="1" x14ac:dyDescent="0.3">
      <c r="A241" s="231">
        <v>229</v>
      </c>
      <c r="B241" s="396"/>
      <c r="C241" s="397"/>
      <c r="D241" s="397"/>
      <c r="E241" s="816" t="s">
        <v>683</v>
      </c>
      <c r="F241" s="398"/>
      <c r="G241" s="687"/>
      <c r="H241" s="687"/>
      <c r="I241" s="988"/>
      <c r="J241" s="872">
        <f>SUM(K241:R241)</f>
        <v>12011089</v>
      </c>
      <c r="K241" s="379">
        <f t="shared" ref="K241:R241" si="39">K134+K111+K105+K98+K92+K87+K52</f>
        <v>6607901</v>
      </c>
      <c r="L241" s="379">
        <f t="shared" si="39"/>
        <v>1012497</v>
      </c>
      <c r="M241" s="379">
        <f t="shared" si="39"/>
        <v>4198495</v>
      </c>
      <c r="N241" s="379">
        <f t="shared" si="39"/>
        <v>0</v>
      </c>
      <c r="O241" s="379">
        <f t="shared" si="39"/>
        <v>609</v>
      </c>
      <c r="P241" s="379">
        <f t="shared" si="39"/>
        <v>191587</v>
      </c>
      <c r="Q241" s="379">
        <f t="shared" si="39"/>
        <v>0</v>
      </c>
      <c r="R241" s="380">
        <f t="shared" si="39"/>
        <v>0</v>
      </c>
      <c r="S241" s="320"/>
      <c r="T241" s="316"/>
      <c r="U241" s="316"/>
      <c r="V241" s="316"/>
      <c r="W241" s="316"/>
      <c r="X241" s="316"/>
      <c r="Y241" s="316"/>
      <c r="Z241" s="316"/>
      <c r="AA241" s="316"/>
      <c r="AB241" s="316"/>
      <c r="AC241" s="316"/>
      <c r="AD241" s="316"/>
      <c r="AE241" s="316"/>
    </row>
    <row r="242" spans="1:31" s="254" customFormat="1" ht="15" customHeight="1" x14ac:dyDescent="0.3">
      <c r="A242" s="231">
        <v>230</v>
      </c>
      <c r="B242" s="396"/>
      <c r="C242" s="397"/>
      <c r="D242" s="397"/>
      <c r="E242" s="814" t="s">
        <v>682</v>
      </c>
      <c r="F242" s="398"/>
      <c r="G242" s="687"/>
      <c r="H242" s="687"/>
      <c r="I242" s="988"/>
      <c r="J242" s="871">
        <f>SUM(K242:R242)</f>
        <v>213210</v>
      </c>
      <c r="K242" s="869">
        <f>SUM(K53,K88,K93,K99,K106,K112,K135,)+K94+K100+K101+K113++K114+K107</f>
        <v>111433</v>
      </c>
      <c r="L242" s="869">
        <f t="shared" ref="L242:R242" si="40">SUM(L53,L88,L93,L99,L106,L112,L135,)+L94+L100+L101+L113++L114+L107</f>
        <v>14642</v>
      </c>
      <c r="M242" s="869">
        <f t="shared" si="40"/>
        <v>79535</v>
      </c>
      <c r="N242" s="869">
        <f t="shared" si="40"/>
        <v>0</v>
      </c>
      <c r="O242" s="869">
        <f t="shared" si="40"/>
        <v>0</v>
      </c>
      <c r="P242" s="869">
        <f t="shared" si="40"/>
        <v>7600</v>
      </c>
      <c r="Q242" s="869">
        <f t="shared" si="40"/>
        <v>0</v>
      </c>
      <c r="R242" s="869">
        <f t="shared" si="40"/>
        <v>0</v>
      </c>
      <c r="S242" s="320"/>
      <c r="T242" s="316"/>
      <c r="U242" s="316"/>
      <c r="V242" s="316"/>
      <c r="W242" s="316"/>
      <c r="X242" s="316"/>
      <c r="Y242" s="316"/>
      <c r="Z242" s="316"/>
      <c r="AA242" s="316"/>
      <c r="AB242" s="316"/>
      <c r="AC242" s="316"/>
      <c r="AD242" s="316"/>
      <c r="AE242" s="316"/>
    </row>
    <row r="243" spans="1:31" s="254" customFormat="1" ht="15" customHeight="1" x14ac:dyDescent="0.3">
      <c r="A243" s="231">
        <v>231</v>
      </c>
      <c r="B243" s="396"/>
      <c r="C243" s="397"/>
      <c r="D243" s="397"/>
      <c r="E243" s="816" t="s">
        <v>840</v>
      </c>
      <c r="F243" s="398"/>
      <c r="G243" s="687"/>
      <c r="H243" s="687"/>
      <c r="I243" s="988"/>
      <c r="J243" s="872">
        <f>SUM(K243:R243)</f>
        <v>12224299</v>
      </c>
      <c r="K243" s="379">
        <f>SUM(K241:K242)</f>
        <v>6719334</v>
      </c>
      <c r="L243" s="379">
        <f t="shared" ref="L243:R243" si="41">SUM(L241:L242)</f>
        <v>1027139</v>
      </c>
      <c r="M243" s="379">
        <f t="shared" si="41"/>
        <v>4278030</v>
      </c>
      <c r="N243" s="379">
        <f t="shared" si="41"/>
        <v>0</v>
      </c>
      <c r="O243" s="379">
        <f t="shared" si="41"/>
        <v>609</v>
      </c>
      <c r="P243" s="379">
        <f t="shared" si="41"/>
        <v>199187</v>
      </c>
      <c r="Q243" s="379">
        <f t="shared" si="41"/>
        <v>0</v>
      </c>
      <c r="R243" s="380">
        <f t="shared" si="41"/>
        <v>0</v>
      </c>
      <c r="S243" s="320"/>
      <c r="T243" s="316"/>
      <c r="U243" s="316"/>
      <c r="V243" s="316"/>
      <c r="W243" s="316"/>
      <c r="X243" s="316"/>
      <c r="Y243" s="316"/>
      <c r="Z243" s="316"/>
      <c r="AA243" s="316"/>
      <c r="AB243" s="316"/>
      <c r="AC243" s="316"/>
      <c r="AD243" s="316"/>
      <c r="AE243" s="316"/>
    </row>
    <row r="244" spans="1:31" s="236" customFormat="1" ht="15" customHeight="1" x14ac:dyDescent="0.3">
      <c r="A244" s="231">
        <v>232</v>
      </c>
      <c r="B244" s="1938" t="s">
        <v>121</v>
      </c>
      <c r="C244" s="1939"/>
      <c r="D244" s="1939"/>
      <c r="E244" s="1940"/>
      <c r="F244" s="399"/>
      <c r="G244" s="378"/>
      <c r="H244" s="378"/>
      <c r="I244" s="987"/>
      <c r="J244" s="400"/>
      <c r="K244" s="378"/>
      <c r="L244" s="378"/>
      <c r="M244" s="378"/>
      <c r="N244" s="378"/>
      <c r="O244" s="378"/>
      <c r="P244" s="378"/>
      <c r="Q244" s="378"/>
      <c r="R244" s="401"/>
      <c r="S244" s="74"/>
      <c r="T244" s="51"/>
      <c r="U244" s="51"/>
      <c r="V244" s="51"/>
      <c r="W244" s="51"/>
      <c r="X244" s="51"/>
      <c r="Y244" s="51"/>
      <c r="Z244" s="51"/>
      <c r="AA244" s="51"/>
      <c r="AB244" s="51"/>
      <c r="AC244" s="51"/>
      <c r="AD244" s="51"/>
      <c r="AE244" s="51"/>
    </row>
    <row r="245" spans="1:31" s="236" customFormat="1" ht="15" customHeight="1" x14ac:dyDescent="0.3">
      <c r="A245" s="231">
        <v>233</v>
      </c>
      <c r="B245" s="1938" t="s">
        <v>123</v>
      </c>
      <c r="C245" s="1939"/>
      <c r="D245" s="1939"/>
      <c r="E245" s="1940"/>
      <c r="F245" s="1940"/>
      <c r="G245" s="378">
        <f>SUM(G116:G122)</f>
        <v>1519544</v>
      </c>
      <c r="H245" s="378">
        <f>SUM(H116:H122)</f>
        <v>1423604</v>
      </c>
      <c r="I245" s="987">
        <f>SUM(I116:I122)</f>
        <v>1769081</v>
      </c>
      <c r="J245" s="400"/>
      <c r="K245" s="378"/>
      <c r="L245" s="378"/>
      <c r="M245" s="378"/>
      <c r="N245" s="378"/>
      <c r="O245" s="378"/>
      <c r="P245" s="378"/>
      <c r="Q245" s="378"/>
      <c r="R245" s="401"/>
      <c r="S245" s="74"/>
      <c r="T245" s="51"/>
      <c r="U245" s="51"/>
      <c r="V245" s="51"/>
      <c r="W245" s="51"/>
      <c r="X245" s="51"/>
      <c r="Y245" s="51"/>
      <c r="Z245" s="51"/>
      <c r="AA245" s="51"/>
      <c r="AB245" s="51"/>
      <c r="AC245" s="51"/>
      <c r="AD245" s="51"/>
      <c r="AE245" s="51"/>
    </row>
    <row r="246" spans="1:31" s="254" customFormat="1" ht="15" customHeight="1" x14ac:dyDescent="0.3">
      <c r="A246" s="231">
        <v>234</v>
      </c>
      <c r="B246" s="396"/>
      <c r="C246" s="397"/>
      <c r="D246" s="397"/>
      <c r="E246" s="311" t="s">
        <v>234</v>
      </c>
      <c r="F246" s="398"/>
      <c r="G246" s="687"/>
      <c r="H246" s="687"/>
      <c r="I246" s="989"/>
      <c r="J246" s="402">
        <f>SUM(K246:R246)</f>
        <v>1621694</v>
      </c>
      <c r="K246" s="381">
        <f t="shared" ref="K246:R246" si="42">SUM(K117,K122)</f>
        <v>911822</v>
      </c>
      <c r="L246" s="381">
        <f t="shared" si="42"/>
        <v>103136</v>
      </c>
      <c r="M246" s="381">
        <f t="shared" si="42"/>
        <v>593826</v>
      </c>
      <c r="N246" s="381">
        <f t="shared" si="42"/>
        <v>0</v>
      </c>
      <c r="O246" s="381">
        <f t="shared" si="42"/>
        <v>0</v>
      </c>
      <c r="P246" s="381">
        <f t="shared" si="42"/>
        <v>12910</v>
      </c>
      <c r="Q246" s="381">
        <f t="shared" si="42"/>
        <v>0</v>
      </c>
      <c r="R246" s="382">
        <f t="shared" si="42"/>
        <v>0</v>
      </c>
      <c r="S246" s="320"/>
      <c r="T246" s="316"/>
      <c r="U246" s="316"/>
      <c r="V246" s="316"/>
      <c r="W246" s="316"/>
      <c r="X246" s="316"/>
      <c r="Y246" s="316"/>
      <c r="Z246" s="316"/>
      <c r="AA246" s="316"/>
      <c r="AB246" s="316"/>
      <c r="AC246" s="316"/>
      <c r="AD246" s="316"/>
      <c r="AE246" s="316"/>
    </row>
    <row r="247" spans="1:31" s="254" customFormat="1" ht="15" customHeight="1" x14ac:dyDescent="0.3">
      <c r="A247" s="231">
        <v>235</v>
      </c>
      <c r="B247" s="396"/>
      <c r="C247" s="397"/>
      <c r="D247" s="397"/>
      <c r="E247" s="816" t="s">
        <v>683</v>
      </c>
      <c r="F247" s="398"/>
      <c r="G247" s="687"/>
      <c r="H247" s="687"/>
      <c r="I247" s="989"/>
      <c r="J247" s="394">
        <f>SUM(K247:R247)</f>
        <v>1746047</v>
      </c>
      <c r="K247" s="379">
        <f t="shared" ref="K247:R247" si="43">K123+K118</f>
        <v>924672</v>
      </c>
      <c r="L247" s="379">
        <f t="shared" si="43"/>
        <v>103679</v>
      </c>
      <c r="M247" s="379">
        <f t="shared" si="43"/>
        <v>697686</v>
      </c>
      <c r="N247" s="379">
        <f t="shared" si="43"/>
        <v>0</v>
      </c>
      <c r="O247" s="379">
        <f t="shared" si="43"/>
        <v>0</v>
      </c>
      <c r="P247" s="379">
        <f t="shared" si="43"/>
        <v>20010</v>
      </c>
      <c r="Q247" s="379">
        <f t="shared" si="43"/>
        <v>0</v>
      </c>
      <c r="R247" s="380">
        <f t="shared" si="43"/>
        <v>0</v>
      </c>
      <c r="S247" s="320"/>
      <c r="T247" s="316"/>
      <c r="U247" s="316"/>
      <c r="V247" s="316"/>
      <c r="W247" s="316"/>
      <c r="X247" s="316"/>
      <c r="Y247" s="316"/>
      <c r="Z247" s="316"/>
      <c r="AA247" s="316"/>
      <c r="AB247" s="316"/>
      <c r="AC247" s="316"/>
      <c r="AD247" s="316"/>
      <c r="AE247" s="316"/>
    </row>
    <row r="248" spans="1:31" s="254" customFormat="1" ht="15" customHeight="1" x14ac:dyDescent="0.3">
      <c r="A248" s="231">
        <v>236</v>
      </c>
      <c r="B248" s="396"/>
      <c r="C248" s="397"/>
      <c r="D248" s="397"/>
      <c r="E248" s="814" t="s">
        <v>682</v>
      </c>
      <c r="F248" s="398"/>
      <c r="G248" s="687"/>
      <c r="H248" s="687"/>
      <c r="I248" s="989"/>
      <c r="J248" s="873">
        <f>SUM(K248:R248)</f>
        <v>1112</v>
      </c>
      <c r="K248" s="869">
        <f>SUM(K119,K124)+K125</f>
        <v>869</v>
      </c>
      <c r="L248" s="869">
        <f t="shared" ref="L248:R248" si="44">SUM(L119,L124)+L125</f>
        <v>243</v>
      </c>
      <c r="M248" s="869">
        <f t="shared" si="44"/>
        <v>-19760</v>
      </c>
      <c r="N248" s="869">
        <f t="shared" si="44"/>
        <v>0</v>
      </c>
      <c r="O248" s="869">
        <f t="shared" si="44"/>
        <v>0</v>
      </c>
      <c r="P248" s="869">
        <f t="shared" si="44"/>
        <v>19760</v>
      </c>
      <c r="Q248" s="869">
        <f t="shared" si="44"/>
        <v>0</v>
      </c>
      <c r="R248" s="1032">
        <f t="shared" si="44"/>
        <v>0</v>
      </c>
      <c r="S248" s="320"/>
      <c r="T248" s="316"/>
      <c r="U248" s="316"/>
      <c r="V248" s="316"/>
      <c r="W248" s="316"/>
      <c r="X248" s="316"/>
      <c r="Y248" s="316"/>
      <c r="Z248" s="316"/>
      <c r="AA248" s="316"/>
      <c r="AB248" s="316"/>
      <c r="AC248" s="316"/>
      <c r="AD248" s="316"/>
      <c r="AE248" s="316"/>
    </row>
    <row r="249" spans="1:31" s="254" customFormat="1" ht="15" customHeight="1" x14ac:dyDescent="0.3">
      <c r="A249" s="231">
        <v>237</v>
      </c>
      <c r="B249" s="396"/>
      <c r="C249" s="397"/>
      <c r="D249" s="397"/>
      <c r="E249" s="816" t="s">
        <v>840</v>
      </c>
      <c r="F249" s="398"/>
      <c r="G249" s="687"/>
      <c r="H249" s="687"/>
      <c r="I249" s="989"/>
      <c r="J249" s="394">
        <f>SUM(K249:R249)</f>
        <v>1747159</v>
      </c>
      <c r="K249" s="379">
        <f>SUM(K247:K248)</f>
        <v>925541</v>
      </c>
      <c r="L249" s="379">
        <f t="shared" ref="L249:R249" si="45">SUM(L247:L248)</f>
        <v>103922</v>
      </c>
      <c r="M249" s="379">
        <f t="shared" si="45"/>
        <v>677926</v>
      </c>
      <c r="N249" s="379">
        <f t="shared" si="45"/>
        <v>0</v>
      </c>
      <c r="O249" s="379">
        <f t="shared" si="45"/>
        <v>0</v>
      </c>
      <c r="P249" s="379">
        <f t="shared" si="45"/>
        <v>39770</v>
      </c>
      <c r="Q249" s="379">
        <f t="shared" si="45"/>
        <v>0</v>
      </c>
      <c r="R249" s="380">
        <f t="shared" si="45"/>
        <v>0</v>
      </c>
      <c r="S249" s="320"/>
      <c r="T249" s="316"/>
      <c r="U249" s="316"/>
      <c r="V249" s="316"/>
      <c r="W249" s="316"/>
      <c r="X249" s="316"/>
      <c r="Y249" s="316"/>
      <c r="Z249" s="316"/>
      <c r="AA249" s="316"/>
      <c r="AB249" s="316"/>
      <c r="AC249" s="316"/>
      <c r="AD249" s="316"/>
      <c r="AE249" s="316"/>
    </row>
    <row r="250" spans="1:31" s="236" customFormat="1" ht="15" customHeight="1" x14ac:dyDescent="0.3">
      <c r="A250" s="231">
        <v>238</v>
      </c>
      <c r="B250" s="1938" t="s">
        <v>121</v>
      </c>
      <c r="C250" s="1939"/>
      <c r="D250" s="1939"/>
      <c r="E250" s="1940"/>
      <c r="F250" s="399"/>
      <c r="G250" s="378"/>
      <c r="H250" s="378"/>
      <c r="I250" s="987"/>
      <c r="J250" s="400"/>
      <c r="K250" s="379"/>
      <c r="L250" s="379"/>
      <c r="M250" s="379"/>
      <c r="N250" s="379"/>
      <c r="O250" s="379"/>
      <c r="P250" s="379"/>
      <c r="Q250" s="379"/>
      <c r="R250" s="380"/>
      <c r="S250" s="74"/>
      <c r="T250" s="51"/>
      <c r="U250" s="51"/>
      <c r="V250" s="51"/>
      <c r="W250" s="51"/>
      <c r="X250" s="51"/>
      <c r="Y250" s="51"/>
      <c r="Z250" s="51"/>
      <c r="AA250" s="51"/>
      <c r="AB250" s="51"/>
      <c r="AC250" s="51"/>
      <c r="AD250" s="51"/>
      <c r="AE250" s="51"/>
    </row>
    <row r="251" spans="1:31" s="236" customFormat="1" ht="15" customHeight="1" x14ac:dyDescent="0.3">
      <c r="A251" s="231">
        <v>239</v>
      </c>
      <c r="B251" s="1941" t="s">
        <v>124</v>
      </c>
      <c r="C251" s="1942"/>
      <c r="D251" s="1942"/>
      <c r="E251" s="1943"/>
      <c r="F251" s="1943"/>
      <c r="G251" s="688">
        <f>SUM(G228)</f>
        <v>2420617</v>
      </c>
      <c r="H251" s="688">
        <f>SUM(H228)</f>
        <v>2856633</v>
      </c>
      <c r="I251" s="990">
        <f>SUM(I228)</f>
        <v>2714552</v>
      </c>
      <c r="J251" s="400"/>
      <c r="K251" s="378"/>
      <c r="L251" s="378"/>
      <c r="M251" s="378"/>
      <c r="N251" s="378"/>
      <c r="O251" s="378"/>
      <c r="P251" s="378"/>
      <c r="Q251" s="378"/>
      <c r="R251" s="401"/>
      <c r="S251" s="74"/>
      <c r="T251" s="51"/>
      <c r="U251" s="51"/>
      <c r="V251" s="51"/>
      <c r="W251" s="51"/>
      <c r="X251" s="51"/>
      <c r="Y251" s="51"/>
      <c r="Z251" s="51"/>
      <c r="AA251" s="51"/>
      <c r="AB251" s="51"/>
      <c r="AC251" s="51"/>
      <c r="AD251" s="51"/>
      <c r="AE251" s="51"/>
    </row>
    <row r="252" spans="1:31" s="265" customFormat="1" ht="15" customHeight="1" x14ac:dyDescent="0.3">
      <c r="A252" s="231">
        <v>240</v>
      </c>
      <c r="B252" s="396"/>
      <c r="C252" s="397"/>
      <c r="D252" s="397"/>
      <c r="E252" s="311" t="s">
        <v>234</v>
      </c>
      <c r="F252" s="398"/>
      <c r="G252" s="687"/>
      <c r="H252" s="687"/>
      <c r="I252" s="989"/>
      <c r="J252" s="402">
        <f>SUM(K252:R252)</f>
        <v>3377365</v>
      </c>
      <c r="K252" s="381">
        <f>K229</f>
        <v>2457486</v>
      </c>
      <c r="L252" s="381">
        <f t="shared" ref="L252:R252" si="46">L229</f>
        <v>370152</v>
      </c>
      <c r="M252" s="381">
        <f t="shared" si="46"/>
        <v>464258</v>
      </c>
      <c r="N252" s="381">
        <f t="shared" si="46"/>
        <v>0</v>
      </c>
      <c r="O252" s="381">
        <f t="shared" si="46"/>
        <v>0</v>
      </c>
      <c r="P252" s="381">
        <f t="shared" si="46"/>
        <v>85469</v>
      </c>
      <c r="Q252" s="381">
        <f t="shared" si="46"/>
        <v>0</v>
      </c>
      <c r="R252" s="382">
        <f t="shared" si="46"/>
        <v>0</v>
      </c>
      <c r="S252" s="320"/>
      <c r="T252" s="320"/>
      <c r="U252" s="320"/>
      <c r="V252" s="320"/>
      <c r="W252" s="320"/>
      <c r="X252" s="320"/>
      <c r="Y252" s="320"/>
      <c r="Z252" s="320"/>
      <c r="AA252" s="320"/>
      <c r="AB252" s="320"/>
      <c r="AC252" s="320"/>
      <c r="AD252" s="320"/>
      <c r="AE252" s="320"/>
    </row>
    <row r="253" spans="1:31" s="265" customFormat="1" ht="15" customHeight="1" x14ac:dyDescent="0.3">
      <c r="A253" s="231">
        <v>241</v>
      </c>
      <c r="B253" s="396"/>
      <c r="C253" s="397"/>
      <c r="D253" s="397"/>
      <c r="E253" s="816" t="s">
        <v>683</v>
      </c>
      <c r="F253" s="398"/>
      <c r="G253" s="687"/>
      <c r="H253" s="687"/>
      <c r="I253" s="1074"/>
      <c r="J253" s="394">
        <f>SUM(K253:R253)</f>
        <v>4096236</v>
      </c>
      <c r="K253" s="379">
        <f>K230</f>
        <v>2825670</v>
      </c>
      <c r="L253" s="379">
        <f t="shared" ref="L253:R253" si="47">L230</f>
        <v>426944</v>
      </c>
      <c r="M253" s="379">
        <f t="shared" si="47"/>
        <v>695609</v>
      </c>
      <c r="N253" s="379">
        <f t="shared" si="47"/>
        <v>0</v>
      </c>
      <c r="O253" s="379">
        <f t="shared" si="47"/>
        <v>0</v>
      </c>
      <c r="P253" s="379">
        <f t="shared" si="47"/>
        <v>148013</v>
      </c>
      <c r="Q253" s="379">
        <f t="shared" si="47"/>
        <v>0</v>
      </c>
      <c r="R253" s="380">
        <f t="shared" si="47"/>
        <v>0</v>
      </c>
      <c r="S253" s="320"/>
      <c r="T253" s="320"/>
      <c r="U253" s="320"/>
      <c r="V253" s="320"/>
      <c r="W253" s="320"/>
      <c r="X253" s="320"/>
      <c r="Y253" s="320"/>
      <c r="Z253" s="320"/>
      <c r="AA253" s="320"/>
      <c r="AB253" s="320"/>
      <c r="AC253" s="320"/>
      <c r="AD253" s="320"/>
      <c r="AE253" s="320"/>
    </row>
    <row r="254" spans="1:31" s="265" customFormat="1" ht="15" customHeight="1" x14ac:dyDescent="0.3">
      <c r="A254" s="231">
        <v>242</v>
      </c>
      <c r="B254" s="396"/>
      <c r="C254" s="398"/>
      <c r="D254" s="398"/>
      <c r="E254" s="814" t="s">
        <v>682</v>
      </c>
      <c r="F254" s="398"/>
      <c r="G254" s="687"/>
      <c r="H254" s="687"/>
      <c r="I254" s="991"/>
      <c r="J254" s="873">
        <f>SUM(K254:R254)</f>
        <v>14494</v>
      </c>
      <c r="K254" s="869">
        <f>K231</f>
        <v>8818</v>
      </c>
      <c r="L254" s="869">
        <f t="shared" ref="L254:R254" si="48">L231</f>
        <v>1350</v>
      </c>
      <c r="M254" s="869">
        <f t="shared" si="48"/>
        <v>4326</v>
      </c>
      <c r="N254" s="869">
        <f t="shared" si="48"/>
        <v>0</v>
      </c>
      <c r="O254" s="869">
        <f t="shared" si="48"/>
        <v>0</v>
      </c>
      <c r="P254" s="869">
        <f t="shared" si="48"/>
        <v>0</v>
      </c>
      <c r="Q254" s="869">
        <f t="shared" si="48"/>
        <v>0</v>
      </c>
      <c r="R254" s="1032">
        <f t="shared" si="48"/>
        <v>0</v>
      </c>
      <c r="S254" s="320"/>
      <c r="T254" s="320"/>
      <c r="U254" s="320"/>
      <c r="V254" s="320"/>
      <c r="W254" s="320"/>
      <c r="X254" s="320"/>
      <c r="Y254" s="320"/>
      <c r="Z254" s="320"/>
      <c r="AA254" s="320"/>
      <c r="AB254" s="320"/>
      <c r="AC254" s="320"/>
      <c r="AD254" s="320"/>
      <c r="AE254" s="320"/>
    </row>
    <row r="255" spans="1:31" s="265" customFormat="1" ht="15" customHeight="1" thickBot="1" x14ac:dyDescent="0.35">
      <c r="A255" s="231">
        <v>243</v>
      </c>
      <c r="B255" s="849"/>
      <c r="C255" s="850"/>
      <c r="D255" s="850"/>
      <c r="E255" s="761" t="s">
        <v>840</v>
      </c>
      <c r="F255" s="850"/>
      <c r="G255" s="851"/>
      <c r="H255" s="851"/>
      <c r="I255" s="992"/>
      <c r="J255" s="874">
        <f>SUM(K255:R255)</f>
        <v>4110730</v>
      </c>
      <c r="K255" s="1033">
        <f>SUM(K253:K254)</f>
        <v>2834488</v>
      </c>
      <c r="L255" s="1033">
        <f t="shared" ref="L255:R255" si="49">SUM(L253:L254)</f>
        <v>428294</v>
      </c>
      <c r="M255" s="1033">
        <f t="shared" si="49"/>
        <v>699935</v>
      </c>
      <c r="N255" s="1033">
        <f t="shared" si="49"/>
        <v>0</v>
      </c>
      <c r="O255" s="1033">
        <f t="shared" si="49"/>
        <v>0</v>
      </c>
      <c r="P255" s="1033">
        <f t="shared" si="49"/>
        <v>148013</v>
      </c>
      <c r="Q255" s="1033">
        <f t="shared" si="49"/>
        <v>0</v>
      </c>
      <c r="R255" s="1034">
        <f t="shared" si="49"/>
        <v>0</v>
      </c>
      <c r="S255" s="320"/>
      <c r="T255" s="320"/>
      <c r="U255" s="320"/>
      <c r="V255" s="320"/>
      <c r="W255" s="320"/>
      <c r="X255" s="320"/>
      <c r="Y255" s="320"/>
      <c r="Z255" s="320"/>
      <c r="AA255" s="320"/>
      <c r="AB255" s="320"/>
      <c r="AC255" s="320"/>
      <c r="AD255" s="320"/>
      <c r="AE255" s="320"/>
    </row>
    <row r="256" spans="1:31" s="408" customFormat="1" ht="18" customHeight="1" x14ac:dyDescent="0.3">
      <c r="A256" s="10"/>
      <c r="B256" s="403" t="s">
        <v>25</v>
      </c>
      <c r="C256" s="403"/>
      <c r="D256" s="403"/>
      <c r="E256" s="404"/>
      <c r="F256" s="405"/>
      <c r="G256" s="406"/>
      <c r="H256" s="406"/>
      <c r="I256" s="406"/>
      <c r="J256" s="407"/>
      <c r="K256" s="406"/>
      <c r="L256" s="406"/>
      <c r="M256" s="406"/>
      <c r="N256" s="406"/>
      <c r="O256" s="406"/>
      <c r="P256" s="406"/>
      <c r="Q256" s="406"/>
      <c r="R256" s="406"/>
      <c r="S256" s="74"/>
      <c r="T256" s="74"/>
      <c r="U256" s="74"/>
      <c r="V256" s="74"/>
      <c r="W256" s="74"/>
      <c r="X256" s="74"/>
      <c r="Y256" s="74"/>
      <c r="Z256" s="74"/>
      <c r="AA256" s="74"/>
      <c r="AB256" s="74"/>
      <c r="AC256" s="74"/>
      <c r="AD256" s="74"/>
      <c r="AE256" s="74"/>
    </row>
    <row r="257" spans="1:31" s="373" customFormat="1" ht="18" customHeight="1" x14ac:dyDescent="0.3">
      <c r="A257" s="10"/>
      <c r="B257" s="52" t="s">
        <v>26</v>
      </c>
      <c r="C257" s="52"/>
      <c r="D257" s="52"/>
      <c r="E257" s="73"/>
      <c r="F257" s="73"/>
      <c r="G257" s="73"/>
      <c r="H257" s="73"/>
      <c r="I257" s="73"/>
      <c r="J257" s="73"/>
      <c r="K257" s="176"/>
      <c r="L257" s="176"/>
      <c r="M257" s="176"/>
      <c r="N257" s="176"/>
      <c r="O257" s="176"/>
      <c r="P257" s="176"/>
      <c r="Q257" s="176"/>
      <c r="R257" s="176"/>
      <c r="S257" s="299"/>
      <c r="T257" s="299"/>
      <c r="U257" s="299"/>
      <c r="V257" s="299"/>
      <c r="W257" s="299"/>
      <c r="X257" s="299"/>
      <c r="Y257" s="299"/>
      <c r="Z257" s="299"/>
      <c r="AA257" s="299"/>
      <c r="AB257" s="299"/>
      <c r="AC257" s="299"/>
      <c r="AD257" s="299"/>
      <c r="AE257" s="299"/>
    </row>
    <row r="258" spans="1:31" ht="18" customHeight="1" x14ac:dyDescent="0.3">
      <c r="A258" s="10"/>
      <c r="B258" s="52" t="s">
        <v>27</v>
      </c>
      <c r="C258" s="52"/>
      <c r="D258" s="52"/>
    </row>
    <row r="259" spans="1:31" x14ac:dyDescent="0.3">
      <c r="K259" s="299"/>
      <c r="L259" s="299"/>
      <c r="M259" s="299"/>
      <c r="N259" s="299"/>
      <c r="O259" s="299"/>
      <c r="P259" s="299"/>
      <c r="Q259" s="299"/>
      <c r="R259" s="299"/>
    </row>
    <row r="260" spans="1:31" x14ac:dyDescent="0.3">
      <c r="K260" s="299"/>
      <c r="L260" s="299"/>
      <c r="M260" s="299"/>
      <c r="N260" s="299"/>
      <c r="O260" s="299"/>
      <c r="P260" s="299"/>
      <c r="Q260" s="299"/>
      <c r="R260" s="299"/>
    </row>
    <row r="261" spans="1:31" x14ac:dyDescent="0.3">
      <c r="K261" s="299"/>
      <c r="L261" s="299"/>
      <c r="M261" s="299"/>
      <c r="N261" s="299"/>
      <c r="O261" s="299"/>
      <c r="P261" s="299"/>
      <c r="Q261" s="299"/>
      <c r="R261" s="299"/>
    </row>
    <row r="262" spans="1:31" x14ac:dyDescent="0.3">
      <c r="K262" s="299"/>
      <c r="L262" s="299"/>
      <c r="M262" s="299"/>
      <c r="N262" s="299"/>
      <c r="O262" s="299"/>
      <c r="P262" s="299"/>
      <c r="Q262" s="299"/>
      <c r="R262" s="299"/>
    </row>
    <row r="263" spans="1:31" x14ac:dyDescent="0.3">
      <c r="K263" s="299"/>
      <c r="L263" s="299"/>
      <c r="M263" s="299"/>
      <c r="N263" s="299"/>
      <c r="O263" s="299"/>
      <c r="P263" s="299"/>
      <c r="Q263" s="299"/>
      <c r="R263" s="299"/>
    </row>
    <row r="264" spans="1:31" x14ac:dyDescent="0.3">
      <c r="K264" s="299"/>
      <c r="L264" s="299"/>
      <c r="M264" s="299"/>
      <c r="N264" s="299"/>
      <c r="O264" s="299"/>
      <c r="P264" s="299"/>
      <c r="Q264" s="299"/>
      <c r="R264" s="299"/>
    </row>
    <row r="266" spans="1:31" x14ac:dyDescent="0.3">
      <c r="K266" s="299"/>
      <c r="L266" s="299"/>
      <c r="M266" s="299"/>
      <c r="N266" s="299"/>
      <c r="O266" s="299"/>
      <c r="P266" s="299"/>
      <c r="Q266" s="299"/>
      <c r="R266" s="299"/>
    </row>
  </sheetData>
  <mergeCells count="44">
    <mergeCell ref="D219:E219"/>
    <mergeCell ref="D224:E224"/>
    <mergeCell ref="D225:E225"/>
    <mergeCell ref="D226:E226"/>
    <mergeCell ref="D227:E227"/>
    <mergeCell ref="D194:E194"/>
    <mergeCell ref="D199:E199"/>
    <mergeCell ref="D204:E204"/>
    <mergeCell ref="D209:E209"/>
    <mergeCell ref="D214:E214"/>
    <mergeCell ref="D169:E169"/>
    <mergeCell ref="D174:E174"/>
    <mergeCell ref="D179:E179"/>
    <mergeCell ref="D184:E184"/>
    <mergeCell ref="D189:E189"/>
    <mergeCell ref="C85:E85"/>
    <mergeCell ref="C127:E127"/>
    <mergeCell ref="B137:E137"/>
    <mergeCell ref="D159:E159"/>
    <mergeCell ref="D164:E164"/>
    <mergeCell ref="C50:E50"/>
    <mergeCell ref="B1:G1"/>
    <mergeCell ref="B5:R5"/>
    <mergeCell ref="B6:R6"/>
    <mergeCell ref="Q7:R7"/>
    <mergeCell ref="D8:E8"/>
    <mergeCell ref="B9:B10"/>
    <mergeCell ref="C9:C10"/>
    <mergeCell ref="D9:E10"/>
    <mergeCell ref="F9:F10"/>
    <mergeCell ref="G9:G10"/>
    <mergeCell ref="H9:H10"/>
    <mergeCell ref="I9:I10"/>
    <mergeCell ref="J9:J10"/>
    <mergeCell ref="K9:O9"/>
    <mergeCell ref="P9:R9"/>
    <mergeCell ref="B250:E250"/>
    <mergeCell ref="B251:F251"/>
    <mergeCell ref="C228:E228"/>
    <mergeCell ref="B233:E233"/>
    <mergeCell ref="B238:E238"/>
    <mergeCell ref="B239:F239"/>
    <mergeCell ref="B244:E244"/>
    <mergeCell ref="B245:F245"/>
  </mergeCells>
  <printOptions horizontalCentered="1"/>
  <pageMargins left="0.19685039370078741" right="0.19685039370078741" top="0.59055118110236227" bottom="0.59055118110236227" header="0.51181102362204722" footer="0.51181102362204722"/>
  <pageSetup paperSize="9" scale="57" fitToHeight="0" orientation="landscape" r:id="rId1"/>
  <headerFooter alignWithMargins="0">
    <oddFooter>&amp;C - &amp;P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Q149"/>
  <sheetViews>
    <sheetView view="pageBreakPreview" zoomScaleNormal="100" zoomScaleSheetLayoutView="100" workbookViewId="0">
      <selection activeCell="B3" sqref="B3"/>
    </sheetView>
  </sheetViews>
  <sheetFormatPr defaultColWidth="9.28515625" defaultRowHeight="15" x14ac:dyDescent="0.3"/>
  <cols>
    <col min="1" max="1" width="3.7109375" style="1493" customWidth="1"/>
    <col min="2" max="2" width="5.7109375" style="1511" customWidth="1"/>
    <col min="3" max="3" width="5.7109375" style="1494" customWidth="1"/>
    <col min="4" max="4" width="59.7109375" style="1495" customWidth="1"/>
    <col min="5" max="5" width="6.7109375" style="1496" customWidth="1"/>
    <col min="6" max="6" width="13.7109375" style="1497" customWidth="1"/>
    <col min="7" max="7" width="14.5703125" style="1497" customWidth="1"/>
    <col min="8" max="8" width="13.7109375" style="1498" customWidth="1"/>
    <col min="9" max="13" width="15.7109375" style="1498" customWidth="1"/>
    <col min="14" max="16384" width="9.28515625" style="1499"/>
  </cols>
  <sheetData>
    <row r="1" spans="1:251" s="1507" customFormat="1" ht="18" customHeight="1" x14ac:dyDescent="0.3">
      <c r="A1" s="1500"/>
      <c r="B1" s="1968" t="s">
        <v>820</v>
      </c>
      <c r="C1" s="1968"/>
      <c r="D1" s="1968"/>
      <c r="E1" s="1502"/>
      <c r="F1" s="1503"/>
      <c r="G1" s="1503"/>
      <c r="H1" s="1504"/>
      <c r="I1" s="1505"/>
      <c r="J1" s="1505"/>
      <c r="K1" s="1505"/>
      <c r="L1" s="1505"/>
      <c r="M1" s="1505"/>
      <c r="N1" s="1506"/>
      <c r="O1" s="1506"/>
      <c r="P1" s="1506"/>
      <c r="Q1" s="1506"/>
      <c r="R1" s="1506"/>
      <c r="S1" s="1506"/>
      <c r="T1" s="1506"/>
      <c r="U1" s="1506"/>
      <c r="V1" s="1506"/>
      <c r="W1" s="1506"/>
      <c r="X1" s="1506"/>
      <c r="Y1" s="1506"/>
      <c r="Z1" s="1506"/>
      <c r="AA1" s="1506"/>
      <c r="AB1" s="1506"/>
      <c r="AC1" s="1506"/>
      <c r="AD1" s="1506"/>
      <c r="AE1" s="1506"/>
      <c r="AF1" s="1506"/>
      <c r="AG1" s="1506"/>
      <c r="AH1" s="1506"/>
      <c r="AI1" s="1506"/>
      <c r="AJ1" s="1506"/>
      <c r="AK1" s="1506"/>
      <c r="AL1" s="1506"/>
      <c r="AM1" s="1506"/>
      <c r="AN1" s="1506"/>
      <c r="AO1" s="1506"/>
      <c r="AP1" s="1506"/>
      <c r="AQ1" s="1506"/>
      <c r="AR1" s="1506"/>
      <c r="AS1" s="1506"/>
      <c r="AT1" s="1506"/>
      <c r="AU1" s="1506"/>
      <c r="AV1" s="1506"/>
      <c r="AW1" s="1506"/>
      <c r="AX1" s="1506"/>
      <c r="AY1" s="1506"/>
      <c r="AZ1" s="1506"/>
      <c r="BA1" s="1506"/>
      <c r="BB1" s="1506"/>
      <c r="BC1" s="1506"/>
      <c r="BD1" s="1506"/>
      <c r="BE1" s="1506"/>
      <c r="BF1" s="1506"/>
      <c r="BG1" s="1506"/>
      <c r="BH1" s="1506"/>
      <c r="BI1" s="1506"/>
      <c r="BJ1" s="1506"/>
      <c r="BK1" s="1506"/>
      <c r="BL1" s="1506"/>
      <c r="BM1" s="1506"/>
      <c r="BN1" s="1506"/>
      <c r="BO1" s="1506"/>
      <c r="BP1" s="1506"/>
      <c r="BQ1" s="1506"/>
      <c r="BR1" s="1506"/>
      <c r="BS1" s="1506"/>
      <c r="BT1" s="1506"/>
      <c r="BU1" s="1506"/>
      <c r="BV1" s="1506"/>
      <c r="BW1" s="1506"/>
      <c r="BX1" s="1506"/>
      <c r="BY1" s="1506"/>
      <c r="BZ1" s="1506"/>
      <c r="CA1" s="1506"/>
      <c r="CB1" s="1506"/>
      <c r="CC1" s="1506"/>
      <c r="CD1" s="1506"/>
      <c r="CE1" s="1506"/>
      <c r="CF1" s="1506"/>
      <c r="CG1" s="1506"/>
      <c r="CH1" s="1506"/>
      <c r="CI1" s="1506"/>
      <c r="CJ1" s="1506"/>
      <c r="CK1" s="1506"/>
      <c r="CL1" s="1506"/>
      <c r="CM1" s="1506"/>
      <c r="CN1" s="1506"/>
      <c r="CO1" s="1506"/>
      <c r="CP1" s="1506"/>
      <c r="CQ1" s="1506"/>
      <c r="CR1" s="1506"/>
      <c r="CS1" s="1506"/>
      <c r="CT1" s="1506"/>
      <c r="CU1" s="1506"/>
      <c r="CV1" s="1506"/>
      <c r="CW1" s="1506"/>
      <c r="CX1" s="1506"/>
      <c r="CY1" s="1506"/>
      <c r="CZ1" s="1506"/>
      <c r="DA1" s="1506"/>
      <c r="DB1" s="1506"/>
      <c r="DC1" s="1506"/>
      <c r="DD1" s="1506"/>
      <c r="DE1" s="1506"/>
      <c r="DF1" s="1506"/>
      <c r="DG1" s="1506"/>
      <c r="DH1" s="1506"/>
      <c r="DI1" s="1506"/>
      <c r="DJ1" s="1506"/>
      <c r="DK1" s="1506"/>
      <c r="DL1" s="1506"/>
      <c r="DM1" s="1506"/>
      <c r="DN1" s="1506"/>
      <c r="DO1" s="1506"/>
      <c r="DP1" s="1506"/>
      <c r="DQ1" s="1506"/>
      <c r="DR1" s="1506"/>
      <c r="DS1" s="1506"/>
      <c r="DT1" s="1506"/>
      <c r="DU1" s="1506"/>
      <c r="DV1" s="1506"/>
      <c r="DW1" s="1506"/>
      <c r="DX1" s="1506"/>
      <c r="DY1" s="1506"/>
      <c r="DZ1" s="1506"/>
      <c r="EA1" s="1506"/>
      <c r="EB1" s="1506"/>
      <c r="EC1" s="1506"/>
      <c r="ED1" s="1506"/>
      <c r="EE1" s="1506"/>
      <c r="EF1" s="1506"/>
      <c r="EG1" s="1506"/>
      <c r="EH1" s="1506"/>
      <c r="EI1" s="1506"/>
      <c r="EJ1" s="1506"/>
      <c r="EK1" s="1506"/>
      <c r="EL1" s="1506"/>
      <c r="EM1" s="1506"/>
      <c r="EN1" s="1506"/>
      <c r="EO1" s="1506"/>
      <c r="EP1" s="1506"/>
      <c r="EQ1" s="1506"/>
      <c r="ER1" s="1506"/>
      <c r="ES1" s="1506"/>
      <c r="ET1" s="1506"/>
      <c r="EU1" s="1506"/>
      <c r="EV1" s="1506"/>
      <c r="EW1" s="1506"/>
      <c r="EX1" s="1506"/>
      <c r="EY1" s="1506"/>
      <c r="EZ1" s="1506"/>
      <c r="FA1" s="1506"/>
      <c r="FB1" s="1506"/>
      <c r="FC1" s="1506"/>
      <c r="FD1" s="1506"/>
      <c r="FE1" s="1506"/>
      <c r="FF1" s="1506"/>
      <c r="FG1" s="1506"/>
      <c r="FH1" s="1506"/>
      <c r="FI1" s="1506"/>
      <c r="FJ1" s="1506"/>
      <c r="FK1" s="1506"/>
      <c r="FL1" s="1506"/>
      <c r="FM1" s="1506"/>
      <c r="FN1" s="1506"/>
      <c r="FO1" s="1506"/>
      <c r="FP1" s="1506"/>
      <c r="FQ1" s="1506"/>
      <c r="FR1" s="1506"/>
      <c r="FS1" s="1506"/>
      <c r="FT1" s="1506"/>
      <c r="FU1" s="1506"/>
      <c r="FV1" s="1506"/>
      <c r="FW1" s="1506"/>
      <c r="FX1" s="1506"/>
      <c r="FY1" s="1506"/>
      <c r="FZ1" s="1506"/>
      <c r="GA1" s="1506"/>
      <c r="GB1" s="1506"/>
      <c r="GC1" s="1506"/>
      <c r="GD1" s="1506"/>
      <c r="GE1" s="1506"/>
      <c r="GF1" s="1506"/>
      <c r="GG1" s="1506"/>
      <c r="GH1" s="1506"/>
      <c r="GI1" s="1506"/>
      <c r="GJ1" s="1506"/>
      <c r="GK1" s="1506"/>
      <c r="GL1" s="1506"/>
      <c r="GM1" s="1506"/>
      <c r="GN1" s="1506"/>
      <c r="GO1" s="1506"/>
      <c r="GP1" s="1506"/>
      <c r="GQ1" s="1506"/>
      <c r="GR1" s="1506"/>
      <c r="GS1" s="1506"/>
      <c r="GT1" s="1506"/>
      <c r="GU1" s="1506"/>
      <c r="GV1" s="1506"/>
      <c r="GW1" s="1506"/>
      <c r="GX1" s="1506"/>
      <c r="GY1" s="1506"/>
      <c r="GZ1" s="1506"/>
      <c r="HA1" s="1506"/>
      <c r="HB1" s="1506"/>
      <c r="HC1" s="1506"/>
      <c r="HD1" s="1506"/>
      <c r="HE1" s="1506"/>
      <c r="HF1" s="1506"/>
      <c r="HG1" s="1506"/>
      <c r="HH1" s="1506"/>
      <c r="HI1" s="1506"/>
      <c r="HJ1" s="1506"/>
      <c r="HK1" s="1506"/>
      <c r="HL1" s="1506"/>
      <c r="HM1" s="1506"/>
      <c r="HN1" s="1506"/>
      <c r="HO1" s="1506"/>
      <c r="HP1" s="1506"/>
      <c r="HQ1" s="1506"/>
      <c r="HR1" s="1506"/>
      <c r="HS1" s="1506"/>
      <c r="HT1" s="1506"/>
      <c r="HU1" s="1506"/>
      <c r="HV1" s="1506"/>
      <c r="HW1" s="1506"/>
      <c r="HX1" s="1506"/>
      <c r="HY1" s="1506"/>
      <c r="HZ1" s="1506"/>
      <c r="IA1" s="1506"/>
      <c r="IB1" s="1506"/>
      <c r="IC1" s="1506"/>
      <c r="ID1" s="1506"/>
      <c r="IE1" s="1506"/>
      <c r="IF1" s="1506"/>
      <c r="IG1" s="1506"/>
      <c r="IH1" s="1506"/>
      <c r="II1" s="1506"/>
      <c r="IJ1" s="1506"/>
      <c r="IK1" s="1506"/>
      <c r="IL1" s="1506"/>
      <c r="IM1" s="1506"/>
      <c r="IN1" s="1506"/>
      <c r="IO1" s="1506"/>
      <c r="IP1" s="1506"/>
      <c r="IQ1" s="1506"/>
    </row>
    <row r="2" spans="1:251" s="1507" customFormat="1" ht="18" customHeight="1" x14ac:dyDescent="0.3">
      <c r="A2" s="1500"/>
      <c r="B2" s="9" t="s">
        <v>1108</v>
      </c>
      <c r="C2" s="1501"/>
      <c r="D2" s="1501"/>
      <c r="E2" s="1502"/>
      <c r="F2" s="1503"/>
      <c r="G2" s="1503"/>
      <c r="H2" s="1504"/>
      <c r="I2" s="1505"/>
      <c r="J2" s="1505"/>
      <c r="K2" s="1505"/>
      <c r="L2" s="1505"/>
      <c r="M2" s="1505"/>
      <c r="N2" s="1506"/>
      <c r="O2" s="1506"/>
      <c r="P2" s="1506"/>
      <c r="Q2" s="1506"/>
      <c r="R2" s="1506"/>
      <c r="S2" s="1506"/>
      <c r="T2" s="1506"/>
      <c r="U2" s="1506"/>
      <c r="V2" s="1506"/>
      <c r="W2" s="1506"/>
      <c r="X2" s="1506"/>
      <c r="Y2" s="1506"/>
      <c r="Z2" s="1506"/>
      <c r="AA2" s="1506"/>
      <c r="AB2" s="1506"/>
      <c r="AC2" s="1506"/>
      <c r="AD2" s="1506"/>
      <c r="AE2" s="1506"/>
      <c r="AF2" s="1506"/>
      <c r="AG2" s="1506"/>
      <c r="AH2" s="1506"/>
      <c r="AI2" s="1506"/>
      <c r="AJ2" s="1506"/>
      <c r="AK2" s="1506"/>
      <c r="AL2" s="1506"/>
      <c r="AM2" s="1506"/>
      <c r="AN2" s="1506"/>
      <c r="AO2" s="1506"/>
      <c r="AP2" s="1506"/>
      <c r="AQ2" s="1506"/>
      <c r="AR2" s="1506"/>
      <c r="AS2" s="1506"/>
      <c r="AT2" s="1506"/>
      <c r="AU2" s="1506"/>
      <c r="AV2" s="1506"/>
      <c r="AW2" s="1506"/>
      <c r="AX2" s="1506"/>
      <c r="AY2" s="1506"/>
      <c r="AZ2" s="1506"/>
      <c r="BA2" s="1506"/>
      <c r="BB2" s="1506"/>
      <c r="BC2" s="1506"/>
      <c r="BD2" s="1506"/>
      <c r="BE2" s="1506"/>
      <c r="BF2" s="1506"/>
      <c r="BG2" s="1506"/>
      <c r="BH2" s="1506"/>
      <c r="BI2" s="1506"/>
      <c r="BJ2" s="1506"/>
      <c r="BK2" s="1506"/>
      <c r="BL2" s="1506"/>
      <c r="BM2" s="1506"/>
      <c r="BN2" s="1506"/>
      <c r="BO2" s="1506"/>
      <c r="BP2" s="1506"/>
      <c r="BQ2" s="1506"/>
      <c r="BR2" s="1506"/>
      <c r="BS2" s="1506"/>
      <c r="BT2" s="1506"/>
      <c r="BU2" s="1506"/>
      <c r="BV2" s="1506"/>
      <c r="BW2" s="1506"/>
      <c r="BX2" s="1506"/>
      <c r="BY2" s="1506"/>
      <c r="BZ2" s="1506"/>
      <c r="CA2" s="1506"/>
      <c r="CB2" s="1506"/>
      <c r="CC2" s="1506"/>
      <c r="CD2" s="1506"/>
      <c r="CE2" s="1506"/>
      <c r="CF2" s="1506"/>
      <c r="CG2" s="1506"/>
      <c r="CH2" s="1506"/>
      <c r="CI2" s="1506"/>
      <c r="CJ2" s="1506"/>
      <c r="CK2" s="1506"/>
      <c r="CL2" s="1506"/>
      <c r="CM2" s="1506"/>
      <c r="CN2" s="1506"/>
      <c r="CO2" s="1506"/>
      <c r="CP2" s="1506"/>
      <c r="CQ2" s="1506"/>
      <c r="CR2" s="1506"/>
      <c r="CS2" s="1506"/>
      <c r="CT2" s="1506"/>
      <c r="CU2" s="1506"/>
      <c r="CV2" s="1506"/>
      <c r="CW2" s="1506"/>
      <c r="CX2" s="1506"/>
      <c r="CY2" s="1506"/>
      <c r="CZ2" s="1506"/>
      <c r="DA2" s="1506"/>
      <c r="DB2" s="1506"/>
      <c r="DC2" s="1506"/>
      <c r="DD2" s="1506"/>
      <c r="DE2" s="1506"/>
      <c r="DF2" s="1506"/>
      <c r="DG2" s="1506"/>
      <c r="DH2" s="1506"/>
      <c r="DI2" s="1506"/>
      <c r="DJ2" s="1506"/>
      <c r="DK2" s="1506"/>
      <c r="DL2" s="1506"/>
      <c r="DM2" s="1506"/>
      <c r="DN2" s="1506"/>
      <c r="DO2" s="1506"/>
      <c r="DP2" s="1506"/>
      <c r="DQ2" s="1506"/>
      <c r="DR2" s="1506"/>
      <c r="DS2" s="1506"/>
      <c r="DT2" s="1506"/>
      <c r="DU2" s="1506"/>
      <c r="DV2" s="1506"/>
      <c r="DW2" s="1506"/>
      <c r="DX2" s="1506"/>
      <c r="DY2" s="1506"/>
      <c r="DZ2" s="1506"/>
      <c r="EA2" s="1506"/>
      <c r="EB2" s="1506"/>
      <c r="EC2" s="1506"/>
      <c r="ED2" s="1506"/>
      <c r="EE2" s="1506"/>
      <c r="EF2" s="1506"/>
      <c r="EG2" s="1506"/>
      <c r="EH2" s="1506"/>
      <c r="EI2" s="1506"/>
      <c r="EJ2" s="1506"/>
      <c r="EK2" s="1506"/>
      <c r="EL2" s="1506"/>
      <c r="EM2" s="1506"/>
      <c r="EN2" s="1506"/>
      <c r="EO2" s="1506"/>
      <c r="EP2" s="1506"/>
      <c r="EQ2" s="1506"/>
      <c r="ER2" s="1506"/>
      <c r="ES2" s="1506"/>
      <c r="ET2" s="1506"/>
      <c r="EU2" s="1506"/>
      <c r="EV2" s="1506"/>
      <c r="EW2" s="1506"/>
      <c r="EX2" s="1506"/>
      <c r="EY2" s="1506"/>
      <c r="EZ2" s="1506"/>
      <c r="FA2" s="1506"/>
      <c r="FB2" s="1506"/>
      <c r="FC2" s="1506"/>
      <c r="FD2" s="1506"/>
      <c r="FE2" s="1506"/>
      <c r="FF2" s="1506"/>
      <c r="FG2" s="1506"/>
      <c r="FH2" s="1506"/>
      <c r="FI2" s="1506"/>
      <c r="FJ2" s="1506"/>
      <c r="FK2" s="1506"/>
      <c r="FL2" s="1506"/>
      <c r="FM2" s="1506"/>
      <c r="FN2" s="1506"/>
      <c r="FO2" s="1506"/>
      <c r="FP2" s="1506"/>
      <c r="FQ2" s="1506"/>
      <c r="FR2" s="1506"/>
      <c r="FS2" s="1506"/>
      <c r="FT2" s="1506"/>
      <c r="FU2" s="1506"/>
      <c r="FV2" s="1506"/>
      <c r="FW2" s="1506"/>
      <c r="FX2" s="1506"/>
      <c r="FY2" s="1506"/>
      <c r="FZ2" s="1506"/>
      <c r="GA2" s="1506"/>
      <c r="GB2" s="1506"/>
      <c r="GC2" s="1506"/>
      <c r="GD2" s="1506"/>
      <c r="GE2" s="1506"/>
      <c r="GF2" s="1506"/>
      <c r="GG2" s="1506"/>
      <c r="GH2" s="1506"/>
      <c r="GI2" s="1506"/>
      <c r="GJ2" s="1506"/>
      <c r="GK2" s="1506"/>
      <c r="GL2" s="1506"/>
      <c r="GM2" s="1506"/>
      <c r="GN2" s="1506"/>
      <c r="GO2" s="1506"/>
      <c r="GP2" s="1506"/>
      <c r="GQ2" s="1506"/>
      <c r="GR2" s="1506"/>
      <c r="GS2" s="1506"/>
      <c r="GT2" s="1506"/>
      <c r="GU2" s="1506"/>
      <c r="GV2" s="1506"/>
      <c r="GW2" s="1506"/>
      <c r="GX2" s="1506"/>
      <c r="GY2" s="1506"/>
      <c r="GZ2" s="1506"/>
      <c r="HA2" s="1506"/>
      <c r="HB2" s="1506"/>
      <c r="HC2" s="1506"/>
      <c r="HD2" s="1506"/>
      <c r="HE2" s="1506"/>
      <c r="HF2" s="1506"/>
      <c r="HG2" s="1506"/>
      <c r="HH2" s="1506"/>
      <c r="HI2" s="1506"/>
      <c r="HJ2" s="1506"/>
      <c r="HK2" s="1506"/>
      <c r="HL2" s="1506"/>
      <c r="HM2" s="1506"/>
      <c r="HN2" s="1506"/>
      <c r="HO2" s="1506"/>
      <c r="HP2" s="1506"/>
      <c r="HQ2" s="1506"/>
      <c r="HR2" s="1506"/>
      <c r="HS2" s="1506"/>
      <c r="HT2" s="1506"/>
      <c r="HU2" s="1506"/>
      <c r="HV2" s="1506"/>
      <c r="HW2" s="1506"/>
      <c r="HX2" s="1506"/>
      <c r="HY2" s="1506"/>
      <c r="HZ2" s="1506"/>
      <c r="IA2" s="1506"/>
      <c r="IB2" s="1506"/>
      <c r="IC2" s="1506"/>
      <c r="ID2" s="1506"/>
      <c r="IE2" s="1506"/>
      <c r="IF2" s="1506"/>
      <c r="IG2" s="1506"/>
      <c r="IH2" s="1506"/>
      <c r="II2" s="1506"/>
      <c r="IJ2" s="1506"/>
      <c r="IK2" s="1506"/>
      <c r="IL2" s="1506"/>
      <c r="IM2" s="1506"/>
      <c r="IN2" s="1506"/>
      <c r="IO2" s="1506"/>
      <c r="IP2" s="1506"/>
      <c r="IQ2" s="1506"/>
    </row>
    <row r="3" spans="1:251" s="1507" customFormat="1" ht="18" customHeight="1" x14ac:dyDescent="0.3">
      <c r="A3" s="1500"/>
      <c r="B3" s="9" t="s">
        <v>1446</v>
      </c>
      <c r="C3" s="1501"/>
      <c r="D3" s="1501"/>
      <c r="E3" s="1502"/>
      <c r="F3" s="1503"/>
      <c r="G3" s="1503"/>
      <c r="H3" s="1504"/>
      <c r="I3" s="1505"/>
      <c r="J3" s="1505"/>
      <c r="K3" s="1505"/>
      <c r="L3" s="1505"/>
      <c r="M3" s="1505"/>
      <c r="N3" s="1506"/>
      <c r="O3" s="1506"/>
      <c r="P3" s="1506"/>
      <c r="Q3" s="1506"/>
      <c r="R3" s="1506"/>
      <c r="S3" s="1506"/>
      <c r="T3" s="1506"/>
      <c r="U3" s="1506"/>
      <c r="V3" s="1506"/>
      <c r="W3" s="1506"/>
      <c r="X3" s="1506"/>
      <c r="Y3" s="1506"/>
      <c r="Z3" s="1506"/>
      <c r="AA3" s="1506"/>
      <c r="AB3" s="1506"/>
      <c r="AC3" s="1506"/>
      <c r="AD3" s="1506"/>
      <c r="AE3" s="1506"/>
      <c r="AF3" s="1506"/>
      <c r="AG3" s="1506"/>
      <c r="AH3" s="1506"/>
      <c r="AI3" s="1506"/>
      <c r="AJ3" s="1506"/>
      <c r="AK3" s="1506"/>
      <c r="AL3" s="1506"/>
      <c r="AM3" s="1506"/>
      <c r="AN3" s="1506"/>
      <c r="AO3" s="1506"/>
      <c r="AP3" s="1506"/>
      <c r="AQ3" s="1506"/>
      <c r="AR3" s="1506"/>
      <c r="AS3" s="1506"/>
      <c r="AT3" s="1506"/>
      <c r="AU3" s="1506"/>
      <c r="AV3" s="1506"/>
      <c r="AW3" s="1506"/>
      <c r="AX3" s="1506"/>
      <c r="AY3" s="1506"/>
      <c r="AZ3" s="1506"/>
      <c r="BA3" s="1506"/>
      <c r="BB3" s="1506"/>
      <c r="BC3" s="1506"/>
      <c r="BD3" s="1506"/>
      <c r="BE3" s="1506"/>
      <c r="BF3" s="1506"/>
      <c r="BG3" s="1506"/>
      <c r="BH3" s="1506"/>
      <c r="BI3" s="1506"/>
      <c r="BJ3" s="1506"/>
      <c r="BK3" s="1506"/>
      <c r="BL3" s="1506"/>
      <c r="BM3" s="1506"/>
      <c r="BN3" s="1506"/>
      <c r="BO3" s="1506"/>
      <c r="BP3" s="1506"/>
      <c r="BQ3" s="1506"/>
      <c r="BR3" s="1506"/>
      <c r="BS3" s="1506"/>
      <c r="BT3" s="1506"/>
      <c r="BU3" s="1506"/>
      <c r="BV3" s="1506"/>
      <c r="BW3" s="1506"/>
      <c r="BX3" s="1506"/>
      <c r="BY3" s="1506"/>
      <c r="BZ3" s="1506"/>
      <c r="CA3" s="1506"/>
      <c r="CB3" s="1506"/>
      <c r="CC3" s="1506"/>
      <c r="CD3" s="1506"/>
      <c r="CE3" s="1506"/>
      <c r="CF3" s="1506"/>
      <c r="CG3" s="1506"/>
      <c r="CH3" s="1506"/>
      <c r="CI3" s="1506"/>
      <c r="CJ3" s="1506"/>
      <c r="CK3" s="1506"/>
      <c r="CL3" s="1506"/>
      <c r="CM3" s="1506"/>
      <c r="CN3" s="1506"/>
      <c r="CO3" s="1506"/>
      <c r="CP3" s="1506"/>
      <c r="CQ3" s="1506"/>
      <c r="CR3" s="1506"/>
      <c r="CS3" s="1506"/>
      <c r="CT3" s="1506"/>
      <c r="CU3" s="1506"/>
      <c r="CV3" s="1506"/>
      <c r="CW3" s="1506"/>
      <c r="CX3" s="1506"/>
      <c r="CY3" s="1506"/>
      <c r="CZ3" s="1506"/>
      <c r="DA3" s="1506"/>
      <c r="DB3" s="1506"/>
      <c r="DC3" s="1506"/>
      <c r="DD3" s="1506"/>
      <c r="DE3" s="1506"/>
      <c r="DF3" s="1506"/>
      <c r="DG3" s="1506"/>
      <c r="DH3" s="1506"/>
      <c r="DI3" s="1506"/>
      <c r="DJ3" s="1506"/>
      <c r="DK3" s="1506"/>
      <c r="DL3" s="1506"/>
      <c r="DM3" s="1506"/>
      <c r="DN3" s="1506"/>
      <c r="DO3" s="1506"/>
      <c r="DP3" s="1506"/>
      <c r="DQ3" s="1506"/>
      <c r="DR3" s="1506"/>
      <c r="DS3" s="1506"/>
      <c r="DT3" s="1506"/>
      <c r="DU3" s="1506"/>
      <c r="DV3" s="1506"/>
      <c r="DW3" s="1506"/>
      <c r="DX3" s="1506"/>
      <c r="DY3" s="1506"/>
      <c r="DZ3" s="1506"/>
      <c r="EA3" s="1506"/>
      <c r="EB3" s="1506"/>
      <c r="EC3" s="1506"/>
      <c r="ED3" s="1506"/>
      <c r="EE3" s="1506"/>
      <c r="EF3" s="1506"/>
      <c r="EG3" s="1506"/>
      <c r="EH3" s="1506"/>
      <c r="EI3" s="1506"/>
      <c r="EJ3" s="1506"/>
      <c r="EK3" s="1506"/>
      <c r="EL3" s="1506"/>
      <c r="EM3" s="1506"/>
      <c r="EN3" s="1506"/>
      <c r="EO3" s="1506"/>
      <c r="EP3" s="1506"/>
      <c r="EQ3" s="1506"/>
      <c r="ER3" s="1506"/>
      <c r="ES3" s="1506"/>
      <c r="ET3" s="1506"/>
      <c r="EU3" s="1506"/>
      <c r="EV3" s="1506"/>
      <c r="EW3" s="1506"/>
      <c r="EX3" s="1506"/>
      <c r="EY3" s="1506"/>
      <c r="EZ3" s="1506"/>
      <c r="FA3" s="1506"/>
      <c r="FB3" s="1506"/>
      <c r="FC3" s="1506"/>
      <c r="FD3" s="1506"/>
      <c r="FE3" s="1506"/>
      <c r="FF3" s="1506"/>
      <c r="FG3" s="1506"/>
      <c r="FH3" s="1506"/>
      <c r="FI3" s="1506"/>
      <c r="FJ3" s="1506"/>
      <c r="FK3" s="1506"/>
      <c r="FL3" s="1506"/>
      <c r="FM3" s="1506"/>
      <c r="FN3" s="1506"/>
      <c r="FO3" s="1506"/>
      <c r="FP3" s="1506"/>
      <c r="FQ3" s="1506"/>
      <c r="FR3" s="1506"/>
      <c r="FS3" s="1506"/>
      <c r="FT3" s="1506"/>
      <c r="FU3" s="1506"/>
      <c r="FV3" s="1506"/>
      <c r="FW3" s="1506"/>
      <c r="FX3" s="1506"/>
      <c r="FY3" s="1506"/>
      <c r="FZ3" s="1506"/>
      <c r="GA3" s="1506"/>
      <c r="GB3" s="1506"/>
      <c r="GC3" s="1506"/>
      <c r="GD3" s="1506"/>
      <c r="GE3" s="1506"/>
      <c r="GF3" s="1506"/>
      <c r="GG3" s="1506"/>
      <c r="GH3" s="1506"/>
      <c r="GI3" s="1506"/>
      <c r="GJ3" s="1506"/>
      <c r="GK3" s="1506"/>
      <c r="GL3" s="1506"/>
      <c r="GM3" s="1506"/>
      <c r="GN3" s="1506"/>
      <c r="GO3" s="1506"/>
      <c r="GP3" s="1506"/>
      <c r="GQ3" s="1506"/>
      <c r="GR3" s="1506"/>
      <c r="GS3" s="1506"/>
      <c r="GT3" s="1506"/>
      <c r="GU3" s="1506"/>
      <c r="GV3" s="1506"/>
      <c r="GW3" s="1506"/>
      <c r="GX3" s="1506"/>
      <c r="GY3" s="1506"/>
      <c r="GZ3" s="1506"/>
      <c r="HA3" s="1506"/>
      <c r="HB3" s="1506"/>
      <c r="HC3" s="1506"/>
      <c r="HD3" s="1506"/>
      <c r="HE3" s="1506"/>
      <c r="HF3" s="1506"/>
      <c r="HG3" s="1506"/>
      <c r="HH3" s="1506"/>
      <c r="HI3" s="1506"/>
      <c r="HJ3" s="1506"/>
      <c r="HK3" s="1506"/>
      <c r="HL3" s="1506"/>
      <c r="HM3" s="1506"/>
      <c r="HN3" s="1506"/>
      <c r="HO3" s="1506"/>
      <c r="HP3" s="1506"/>
      <c r="HQ3" s="1506"/>
      <c r="HR3" s="1506"/>
      <c r="HS3" s="1506"/>
      <c r="HT3" s="1506"/>
      <c r="HU3" s="1506"/>
      <c r="HV3" s="1506"/>
      <c r="HW3" s="1506"/>
      <c r="HX3" s="1506"/>
      <c r="HY3" s="1506"/>
      <c r="HZ3" s="1506"/>
      <c r="IA3" s="1506"/>
      <c r="IB3" s="1506"/>
      <c r="IC3" s="1506"/>
      <c r="ID3" s="1506"/>
      <c r="IE3" s="1506"/>
      <c r="IF3" s="1506"/>
      <c r="IG3" s="1506"/>
      <c r="IH3" s="1506"/>
      <c r="II3" s="1506"/>
      <c r="IJ3" s="1506"/>
      <c r="IK3" s="1506"/>
      <c r="IL3" s="1506"/>
      <c r="IM3" s="1506"/>
      <c r="IN3" s="1506"/>
      <c r="IO3" s="1506"/>
      <c r="IP3" s="1506"/>
      <c r="IQ3" s="1506"/>
    </row>
    <row r="4" spans="1:251" s="1507" customFormat="1" ht="18" customHeight="1" x14ac:dyDescent="0.3">
      <c r="A4" s="1500"/>
      <c r="B4" s="9"/>
      <c r="C4" s="1501"/>
      <c r="D4" s="1501"/>
      <c r="E4" s="1502"/>
      <c r="F4" s="1503"/>
      <c r="G4" s="1503"/>
      <c r="H4" s="1504"/>
      <c r="I4" s="1505"/>
      <c r="J4" s="1505"/>
      <c r="K4" s="1505"/>
      <c r="L4" s="1505"/>
      <c r="M4" s="1505"/>
      <c r="N4" s="1506"/>
      <c r="O4" s="1506"/>
      <c r="P4" s="1506"/>
      <c r="Q4" s="1506"/>
      <c r="R4" s="1506"/>
      <c r="S4" s="1506"/>
      <c r="T4" s="1506"/>
      <c r="U4" s="1506"/>
      <c r="V4" s="1506"/>
      <c r="W4" s="1506"/>
      <c r="X4" s="1506"/>
      <c r="Y4" s="1506"/>
      <c r="Z4" s="1506"/>
      <c r="AA4" s="1506"/>
      <c r="AB4" s="1506"/>
      <c r="AC4" s="1506"/>
      <c r="AD4" s="1506"/>
      <c r="AE4" s="1506"/>
      <c r="AF4" s="1506"/>
      <c r="AG4" s="1506"/>
      <c r="AH4" s="1506"/>
      <c r="AI4" s="1506"/>
      <c r="AJ4" s="1506"/>
      <c r="AK4" s="1506"/>
      <c r="AL4" s="1506"/>
      <c r="AM4" s="1506"/>
      <c r="AN4" s="1506"/>
      <c r="AO4" s="1506"/>
      <c r="AP4" s="1506"/>
      <c r="AQ4" s="1506"/>
      <c r="AR4" s="1506"/>
      <c r="AS4" s="1506"/>
      <c r="AT4" s="1506"/>
      <c r="AU4" s="1506"/>
      <c r="AV4" s="1506"/>
      <c r="AW4" s="1506"/>
      <c r="AX4" s="1506"/>
      <c r="AY4" s="1506"/>
      <c r="AZ4" s="1506"/>
      <c r="BA4" s="1506"/>
      <c r="BB4" s="1506"/>
      <c r="BC4" s="1506"/>
      <c r="BD4" s="1506"/>
      <c r="BE4" s="1506"/>
      <c r="BF4" s="1506"/>
      <c r="BG4" s="1506"/>
      <c r="BH4" s="1506"/>
      <c r="BI4" s="1506"/>
      <c r="BJ4" s="1506"/>
      <c r="BK4" s="1506"/>
      <c r="BL4" s="1506"/>
      <c r="BM4" s="1506"/>
      <c r="BN4" s="1506"/>
      <c r="BO4" s="1506"/>
      <c r="BP4" s="1506"/>
      <c r="BQ4" s="1506"/>
      <c r="BR4" s="1506"/>
      <c r="BS4" s="1506"/>
      <c r="BT4" s="1506"/>
      <c r="BU4" s="1506"/>
      <c r="BV4" s="1506"/>
      <c r="BW4" s="1506"/>
      <c r="BX4" s="1506"/>
      <c r="BY4" s="1506"/>
      <c r="BZ4" s="1506"/>
      <c r="CA4" s="1506"/>
      <c r="CB4" s="1506"/>
      <c r="CC4" s="1506"/>
      <c r="CD4" s="1506"/>
      <c r="CE4" s="1506"/>
      <c r="CF4" s="1506"/>
      <c r="CG4" s="1506"/>
      <c r="CH4" s="1506"/>
      <c r="CI4" s="1506"/>
      <c r="CJ4" s="1506"/>
      <c r="CK4" s="1506"/>
      <c r="CL4" s="1506"/>
      <c r="CM4" s="1506"/>
      <c r="CN4" s="1506"/>
      <c r="CO4" s="1506"/>
      <c r="CP4" s="1506"/>
      <c r="CQ4" s="1506"/>
      <c r="CR4" s="1506"/>
      <c r="CS4" s="1506"/>
      <c r="CT4" s="1506"/>
      <c r="CU4" s="1506"/>
      <c r="CV4" s="1506"/>
      <c r="CW4" s="1506"/>
      <c r="CX4" s="1506"/>
      <c r="CY4" s="1506"/>
      <c r="CZ4" s="1506"/>
      <c r="DA4" s="1506"/>
      <c r="DB4" s="1506"/>
      <c r="DC4" s="1506"/>
      <c r="DD4" s="1506"/>
      <c r="DE4" s="1506"/>
      <c r="DF4" s="1506"/>
      <c r="DG4" s="1506"/>
      <c r="DH4" s="1506"/>
      <c r="DI4" s="1506"/>
      <c r="DJ4" s="1506"/>
      <c r="DK4" s="1506"/>
      <c r="DL4" s="1506"/>
      <c r="DM4" s="1506"/>
      <c r="DN4" s="1506"/>
      <c r="DO4" s="1506"/>
      <c r="DP4" s="1506"/>
      <c r="DQ4" s="1506"/>
      <c r="DR4" s="1506"/>
      <c r="DS4" s="1506"/>
      <c r="DT4" s="1506"/>
      <c r="DU4" s="1506"/>
      <c r="DV4" s="1506"/>
      <c r="DW4" s="1506"/>
      <c r="DX4" s="1506"/>
      <c r="DY4" s="1506"/>
      <c r="DZ4" s="1506"/>
      <c r="EA4" s="1506"/>
      <c r="EB4" s="1506"/>
      <c r="EC4" s="1506"/>
      <c r="ED4" s="1506"/>
      <c r="EE4" s="1506"/>
      <c r="EF4" s="1506"/>
      <c r="EG4" s="1506"/>
      <c r="EH4" s="1506"/>
      <c r="EI4" s="1506"/>
      <c r="EJ4" s="1506"/>
      <c r="EK4" s="1506"/>
      <c r="EL4" s="1506"/>
      <c r="EM4" s="1506"/>
      <c r="EN4" s="1506"/>
      <c r="EO4" s="1506"/>
      <c r="EP4" s="1506"/>
      <c r="EQ4" s="1506"/>
      <c r="ER4" s="1506"/>
      <c r="ES4" s="1506"/>
      <c r="ET4" s="1506"/>
      <c r="EU4" s="1506"/>
      <c r="EV4" s="1506"/>
      <c r="EW4" s="1506"/>
      <c r="EX4" s="1506"/>
      <c r="EY4" s="1506"/>
      <c r="EZ4" s="1506"/>
      <c r="FA4" s="1506"/>
      <c r="FB4" s="1506"/>
      <c r="FC4" s="1506"/>
      <c r="FD4" s="1506"/>
      <c r="FE4" s="1506"/>
      <c r="FF4" s="1506"/>
      <c r="FG4" s="1506"/>
      <c r="FH4" s="1506"/>
      <c r="FI4" s="1506"/>
      <c r="FJ4" s="1506"/>
      <c r="FK4" s="1506"/>
      <c r="FL4" s="1506"/>
      <c r="FM4" s="1506"/>
      <c r="FN4" s="1506"/>
      <c r="FO4" s="1506"/>
      <c r="FP4" s="1506"/>
      <c r="FQ4" s="1506"/>
      <c r="FR4" s="1506"/>
      <c r="FS4" s="1506"/>
      <c r="FT4" s="1506"/>
      <c r="FU4" s="1506"/>
      <c r="FV4" s="1506"/>
      <c r="FW4" s="1506"/>
      <c r="FX4" s="1506"/>
      <c r="FY4" s="1506"/>
      <c r="FZ4" s="1506"/>
      <c r="GA4" s="1506"/>
      <c r="GB4" s="1506"/>
      <c r="GC4" s="1506"/>
      <c r="GD4" s="1506"/>
      <c r="GE4" s="1506"/>
      <c r="GF4" s="1506"/>
      <c r="GG4" s="1506"/>
      <c r="GH4" s="1506"/>
      <c r="GI4" s="1506"/>
      <c r="GJ4" s="1506"/>
      <c r="GK4" s="1506"/>
      <c r="GL4" s="1506"/>
      <c r="GM4" s="1506"/>
      <c r="GN4" s="1506"/>
      <c r="GO4" s="1506"/>
      <c r="GP4" s="1506"/>
      <c r="GQ4" s="1506"/>
      <c r="GR4" s="1506"/>
      <c r="GS4" s="1506"/>
      <c r="GT4" s="1506"/>
      <c r="GU4" s="1506"/>
      <c r="GV4" s="1506"/>
      <c r="GW4" s="1506"/>
      <c r="GX4" s="1506"/>
      <c r="GY4" s="1506"/>
      <c r="GZ4" s="1506"/>
      <c r="HA4" s="1506"/>
      <c r="HB4" s="1506"/>
      <c r="HC4" s="1506"/>
      <c r="HD4" s="1506"/>
      <c r="HE4" s="1506"/>
      <c r="HF4" s="1506"/>
      <c r="HG4" s="1506"/>
      <c r="HH4" s="1506"/>
      <c r="HI4" s="1506"/>
      <c r="HJ4" s="1506"/>
      <c r="HK4" s="1506"/>
      <c r="HL4" s="1506"/>
      <c r="HM4" s="1506"/>
      <c r="HN4" s="1506"/>
      <c r="HO4" s="1506"/>
      <c r="HP4" s="1506"/>
      <c r="HQ4" s="1506"/>
      <c r="HR4" s="1506"/>
      <c r="HS4" s="1506"/>
      <c r="HT4" s="1506"/>
      <c r="HU4" s="1506"/>
      <c r="HV4" s="1506"/>
      <c r="HW4" s="1506"/>
      <c r="HX4" s="1506"/>
      <c r="HY4" s="1506"/>
      <c r="HZ4" s="1506"/>
      <c r="IA4" s="1506"/>
      <c r="IB4" s="1506"/>
      <c r="IC4" s="1506"/>
      <c r="ID4" s="1506"/>
      <c r="IE4" s="1506"/>
      <c r="IF4" s="1506"/>
      <c r="IG4" s="1506"/>
      <c r="IH4" s="1506"/>
      <c r="II4" s="1506"/>
      <c r="IJ4" s="1506"/>
      <c r="IK4" s="1506"/>
      <c r="IL4" s="1506"/>
      <c r="IM4" s="1506"/>
      <c r="IN4" s="1506"/>
      <c r="IO4" s="1506"/>
      <c r="IP4" s="1506"/>
      <c r="IQ4" s="1506"/>
    </row>
    <row r="5" spans="1:251" s="1507" customFormat="1" ht="24.75" customHeight="1" x14ac:dyDescent="0.35">
      <c r="A5" s="1508"/>
      <c r="B5" s="1969" t="s">
        <v>676</v>
      </c>
      <c r="C5" s="1969"/>
      <c r="D5" s="1969"/>
      <c r="E5" s="1969"/>
      <c r="F5" s="1969"/>
      <c r="G5" s="1969"/>
      <c r="H5" s="1969"/>
      <c r="I5" s="1969"/>
      <c r="J5" s="1969"/>
      <c r="K5" s="1969"/>
      <c r="L5" s="1969"/>
      <c r="M5" s="1509"/>
    </row>
    <row r="6" spans="1:251" s="1507" customFormat="1" ht="24.75" customHeight="1" x14ac:dyDescent="0.3">
      <c r="A6" s="1508"/>
      <c r="B6" s="1970" t="s">
        <v>653</v>
      </c>
      <c r="C6" s="1970"/>
      <c r="D6" s="1970"/>
      <c r="E6" s="1970"/>
      <c r="F6" s="1970"/>
      <c r="G6" s="1970"/>
      <c r="H6" s="1970"/>
      <c r="I6" s="1970"/>
      <c r="J6" s="1970"/>
      <c r="K6" s="1970"/>
      <c r="L6" s="1970"/>
      <c r="M6" s="1510"/>
    </row>
    <row r="7" spans="1:251" ht="18" customHeight="1" x14ac:dyDescent="0.3">
      <c r="A7" s="1511"/>
      <c r="I7" s="1512"/>
      <c r="J7" s="1512"/>
      <c r="K7" s="1512"/>
      <c r="L7" s="1512" t="s">
        <v>0</v>
      </c>
      <c r="M7" s="1512"/>
    </row>
    <row r="8" spans="1:251" s="1516" customFormat="1" ht="18" customHeight="1" thickBot="1" x14ac:dyDescent="0.35">
      <c r="A8" s="1513"/>
      <c r="B8" s="1514" t="s">
        <v>1</v>
      </c>
      <c r="C8" s="1515" t="s">
        <v>3</v>
      </c>
      <c r="D8" s="1515" t="s">
        <v>2</v>
      </c>
      <c r="E8" s="1515" t="s">
        <v>4</v>
      </c>
      <c r="F8" s="1515" t="s">
        <v>5</v>
      </c>
      <c r="G8" s="1515" t="s">
        <v>15</v>
      </c>
      <c r="H8" s="1515" t="s">
        <v>16</v>
      </c>
      <c r="I8" s="1515" t="s">
        <v>17</v>
      </c>
      <c r="J8" s="1515"/>
      <c r="K8" s="1515" t="s">
        <v>32</v>
      </c>
      <c r="L8" s="1515" t="s">
        <v>28</v>
      </c>
      <c r="M8" s="1515"/>
      <c r="N8" s="1513"/>
      <c r="O8" s="1513"/>
      <c r="P8" s="1513"/>
      <c r="Q8" s="1513"/>
      <c r="R8" s="1513"/>
      <c r="S8" s="1513"/>
      <c r="T8" s="1513"/>
      <c r="U8" s="1513"/>
      <c r="V8" s="1513"/>
      <c r="W8" s="1513"/>
      <c r="X8" s="1513"/>
      <c r="Y8" s="1513"/>
      <c r="Z8" s="1513"/>
      <c r="AA8" s="1513"/>
      <c r="AB8" s="1513"/>
      <c r="AC8" s="1513"/>
      <c r="AD8" s="1513"/>
      <c r="AE8" s="1513"/>
      <c r="AF8" s="1513"/>
      <c r="AG8" s="1513"/>
      <c r="AH8" s="1513"/>
      <c r="AI8" s="1513"/>
      <c r="AJ8" s="1513"/>
      <c r="AK8" s="1513"/>
      <c r="AL8" s="1513"/>
      <c r="AM8" s="1513"/>
      <c r="AN8" s="1513"/>
      <c r="AO8" s="1513"/>
      <c r="AP8" s="1513"/>
      <c r="AQ8" s="1513"/>
      <c r="AR8" s="1513"/>
      <c r="AS8" s="1513"/>
      <c r="AT8" s="1513"/>
      <c r="AU8" s="1513"/>
      <c r="AV8" s="1513"/>
      <c r="AW8" s="1513"/>
      <c r="AX8" s="1513"/>
      <c r="AY8" s="1513"/>
      <c r="AZ8" s="1513"/>
      <c r="BA8" s="1513"/>
      <c r="BB8" s="1513"/>
      <c r="BC8" s="1513"/>
      <c r="BD8" s="1513"/>
      <c r="BE8" s="1513"/>
      <c r="BF8" s="1513"/>
      <c r="BG8" s="1513"/>
      <c r="BH8" s="1513"/>
      <c r="BI8" s="1513"/>
      <c r="BJ8" s="1513"/>
      <c r="BK8" s="1513"/>
      <c r="BL8" s="1513"/>
      <c r="BM8" s="1513"/>
      <c r="BN8" s="1513"/>
      <c r="BO8" s="1513"/>
      <c r="BP8" s="1513"/>
      <c r="BQ8" s="1513"/>
      <c r="BR8" s="1513"/>
      <c r="BS8" s="1513"/>
      <c r="BT8" s="1513"/>
      <c r="BU8" s="1513"/>
      <c r="BV8" s="1513"/>
      <c r="BW8" s="1513"/>
      <c r="BX8" s="1513"/>
      <c r="BY8" s="1513"/>
      <c r="BZ8" s="1513"/>
      <c r="CA8" s="1513"/>
      <c r="CB8" s="1513"/>
      <c r="CC8" s="1513"/>
      <c r="CD8" s="1513"/>
      <c r="CE8" s="1513"/>
      <c r="CF8" s="1513"/>
      <c r="CG8" s="1513"/>
      <c r="CH8" s="1513"/>
      <c r="CI8" s="1513"/>
      <c r="CJ8" s="1513"/>
      <c r="CK8" s="1513"/>
      <c r="CL8" s="1513"/>
      <c r="CM8" s="1513"/>
      <c r="CN8" s="1513"/>
      <c r="CO8" s="1513"/>
      <c r="CP8" s="1513"/>
      <c r="CQ8" s="1513"/>
      <c r="CR8" s="1513"/>
      <c r="CS8" s="1513"/>
      <c r="CT8" s="1513"/>
      <c r="CU8" s="1513"/>
      <c r="CV8" s="1513"/>
      <c r="CW8" s="1513"/>
      <c r="CX8" s="1513"/>
      <c r="CY8" s="1513"/>
      <c r="CZ8" s="1513"/>
      <c r="DA8" s="1513"/>
      <c r="DB8" s="1513"/>
      <c r="DC8" s="1513"/>
      <c r="DD8" s="1513"/>
      <c r="DE8" s="1513"/>
      <c r="DF8" s="1513"/>
      <c r="DG8" s="1513"/>
      <c r="DH8" s="1513"/>
      <c r="DI8" s="1513"/>
      <c r="DJ8" s="1513"/>
      <c r="DK8" s="1513"/>
      <c r="DL8" s="1513"/>
      <c r="DM8" s="1513"/>
      <c r="DN8" s="1513"/>
      <c r="DO8" s="1513"/>
      <c r="DP8" s="1513"/>
      <c r="DQ8" s="1513"/>
      <c r="DR8" s="1513"/>
      <c r="DS8" s="1513"/>
      <c r="DT8" s="1513"/>
      <c r="DU8" s="1513"/>
      <c r="DV8" s="1513"/>
      <c r="DW8" s="1513"/>
      <c r="DX8" s="1513"/>
      <c r="DY8" s="1513"/>
      <c r="DZ8" s="1513"/>
      <c r="EA8" s="1513"/>
      <c r="EB8" s="1513"/>
      <c r="EC8" s="1513"/>
      <c r="ED8" s="1513"/>
      <c r="EE8" s="1513"/>
      <c r="EF8" s="1513"/>
      <c r="EG8" s="1513"/>
      <c r="EH8" s="1513"/>
      <c r="EI8" s="1513"/>
      <c r="EJ8" s="1513"/>
      <c r="EK8" s="1513"/>
      <c r="EL8" s="1513"/>
      <c r="EM8" s="1513"/>
      <c r="EN8" s="1513"/>
      <c r="EO8" s="1513"/>
      <c r="EP8" s="1513"/>
      <c r="EQ8" s="1513"/>
      <c r="ER8" s="1513"/>
      <c r="ES8" s="1513"/>
      <c r="ET8" s="1513"/>
      <c r="EU8" s="1513"/>
      <c r="EV8" s="1513"/>
      <c r="EW8" s="1513"/>
      <c r="EX8" s="1513"/>
      <c r="EY8" s="1513"/>
      <c r="EZ8" s="1513"/>
      <c r="FA8" s="1513"/>
      <c r="FB8" s="1513"/>
      <c r="FC8" s="1513"/>
      <c r="FD8" s="1513"/>
      <c r="FE8" s="1513"/>
      <c r="FF8" s="1513"/>
      <c r="FG8" s="1513"/>
      <c r="FH8" s="1513"/>
      <c r="FI8" s="1513"/>
      <c r="FJ8" s="1513"/>
      <c r="FK8" s="1513"/>
      <c r="FL8" s="1513"/>
      <c r="FM8" s="1513"/>
      <c r="FN8" s="1513"/>
      <c r="FO8" s="1513"/>
      <c r="FP8" s="1513"/>
      <c r="FQ8" s="1513"/>
      <c r="FR8" s="1513"/>
      <c r="FS8" s="1513"/>
      <c r="FT8" s="1513"/>
      <c r="FU8" s="1513"/>
      <c r="FV8" s="1513"/>
      <c r="FW8" s="1513"/>
      <c r="FX8" s="1513"/>
      <c r="FY8" s="1513"/>
      <c r="FZ8" s="1513"/>
      <c r="GA8" s="1513"/>
      <c r="GB8" s="1513"/>
      <c r="GC8" s="1513"/>
      <c r="GD8" s="1513"/>
      <c r="GE8" s="1513"/>
      <c r="GF8" s="1513"/>
      <c r="GG8" s="1513"/>
      <c r="GH8" s="1513"/>
      <c r="GI8" s="1513"/>
      <c r="GJ8" s="1513"/>
      <c r="GK8" s="1513"/>
      <c r="GL8" s="1513"/>
      <c r="GM8" s="1513"/>
      <c r="GN8" s="1513"/>
      <c r="GO8" s="1513"/>
      <c r="GP8" s="1513"/>
      <c r="GQ8" s="1513"/>
      <c r="GR8" s="1513"/>
      <c r="GS8" s="1513"/>
      <c r="GT8" s="1513"/>
      <c r="GU8" s="1513"/>
      <c r="GV8" s="1513"/>
      <c r="GW8" s="1513"/>
      <c r="GX8" s="1513"/>
      <c r="GY8" s="1513"/>
      <c r="GZ8" s="1513"/>
      <c r="HA8" s="1513"/>
      <c r="HB8" s="1513"/>
      <c r="HC8" s="1513"/>
      <c r="HD8" s="1513"/>
      <c r="HE8" s="1513"/>
      <c r="HF8" s="1513"/>
      <c r="HG8" s="1513"/>
      <c r="HH8" s="1513"/>
      <c r="HI8" s="1513"/>
      <c r="HJ8" s="1513"/>
      <c r="HK8" s="1513"/>
      <c r="HL8" s="1513"/>
      <c r="HM8" s="1513"/>
      <c r="HN8" s="1513"/>
      <c r="HO8" s="1513"/>
      <c r="HP8" s="1513"/>
      <c r="HQ8" s="1513"/>
      <c r="HR8" s="1513"/>
      <c r="HS8" s="1513"/>
      <c r="HT8" s="1513"/>
      <c r="HU8" s="1513"/>
      <c r="HV8" s="1513"/>
      <c r="HW8" s="1513"/>
      <c r="HX8" s="1513"/>
      <c r="HY8" s="1513"/>
      <c r="HZ8" s="1513"/>
      <c r="IA8" s="1513"/>
      <c r="IB8" s="1513"/>
      <c r="IC8" s="1513"/>
      <c r="ID8" s="1513"/>
      <c r="IE8" s="1513"/>
      <c r="IF8" s="1513"/>
      <c r="IG8" s="1513"/>
      <c r="IH8" s="1513"/>
      <c r="II8" s="1513"/>
      <c r="IJ8" s="1513"/>
      <c r="IK8" s="1513"/>
      <c r="IL8" s="1513"/>
      <c r="IM8" s="1513"/>
      <c r="IN8" s="1513"/>
      <c r="IO8" s="1513"/>
      <c r="IP8" s="1513"/>
      <c r="IQ8" s="1513"/>
    </row>
    <row r="9" spans="1:251" ht="30" customHeight="1" x14ac:dyDescent="0.3">
      <c r="B9" s="1971" t="s">
        <v>18</v>
      </c>
      <c r="C9" s="1973" t="s">
        <v>19</v>
      </c>
      <c r="D9" s="1975" t="s">
        <v>6</v>
      </c>
      <c r="E9" s="1977" t="s">
        <v>510</v>
      </c>
      <c r="F9" s="1979" t="s">
        <v>654</v>
      </c>
      <c r="G9" s="1979" t="s">
        <v>494</v>
      </c>
      <c r="H9" s="1981" t="s">
        <v>687</v>
      </c>
      <c r="I9" s="1987" t="s">
        <v>639</v>
      </c>
      <c r="J9" s="1983" t="s">
        <v>681</v>
      </c>
      <c r="K9" s="1985" t="s">
        <v>91</v>
      </c>
      <c r="L9" s="1992" t="s">
        <v>841</v>
      </c>
      <c r="M9" s="1517"/>
    </row>
    <row r="10" spans="1:251" ht="60.75" customHeight="1" thickBot="1" x14ac:dyDescent="0.35">
      <c r="B10" s="1972"/>
      <c r="C10" s="1974"/>
      <c r="D10" s="1976"/>
      <c r="E10" s="1978"/>
      <c r="F10" s="1980"/>
      <c r="G10" s="1980"/>
      <c r="H10" s="1982"/>
      <c r="I10" s="1988"/>
      <c r="J10" s="1984"/>
      <c r="K10" s="1986"/>
      <c r="L10" s="1993"/>
      <c r="M10" s="1517"/>
    </row>
    <row r="11" spans="1:251" s="1530" customFormat="1" ht="22.5" customHeight="1" x14ac:dyDescent="0.3">
      <c r="A11" s="1518">
        <v>1</v>
      </c>
      <c r="B11" s="1519">
        <v>1</v>
      </c>
      <c r="C11" s="1520" t="s">
        <v>237</v>
      </c>
      <c r="D11" s="1521"/>
      <c r="E11" s="1522" t="s">
        <v>23</v>
      </c>
      <c r="F11" s="1523">
        <v>9365</v>
      </c>
      <c r="G11" s="1524"/>
      <c r="H11" s="1525">
        <v>3275</v>
      </c>
      <c r="I11" s="1526"/>
      <c r="J11" s="1527"/>
      <c r="K11" s="1527"/>
      <c r="L11" s="1528"/>
      <c r="M11" s="1529"/>
    </row>
    <row r="12" spans="1:251" ht="30.75" customHeight="1" x14ac:dyDescent="0.3">
      <c r="A12" s="1518">
        <v>2</v>
      </c>
      <c r="B12" s="1519"/>
      <c r="C12" s="1531">
        <v>1</v>
      </c>
      <c r="D12" s="1532" t="s">
        <v>918</v>
      </c>
      <c r="E12" s="1522"/>
      <c r="F12" s="1533"/>
      <c r="G12" s="1534"/>
      <c r="H12" s="1535"/>
      <c r="I12" s="1536"/>
      <c r="J12" s="1537">
        <v>500</v>
      </c>
      <c r="K12" s="1538">
        <v>200</v>
      </c>
      <c r="L12" s="1539">
        <f>SUM(J12:K12)</f>
        <v>700</v>
      </c>
    </row>
    <row r="13" spans="1:251" ht="30.75" customHeight="1" x14ac:dyDescent="0.3">
      <c r="A13" s="1518">
        <v>3</v>
      </c>
      <c r="B13" s="1519"/>
      <c r="C13" s="1531">
        <v>3</v>
      </c>
      <c r="D13" s="1532" t="s">
        <v>836</v>
      </c>
      <c r="E13" s="1522"/>
      <c r="F13" s="1533"/>
      <c r="G13" s="1534"/>
      <c r="H13" s="1535"/>
      <c r="I13" s="1536"/>
      <c r="J13" s="1537">
        <v>946</v>
      </c>
      <c r="K13" s="1540"/>
      <c r="L13" s="1539">
        <f t="shared" ref="L13:L34" si="0">SUM(J13:K13)</f>
        <v>946</v>
      </c>
    </row>
    <row r="14" spans="1:251" ht="18" customHeight="1" x14ac:dyDescent="0.3">
      <c r="A14" s="1518">
        <v>4</v>
      </c>
      <c r="B14" s="1519"/>
      <c r="C14" s="1541">
        <v>5</v>
      </c>
      <c r="D14" s="1542" t="s">
        <v>810</v>
      </c>
      <c r="E14" s="1522"/>
      <c r="F14" s="1533"/>
      <c r="G14" s="1534"/>
      <c r="H14" s="1535"/>
      <c r="I14" s="1536"/>
      <c r="J14" s="1543">
        <v>200</v>
      </c>
      <c r="K14" s="1540"/>
      <c r="L14" s="1539">
        <f t="shared" si="0"/>
        <v>200</v>
      </c>
    </row>
    <row r="15" spans="1:251" ht="18" customHeight="1" x14ac:dyDescent="0.3">
      <c r="A15" s="1518">
        <v>5</v>
      </c>
      <c r="B15" s="1519"/>
      <c r="C15" s="1544" t="s">
        <v>267</v>
      </c>
      <c r="D15" s="1545"/>
      <c r="E15" s="1522"/>
      <c r="F15" s="1523">
        <v>917</v>
      </c>
      <c r="G15" s="1524"/>
      <c r="H15" s="1546">
        <v>190</v>
      </c>
      <c r="I15" s="1536"/>
      <c r="J15" s="1543"/>
      <c r="K15" s="1543"/>
      <c r="L15" s="1539"/>
    </row>
    <row r="16" spans="1:251" ht="18" customHeight="1" x14ac:dyDescent="0.3">
      <c r="A16" s="1518">
        <v>6</v>
      </c>
      <c r="B16" s="1519"/>
      <c r="C16" s="1541">
        <v>2</v>
      </c>
      <c r="D16" s="1542" t="s">
        <v>439</v>
      </c>
      <c r="E16" s="1522"/>
      <c r="F16" s="1533"/>
      <c r="G16" s="1534"/>
      <c r="H16" s="1535"/>
      <c r="I16" s="1536"/>
      <c r="J16" s="1543"/>
      <c r="K16" s="1543"/>
      <c r="L16" s="1539"/>
    </row>
    <row r="17" spans="1:13" ht="18" customHeight="1" x14ac:dyDescent="0.3">
      <c r="A17" s="1518">
        <v>7</v>
      </c>
      <c r="B17" s="1519"/>
      <c r="C17" s="1541">
        <v>4</v>
      </c>
      <c r="D17" s="1542" t="s">
        <v>924</v>
      </c>
      <c r="E17" s="1522"/>
      <c r="F17" s="1533"/>
      <c r="G17" s="1534"/>
      <c r="H17" s="1535"/>
      <c r="I17" s="1536"/>
      <c r="J17" s="1543">
        <v>300</v>
      </c>
      <c r="K17" s="1540">
        <v>300</v>
      </c>
      <c r="L17" s="1539">
        <f t="shared" si="0"/>
        <v>600</v>
      </c>
    </row>
    <row r="18" spans="1:13" s="1530" customFormat="1" ht="22.5" customHeight="1" x14ac:dyDescent="0.3">
      <c r="A18" s="1518">
        <v>8</v>
      </c>
      <c r="B18" s="1519">
        <v>2</v>
      </c>
      <c r="C18" s="1547" t="s">
        <v>236</v>
      </c>
      <c r="D18" s="1521"/>
      <c r="E18" s="1522" t="s">
        <v>23</v>
      </c>
      <c r="F18" s="1523">
        <v>5020</v>
      </c>
      <c r="G18" s="1524"/>
      <c r="H18" s="1546">
        <v>4015</v>
      </c>
      <c r="I18" s="1548"/>
      <c r="J18" s="1549"/>
      <c r="K18" s="1549"/>
      <c r="L18" s="1539"/>
      <c r="M18" s="1529"/>
    </row>
    <row r="19" spans="1:13" ht="78" customHeight="1" x14ac:dyDescent="0.3">
      <c r="A19" s="1518">
        <v>9</v>
      </c>
      <c r="B19" s="1519"/>
      <c r="C19" s="1531">
        <v>1</v>
      </c>
      <c r="D19" s="1542" t="s">
        <v>930</v>
      </c>
      <c r="E19" s="1522"/>
      <c r="F19" s="1533"/>
      <c r="G19" s="1534"/>
      <c r="H19" s="1535"/>
      <c r="I19" s="1536"/>
      <c r="J19" s="1537">
        <v>4400</v>
      </c>
      <c r="K19" s="1538"/>
      <c r="L19" s="1539">
        <f t="shared" si="0"/>
        <v>4400</v>
      </c>
    </row>
    <row r="20" spans="1:13" ht="18" customHeight="1" x14ac:dyDescent="0.3">
      <c r="A20" s="1518">
        <v>10</v>
      </c>
      <c r="B20" s="1519"/>
      <c r="C20" s="1544" t="s">
        <v>268</v>
      </c>
      <c r="D20" s="1545"/>
      <c r="E20" s="1522"/>
      <c r="F20" s="1523">
        <v>4838</v>
      </c>
      <c r="G20" s="1524"/>
      <c r="H20" s="1546">
        <v>2288</v>
      </c>
      <c r="I20" s="1536"/>
      <c r="J20" s="1543"/>
      <c r="K20" s="1540"/>
      <c r="L20" s="1539"/>
    </row>
    <row r="21" spans="1:13" ht="61.5" customHeight="1" x14ac:dyDescent="0.3">
      <c r="A21" s="1518">
        <v>11</v>
      </c>
      <c r="B21" s="1519"/>
      <c r="C21" s="1531">
        <v>2</v>
      </c>
      <c r="D21" s="1542" t="s">
        <v>908</v>
      </c>
      <c r="E21" s="1522"/>
      <c r="F21" s="1533"/>
      <c r="G21" s="1534"/>
      <c r="H21" s="1535"/>
      <c r="I21" s="1536"/>
      <c r="J21" s="1537">
        <v>2600</v>
      </c>
      <c r="K21" s="1538"/>
      <c r="L21" s="1539">
        <f t="shared" si="0"/>
        <v>2600</v>
      </c>
    </row>
    <row r="22" spans="1:13" ht="18" customHeight="1" x14ac:dyDescent="0.3">
      <c r="A22" s="1518">
        <v>12</v>
      </c>
      <c r="B22" s="1519"/>
      <c r="C22" s="1531">
        <v>3</v>
      </c>
      <c r="D22" s="1542" t="s">
        <v>806</v>
      </c>
      <c r="E22" s="1522"/>
      <c r="F22" s="1533"/>
      <c r="G22" s="1534"/>
      <c r="H22" s="1535"/>
      <c r="I22" s="1536"/>
      <c r="J22" s="1543">
        <v>500</v>
      </c>
      <c r="K22" s="1538"/>
      <c r="L22" s="1539">
        <f t="shared" si="0"/>
        <v>500</v>
      </c>
    </row>
    <row r="23" spans="1:13" s="1530" customFormat="1" ht="22.5" customHeight="1" x14ac:dyDescent="0.3">
      <c r="A23" s="1518">
        <v>13</v>
      </c>
      <c r="B23" s="1519">
        <v>3</v>
      </c>
      <c r="C23" s="1547" t="s">
        <v>208</v>
      </c>
      <c r="D23" s="1521"/>
      <c r="E23" s="1522" t="s">
        <v>23</v>
      </c>
      <c r="F23" s="1523">
        <v>2695</v>
      </c>
      <c r="G23" s="1524"/>
      <c r="H23" s="1546">
        <v>4213</v>
      </c>
      <c r="I23" s="1548"/>
      <c r="J23" s="1549"/>
      <c r="K23" s="1549"/>
      <c r="L23" s="1539"/>
      <c r="M23" s="1529"/>
    </row>
    <row r="24" spans="1:13" ht="30.75" customHeight="1" x14ac:dyDescent="0.3">
      <c r="A24" s="1518">
        <v>14</v>
      </c>
      <c r="B24" s="1519"/>
      <c r="C24" s="1531">
        <v>1</v>
      </c>
      <c r="D24" s="1542" t="s">
        <v>921</v>
      </c>
      <c r="E24" s="1522"/>
      <c r="F24" s="1533"/>
      <c r="G24" s="1534"/>
      <c r="H24" s="1535"/>
      <c r="I24" s="1536"/>
      <c r="J24" s="1537">
        <v>1200</v>
      </c>
      <c r="K24" s="1538">
        <v>-500</v>
      </c>
      <c r="L24" s="1539">
        <f>SUM(J24:K24)</f>
        <v>700</v>
      </c>
    </row>
    <row r="25" spans="1:13" ht="18" customHeight="1" x14ac:dyDescent="0.3">
      <c r="A25" s="1518">
        <v>15</v>
      </c>
      <c r="B25" s="1519"/>
      <c r="C25" s="1541">
        <v>3</v>
      </c>
      <c r="D25" s="1542" t="s">
        <v>737</v>
      </c>
      <c r="E25" s="1522"/>
      <c r="F25" s="1533"/>
      <c r="G25" s="1534"/>
      <c r="H25" s="1535"/>
      <c r="I25" s="1536"/>
      <c r="J25" s="1543">
        <v>1200</v>
      </c>
      <c r="K25" s="1538">
        <v>-50</v>
      </c>
      <c r="L25" s="1539">
        <f t="shared" si="0"/>
        <v>1150</v>
      </c>
    </row>
    <row r="26" spans="1:13" ht="18" customHeight="1" x14ac:dyDescent="0.3">
      <c r="A26" s="1518">
        <v>16</v>
      </c>
      <c r="B26" s="1519"/>
      <c r="C26" s="1541">
        <v>4</v>
      </c>
      <c r="D26" s="1542" t="s">
        <v>738</v>
      </c>
      <c r="E26" s="1522"/>
      <c r="F26" s="1533"/>
      <c r="G26" s="1534"/>
      <c r="H26" s="1535"/>
      <c r="I26" s="1536"/>
      <c r="J26" s="1543">
        <v>3800</v>
      </c>
      <c r="K26" s="1538">
        <v>-80</v>
      </c>
      <c r="L26" s="1539">
        <f t="shared" si="0"/>
        <v>3720</v>
      </c>
    </row>
    <row r="27" spans="1:13" ht="18" customHeight="1" x14ac:dyDescent="0.3">
      <c r="A27" s="1518">
        <v>17</v>
      </c>
      <c r="B27" s="1519"/>
      <c r="C27" s="1541">
        <v>5</v>
      </c>
      <c r="D27" s="1542" t="s">
        <v>739</v>
      </c>
      <c r="E27" s="1522"/>
      <c r="F27" s="1533"/>
      <c r="G27" s="1534"/>
      <c r="H27" s="1535"/>
      <c r="I27" s="1536"/>
      <c r="J27" s="1543">
        <v>400</v>
      </c>
      <c r="K27" s="1538">
        <v>-100</v>
      </c>
      <c r="L27" s="1539">
        <f t="shared" si="0"/>
        <v>300</v>
      </c>
    </row>
    <row r="28" spans="1:13" ht="30.75" customHeight="1" x14ac:dyDescent="0.3">
      <c r="A28" s="1518">
        <v>18</v>
      </c>
      <c r="B28" s="1519"/>
      <c r="C28" s="1531">
        <v>6</v>
      </c>
      <c r="D28" s="1542" t="s">
        <v>740</v>
      </c>
      <c r="E28" s="1522"/>
      <c r="F28" s="1533"/>
      <c r="G28" s="1534"/>
      <c r="H28" s="1535"/>
      <c r="I28" s="1536"/>
      <c r="J28" s="1537">
        <v>1200</v>
      </c>
      <c r="K28" s="1538">
        <v>-460</v>
      </c>
      <c r="L28" s="1539">
        <f t="shared" si="0"/>
        <v>740</v>
      </c>
    </row>
    <row r="29" spans="1:13" ht="18" customHeight="1" x14ac:dyDescent="0.3">
      <c r="A29" s="1518">
        <v>19</v>
      </c>
      <c r="B29" s="1519"/>
      <c r="C29" s="1541">
        <v>7</v>
      </c>
      <c r="D29" s="1542" t="s">
        <v>741</v>
      </c>
      <c r="E29" s="1522"/>
      <c r="F29" s="1533"/>
      <c r="G29" s="1534"/>
      <c r="H29" s="1535"/>
      <c r="I29" s="1536"/>
      <c r="J29" s="1543">
        <v>200</v>
      </c>
      <c r="K29" s="1538">
        <v>-70</v>
      </c>
      <c r="L29" s="1539">
        <f t="shared" si="0"/>
        <v>130</v>
      </c>
    </row>
    <row r="30" spans="1:13" ht="18" customHeight="1" x14ac:dyDescent="0.3">
      <c r="A30" s="1518">
        <v>20</v>
      </c>
      <c r="B30" s="1519"/>
      <c r="C30" s="1541">
        <v>8</v>
      </c>
      <c r="D30" s="1542" t="s">
        <v>940</v>
      </c>
      <c r="E30" s="1522"/>
      <c r="F30" s="1533"/>
      <c r="G30" s="1534"/>
      <c r="H30" s="1535"/>
      <c r="I30" s="1536"/>
      <c r="J30" s="1543"/>
      <c r="K30" s="1538">
        <v>710</v>
      </c>
      <c r="L30" s="1539">
        <f t="shared" si="0"/>
        <v>710</v>
      </c>
    </row>
    <row r="31" spans="1:13" ht="18" customHeight="1" x14ac:dyDescent="0.3">
      <c r="A31" s="1518">
        <v>21</v>
      </c>
      <c r="B31" s="1519"/>
      <c r="C31" s="1544" t="s">
        <v>307</v>
      </c>
      <c r="D31" s="1545"/>
      <c r="E31" s="1522"/>
      <c r="F31" s="1523">
        <v>319</v>
      </c>
      <c r="G31" s="1524">
        <v>286</v>
      </c>
      <c r="H31" s="1546">
        <v>1683</v>
      </c>
      <c r="I31" s="1536"/>
      <c r="J31" s="1543"/>
      <c r="K31" s="1543"/>
      <c r="L31" s="1539"/>
    </row>
    <row r="32" spans="1:13" ht="33" customHeight="1" x14ac:dyDescent="0.3">
      <c r="A32" s="1518">
        <v>22</v>
      </c>
      <c r="B32" s="1519"/>
      <c r="C32" s="1531">
        <v>2</v>
      </c>
      <c r="D32" s="1542" t="s">
        <v>1010</v>
      </c>
      <c r="E32" s="1522"/>
      <c r="F32" s="1533"/>
      <c r="G32" s="1534"/>
      <c r="H32" s="1535"/>
      <c r="I32" s="1536"/>
      <c r="J32" s="1543"/>
      <c r="K32" s="1538">
        <v>350</v>
      </c>
      <c r="L32" s="1539">
        <f t="shared" si="0"/>
        <v>350</v>
      </c>
    </row>
    <row r="33" spans="1:13" ht="30.75" customHeight="1" x14ac:dyDescent="0.3">
      <c r="A33" s="1518">
        <v>23</v>
      </c>
      <c r="B33" s="1519"/>
      <c r="C33" s="1531">
        <v>9</v>
      </c>
      <c r="D33" s="1542" t="s">
        <v>923</v>
      </c>
      <c r="E33" s="1522"/>
      <c r="F33" s="1533"/>
      <c r="G33" s="1534"/>
      <c r="H33" s="1535"/>
      <c r="I33" s="1536"/>
      <c r="J33" s="1537"/>
      <c r="K33" s="1538">
        <v>500</v>
      </c>
      <c r="L33" s="1539">
        <f t="shared" si="0"/>
        <v>500</v>
      </c>
    </row>
    <row r="34" spans="1:13" ht="18" customHeight="1" x14ac:dyDescent="0.3">
      <c r="A34" s="1518">
        <v>24</v>
      </c>
      <c r="B34" s="1519"/>
      <c r="C34" s="1531">
        <v>10</v>
      </c>
      <c r="D34" s="1542" t="s">
        <v>940</v>
      </c>
      <c r="E34" s="1522"/>
      <c r="F34" s="1533"/>
      <c r="G34" s="1534"/>
      <c r="H34" s="1535"/>
      <c r="I34" s="1536"/>
      <c r="J34" s="1537"/>
      <c r="K34" s="1538">
        <v>200</v>
      </c>
      <c r="L34" s="1539">
        <f t="shared" si="0"/>
        <v>200</v>
      </c>
    </row>
    <row r="35" spans="1:13" s="1530" customFormat="1" ht="22.5" customHeight="1" x14ac:dyDescent="0.3">
      <c r="A35" s="1518">
        <v>25</v>
      </c>
      <c r="B35" s="1519">
        <v>4</v>
      </c>
      <c r="C35" s="1547" t="s">
        <v>209</v>
      </c>
      <c r="D35" s="1521"/>
      <c r="E35" s="1522" t="s">
        <v>23</v>
      </c>
      <c r="F35" s="1523">
        <v>3009</v>
      </c>
      <c r="G35" s="1524"/>
      <c r="H35" s="1546">
        <v>3903</v>
      </c>
      <c r="I35" s="1548"/>
      <c r="J35" s="1549"/>
      <c r="K35" s="1549"/>
      <c r="L35" s="1528"/>
      <c r="M35" s="1529"/>
    </row>
    <row r="36" spans="1:13" ht="18" customHeight="1" x14ac:dyDescent="0.3">
      <c r="A36" s="1518">
        <v>26</v>
      </c>
      <c r="B36" s="1519"/>
      <c r="C36" s="1541">
        <v>1</v>
      </c>
      <c r="D36" s="1542" t="s">
        <v>436</v>
      </c>
      <c r="E36" s="1522"/>
      <c r="F36" s="1533"/>
      <c r="G36" s="1534"/>
      <c r="H36" s="1535"/>
      <c r="I36" s="1536"/>
      <c r="J36" s="1543"/>
      <c r="K36" s="1543"/>
      <c r="L36" s="1550"/>
    </row>
    <row r="37" spans="1:13" ht="18" customHeight="1" x14ac:dyDescent="0.3">
      <c r="A37" s="1518">
        <v>27</v>
      </c>
      <c r="B37" s="1519"/>
      <c r="C37" s="1541">
        <v>3</v>
      </c>
      <c r="D37" s="1542" t="s">
        <v>438</v>
      </c>
      <c r="E37" s="1522"/>
      <c r="F37" s="1533"/>
      <c r="G37" s="1534"/>
      <c r="H37" s="1535"/>
      <c r="I37" s="1536"/>
      <c r="J37" s="1537">
        <v>700</v>
      </c>
      <c r="K37" s="1540"/>
      <c r="L37" s="1539">
        <f>SUM(J37:K37)</f>
        <v>700</v>
      </c>
    </row>
    <row r="38" spans="1:13" ht="18" customHeight="1" x14ac:dyDescent="0.3">
      <c r="A38" s="1518">
        <v>28</v>
      </c>
      <c r="B38" s="1519"/>
      <c r="C38" s="1551" t="s">
        <v>269</v>
      </c>
      <c r="D38" s="1532"/>
      <c r="E38" s="1522"/>
      <c r="F38" s="1523">
        <v>995</v>
      </c>
      <c r="G38" s="1524"/>
      <c r="H38" s="1546">
        <v>730</v>
      </c>
      <c r="I38" s="1536"/>
      <c r="J38" s="1537"/>
      <c r="K38" s="1540"/>
      <c r="L38" s="1550"/>
    </row>
    <row r="39" spans="1:13" ht="32.25" customHeight="1" x14ac:dyDescent="0.3">
      <c r="A39" s="1518">
        <v>29</v>
      </c>
      <c r="B39" s="1519"/>
      <c r="C39" s="1531">
        <v>2</v>
      </c>
      <c r="D39" s="1542" t="s">
        <v>758</v>
      </c>
      <c r="E39" s="1522"/>
      <c r="F39" s="1533"/>
      <c r="G39" s="1534"/>
      <c r="H39" s="1535"/>
      <c r="I39" s="1536"/>
      <c r="J39" s="1537">
        <v>285</v>
      </c>
      <c r="K39" s="1540"/>
      <c r="L39" s="1539">
        <f t="shared" ref="L39:L40" si="1">SUM(J39:K39)</f>
        <v>285</v>
      </c>
    </row>
    <row r="40" spans="1:13" ht="18" customHeight="1" x14ac:dyDescent="0.3">
      <c r="A40" s="1518">
        <v>30</v>
      </c>
      <c r="B40" s="1519"/>
      <c r="C40" s="1531">
        <v>4</v>
      </c>
      <c r="D40" s="1542" t="s">
        <v>756</v>
      </c>
      <c r="E40" s="1522"/>
      <c r="F40" s="1533"/>
      <c r="G40" s="1534"/>
      <c r="H40" s="1535"/>
      <c r="I40" s="1536"/>
      <c r="J40" s="1537">
        <v>300</v>
      </c>
      <c r="K40" s="1540"/>
      <c r="L40" s="1539">
        <f t="shared" si="1"/>
        <v>300</v>
      </c>
    </row>
    <row r="41" spans="1:13" ht="18" customHeight="1" x14ac:dyDescent="0.3">
      <c r="A41" s="1518">
        <v>31</v>
      </c>
      <c r="B41" s="1519"/>
      <c r="C41" s="1531">
        <v>5</v>
      </c>
      <c r="D41" s="1542" t="s">
        <v>757</v>
      </c>
      <c r="E41" s="1522"/>
      <c r="F41" s="1533"/>
      <c r="G41" s="1534"/>
      <c r="H41" s="1535"/>
      <c r="I41" s="1536"/>
      <c r="J41" s="1537">
        <v>300</v>
      </c>
      <c r="K41" s="1540"/>
      <c r="L41" s="1539">
        <f>SUM(J41:K41)</f>
        <v>300</v>
      </c>
    </row>
    <row r="42" spans="1:13" s="1530" customFormat="1" ht="22.5" customHeight="1" x14ac:dyDescent="0.3">
      <c r="A42" s="1518">
        <v>32</v>
      </c>
      <c r="B42" s="1519">
        <v>5</v>
      </c>
      <c r="C42" s="1547" t="s">
        <v>210</v>
      </c>
      <c r="D42" s="1521"/>
      <c r="E42" s="1522" t="s">
        <v>23</v>
      </c>
      <c r="F42" s="1523">
        <v>2068</v>
      </c>
      <c r="G42" s="1524"/>
      <c r="H42" s="1546">
        <v>4853</v>
      </c>
      <c r="I42" s="1548"/>
      <c r="J42" s="1549"/>
      <c r="K42" s="1549"/>
      <c r="L42" s="1528"/>
      <c r="M42" s="1529"/>
    </row>
    <row r="43" spans="1:13" ht="31.5" customHeight="1" x14ac:dyDescent="0.3">
      <c r="A43" s="1518">
        <v>33</v>
      </c>
      <c r="B43" s="1519"/>
      <c r="C43" s="1531">
        <v>1</v>
      </c>
      <c r="D43" s="1542" t="s">
        <v>891</v>
      </c>
      <c r="E43" s="1522"/>
      <c r="F43" s="1533"/>
      <c r="G43" s="1534"/>
      <c r="H43" s="1535"/>
      <c r="I43" s="1552">
        <v>262</v>
      </c>
      <c r="J43" s="1537">
        <v>1262</v>
      </c>
      <c r="K43" s="1538">
        <v>-262</v>
      </c>
      <c r="L43" s="1539">
        <f>SUM(J43:K43)</f>
        <v>1000</v>
      </c>
    </row>
    <row r="44" spans="1:13" ht="20.100000000000001" customHeight="1" x14ac:dyDescent="0.3">
      <c r="A44" s="1518">
        <v>34</v>
      </c>
      <c r="B44" s="1519"/>
      <c r="C44" s="1531">
        <v>4</v>
      </c>
      <c r="D44" s="1542" t="s">
        <v>1036</v>
      </c>
      <c r="E44" s="1522"/>
      <c r="F44" s="1533"/>
      <c r="G44" s="1534"/>
      <c r="H44" s="1535"/>
      <c r="I44" s="1536"/>
      <c r="J44" s="1537"/>
      <c r="K44" s="1538">
        <v>3000</v>
      </c>
      <c r="L44" s="1539">
        <f t="shared" ref="L44" si="2">SUM(J44:K44)</f>
        <v>3000</v>
      </c>
    </row>
    <row r="45" spans="1:13" ht="18" customHeight="1" x14ac:dyDescent="0.3">
      <c r="A45" s="1518">
        <v>35</v>
      </c>
      <c r="B45" s="1519"/>
      <c r="C45" s="1551" t="s">
        <v>270</v>
      </c>
      <c r="D45" s="1532"/>
      <c r="E45" s="1522"/>
      <c r="F45" s="1523">
        <v>2139</v>
      </c>
      <c r="G45" s="1524"/>
      <c r="H45" s="1546">
        <v>5726</v>
      </c>
      <c r="I45" s="1536"/>
      <c r="J45" s="1543"/>
      <c r="K45" s="1543"/>
      <c r="L45" s="1539"/>
    </row>
    <row r="46" spans="1:13" ht="47.25" customHeight="1" x14ac:dyDescent="0.3">
      <c r="A46" s="1518">
        <v>36</v>
      </c>
      <c r="B46" s="1519"/>
      <c r="C46" s="1531">
        <v>2</v>
      </c>
      <c r="D46" s="1542" t="s">
        <v>927</v>
      </c>
      <c r="E46" s="1522"/>
      <c r="F46" s="1533"/>
      <c r="G46" s="1534"/>
      <c r="H46" s="1535"/>
      <c r="I46" s="1536"/>
      <c r="J46" s="1537">
        <v>1000</v>
      </c>
      <c r="K46" s="1538">
        <v>262</v>
      </c>
      <c r="L46" s="1539">
        <f t="shared" ref="L46:L89" si="3">SUM(J46:K46)</f>
        <v>1262</v>
      </c>
    </row>
    <row r="47" spans="1:13" ht="18" customHeight="1" x14ac:dyDescent="0.3">
      <c r="A47" s="1518">
        <v>37</v>
      </c>
      <c r="B47" s="1519"/>
      <c r="C47" s="1541">
        <v>3</v>
      </c>
      <c r="D47" s="1542" t="s">
        <v>926</v>
      </c>
      <c r="E47" s="1522"/>
      <c r="F47" s="1533"/>
      <c r="G47" s="1534"/>
      <c r="H47" s="1535"/>
      <c r="I47" s="1536"/>
      <c r="J47" s="1543">
        <v>300</v>
      </c>
      <c r="K47" s="1540"/>
      <c r="L47" s="1539">
        <f t="shared" si="3"/>
        <v>300</v>
      </c>
    </row>
    <row r="48" spans="1:13" ht="20.100000000000001" customHeight="1" x14ac:dyDescent="0.3">
      <c r="A48" s="1518">
        <v>38</v>
      </c>
      <c r="B48" s="1519"/>
      <c r="C48" s="1541">
        <v>5</v>
      </c>
      <c r="D48" s="1542" t="s">
        <v>1035</v>
      </c>
      <c r="E48" s="1522"/>
      <c r="F48" s="1533"/>
      <c r="G48" s="1534"/>
      <c r="H48" s="1535"/>
      <c r="I48" s="1536"/>
      <c r="J48" s="1543"/>
      <c r="K48" s="1538">
        <v>3000</v>
      </c>
      <c r="L48" s="1539">
        <f t="shared" si="3"/>
        <v>3000</v>
      </c>
    </row>
    <row r="49" spans="1:13" s="1530" customFormat="1" ht="22.5" customHeight="1" x14ac:dyDescent="0.3">
      <c r="A49" s="1518">
        <v>39</v>
      </c>
      <c r="B49" s="1519">
        <v>6</v>
      </c>
      <c r="C49" s="1547" t="s">
        <v>211</v>
      </c>
      <c r="D49" s="1521"/>
      <c r="E49" s="1522" t="s">
        <v>23</v>
      </c>
      <c r="F49" s="1523">
        <v>3045</v>
      </c>
      <c r="G49" s="1524"/>
      <c r="H49" s="1546">
        <v>1876</v>
      </c>
      <c r="I49" s="1548"/>
      <c r="J49" s="1549"/>
      <c r="K49" s="1549"/>
      <c r="L49" s="1539"/>
      <c r="M49" s="1529"/>
    </row>
    <row r="50" spans="1:13" ht="18" customHeight="1" x14ac:dyDescent="0.3">
      <c r="A50" s="1518">
        <v>40</v>
      </c>
      <c r="B50" s="1519"/>
      <c r="C50" s="1541">
        <v>1</v>
      </c>
      <c r="D50" s="1542" t="s">
        <v>436</v>
      </c>
      <c r="E50" s="1522"/>
      <c r="F50" s="1533"/>
      <c r="G50" s="1534"/>
      <c r="H50" s="1535"/>
      <c r="I50" s="1536"/>
      <c r="J50" s="1543"/>
      <c r="K50" s="1540"/>
      <c r="L50" s="1539"/>
    </row>
    <row r="51" spans="1:13" ht="18" customHeight="1" x14ac:dyDescent="0.3">
      <c r="A51" s="1518">
        <v>41</v>
      </c>
      <c r="B51" s="1519"/>
      <c r="C51" s="1541">
        <v>3</v>
      </c>
      <c r="D51" s="1542" t="s">
        <v>742</v>
      </c>
      <c r="E51" s="1522"/>
      <c r="F51" s="1533"/>
      <c r="G51" s="1534"/>
      <c r="H51" s="1535"/>
      <c r="I51" s="1536"/>
      <c r="J51" s="1543">
        <v>300</v>
      </c>
      <c r="K51" s="1540"/>
      <c r="L51" s="1539">
        <f t="shared" si="3"/>
        <v>300</v>
      </c>
    </row>
    <row r="52" spans="1:13" ht="18" customHeight="1" x14ac:dyDescent="0.3">
      <c r="A52" s="1518">
        <v>42</v>
      </c>
      <c r="B52" s="1519"/>
      <c r="C52" s="1541">
        <v>4</v>
      </c>
      <c r="D52" s="1542" t="s">
        <v>743</v>
      </c>
      <c r="E52" s="1522"/>
      <c r="F52" s="1533"/>
      <c r="G52" s="1534"/>
      <c r="H52" s="1535"/>
      <c r="I52" s="1536"/>
      <c r="J52" s="1543">
        <v>1000</v>
      </c>
      <c r="K52" s="1540"/>
      <c r="L52" s="1539">
        <f t="shared" si="3"/>
        <v>1000</v>
      </c>
    </row>
    <row r="53" spans="1:13" ht="18" customHeight="1" x14ac:dyDescent="0.3">
      <c r="A53" s="1518">
        <v>43</v>
      </c>
      <c r="B53" s="1519"/>
      <c r="C53" s="1541">
        <v>5</v>
      </c>
      <c r="D53" s="1542" t="s">
        <v>736</v>
      </c>
      <c r="E53" s="1522"/>
      <c r="F53" s="1533"/>
      <c r="G53" s="1534"/>
      <c r="H53" s="1535"/>
      <c r="I53" s="1536"/>
      <c r="J53" s="1543">
        <v>300</v>
      </c>
      <c r="K53" s="1540"/>
      <c r="L53" s="1539">
        <f t="shared" si="3"/>
        <v>300</v>
      </c>
    </row>
    <row r="54" spans="1:13" ht="18" customHeight="1" x14ac:dyDescent="0.3">
      <c r="A54" s="1518">
        <v>44</v>
      </c>
      <c r="B54" s="1519"/>
      <c r="C54" s="1541">
        <v>6</v>
      </c>
      <c r="D54" s="1542" t="s">
        <v>744</v>
      </c>
      <c r="E54" s="1522"/>
      <c r="F54" s="1533"/>
      <c r="G54" s="1534"/>
      <c r="H54" s="1535"/>
      <c r="I54" s="1536"/>
      <c r="J54" s="1543">
        <v>2100</v>
      </c>
      <c r="K54" s="1540"/>
      <c r="L54" s="1539">
        <f t="shared" si="3"/>
        <v>2100</v>
      </c>
    </row>
    <row r="55" spans="1:13" ht="18" customHeight="1" x14ac:dyDescent="0.3">
      <c r="A55" s="1518">
        <v>45</v>
      </c>
      <c r="B55" s="1519"/>
      <c r="C55" s="1551" t="s">
        <v>271</v>
      </c>
      <c r="D55" s="1532"/>
      <c r="E55" s="1522"/>
      <c r="F55" s="1523">
        <v>1220</v>
      </c>
      <c r="G55" s="1524"/>
      <c r="H55" s="1546">
        <v>723</v>
      </c>
      <c r="I55" s="1536"/>
      <c r="J55" s="1543"/>
      <c r="K55" s="1540"/>
      <c r="L55" s="1539"/>
    </row>
    <row r="56" spans="1:13" ht="18" customHeight="1" x14ac:dyDescent="0.3">
      <c r="A56" s="1518">
        <v>46</v>
      </c>
      <c r="B56" s="1519"/>
      <c r="C56" s="1541">
        <v>2</v>
      </c>
      <c r="D56" s="1542" t="s">
        <v>745</v>
      </c>
      <c r="E56" s="1522"/>
      <c r="F56" s="1533"/>
      <c r="G56" s="1534"/>
      <c r="H56" s="1535"/>
      <c r="I56" s="1536"/>
      <c r="J56" s="1543">
        <v>50</v>
      </c>
      <c r="K56" s="1540"/>
      <c r="L56" s="1539">
        <f t="shared" si="3"/>
        <v>50</v>
      </c>
    </row>
    <row r="57" spans="1:13" ht="18" customHeight="1" x14ac:dyDescent="0.3">
      <c r="A57" s="1518">
        <v>47</v>
      </c>
      <c r="B57" s="1519"/>
      <c r="C57" s="1553">
        <v>7</v>
      </c>
      <c r="D57" s="1542" t="s">
        <v>743</v>
      </c>
      <c r="E57" s="1522"/>
      <c r="F57" s="1533"/>
      <c r="G57" s="1534"/>
      <c r="H57" s="1535"/>
      <c r="I57" s="1536"/>
      <c r="J57" s="1543">
        <v>250</v>
      </c>
      <c r="K57" s="1540"/>
      <c r="L57" s="1539">
        <f t="shared" si="3"/>
        <v>250</v>
      </c>
    </row>
    <row r="58" spans="1:13" ht="31.5" customHeight="1" x14ac:dyDescent="0.3">
      <c r="A58" s="1518">
        <v>48</v>
      </c>
      <c r="B58" s="1519"/>
      <c r="C58" s="1554">
        <v>8</v>
      </c>
      <c r="D58" s="1542" t="s">
        <v>792</v>
      </c>
      <c r="E58" s="1522"/>
      <c r="F58" s="1533"/>
      <c r="G58" s="1534"/>
      <c r="H58" s="1535"/>
      <c r="I58" s="1536"/>
      <c r="J58" s="1537">
        <v>500</v>
      </c>
      <c r="K58" s="1538"/>
      <c r="L58" s="1539">
        <f t="shared" si="3"/>
        <v>500</v>
      </c>
    </row>
    <row r="59" spans="1:13" s="1530" customFormat="1" ht="22.5" customHeight="1" x14ac:dyDescent="0.3">
      <c r="A59" s="1518">
        <v>49</v>
      </c>
      <c r="B59" s="1519">
        <v>7</v>
      </c>
      <c r="C59" s="1520" t="s">
        <v>241</v>
      </c>
      <c r="D59" s="1521"/>
      <c r="E59" s="1522" t="s">
        <v>23</v>
      </c>
      <c r="F59" s="1555"/>
      <c r="G59" s="1524"/>
      <c r="H59" s="1556"/>
      <c r="I59" s="1548"/>
      <c r="J59" s="1549"/>
      <c r="K59" s="1557"/>
      <c r="L59" s="1539"/>
      <c r="M59" s="1529"/>
    </row>
    <row r="60" spans="1:13" ht="18" customHeight="1" x14ac:dyDescent="0.3">
      <c r="A60" s="1518">
        <v>50</v>
      </c>
      <c r="B60" s="1519"/>
      <c r="C60" s="1551" t="s">
        <v>287</v>
      </c>
      <c r="D60" s="1558"/>
      <c r="E60" s="1522"/>
      <c r="F60" s="1523">
        <v>1592</v>
      </c>
      <c r="G60" s="1524"/>
      <c r="H60" s="1546">
        <v>715</v>
      </c>
      <c r="I60" s="1536"/>
      <c r="J60" s="1543"/>
      <c r="K60" s="1540"/>
      <c r="L60" s="1539"/>
    </row>
    <row r="61" spans="1:13" ht="30.75" customHeight="1" x14ac:dyDescent="0.3">
      <c r="A61" s="1518">
        <v>51</v>
      </c>
      <c r="B61" s="1519"/>
      <c r="C61" s="1531">
        <v>1</v>
      </c>
      <c r="D61" s="1542" t="s">
        <v>760</v>
      </c>
      <c r="E61" s="1522"/>
      <c r="F61" s="1533"/>
      <c r="G61" s="1534"/>
      <c r="H61" s="1535"/>
      <c r="I61" s="1552"/>
      <c r="J61" s="1537">
        <v>1200</v>
      </c>
      <c r="K61" s="1538"/>
      <c r="L61" s="1539">
        <f t="shared" si="3"/>
        <v>1200</v>
      </c>
    </row>
    <row r="62" spans="1:13" ht="18" customHeight="1" x14ac:dyDescent="0.3">
      <c r="A62" s="1518">
        <v>52</v>
      </c>
      <c r="B62" s="1519"/>
      <c r="C62" s="1531">
        <v>24</v>
      </c>
      <c r="D62" s="1542" t="s">
        <v>808</v>
      </c>
      <c r="E62" s="1522"/>
      <c r="F62" s="1533"/>
      <c r="G62" s="1534"/>
      <c r="H62" s="1535"/>
      <c r="I62" s="1552"/>
      <c r="J62" s="1537">
        <v>150</v>
      </c>
      <c r="K62" s="1538"/>
      <c r="L62" s="1539">
        <f t="shared" si="3"/>
        <v>150</v>
      </c>
    </row>
    <row r="63" spans="1:13" ht="18" customHeight="1" x14ac:dyDescent="0.3">
      <c r="A63" s="1518">
        <v>53</v>
      </c>
      <c r="B63" s="1519"/>
      <c r="C63" s="1551" t="s">
        <v>272</v>
      </c>
      <c r="D63" s="1558"/>
      <c r="E63" s="1522"/>
      <c r="F63" s="1523">
        <v>2735</v>
      </c>
      <c r="G63" s="1524"/>
      <c r="H63" s="1546">
        <v>1327</v>
      </c>
      <c r="I63" s="1536"/>
      <c r="J63" s="1543"/>
      <c r="K63" s="1540"/>
      <c r="L63" s="1539"/>
    </row>
    <row r="64" spans="1:13" ht="32.25" customHeight="1" x14ac:dyDescent="0.3">
      <c r="A64" s="1518">
        <v>54</v>
      </c>
      <c r="B64" s="1519"/>
      <c r="C64" s="1531">
        <v>2</v>
      </c>
      <c r="D64" s="1542" t="s">
        <v>760</v>
      </c>
      <c r="E64" s="1522"/>
      <c r="F64" s="1533"/>
      <c r="G64" s="1534"/>
      <c r="H64" s="1535"/>
      <c r="I64" s="1536"/>
      <c r="J64" s="1537">
        <v>2400</v>
      </c>
      <c r="K64" s="1538"/>
      <c r="L64" s="1539">
        <f t="shared" si="3"/>
        <v>2400</v>
      </c>
    </row>
    <row r="65" spans="1:13" ht="18" customHeight="1" x14ac:dyDescent="0.3">
      <c r="A65" s="1518">
        <v>55</v>
      </c>
      <c r="B65" s="1519"/>
      <c r="C65" s="1551" t="s">
        <v>273</v>
      </c>
      <c r="D65" s="1558"/>
      <c r="E65" s="1522"/>
      <c r="F65" s="1523">
        <v>4128</v>
      </c>
      <c r="G65" s="1524"/>
      <c r="H65" s="1546">
        <v>2908</v>
      </c>
      <c r="I65" s="1536"/>
      <c r="J65" s="1537"/>
      <c r="K65" s="1538"/>
      <c r="L65" s="1539"/>
    </row>
    <row r="66" spans="1:13" ht="31.5" customHeight="1" x14ac:dyDescent="0.3">
      <c r="A66" s="1518">
        <v>56</v>
      </c>
      <c r="B66" s="1519"/>
      <c r="C66" s="1531">
        <v>3</v>
      </c>
      <c r="D66" s="1542" t="s">
        <v>760</v>
      </c>
      <c r="E66" s="1522"/>
      <c r="F66" s="1533"/>
      <c r="G66" s="1534"/>
      <c r="H66" s="1535"/>
      <c r="I66" s="1536"/>
      <c r="J66" s="1537">
        <v>3600</v>
      </c>
      <c r="K66" s="1538"/>
      <c r="L66" s="1539">
        <f t="shared" si="3"/>
        <v>3600</v>
      </c>
    </row>
    <row r="67" spans="1:13" ht="18" customHeight="1" x14ac:dyDescent="0.3">
      <c r="A67" s="1518">
        <v>57</v>
      </c>
      <c r="B67" s="1519"/>
      <c r="C67" s="1551" t="s">
        <v>275</v>
      </c>
      <c r="D67" s="1532"/>
      <c r="E67" s="1522"/>
      <c r="F67" s="1523">
        <v>4163</v>
      </c>
      <c r="G67" s="1524"/>
      <c r="H67" s="1546">
        <v>2854</v>
      </c>
      <c r="I67" s="1536"/>
      <c r="J67" s="1543"/>
      <c r="K67" s="1538"/>
      <c r="L67" s="1539"/>
    </row>
    <row r="68" spans="1:13" ht="29.25" customHeight="1" x14ac:dyDescent="0.3">
      <c r="A68" s="1518">
        <v>58</v>
      </c>
      <c r="B68" s="1519"/>
      <c r="C68" s="1531">
        <v>4</v>
      </c>
      <c r="D68" s="1542" t="s">
        <v>760</v>
      </c>
      <c r="E68" s="1522"/>
      <c r="F68" s="1533"/>
      <c r="G68" s="1534"/>
      <c r="H68" s="1535"/>
      <c r="I68" s="1536"/>
      <c r="J68" s="1537">
        <v>3600</v>
      </c>
      <c r="K68" s="1538"/>
      <c r="L68" s="1539">
        <f t="shared" si="3"/>
        <v>3600</v>
      </c>
    </row>
    <row r="69" spans="1:13" ht="18" customHeight="1" x14ac:dyDescent="0.3">
      <c r="A69" s="1518">
        <v>59</v>
      </c>
      <c r="B69" s="1519"/>
      <c r="C69" s="1551" t="s">
        <v>274</v>
      </c>
      <c r="D69" s="1558"/>
      <c r="E69" s="1522"/>
      <c r="F69" s="1523">
        <v>2662</v>
      </c>
      <c r="G69" s="1524"/>
      <c r="H69" s="1546">
        <v>2293</v>
      </c>
      <c r="I69" s="1536"/>
      <c r="J69" s="1543"/>
      <c r="K69" s="1538"/>
      <c r="L69" s="1539"/>
    </row>
    <row r="70" spans="1:13" ht="30.75" customHeight="1" x14ac:dyDescent="0.3">
      <c r="A70" s="1518">
        <v>60</v>
      </c>
      <c r="B70" s="1519"/>
      <c r="C70" s="1531">
        <v>5</v>
      </c>
      <c r="D70" s="1542" t="s">
        <v>760</v>
      </c>
      <c r="E70" s="1522"/>
      <c r="F70" s="1533"/>
      <c r="G70" s="1534"/>
      <c r="H70" s="1535"/>
      <c r="I70" s="1536"/>
      <c r="J70" s="1537">
        <v>2400</v>
      </c>
      <c r="K70" s="1538"/>
      <c r="L70" s="1539">
        <f t="shared" si="3"/>
        <v>2400</v>
      </c>
    </row>
    <row r="71" spans="1:13" ht="18" customHeight="1" x14ac:dyDescent="0.3">
      <c r="A71" s="1518">
        <v>61</v>
      </c>
      <c r="B71" s="1519"/>
      <c r="C71" s="1531">
        <v>23</v>
      </c>
      <c r="D71" s="1542" t="s">
        <v>800</v>
      </c>
      <c r="E71" s="1522"/>
      <c r="F71" s="1533"/>
      <c r="G71" s="1534"/>
      <c r="H71" s="1535"/>
      <c r="I71" s="1536"/>
      <c r="J71" s="1543">
        <v>300</v>
      </c>
      <c r="K71" s="1538"/>
      <c r="L71" s="1539">
        <f t="shared" si="3"/>
        <v>300</v>
      </c>
    </row>
    <row r="72" spans="1:13" ht="18" customHeight="1" x14ac:dyDescent="0.3">
      <c r="A72" s="1518">
        <v>62</v>
      </c>
      <c r="B72" s="1519"/>
      <c r="C72" s="1551" t="s">
        <v>318</v>
      </c>
      <c r="D72" s="1558"/>
      <c r="E72" s="1522"/>
      <c r="F72" s="1523">
        <v>371</v>
      </c>
      <c r="G72" s="1524"/>
      <c r="H72" s="1546">
        <v>97</v>
      </c>
      <c r="I72" s="1536"/>
      <c r="J72" s="1543"/>
      <c r="K72" s="1538"/>
      <c r="L72" s="1539"/>
    </row>
    <row r="73" spans="1:13" ht="18" customHeight="1" x14ac:dyDescent="0.3">
      <c r="A73" s="1518">
        <v>63</v>
      </c>
      <c r="B73" s="1519"/>
      <c r="C73" s="1531">
        <v>6</v>
      </c>
      <c r="D73" s="1542" t="s">
        <v>761</v>
      </c>
      <c r="E73" s="1522"/>
      <c r="F73" s="1533"/>
      <c r="G73" s="1534"/>
      <c r="H73" s="1535"/>
      <c r="I73" s="1536"/>
      <c r="J73" s="1543">
        <v>300</v>
      </c>
      <c r="K73" s="1538"/>
      <c r="L73" s="1539">
        <f t="shared" si="3"/>
        <v>300</v>
      </c>
    </row>
    <row r="74" spans="1:13" ht="18" customHeight="1" x14ac:dyDescent="0.3">
      <c r="A74" s="1518">
        <v>64</v>
      </c>
      <c r="B74" s="1519"/>
      <c r="C74" s="1551" t="s">
        <v>251</v>
      </c>
      <c r="D74" s="1532"/>
      <c r="E74" s="1522"/>
      <c r="F74" s="1523">
        <v>8027</v>
      </c>
      <c r="G74" s="1524">
        <v>2334</v>
      </c>
      <c r="H74" s="1546">
        <v>11111</v>
      </c>
      <c r="I74" s="1548"/>
      <c r="J74" s="1549"/>
      <c r="K74" s="1559"/>
      <c r="L74" s="1539"/>
      <c r="M74" s="1529"/>
    </row>
    <row r="75" spans="1:13" ht="18" customHeight="1" x14ac:dyDescent="0.3">
      <c r="A75" s="1518">
        <v>65</v>
      </c>
      <c r="B75" s="1519"/>
      <c r="C75" s="1560" t="s">
        <v>437</v>
      </c>
      <c r="D75" s="1532"/>
      <c r="E75" s="1522"/>
      <c r="F75" s="1523"/>
      <c r="G75" s="1524"/>
      <c r="H75" s="1546"/>
      <c r="I75" s="1548"/>
      <c r="J75" s="1549"/>
      <c r="K75" s="1559"/>
      <c r="L75" s="1539"/>
      <c r="M75" s="1529"/>
    </row>
    <row r="76" spans="1:13" ht="32.25" customHeight="1" x14ac:dyDescent="0.3">
      <c r="A76" s="1518">
        <v>66</v>
      </c>
      <c r="B76" s="1519"/>
      <c r="C76" s="1531">
        <v>22</v>
      </c>
      <c r="D76" s="1542" t="s">
        <v>762</v>
      </c>
      <c r="E76" s="1522"/>
      <c r="F76" s="1523"/>
      <c r="G76" s="1524"/>
      <c r="H76" s="1546"/>
      <c r="I76" s="1536"/>
      <c r="J76" s="1537">
        <v>4500</v>
      </c>
      <c r="K76" s="1538">
        <v>-468</v>
      </c>
      <c r="L76" s="1539">
        <f t="shared" si="3"/>
        <v>4032</v>
      </c>
    </row>
    <row r="77" spans="1:13" ht="20.100000000000001" customHeight="1" x14ac:dyDescent="0.3">
      <c r="A77" s="1518">
        <v>67</v>
      </c>
      <c r="B77" s="1519"/>
      <c r="C77" s="1531">
        <v>25</v>
      </c>
      <c r="D77" s="1542" t="s">
        <v>985</v>
      </c>
      <c r="E77" s="1522"/>
      <c r="F77" s="1523"/>
      <c r="G77" s="1524"/>
      <c r="H77" s="1546"/>
      <c r="I77" s="1536"/>
      <c r="J77" s="1537"/>
      <c r="K77" s="1538">
        <v>468</v>
      </c>
      <c r="L77" s="1539">
        <f t="shared" si="3"/>
        <v>468</v>
      </c>
    </row>
    <row r="78" spans="1:13" s="1530" customFormat="1" ht="22.5" customHeight="1" x14ac:dyDescent="0.3">
      <c r="A78" s="1518">
        <v>68</v>
      </c>
      <c r="B78" s="1519">
        <v>8</v>
      </c>
      <c r="C78" s="1547" t="s">
        <v>92</v>
      </c>
      <c r="D78" s="1521"/>
      <c r="E78" s="1522" t="s">
        <v>23</v>
      </c>
      <c r="F78" s="1523">
        <v>971</v>
      </c>
      <c r="G78" s="1524">
        <v>1200</v>
      </c>
      <c r="H78" s="1546">
        <v>1613</v>
      </c>
      <c r="I78" s="1548"/>
      <c r="J78" s="1549"/>
      <c r="K78" s="1557"/>
      <c r="L78" s="1539"/>
      <c r="M78" s="1529"/>
    </row>
    <row r="79" spans="1:13" ht="18" customHeight="1" x14ac:dyDescent="0.3">
      <c r="A79" s="1518">
        <v>69</v>
      </c>
      <c r="B79" s="1519"/>
      <c r="C79" s="1541">
        <v>2</v>
      </c>
      <c r="D79" s="1542" t="s">
        <v>747</v>
      </c>
      <c r="E79" s="1522"/>
      <c r="F79" s="1533"/>
      <c r="G79" s="1534"/>
      <c r="H79" s="1535"/>
      <c r="I79" s="1536"/>
      <c r="J79" s="1543">
        <v>1500</v>
      </c>
      <c r="K79" s="1540"/>
      <c r="L79" s="1539">
        <f t="shared" si="3"/>
        <v>1500</v>
      </c>
    </row>
    <row r="80" spans="1:13" ht="18" customHeight="1" x14ac:dyDescent="0.3">
      <c r="A80" s="1518">
        <v>70</v>
      </c>
      <c r="B80" s="1519"/>
      <c r="C80" s="1541">
        <v>3</v>
      </c>
      <c r="D80" s="1542" t="s">
        <v>748</v>
      </c>
      <c r="E80" s="1522"/>
      <c r="F80" s="1533"/>
      <c r="G80" s="1534"/>
      <c r="H80" s="1535"/>
      <c r="I80" s="1536"/>
      <c r="J80" s="1543">
        <v>500</v>
      </c>
      <c r="K80" s="1540"/>
      <c r="L80" s="1539">
        <f t="shared" si="3"/>
        <v>500</v>
      </c>
    </row>
    <row r="81" spans="1:13" s="1530" customFormat="1" ht="22.5" customHeight="1" x14ac:dyDescent="0.3">
      <c r="A81" s="1518">
        <v>71</v>
      </c>
      <c r="B81" s="1519">
        <v>9</v>
      </c>
      <c r="C81" s="1547" t="s">
        <v>282</v>
      </c>
      <c r="D81" s="1521"/>
      <c r="E81" s="1522" t="s">
        <v>23</v>
      </c>
      <c r="F81" s="1523">
        <v>1534</v>
      </c>
      <c r="G81" s="1524">
        <v>1550</v>
      </c>
      <c r="H81" s="1546">
        <v>2315</v>
      </c>
      <c r="I81" s="1548"/>
      <c r="J81" s="1549"/>
      <c r="K81" s="1557"/>
      <c r="L81" s="1539"/>
      <c r="M81" s="1529"/>
    </row>
    <row r="82" spans="1:13" ht="63.75" customHeight="1" x14ac:dyDescent="0.3">
      <c r="A82" s="1518">
        <v>72</v>
      </c>
      <c r="B82" s="1519"/>
      <c r="C82" s="1531">
        <v>1</v>
      </c>
      <c r="D82" s="1542" t="s">
        <v>980</v>
      </c>
      <c r="E82" s="1522"/>
      <c r="F82" s="1533"/>
      <c r="G82" s="1534"/>
      <c r="H82" s="1535"/>
      <c r="I82" s="1536"/>
      <c r="J82" s="1537">
        <v>1600</v>
      </c>
      <c r="K82" s="1540"/>
      <c r="L82" s="1539">
        <f t="shared" si="3"/>
        <v>1600</v>
      </c>
    </row>
    <row r="83" spans="1:13" ht="18" customHeight="1" x14ac:dyDescent="0.3">
      <c r="A83" s="1518">
        <v>73</v>
      </c>
      <c r="B83" s="1519"/>
      <c r="C83" s="1553">
        <v>2</v>
      </c>
      <c r="D83" s="1542" t="s">
        <v>746</v>
      </c>
      <c r="E83" s="1522"/>
      <c r="F83" s="1533"/>
      <c r="G83" s="1534"/>
      <c r="H83" s="1535"/>
      <c r="I83" s="1536"/>
      <c r="J83" s="1543">
        <v>700</v>
      </c>
      <c r="K83" s="1540"/>
      <c r="L83" s="1539">
        <f t="shared" si="3"/>
        <v>700</v>
      </c>
    </row>
    <row r="84" spans="1:13" ht="27.75" customHeight="1" x14ac:dyDescent="0.3">
      <c r="A84" s="1518">
        <v>74</v>
      </c>
      <c r="B84" s="1519"/>
      <c r="C84" s="1554">
        <v>3</v>
      </c>
      <c r="D84" s="1542" t="s">
        <v>979</v>
      </c>
      <c r="E84" s="1522"/>
      <c r="F84" s="1533"/>
      <c r="G84" s="1534"/>
      <c r="H84" s="1535"/>
      <c r="I84" s="1536"/>
      <c r="J84" s="1543"/>
      <c r="K84" s="1538">
        <v>600</v>
      </c>
      <c r="L84" s="1539">
        <f t="shared" si="3"/>
        <v>600</v>
      </c>
    </row>
    <row r="85" spans="1:13" s="1530" customFormat="1" ht="22.5" customHeight="1" x14ac:dyDescent="0.3">
      <c r="A85" s="1518">
        <v>75</v>
      </c>
      <c r="B85" s="1519">
        <v>10</v>
      </c>
      <c r="C85" s="1520" t="s">
        <v>284</v>
      </c>
      <c r="D85" s="1521"/>
      <c r="E85" s="1522" t="s">
        <v>23</v>
      </c>
      <c r="F85" s="1523">
        <v>41699</v>
      </c>
      <c r="G85" s="1524"/>
      <c r="H85" s="1546">
        <v>21443</v>
      </c>
      <c r="I85" s="1548"/>
      <c r="J85" s="1549"/>
      <c r="K85" s="1557"/>
      <c r="L85" s="1539"/>
      <c r="M85" s="1529"/>
    </row>
    <row r="86" spans="1:13" ht="18" customHeight="1" x14ac:dyDescent="0.3">
      <c r="A86" s="1518">
        <v>76</v>
      </c>
      <c r="B86" s="1519"/>
      <c r="C86" s="1541">
        <v>1</v>
      </c>
      <c r="D86" s="1532" t="s">
        <v>436</v>
      </c>
      <c r="E86" s="1522"/>
      <c r="F86" s="1533"/>
      <c r="G86" s="1534"/>
      <c r="H86" s="1535"/>
      <c r="I86" s="1536"/>
      <c r="J86" s="1543"/>
      <c r="K86" s="1540"/>
      <c r="L86" s="1539"/>
    </row>
    <row r="87" spans="1:13" ht="18" customHeight="1" x14ac:dyDescent="0.3">
      <c r="A87" s="1518">
        <v>77</v>
      </c>
      <c r="B87" s="1519"/>
      <c r="C87" s="1541">
        <v>2</v>
      </c>
      <c r="D87" s="1542" t="s">
        <v>511</v>
      </c>
      <c r="E87" s="1522"/>
      <c r="F87" s="1533"/>
      <c r="G87" s="1534"/>
      <c r="H87" s="1535"/>
      <c r="I87" s="1536"/>
      <c r="J87" s="1543">
        <v>500</v>
      </c>
      <c r="K87" s="1540"/>
      <c r="L87" s="1539">
        <f t="shared" si="3"/>
        <v>500</v>
      </c>
    </row>
    <row r="88" spans="1:13" ht="18" customHeight="1" x14ac:dyDescent="0.3">
      <c r="A88" s="1518">
        <v>78</v>
      </c>
      <c r="B88" s="1519"/>
      <c r="C88" s="1541">
        <v>3</v>
      </c>
      <c r="D88" s="1542" t="s">
        <v>749</v>
      </c>
      <c r="E88" s="1522"/>
      <c r="F88" s="1533"/>
      <c r="G88" s="1534"/>
      <c r="H88" s="1535"/>
      <c r="I88" s="1536"/>
      <c r="J88" s="1543">
        <v>6135</v>
      </c>
      <c r="K88" s="1540"/>
      <c r="L88" s="1539">
        <f t="shared" si="3"/>
        <v>6135</v>
      </c>
    </row>
    <row r="89" spans="1:13" ht="18" customHeight="1" x14ac:dyDescent="0.3">
      <c r="A89" s="1518">
        <v>79</v>
      </c>
      <c r="B89" s="1519"/>
      <c r="C89" s="1541">
        <v>4</v>
      </c>
      <c r="D89" s="1542" t="s">
        <v>750</v>
      </c>
      <c r="E89" s="1522"/>
      <c r="F89" s="1533"/>
      <c r="G89" s="1534"/>
      <c r="H89" s="1535"/>
      <c r="I89" s="1536"/>
      <c r="J89" s="1543">
        <v>1500</v>
      </c>
      <c r="K89" s="1540"/>
      <c r="L89" s="1539">
        <f t="shared" si="3"/>
        <v>1500</v>
      </c>
    </row>
    <row r="90" spans="1:13" ht="18" customHeight="1" x14ac:dyDescent="0.3">
      <c r="A90" s="1518">
        <v>80</v>
      </c>
      <c r="B90" s="1519"/>
      <c r="C90" s="1541">
        <v>5</v>
      </c>
      <c r="D90" s="1542" t="s">
        <v>751</v>
      </c>
      <c r="E90" s="1522"/>
      <c r="F90" s="1533"/>
      <c r="G90" s="1534"/>
      <c r="H90" s="1535"/>
      <c r="I90" s="1536"/>
      <c r="J90" s="1543">
        <v>3000</v>
      </c>
      <c r="K90" s="1540"/>
      <c r="L90" s="1539">
        <f>SUM(J90:K90)</f>
        <v>3000</v>
      </c>
    </row>
    <row r="91" spans="1:13" s="1530" customFormat="1" ht="22.5" customHeight="1" x14ac:dyDescent="0.3">
      <c r="A91" s="1518">
        <v>81</v>
      </c>
      <c r="B91" s="1519">
        <v>11</v>
      </c>
      <c r="C91" s="1547" t="s">
        <v>280</v>
      </c>
      <c r="D91" s="1521"/>
      <c r="E91" s="1522" t="s">
        <v>23</v>
      </c>
      <c r="F91" s="1523">
        <v>6879</v>
      </c>
      <c r="G91" s="1524">
        <v>2100</v>
      </c>
      <c r="H91" s="1546">
        <f>6280-462</f>
        <v>5818</v>
      </c>
      <c r="I91" s="1548"/>
      <c r="J91" s="1549"/>
      <c r="K91" s="1557"/>
      <c r="L91" s="1539"/>
      <c r="M91" s="1529"/>
    </row>
    <row r="92" spans="1:13" ht="18" customHeight="1" x14ac:dyDescent="0.3">
      <c r="A92" s="1518">
        <v>82</v>
      </c>
      <c r="B92" s="1519"/>
      <c r="C92" s="1541">
        <v>1</v>
      </c>
      <c r="D92" s="1532" t="s">
        <v>766</v>
      </c>
      <c r="E92" s="1522"/>
      <c r="F92" s="1523"/>
      <c r="G92" s="1524"/>
      <c r="H92" s="1546"/>
      <c r="I92" s="1536"/>
      <c r="J92" s="1543">
        <v>172</v>
      </c>
      <c r="K92" s="1540"/>
      <c r="L92" s="1539">
        <f>SUM(J92:K92)</f>
        <v>172</v>
      </c>
    </row>
    <row r="93" spans="1:13" ht="29.25" customHeight="1" x14ac:dyDescent="0.3">
      <c r="A93" s="1518">
        <v>83</v>
      </c>
      <c r="B93" s="1519"/>
      <c r="C93" s="1531">
        <v>26</v>
      </c>
      <c r="D93" s="1532" t="s">
        <v>655</v>
      </c>
      <c r="E93" s="1522"/>
      <c r="F93" s="1523"/>
      <c r="G93" s="1524"/>
      <c r="H93" s="1546"/>
      <c r="I93" s="1536">
        <v>800</v>
      </c>
      <c r="J93" s="1543">
        <v>800</v>
      </c>
      <c r="K93" s="1540"/>
      <c r="L93" s="1539">
        <f t="shared" ref="L93:L109" si="4">SUM(J93:K93)</f>
        <v>800</v>
      </c>
    </row>
    <row r="94" spans="1:13" ht="18" customHeight="1" x14ac:dyDescent="0.3">
      <c r="A94" s="1518">
        <v>84</v>
      </c>
      <c r="B94" s="1519"/>
      <c r="C94" s="1541">
        <v>27</v>
      </c>
      <c r="D94" s="1532" t="s">
        <v>656</v>
      </c>
      <c r="E94" s="1522"/>
      <c r="F94" s="1523"/>
      <c r="G94" s="1524"/>
      <c r="H94" s="1546">
        <v>462</v>
      </c>
      <c r="I94" s="1536">
        <v>67</v>
      </c>
      <c r="J94" s="1543">
        <v>67</v>
      </c>
      <c r="K94" s="1540"/>
      <c r="L94" s="1539">
        <f t="shared" si="4"/>
        <v>67</v>
      </c>
    </row>
    <row r="95" spans="1:13" ht="28.5" customHeight="1" x14ac:dyDescent="0.3">
      <c r="A95" s="1518">
        <v>85</v>
      </c>
      <c r="B95" s="1519"/>
      <c r="C95" s="1531">
        <v>30</v>
      </c>
      <c r="D95" s="1532" t="s">
        <v>764</v>
      </c>
      <c r="E95" s="1522"/>
      <c r="F95" s="1523"/>
      <c r="G95" s="1524"/>
      <c r="H95" s="1546"/>
      <c r="I95" s="1536"/>
      <c r="J95" s="1537">
        <v>7029</v>
      </c>
      <c r="K95" s="1538"/>
      <c r="L95" s="1539">
        <f t="shared" si="4"/>
        <v>7029</v>
      </c>
    </row>
    <row r="96" spans="1:13" ht="31.5" customHeight="1" x14ac:dyDescent="0.3">
      <c r="A96" s="1518">
        <v>86</v>
      </c>
      <c r="B96" s="1519"/>
      <c r="C96" s="1531">
        <v>31</v>
      </c>
      <c r="D96" s="1532" t="s">
        <v>765</v>
      </c>
      <c r="E96" s="1522"/>
      <c r="F96" s="1523"/>
      <c r="G96" s="1524"/>
      <c r="H96" s="1546"/>
      <c r="I96" s="1536"/>
      <c r="J96" s="1537">
        <v>7430</v>
      </c>
      <c r="K96" s="1538"/>
      <c r="L96" s="1539">
        <f t="shared" si="4"/>
        <v>7430</v>
      </c>
    </row>
    <row r="97" spans="1:13" ht="18" customHeight="1" x14ac:dyDescent="0.3">
      <c r="A97" s="1518">
        <v>87</v>
      </c>
      <c r="B97" s="1519"/>
      <c r="C97" s="1531">
        <v>32</v>
      </c>
      <c r="D97" s="1542" t="s">
        <v>832</v>
      </c>
      <c r="E97" s="1522"/>
      <c r="F97" s="1523"/>
      <c r="G97" s="1524"/>
      <c r="H97" s="1546"/>
      <c r="I97" s="1536"/>
      <c r="J97" s="1537">
        <v>1500</v>
      </c>
      <c r="K97" s="1538"/>
      <c r="L97" s="1539">
        <f t="shared" si="4"/>
        <v>1500</v>
      </c>
    </row>
    <row r="98" spans="1:13" s="1530" customFormat="1" ht="22.5" customHeight="1" x14ac:dyDescent="0.3">
      <c r="A98" s="1518">
        <v>88</v>
      </c>
      <c r="B98" s="1519">
        <v>12</v>
      </c>
      <c r="C98" s="1547" t="s">
        <v>530</v>
      </c>
      <c r="D98" s="1521"/>
      <c r="E98" s="1522" t="s">
        <v>23</v>
      </c>
      <c r="F98" s="1523">
        <v>5741</v>
      </c>
      <c r="G98" s="1524"/>
      <c r="H98" s="1546">
        <v>531</v>
      </c>
      <c r="I98" s="1548"/>
      <c r="J98" s="1549"/>
      <c r="K98" s="1557"/>
      <c r="L98" s="1528"/>
      <c r="M98" s="1529"/>
    </row>
    <row r="99" spans="1:13" ht="30" x14ac:dyDescent="0.3">
      <c r="A99" s="1518">
        <v>89</v>
      </c>
      <c r="B99" s="1519"/>
      <c r="C99" s="1531">
        <v>1</v>
      </c>
      <c r="D99" s="1532" t="s">
        <v>349</v>
      </c>
      <c r="E99" s="1522"/>
      <c r="F99" s="1523">
        <v>15778</v>
      </c>
      <c r="G99" s="1543">
        <v>11550</v>
      </c>
      <c r="H99" s="1546">
        <v>13839</v>
      </c>
      <c r="I99" s="1536">
        <v>11550</v>
      </c>
      <c r="J99" s="1543">
        <v>14050</v>
      </c>
      <c r="K99" s="1540"/>
      <c r="L99" s="1550">
        <f t="shared" si="4"/>
        <v>14050</v>
      </c>
    </row>
    <row r="100" spans="1:13" ht="28.5" customHeight="1" x14ac:dyDescent="0.3">
      <c r="A100" s="1518">
        <v>90</v>
      </c>
      <c r="B100" s="1519"/>
      <c r="C100" s="1531">
        <v>2</v>
      </c>
      <c r="D100" s="1532" t="s">
        <v>531</v>
      </c>
      <c r="E100" s="1522"/>
      <c r="F100" s="1523">
        <v>55319</v>
      </c>
      <c r="G100" s="1543">
        <v>55030</v>
      </c>
      <c r="H100" s="1546">
        <v>56518</v>
      </c>
      <c r="I100" s="1536">
        <v>55030</v>
      </c>
      <c r="J100" s="1543">
        <v>55030</v>
      </c>
      <c r="K100" s="1540"/>
      <c r="L100" s="1550">
        <f t="shared" si="4"/>
        <v>55030</v>
      </c>
    </row>
    <row r="101" spans="1:13" ht="18" customHeight="1" x14ac:dyDescent="0.3">
      <c r="A101" s="1518">
        <v>91</v>
      </c>
      <c r="B101" s="1519"/>
      <c r="C101" s="1541">
        <v>4</v>
      </c>
      <c r="D101" s="1532" t="s">
        <v>512</v>
      </c>
      <c r="E101" s="1522"/>
      <c r="F101" s="1523">
        <v>7555</v>
      </c>
      <c r="G101" s="1524">
        <v>2808</v>
      </c>
      <c r="H101" s="1546">
        <v>2273</v>
      </c>
      <c r="I101" s="1536">
        <v>2056</v>
      </c>
      <c r="J101" s="1543">
        <v>2056</v>
      </c>
      <c r="K101" s="1540"/>
      <c r="L101" s="1550">
        <f t="shared" si="4"/>
        <v>2056</v>
      </c>
    </row>
    <row r="102" spans="1:13" ht="30" x14ac:dyDescent="0.3">
      <c r="A102" s="1518">
        <v>92</v>
      </c>
      <c r="B102" s="1519"/>
      <c r="C102" s="1531">
        <v>10</v>
      </c>
      <c r="D102" s="1532" t="s">
        <v>513</v>
      </c>
      <c r="E102" s="1522"/>
      <c r="F102" s="1523">
        <v>1260</v>
      </c>
      <c r="G102" s="1524">
        <v>1200</v>
      </c>
      <c r="H102" s="1546">
        <v>1260</v>
      </c>
      <c r="I102" s="1536">
        <v>1300</v>
      </c>
      <c r="J102" s="1543">
        <v>1300</v>
      </c>
      <c r="K102" s="1540"/>
      <c r="L102" s="1550">
        <f t="shared" si="4"/>
        <v>1300</v>
      </c>
    </row>
    <row r="103" spans="1:13" ht="18" customHeight="1" x14ac:dyDescent="0.3">
      <c r="A103" s="1518">
        <v>93</v>
      </c>
      <c r="B103" s="1519"/>
      <c r="C103" s="1541">
        <v>11</v>
      </c>
      <c r="D103" s="1532" t="s">
        <v>657</v>
      </c>
      <c r="E103" s="1522"/>
      <c r="F103" s="1523"/>
      <c r="G103" s="1524"/>
      <c r="H103" s="1546"/>
      <c r="I103" s="1536">
        <v>4763</v>
      </c>
      <c r="J103" s="1543">
        <v>4763</v>
      </c>
      <c r="K103" s="1540"/>
      <c r="L103" s="1550">
        <f t="shared" si="4"/>
        <v>4763</v>
      </c>
    </row>
    <row r="104" spans="1:13" ht="31.5" customHeight="1" x14ac:dyDescent="0.3">
      <c r="A104" s="1518">
        <v>94</v>
      </c>
      <c r="B104" s="1519"/>
      <c r="C104" s="1531">
        <v>11</v>
      </c>
      <c r="D104" s="1532" t="s">
        <v>837</v>
      </c>
      <c r="E104" s="1522"/>
      <c r="F104" s="1523"/>
      <c r="G104" s="1524"/>
      <c r="H104" s="1546">
        <v>7575</v>
      </c>
      <c r="I104" s="1536"/>
      <c r="J104" s="1543">
        <v>5000</v>
      </c>
      <c r="K104" s="1540"/>
      <c r="L104" s="1550">
        <f t="shared" si="4"/>
        <v>5000</v>
      </c>
    </row>
    <row r="105" spans="1:13" ht="18" customHeight="1" x14ac:dyDescent="0.3">
      <c r="A105" s="1518">
        <v>95</v>
      </c>
      <c r="B105" s="1519"/>
      <c r="C105" s="1541">
        <v>12</v>
      </c>
      <c r="D105" s="1532" t="s">
        <v>1056</v>
      </c>
      <c r="E105" s="1522"/>
      <c r="F105" s="1523"/>
      <c r="G105" s="1524"/>
      <c r="H105" s="1546">
        <v>4752</v>
      </c>
      <c r="I105" s="1536"/>
      <c r="J105" s="1543">
        <v>6000</v>
      </c>
      <c r="K105" s="1540"/>
      <c r="L105" s="1550">
        <f t="shared" si="4"/>
        <v>6000</v>
      </c>
    </row>
    <row r="106" spans="1:13" ht="18" customHeight="1" x14ac:dyDescent="0.3">
      <c r="A106" s="1518">
        <v>96</v>
      </c>
      <c r="B106" s="1519"/>
      <c r="C106" s="1541">
        <v>15</v>
      </c>
      <c r="D106" s="1532" t="s">
        <v>763</v>
      </c>
      <c r="E106" s="1522"/>
      <c r="F106" s="1523"/>
      <c r="G106" s="1524"/>
      <c r="H106" s="1546">
        <v>2485</v>
      </c>
      <c r="I106" s="1536"/>
      <c r="J106" s="1543">
        <v>1500</v>
      </c>
      <c r="K106" s="1540"/>
      <c r="L106" s="1550">
        <f t="shared" si="4"/>
        <v>1500</v>
      </c>
    </row>
    <row r="107" spans="1:13" ht="18" customHeight="1" x14ac:dyDescent="0.3">
      <c r="A107" s="1518">
        <v>97</v>
      </c>
      <c r="B107" s="1519"/>
      <c r="C107" s="1541">
        <v>19</v>
      </c>
      <c r="D107" s="1542" t="s">
        <v>813</v>
      </c>
      <c r="E107" s="1522"/>
      <c r="F107" s="1523"/>
      <c r="G107" s="1524"/>
      <c r="H107" s="1546">
        <v>2245</v>
      </c>
      <c r="I107" s="1536"/>
      <c r="J107" s="1543"/>
      <c r="K107" s="1540"/>
      <c r="L107" s="1550"/>
    </row>
    <row r="108" spans="1:13" s="1530" customFormat="1" ht="22.5" customHeight="1" x14ac:dyDescent="0.3">
      <c r="A108" s="1518">
        <v>98</v>
      </c>
      <c r="B108" s="1519">
        <v>13</v>
      </c>
      <c r="C108" s="1547" t="s">
        <v>30</v>
      </c>
      <c r="D108" s="1521"/>
      <c r="E108" s="1522" t="s">
        <v>23</v>
      </c>
      <c r="F108" s="1523">
        <v>147101</v>
      </c>
      <c r="G108" s="1524"/>
      <c r="H108" s="1546">
        <v>5169</v>
      </c>
      <c r="I108" s="1548"/>
      <c r="J108" s="1549"/>
      <c r="K108" s="1557"/>
      <c r="L108" s="1528"/>
      <c r="M108" s="1529"/>
    </row>
    <row r="109" spans="1:13" ht="18" customHeight="1" x14ac:dyDescent="0.3">
      <c r="A109" s="1518">
        <v>99</v>
      </c>
      <c r="B109" s="1519"/>
      <c r="C109" s="1541">
        <v>3</v>
      </c>
      <c r="D109" s="1532" t="s">
        <v>438</v>
      </c>
      <c r="E109" s="1522"/>
      <c r="F109" s="1523"/>
      <c r="G109" s="1524">
        <v>5000</v>
      </c>
      <c r="H109" s="1546"/>
      <c r="I109" s="1536"/>
      <c r="J109" s="1543">
        <v>870</v>
      </c>
      <c r="K109" s="1540"/>
      <c r="L109" s="1550">
        <f t="shared" si="4"/>
        <v>870</v>
      </c>
    </row>
    <row r="110" spans="1:13" ht="18" customHeight="1" x14ac:dyDescent="0.3">
      <c r="A110" s="1518">
        <v>100</v>
      </c>
      <c r="B110" s="1519"/>
      <c r="C110" s="1541">
        <v>8</v>
      </c>
      <c r="D110" s="1532" t="s">
        <v>439</v>
      </c>
      <c r="E110" s="1522"/>
      <c r="F110" s="1523"/>
      <c r="G110" s="1524">
        <v>2400</v>
      </c>
      <c r="H110" s="1546"/>
      <c r="I110" s="1536"/>
      <c r="J110" s="1543">
        <v>300</v>
      </c>
      <c r="K110" s="1540"/>
      <c r="L110" s="1550">
        <f>SUM(J110:K110)</f>
        <v>300</v>
      </c>
    </row>
    <row r="111" spans="1:13" ht="18" customHeight="1" x14ac:dyDescent="0.3">
      <c r="A111" s="1518">
        <v>101</v>
      </c>
      <c r="B111" s="1519"/>
      <c r="C111" s="1541">
        <v>45</v>
      </c>
      <c r="D111" s="1532" t="s">
        <v>658</v>
      </c>
      <c r="E111" s="1522"/>
      <c r="F111" s="1523"/>
      <c r="G111" s="1524"/>
      <c r="H111" s="1546"/>
      <c r="I111" s="1536">
        <v>440</v>
      </c>
      <c r="J111" s="1543">
        <v>440</v>
      </c>
      <c r="K111" s="1540"/>
      <c r="L111" s="1550">
        <f t="shared" ref="L111:L121" si="5">SUM(J111:K111)</f>
        <v>440</v>
      </c>
    </row>
    <row r="112" spans="1:13" ht="18" customHeight="1" x14ac:dyDescent="0.3">
      <c r="A112" s="1518">
        <v>102</v>
      </c>
      <c r="B112" s="1519"/>
      <c r="C112" s="1541">
        <v>46</v>
      </c>
      <c r="D112" s="1532" t="s">
        <v>659</v>
      </c>
      <c r="E112" s="1522"/>
      <c r="F112" s="1523"/>
      <c r="G112" s="1524"/>
      <c r="H112" s="1546"/>
      <c r="I112" s="1536">
        <v>2495</v>
      </c>
      <c r="J112" s="1543">
        <v>2495</v>
      </c>
      <c r="K112" s="1540"/>
      <c r="L112" s="1550">
        <f t="shared" si="5"/>
        <v>2495</v>
      </c>
    </row>
    <row r="113" spans="1:13" ht="18" customHeight="1" x14ac:dyDescent="0.3">
      <c r="A113" s="1518">
        <v>103</v>
      </c>
      <c r="B113" s="1519"/>
      <c r="C113" s="1541">
        <v>48</v>
      </c>
      <c r="D113" s="1532" t="s">
        <v>660</v>
      </c>
      <c r="E113" s="1522"/>
      <c r="F113" s="1523"/>
      <c r="G113" s="1524"/>
      <c r="H113" s="1546"/>
      <c r="I113" s="1536">
        <v>3000</v>
      </c>
      <c r="J113" s="1543">
        <v>3000</v>
      </c>
      <c r="K113" s="1540"/>
      <c r="L113" s="1550">
        <f t="shared" si="5"/>
        <v>3000</v>
      </c>
    </row>
    <row r="114" spans="1:13" ht="18" customHeight="1" x14ac:dyDescent="0.3">
      <c r="A114" s="1518">
        <v>104</v>
      </c>
      <c r="B114" s="1519"/>
      <c r="C114" s="1541">
        <v>49</v>
      </c>
      <c r="D114" s="1532" t="s">
        <v>661</v>
      </c>
      <c r="E114" s="1522"/>
      <c r="F114" s="1523"/>
      <c r="G114" s="1524"/>
      <c r="H114" s="1546"/>
      <c r="I114" s="1536">
        <v>446</v>
      </c>
      <c r="J114" s="1543">
        <v>446</v>
      </c>
      <c r="K114" s="1540"/>
      <c r="L114" s="1550">
        <f t="shared" si="5"/>
        <v>446</v>
      </c>
    </row>
    <row r="115" spans="1:13" ht="18" customHeight="1" x14ac:dyDescent="0.3">
      <c r="A115" s="1518">
        <v>105</v>
      </c>
      <c r="B115" s="1519"/>
      <c r="C115" s="1541">
        <v>50</v>
      </c>
      <c r="D115" s="1532" t="s">
        <v>752</v>
      </c>
      <c r="E115" s="1522"/>
      <c r="F115" s="1523"/>
      <c r="G115" s="1524"/>
      <c r="H115" s="1546"/>
      <c r="I115" s="1536">
        <v>1950</v>
      </c>
      <c r="J115" s="1543">
        <v>3950</v>
      </c>
      <c r="K115" s="1540"/>
      <c r="L115" s="1550">
        <f t="shared" si="5"/>
        <v>3950</v>
      </c>
    </row>
    <row r="116" spans="1:13" ht="18" customHeight="1" x14ac:dyDescent="0.3">
      <c r="A116" s="1518">
        <v>106</v>
      </c>
      <c r="B116" s="1519"/>
      <c r="C116" s="1541">
        <v>51</v>
      </c>
      <c r="D116" s="1532" t="s">
        <v>662</v>
      </c>
      <c r="E116" s="1522"/>
      <c r="F116" s="1523"/>
      <c r="G116" s="1524"/>
      <c r="H116" s="1546"/>
      <c r="I116" s="1536">
        <v>2300</v>
      </c>
      <c r="J116" s="1543">
        <v>2300</v>
      </c>
      <c r="K116" s="1540"/>
      <c r="L116" s="1550">
        <f t="shared" si="5"/>
        <v>2300</v>
      </c>
    </row>
    <row r="117" spans="1:13" ht="18" customHeight="1" x14ac:dyDescent="0.3">
      <c r="A117" s="1518">
        <v>107</v>
      </c>
      <c r="B117" s="1519"/>
      <c r="C117" s="1541">
        <v>52</v>
      </c>
      <c r="D117" s="1542" t="s">
        <v>753</v>
      </c>
      <c r="E117" s="1522"/>
      <c r="F117" s="1523"/>
      <c r="G117" s="1524"/>
      <c r="H117" s="1546"/>
      <c r="I117" s="1536"/>
      <c r="J117" s="1543">
        <v>1000</v>
      </c>
      <c r="K117" s="1540"/>
      <c r="L117" s="1550">
        <f t="shared" si="5"/>
        <v>1000</v>
      </c>
    </row>
    <row r="118" spans="1:13" ht="18" customHeight="1" x14ac:dyDescent="0.3">
      <c r="A118" s="1518">
        <v>108</v>
      </c>
      <c r="B118" s="1519"/>
      <c r="C118" s="1541">
        <v>53</v>
      </c>
      <c r="D118" s="1542" t="s">
        <v>754</v>
      </c>
      <c r="E118" s="1522"/>
      <c r="F118" s="1523"/>
      <c r="G118" s="1524"/>
      <c r="H118" s="1546"/>
      <c r="I118" s="1536"/>
      <c r="J118" s="1543">
        <v>250</v>
      </c>
      <c r="K118" s="1540"/>
      <c r="L118" s="1550">
        <f t="shared" si="5"/>
        <v>250</v>
      </c>
    </row>
    <row r="119" spans="1:13" ht="18" customHeight="1" x14ac:dyDescent="0.3">
      <c r="A119" s="1518">
        <v>109</v>
      </c>
      <c r="B119" s="1519"/>
      <c r="C119" s="1541">
        <v>54</v>
      </c>
      <c r="D119" s="1542" t="s">
        <v>755</v>
      </c>
      <c r="E119" s="1522"/>
      <c r="F119" s="1523"/>
      <c r="G119" s="1524"/>
      <c r="H119" s="1546"/>
      <c r="I119" s="1536"/>
      <c r="J119" s="1543">
        <v>2861</v>
      </c>
      <c r="K119" s="1540"/>
      <c r="L119" s="1550">
        <f t="shared" si="5"/>
        <v>2861</v>
      </c>
    </row>
    <row r="120" spans="1:13" s="1530" customFormat="1" ht="22.5" customHeight="1" x14ac:dyDescent="0.3">
      <c r="A120" s="1518">
        <v>110</v>
      </c>
      <c r="B120" s="1519">
        <v>14</v>
      </c>
      <c r="C120" s="1547" t="s">
        <v>281</v>
      </c>
      <c r="D120" s="1521"/>
      <c r="E120" s="1522" t="s">
        <v>24</v>
      </c>
      <c r="F120" s="1523">
        <v>35373</v>
      </c>
      <c r="G120" s="1524">
        <v>15834</v>
      </c>
      <c r="H120" s="1546">
        <v>38227</v>
      </c>
      <c r="I120" s="1548"/>
      <c r="J120" s="1549"/>
      <c r="K120" s="1557"/>
      <c r="L120" s="1528"/>
      <c r="M120" s="1529"/>
    </row>
    <row r="121" spans="1:13" ht="18" customHeight="1" x14ac:dyDescent="0.3">
      <c r="A121" s="1518">
        <v>111</v>
      </c>
      <c r="B121" s="1519"/>
      <c r="C121" s="1541">
        <v>1</v>
      </c>
      <c r="D121" s="1532" t="s">
        <v>663</v>
      </c>
      <c r="E121" s="1522"/>
      <c r="F121" s="1523"/>
      <c r="G121" s="1524"/>
      <c r="H121" s="1546"/>
      <c r="I121" s="1536">
        <v>4410</v>
      </c>
      <c r="J121" s="1543">
        <v>4410</v>
      </c>
      <c r="K121" s="1540"/>
      <c r="L121" s="1550">
        <f t="shared" si="5"/>
        <v>4410</v>
      </c>
    </row>
    <row r="122" spans="1:13" ht="18" customHeight="1" x14ac:dyDescent="0.3">
      <c r="A122" s="1518">
        <v>112</v>
      </c>
      <c r="B122" s="1519"/>
      <c r="C122" s="1541">
        <v>18</v>
      </c>
      <c r="D122" s="1532" t="s">
        <v>664</v>
      </c>
      <c r="E122" s="1522"/>
      <c r="F122" s="1523"/>
      <c r="G122" s="1524"/>
      <c r="H122" s="1546"/>
      <c r="I122" s="1536">
        <v>7000</v>
      </c>
      <c r="J122" s="1543">
        <v>7000</v>
      </c>
      <c r="K122" s="1540"/>
      <c r="L122" s="1550">
        <f>SUM(J122:K122)</f>
        <v>7000</v>
      </c>
    </row>
    <row r="123" spans="1:13" s="1530" customFormat="1" ht="22.5" customHeight="1" x14ac:dyDescent="0.3">
      <c r="A123" s="1518">
        <v>113</v>
      </c>
      <c r="B123" s="1519">
        <v>15</v>
      </c>
      <c r="C123" s="1547" t="s">
        <v>111</v>
      </c>
      <c r="D123" s="1521"/>
      <c r="E123" s="1522" t="s">
        <v>24</v>
      </c>
      <c r="F123" s="1523">
        <v>44997</v>
      </c>
      <c r="G123" s="1524">
        <v>4352</v>
      </c>
      <c r="H123" s="1546">
        <v>48784</v>
      </c>
      <c r="I123" s="1548"/>
      <c r="J123" s="1549"/>
      <c r="K123" s="1557"/>
      <c r="L123" s="1528"/>
      <c r="M123" s="1529"/>
    </row>
    <row r="124" spans="1:13" ht="18" customHeight="1" x14ac:dyDescent="0.3">
      <c r="A124" s="1518">
        <v>114</v>
      </c>
      <c r="B124" s="1519"/>
      <c r="C124" s="1541">
        <v>1</v>
      </c>
      <c r="D124" s="1532" t="s">
        <v>931</v>
      </c>
      <c r="E124" s="1522"/>
      <c r="F124" s="1523"/>
      <c r="G124" s="1524"/>
      <c r="H124" s="1546"/>
      <c r="I124" s="1536">
        <v>1500</v>
      </c>
      <c r="J124" s="1543">
        <v>1500</v>
      </c>
      <c r="K124" s="1540">
        <v>1760</v>
      </c>
      <c r="L124" s="1550">
        <f t="shared" ref="L124:L133" si="6">SUM(J124:K124)</f>
        <v>3260</v>
      </c>
    </row>
    <row r="125" spans="1:13" ht="18" customHeight="1" x14ac:dyDescent="0.3">
      <c r="A125" s="1518">
        <v>115</v>
      </c>
      <c r="B125" s="1519"/>
      <c r="C125" s="1553">
        <v>2</v>
      </c>
      <c r="D125" s="1542" t="s">
        <v>781</v>
      </c>
      <c r="E125" s="1522"/>
      <c r="F125" s="1523"/>
      <c r="G125" s="1524"/>
      <c r="H125" s="1546"/>
      <c r="I125" s="1536"/>
      <c r="J125" s="1543">
        <v>1200</v>
      </c>
      <c r="K125" s="1540"/>
      <c r="L125" s="1550">
        <f t="shared" si="6"/>
        <v>1200</v>
      </c>
    </row>
    <row r="126" spans="1:13" ht="18" customHeight="1" x14ac:dyDescent="0.3">
      <c r="A126" s="1518">
        <v>116</v>
      </c>
      <c r="B126" s="1519"/>
      <c r="C126" s="1553">
        <v>3</v>
      </c>
      <c r="D126" s="1542" t="s">
        <v>782</v>
      </c>
      <c r="E126" s="1522"/>
      <c r="F126" s="1523"/>
      <c r="G126" s="1524"/>
      <c r="H126" s="1546"/>
      <c r="I126" s="1536"/>
      <c r="J126" s="1543">
        <v>4500</v>
      </c>
      <c r="K126" s="1540"/>
      <c r="L126" s="1550">
        <f t="shared" si="6"/>
        <v>4500</v>
      </c>
    </row>
    <row r="127" spans="1:13" ht="18" customHeight="1" x14ac:dyDescent="0.3">
      <c r="A127" s="1518">
        <v>117</v>
      </c>
      <c r="B127" s="1519"/>
      <c r="C127" s="1553">
        <v>4</v>
      </c>
      <c r="D127" s="1542" t="s">
        <v>783</v>
      </c>
      <c r="E127" s="1522"/>
      <c r="F127" s="1523"/>
      <c r="G127" s="1524"/>
      <c r="H127" s="1546"/>
      <c r="I127" s="1536"/>
      <c r="J127" s="1543">
        <v>1000</v>
      </c>
      <c r="K127" s="1540"/>
      <c r="L127" s="1550">
        <f t="shared" si="6"/>
        <v>1000</v>
      </c>
    </row>
    <row r="128" spans="1:13" ht="18" customHeight="1" x14ac:dyDescent="0.3">
      <c r="A128" s="1518">
        <v>118</v>
      </c>
      <c r="B128" s="1519"/>
      <c r="C128" s="1553">
        <v>5</v>
      </c>
      <c r="D128" s="1542" t="s">
        <v>784</v>
      </c>
      <c r="E128" s="1522"/>
      <c r="F128" s="1523"/>
      <c r="G128" s="1524"/>
      <c r="H128" s="1546"/>
      <c r="I128" s="1536"/>
      <c r="J128" s="1543">
        <v>400</v>
      </c>
      <c r="K128" s="1540"/>
      <c r="L128" s="1550">
        <f t="shared" si="6"/>
        <v>400</v>
      </c>
    </row>
    <row r="129" spans="1:14" ht="18" customHeight="1" x14ac:dyDescent="0.3">
      <c r="A129" s="1518">
        <v>119</v>
      </c>
      <c r="B129" s="1519"/>
      <c r="C129" s="1553">
        <v>6</v>
      </c>
      <c r="D129" s="1542" t="s">
        <v>932</v>
      </c>
      <c r="E129" s="1522"/>
      <c r="F129" s="1523"/>
      <c r="G129" s="1524"/>
      <c r="H129" s="1546"/>
      <c r="I129" s="1536"/>
      <c r="J129" s="1543"/>
      <c r="K129" s="1540">
        <v>600</v>
      </c>
      <c r="L129" s="1550">
        <f t="shared" si="6"/>
        <v>600</v>
      </c>
    </row>
    <row r="130" spans="1:14" ht="18" customHeight="1" x14ac:dyDescent="0.3">
      <c r="A130" s="1518">
        <v>120</v>
      </c>
      <c r="B130" s="1519"/>
      <c r="C130" s="1553">
        <v>7</v>
      </c>
      <c r="D130" s="1542" t="s">
        <v>933</v>
      </c>
      <c r="E130" s="1522"/>
      <c r="F130" s="1523"/>
      <c r="G130" s="1524"/>
      <c r="H130" s="1546"/>
      <c r="I130" s="1536"/>
      <c r="J130" s="1543"/>
      <c r="K130" s="1540">
        <v>16000</v>
      </c>
      <c r="L130" s="1550">
        <f t="shared" si="6"/>
        <v>16000</v>
      </c>
    </row>
    <row r="131" spans="1:14" ht="18" customHeight="1" x14ac:dyDescent="0.3">
      <c r="A131" s="1518">
        <v>121</v>
      </c>
      <c r="B131" s="1519"/>
      <c r="C131" s="1553">
        <v>8</v>
      </c>
      <c r="D131" s="1542" t="s">
        <v>934</v>
      </c>
      <c r="E131" s="1522"/>
      <c r="F131" s="1523"/>
      <c r="G131" s="1524"/>
      <c r="H131" s="1546"/>
      <c r="I131" s="1536"/>
      <c r="J131" s="1543"/>
      <c r="K131" s="1540">
        <v>1400</v>
      </c>
      <c r="L131" s="1550">
        <f t="shared" si="6"/>
        <v>1400</v>
      </c>
    </row>
    <row r="132" spans="1:14" s="1530" customFormat="1" ht="22.5" customHeight="1" x14ac:dyDescent="0.3">
      <c r="A132" s="1518">
        <v>122</v>
      </c>
      <c r="B132" s="1519">
        <v>16</v>
      </c>
      <c r="C132" s="1561" t="s">
        <v>212</v>
      </c>
      <c r="D132" s="1521"/>
      <c r="E132" s="1522" t="s">
        <v>23</v>
      </c>
      <c r="F132" s="1523">
        <v>8269</v>
      </c>
      <c r="G132" s="1524">
        <v>11103</v>
      </c>
      <c r="H132" s="1546">
        <v>15424</v>
      </c>
      <c r="I132" s="1548"/>
      <c r="J132" s="1549"/>
      <c r="K132" s="1557"/>
      <c r="L132" s="1550"/>
      <c r="M132" s="1529"/>
    </row>
    <row r="133" spans="1:14" ht="18" customHeight="1" thickBot="1" x14ac:dyDescent="0.35">
      <c r="A133" s="1518">
        <v>123</v>
      </c>
      <c r="B133" s="1519"/>
      <c r="C133" s="1541">
        <v>1</v>
      </c>
      <c r="D133" s="1532" t="s">
        <v>776</v>
      </c>
      <c r="E133" s="1522"/>
      <c r="F133" s="1523"/>
      <c r="G133" s="1524"/>
      <c r="H133" s="1546"/>
      <c r="I133" s="1536"/>
      <c r="J133" s="1543">
        <v>7000</v>
      </c>
      <c r="K133" s="1540"/>
      <c r="L133" s="1550">
        <f t="shared" si="6"/>
        <v>7000</v>
      </c>
      <c r="N133" s="1497"/>
    </row>
    <row r="134" spans="1:14" s="1571" customFormat="1" ht="36" customHeight="1" thickTop="1" thickBot="1" x14ac:dyDescent="0.25">
      <c r="A134" s="1518">
        <v>124</v>
      </c>
      <c r="B134" s="1994" t="s">
        <v>309</v>
      </c>
      <c r="C134" s="1995"/>
      <c r="D134" s="1996"/>
      <c r="E134" s="1562"/>
      <c r="F134" s="1563">
        <f>SUM(F11:F132)</f>
        <v>431784</v>
      </c>
      <c r="G134" s="1564">
        <f>SUM(G11:G132)</f>
        <v>116747</v>
      </c>
      <c r="H134" s="1565">
        <f>SUM(H11:H132)</f>
        <v>285513</v>
      </c>
      <c r="I134" s="1566">
        <f>SUM(I11:I133)</f>
        <v>99369</v>
      </c>
      <c r="J134" s="1567">
        <f>SUM(J11:J133)</f>
        <v>211597</v>
      </c>
      <c r="K134" s="1567">
        <f>SUM(K11:K133)</f>
        <v>27360</v>
      </c>
      <c r="L134" s="1568">
        <f>SUM(L11:L133)</f>
        <v>238957</v>
      </c>
      <c r="M134" s="1569"/>
      <c r="N134" s="1570"/>
    </row>
    <row r="135" spans="1:14" s="1530" customFormat="1" ht="22.5" customHeight="1" x14ac:dyDescent="0.3">
      <c r="A135" s="1518">
        <v>125</v>
      </c>
      <c r="B135" s="1519">
        <v>17</v>
      </c>
      <c r="C135" s="1572" t="s">
        <v>150</v>
      </c>
      <c r="D135" s="1521"/>
      <c r="E135" s="1522" t="s">
        <v>23</v>
      </c>
      <c r="F135" s="1523">
        <v>4293</v>
      </c>
      <c r="G135" s="1524"/>
      <c r="H135" s="1546"/>
      <c r="I135" s="1548"/>
      <c r="J135" s="1549"/>
      <c r="K135" s="1557"/>
      <c r="L135" s="1528"/>
      <c r="M135" s="1529"/>
    </row>
    <row r="136" spans="1:14" s="1530" customFormat="1" ht="22.5" customHeight="1" x14ac:dyDescent="0.3">
      <c r="A136" s="1518">
        <v>126</v>
      </c>
      <c r="B136" s="1519"/>
      <c r="C136" s="1551"/>
      <c r="D136" s="1521" t="s">
        <v>120</v>
      </c>
      <c r="E136" s="1522"/>
      <c r="F136" s="1523">
        <v>3038</v>
      </c>
      <c r="G136" s="1524">
        <v>79000</v>
      </c>
      <c r="H136" s="1546">
        <v>68486</v>
      </c>
      <c r="I136" s="1548"/>
      <c r="J136" s="1549"/>
      <c r="K136" s="1557"/>
      <c r="L136" s="1528"/>
      <c r="M136" s="1529"/>
    </row>
    <row r="137" spans="1:14" ht="18" customHeight="1" x14ac:dyDescent="0.3">
      <c r="A137" s="1518">
        <v>127</v>
      </c>
      <c r="B137" s="1519"/>
      <c r="C137" s="1553">
        <v>5</v>
      </c>
      <c r="D137" s="1532" t="s">
        <v>440</v>
      </c>
      <c r="E137" s="1522"/>
      <c r="F137" s="1533"/>
      <c r="G137" s="1534">
        <v>1000</v>
      </c>
      <c r="H137" s="1535"/>
      <c r="I137" s="1536">
        <v>1000</v>
      </c>
      <c r="J137" s="1543">
        <v>1000</v>
      </c>
      <c r="K137" s="1540"/>
      <c r="L137" s="1550">
        <f>SUM(J137:K137)</f>
        <v>1000</v>
      </c>
    </row>
    <row r="138" spans="1:14" ht="18" customHeight="1" x14ac:dyDescent="0.3">
      <c r="A138" s="1518">
        <v>128</v>
      </c>
      <c r="B138" s="1519"/>
      <c r="C138" s="1553">
        <v>10</v>
      </c>
      <c r="D138" s="1532" t="s">
        <v>350</v>
      </c>
      <c r="E138" s="1522"/>
      <c r="F138" s="1533">
        <v>330</v>
      </c>
      <c r="G138" s="1534">
        <v>800</v>
      </c>
      <c r="H138" s="1535">
        <v>755</v>
      </c>
      <c r="I138" s="1536">
        <v>800</v>
      </c>
      <c r="J138" s="1543">
        <v>800</v>
      </c>
      <c r="K138" s="1540"/>
      <c r="L138" s="1550">
        <f t="shared" ref="L138:L143" si="7">SUM(J138:K138)</f>
        <v>800</v>
      </c>
    </row>
    <row r="139" spans="1:14" ht="18" customHeight="1" x14ac:dyDescent="0.3">
      <c r="A139" s="1518">
        <v>129</v>
      </c>
      <c r="B139" s="1519"/>
      <c r="C139" s="1553">
        <v>11</v>
      </c>
      <c r="D139" s="1532" t="s">
        <v>511</v>
      </c>
      <c r="E139" s="1522"/>
      <c r="F139" s="1533">
        <v>4155</v>
      </c>
      <c r="G139" s="1534">
        <v>11247</v>
      </c>
      <c r="H139" s="1535">
        <v>9102</v>
      </c>
      <c r="I139" s="1536">
        <v>12000</v>
      </c>
      <c r="J139" s="1543">
        <v>12000</v>
      </c>
      <c r="K139" s="1540"/>
      <c r="L139" s="1550">
        <f t="shared" si="7"/>
        <v>12000</v>
      </c>
    </row>
    <row r="140" spans="1:14" ht="18" customHeight="1" x14ac:dyDescent="0.3">
      <c r="A140" s="1518">
        <v>130</v>
      </c>
      <c r="B140" s="1519"/>
      <c r="C140" s="1553">
        <v>12</v>
      </c>
      <c r="D140" s="1532" t="s">
        <v>372</v>
      </c>
      <c r="E140" s="1522"/>
      <c r="F140" s="1533">
        <v>1835</v>
      </c>
      <c r="G140" s="1534">
        <v>10000</v>
      </c>
      <c r="H140" s="1535">
        <v>1182</v>
      </c>
      <c r="I140" s="1536">
        <v>10000</v>
      </c>
      <c r="J140" s="1543">
        <v>72544</v>
      </c>
      <c r="K140" s="1540"/>
      <c r="L140" s="1550">
        <f t="shared" si="7"/>
        <v>72544</v>
      </c>
    </row>
    <row r="141" spans="1:14" ht="18" customHeight="1" x14ac:dyDescent="0.3">
      <c r="A141" s="1518">
        <v>131</v>
      </c>
      <c r="B141" s="1519"/>
      <c r="C141" s="1553">
        <v>13</v>
      </c>
      <c r="D141" s="1532" t="s">
        <v>366</v>
      </c>
      <c r="E141" s="1522"/>
      <c r="F141" s="1533">
        <v>3028</v>
      </c>
      <c r="G141" s="1534">
        <v>4000</v>
      </c>
      <c r="H141" s="1535">
        <v>495</v>
      </c>
      <c r="I141" s="1536">
        <v>4000</v>
      </c>
      <c r="J141" s="1543">
        <v>4000</v>
      </c>
      <c r="K141" s="1540"/>
      <c r="L141" s="1550">
        <f t="shared" si="7"/>
        <v>4000</v>
      </c>
    </row>
    <row r="142" spans="1:14" ht="22.5" customHeight="1" x14ac:dyDescent="0.3">
      <c r="A142" s="1518">
        <v>132</v>
      </c>
      <c r="B142" s="1519"/>
      <c r="C142" s="1553"/>
      <c r="D142" s="1521" t="s">
        <v>332</v>
      </c>
      <c r="E142" s="1522"/>
      <c r="F142" s="1533"/>
      <c r="G142" s="1534"/>
      <c r="H142" s="1535"/>
      <c r="I142" s="1536"/>
      <c r="J142" s="1543"/>
      <c r="K142" s="1540"/>
      <c r="L142" s="1550"/>
    </row>
    <row r="143" spans="1:14" ht="18" customHeight="1" thickBot="1" x14ac:dyDescent="0.35">
      <c r="A143" s="1518">
        <v>133</v>
      </c>
      <c r="B143" s="1519"/>
      <c r="C143" s="1522">
        <v>15</v>
      </c>
      <c r="D143" s="1532" t="s">
        <v>31</v>
      </c>
      <c r="E143" s="1522"/>
      <c r="F143" s="1533">
        <v>18417</v>
      </c>
      <c r="G143" s="1534">
        <v>24900</v>
      </c>
      <c r="H143" s="1535">
        <v>13365</v>
      </c>
      <c r="I143" s="1536">
        <v>57669</v>
      </c>
      <c r="J143" s="1543">
        <v>57669</v>
      </c>
      <c r="K143" s="1540"/>
      <c r="L143" s="1550">
        <f t="shared" si="7"/>
        <v>57669</v>
      </c>
    </row>
    <row r="144" spans="1:14" s="1571" customFormat="1" ht="36" customHeight="1" thickTop="1" thickBot="1" x14ac:dyDescent="0.25">
      <c r="A144" s="1518">
        <v>134</v>
      </c>
      <c r="B144" s="1994" t="s">
        <v>310</v>
      </c>
      <c r="C144" s="1995"/>
      <c r="D144" s="1996"/>
      <c r="E144" s="1562"/>
      <c r="F144" s="1563">
        <f t="shared" ref="F144:L144" si="8">SUM(F135:F143)</f>
        <v>35096</v>
      </c>
      <c r="G144" s="1564">
        <f t="shared" si="8"/>
        <v>130947</v>
      </c>
      <c r="H144" s="1565">
        <f t="shared" si="8"/>
        <v>93385</v>
      </c>
      <c r="I144" s="1566">
        <f t="shared" si="8"/>
        <v>85469</v>
      </c>
      <c r="J144" s="1567">
        <f t="shared" si="8"/>
        <v>148013</v>
      </c>
      <c r="K144" s="1567">
        <f t="shared" si="8"/>
        <v>0</v>
      </c>
      <c r="L144" s="1568">
        <f t="shared" si="8"/>
        <v>148013</v>
      </c>
      <c r="M144" s="1569"/>
    </row>
    <row r="145" spans="1:251" s="1571" customFormat="1" ht="36" customHeight="1" thickBot="1" x14ac:dyDescent="0.25">
      <c r="A145" s="1518">
        <v>135</v>
      </c>
      <c r="B145" s="1989" t="s">
        <v>311</v>
      </c>
      <c r="C145" s="1990"/>
      <c r="D145" s="1991"/>
      <c r="E145" s="1573"/>
      <c r="F145" s="1574">
        <f t="shared" ref="F145:L145" si="9">SUM(F144,F134)</f>
        <v>466880</v>
      </c>
      <c r="G145" s="1575">
        <f t="shared" si="9"/>
        <v>247694</v>
      </c>
      <c r="H145" s="1576">
        <f t="shared" si="9"/>
        <v>378898</v>
      </c>
      <c r="I145" s="1577">
        <f t="shared" si="9"/>
        <v>184838</v>
      </c>
      <c r="J145" s="1578">
        <f t="shared" si="9"/>
        <v>359610</v>
      </c>
      <c r="K145" s="1578">
        <f>SUM(K144,K134)</f>
        <v>27360</v>
      </c>
      <c r="L145" s="1579">
        <f t="shared" si="9"/>
        <v>386970</v>
      </c>
      <c r="M145" s="1569"/>
    </row>
    <row r="146" spans="1:251" ht="18" customHeight="1" x14ac:dyDescent="0.3">
      <c r="B146" s="1580"/>
      <c r="C146" s="1581" t="s">
        <v>25</v>
      </c>
      <c r="D146" s="1580"/>
      <c r="E146" s="1582"/>
      <c r="F146" s="1583"/>
      <c r="G146" s="1584"/>
      <c r="H146" s="1585"/>
      <c r="I146" s="1585"/>
      <c r="J146" s="1585"/>
      <c r="K146" s="1585"/>
      <c r="L146" s="1585"/>
      <c r="M146" s="1585"/>
    </row>
    <row r="147" spans="1:251" s="1587" customFormat="1" ht="18" customHeight="1" x14ac:dyDescent="0.3">
      <c r="A147" s="1493"/>
      <c r="B147" s="1580" t="s">
        <v>26</v>
      </c>
      <c r="C147" s="1580"/>
      <c r="D147" s="1580"/>
      <c r="E147" s="1582"/>
      <c r="F147" s="1586"/>
      <c r="G147" s="1584"/>
      <c r="H147" s="1585"/>
      <c r="I147" s="1585"/>
      <c r="J147" s="1585"/>
      <c r="K147" s="1585"/>
      <c r="L147" s="1585"/>
      <c r="M147" s="1585"/>
      <c r="N147" s="1499"/>
      <c r="O147" s="1499"/>
      <c r="P147" s="1499"/>
      <c r="Q147" s="1499"/>
      <c r="R147" s="1499"/>
      <c r="S147" s="1499"/>
      <c r="T147" s="1499"/>
      <c r="U147" s="1499"/>
      <c r="V147" s="1499"/>
      <c r="W147" s="1499"/>
      <c r="X147" s="1499"/>
      <c r="Y147" s="1499"/>
      <c r="Z147" s="1499"/>
      <c r="AA147" s="1499"/>
      <c r="AB147" s="1499"/>
      <c r="AC147" s="1499"/>
      <c r="AD147" s="1499"/>
      <c r="AE147" s="1499"/>
      <c r="AF147" s="1499"/>
      <c r="AG147" s="1499"/>
      <c r="AH147" s="1499"/>
      <c r="AI147" s="1499"/>
      <c r="AJ147" s="1499"/>
      <c r="AK147" s="1499"/>
      <c r="AL147" s="1499"/>
      <c r="AM147" s="1499"/>
      <c r="AN147" s="1499"/>
      <c r="AO147" s="1499"/>
      <c r="AP147" s="1499"/>
      <c r="AQ147" s="1499"/>
      <c r="AR147" s="1499"/>
      <c r="AS147" s="1499"/>
      <c r="AT147" s="1499"/>
      <c r="AU147" s="1499"/>
      <c r="AV147" s="1499"/>
      <c r="AW147" s="1499"/>
      <c r="AX147" s="1499"/>
      <c r="AY147" s="1499"/>
      <c r="AZ147" s="1499"/>
      <c r="BA147" s="1499"/>
      <c r="BB147" s="1499"/>
      <c r="BC147" s="1499"/>
      <c r="BD147" s="1499"/>
      <c r="BE147" s="1499"/>
      <c r="BF147" s="1499"/>
      <c r="BG147" s="1499"/>
      <c r="BH147" s="1499"/>
      <c r="BI147" s="1499"/>
      <c r="BJ147" s="1499"/>
      <c r="BK147" s="1499"/>
      <c r="BL147" s="1499"/>
      <c r="BM147" s="1499"/>
      <c r="BN147" s="1499"/>
      <c r="BO147" s="1499"/>
      <c r="BP147" s="1499"/>
      <c r="BQ147" s="1499"/>
      <c r="BR147" s="1499"/>
      <c r="BS147" s="1499"/>
      <c r="BT147" s="1499"/>
      <c r="BU147" s="1499"/>
      <c r="BV147" s="1499"/>
      <c r="BW147" s="1499"/>
      <c r="BX147" s="1499"/>
      <c r="BY147" s="1499"/>
      <c r="BZ147" s="1499"/>
      <c r="CA147" s="1499"/>
      <c r="CB147" s="1499"/>
      <c r="CC147" s="1499"/>
      <c r="CD147" s="1499"/>
      <c r="CE147" s="1499"/>
      <c r="CF147" s="1499"/>
      <c r="CG147" s="1499"/>
      <c r="CH147" s="1499"/>
      <c r="CI147" s="1499"/>
      <c r="CJ147" s="1499"/>
      <c r="CK147" s="1499"/>
      <c r="CL147" s="1499"/>
      <c r="CM147" s="1499"/>
      <c r="CN147" s="1499"/>
      <c r="CO147" s="1499"/>
      <c r="CP147" s="1499"/>
      <c r="CQ147" s="1499"/>
      <c r="CR147" s="1499"/>
      <c r="CS147" s="1499"/>
      <c r="CT147" s="1499"/>
      <c r="CU147" s="1499"/>
      <c r="CV147" s="1499"/>
      <c r="CW147" s="1499"/>
      <c r="CX147" s="1499"/>
      <c r="CY147" s="1499"/>
      <c r="CZ147" s="1499"/>
      <c r="DA147" s="1499"/>
      <c r="DB147" s="1499"/>
      <c r="DC147" s="1499"/>
      <c r="DD147" s="1499"/>
      <c r="DE147" s="1499"/>
      <c r="DF147" s="1499"/>
      <c r="DG147" s="1499"/>
      <c r="DH147" s="1499"/>
      <c r="DI147" s="1499"/>
      <c r="DJ147" s="1499"/>
      <c r="DK147" s="1499"/>
      <c r="DL147" s="1499"/>
      <c r="DM147" s="1499"/>
      <c r="DN147" s="1499"/>
      <c r="DO147" s="1499"/>
      <c r="DP147" s="1499"/>
      <c r="DQ147" s="1499"/>
      <c r="DR147" s="1499"/>
      <c r="DS147" s="1499"/>
      <c r="DT147" s="1499"/>
      <c r="DU147" s="1499"/>
      <c r="DV147" s="1499"/>
      <c r="DW147" s="1499"/>
      <c r="DX147" s="1499"/>
      <c r="DY147" s="1499"/>
      <c r="DZ147" s="1499"/>
      <c r="EA147" s="1499"/>
      <c r="EB147" s="1499"/>
      <c r="EC147" s="1499"/>
      <c r="ED147" s="1499"/>
      <c r="EE147" s="1499"/>
      <c r="EF147" s="1499"/>
      <c r="EG147" s="1499"/>
      <c r="EH147" s="1499"/>
      <c r="EI147" s="1499"/>
      <c r="EJ147" s="1499"/>
      <c r="EK147" s="1499"/>
      <c r="EL147" s="1499"/>
      <c r="EM147" s="1499"/>
      <c r="EN147" s="1499"/>
      <c r="EO147" s="1499"/>
      <c r="EP147" s="1499"/>
      <c r="EQ147" s="1499"/>
      <c r="ER147" s="1499"/>
      <c r="ES147" s="1499"/>
      <c r="ET147" s="1499"/>
      <c r="EU147" s="1499"/>
      <c r="EV147" s="1499"/>
      <c r="EW147" s="1499"/>
      <c r="EX147" s="1499"/>
      <c r="EY147" s="1499"/>
      <c r="EZ147" s="1499"/>
      <c r="FA147" s="1499"/>
      <c r="FB147" s="1499"/>
      <c r="FC147" s="1499"/>
      <c r="FD147" s="1499"/>
      <c r="FE147" s="1499"/>
      <c r="FF147" s="1499"/>
      <c r="FG147" s="1499"/>
      <c r="FH147" s="1499"/>
      <c r="FI147" s="1499"/>
      <c r="FJ147" s="1499"/>
      <c r="FK147" s="1499"/>
      <c r="FL147" s="1499"/>
      <c r="FM147" s="1499"/>
      <c r="FN147" s="1499"/>
      <c r="FO147" s="1499"/>
      <c r="FP147" s="1499"/>
      <c r="FQ147" s="1499"/>
      <c r="FR147" s="1499"/>
      <c r="FS147" s="1499"/>
      <c r="FT147" s="1499"/>
      <c r="FU147" s="1499"/>
      <c r="FV147" s="1499"/>
      <c r="FW147" s="1499"/>
      <c r="FX147" s="1499"/>
      <c r="FY147" s="1499"/>
      <c r="FZ147" s="1499"/>
      <c r="GA147" s="1499"/>
      <c r="GB147" s="1499"/>
      <c r="GC147" s="1499"/>
      <c r="GD147" s="1499"/>
      <c r="GE147" s="1499"/>
      <c r="GF147" s="1499"/>
      <c r="GG147" s="1499"/>
      <c r="GH147" s="1499"/>
      <c r="GI147" s="1499"/>
      <c r="GJ147" s="1499"/>
      <c r="GK147" s="1499"/>
      <c r="GL147" s="1499"/>
      <c r="GM147" s="1499"/>
      <c r="GN147" s="1499"/>
      <c r="GO147" s="1499"/>
      <c r="GP147" s="1499"/>
      <c r="GQ147" s="1499"/>
      <c r="GR147" s="1499"/>
      <c r="GS147" s="1499"/>
      <c r="GT147" s="1499"/>
      <c r="GU147" s="1499"/>
      <c r="GV147" s="1499"/>
      <c r="GW147" s="1499"/>
      <c r="GX147" s="1499"/>
      <c r="GY147" s="1499"/>
      <c r="GZ147" s="1499"/>
      <c r="HA147" s="1499"/>
      <c r="HB147" s="1499"/>
      <c r="HC147" s="1499"/>
      <c r="HD147" s="1499"/>
      <c r="HE147" s="1499"/>
      <c r="HF147" s="1499"/>
      <c r="HG147" s="1499"/>
      <c r="HH147" s="1499"/>
      <c r="HI147" s="1499"/>
      <c r="HJ147" s="1499"/>
      <c r="HK147" s="1499"/>
      <c r="HL147" s="1499"/>
      <c r="HM147" s="1499"/>
      <c r="HN147" s="1499"/>
      <c r="HO147" s="1499"/>
      <c r="HP147" s="1499"/>
      <c r="HQ147" s="1499"/>
      <c r="HR147" s="1499"/>
      <c r="HS147" s="1499"/>
      <c r="HT147" s="1499"/>
      <c r="HU147" s="1499"/>
      <c r="HV147" s="1499"/>
      <c r="HW147" s="1499"/>
      <c r="HX147" s="1499"/>
      <c r="HY147" s="1499"/>
      <c r="HZ147" s="1499"/>
      <c r="IA147" s="1499"/>
      <c r="IB147" s="1499"/>
      <c r="IC147" s="1499"/>
      <c r="ID147" s="1499"/>
      <c r="IE147" s="1499"/>
      <c r="IF147" s="1499"/>
      <c r="IG147" s="1499"/>
      <c r="IH147" s="1499"/>
      <c r="II147" s="1499"/>
      <c r="IJ147" s="1499"/>
      <c r="IK147" s="1499"/>
      <c r="IL147" s="1499"/>
      <c r="IM147" s="1499"/>
      <c r="IN147" s="1499"/>
      <c r="IO147" s="1499"/>
      <c r="IP147" s="1499"/>
      <c r="IQ147" s="1499"/>
    </row>
    <row r="148" spans="1:251" s="1587" customFormat="1" ht="18" customHeight="1" x14ac:dyDescent="0.3">
      <c r="A148" s="1493"/>
      <c r="B148" s="1580" t="s">
        <v>27</v>
      </c>
      <c r="C148" s="1580"/>
      <c r="D148" s="1580"/>
      <c r="E148" s="1582"/>
      <c r="F148" s="1586"/>
      <c r="G148" s="1584"/>
      <c r="H148" s="1585"/>
      <c r="I148" s="1585"/>
      <c r="J148" s="1585"/>
      <c r="K148" s="1585"/>
      <c r="L148" s="1585"/>
      <c r="M148" s="1585"/>
      <c r="N148" s="1499"/>
      <c r="O148" s="1499"/>
      <c r="P148" s="1499"/>
      <c r="Q148" s="1499"/>
      <c r="R148" s="1499"/>
      <c r="S148" s="1499"/>
      <c r="T148" s="1499"/>
      <c r="U148" s="1499"/>
      <c r="V148" s="1499"/>
      <c r="W148" s="1499"/>
      <c r="X148" s="1499"/>
      <c r="Y148" s="1499"/>
      <c r="Z148" s="1499"/>
      <c r="AA148" s="1499"/>
      <c r="AB148" s="1499"/>
      <c r="AC148" s="1499"/>
      <c r="AD148" s="1499"/>
      <c r="AE148" s="1499"/>
      <c r="AF148" s="1499"/>
      <c r="AG148" s="1499"/>
      <c r="AH148" s="1499"/>
      <c r="AI148" s="1499"/>
      <c r="AJ148" s="1499"/>
      <c r="AK148" s="1499"/>
      <c r="AL148" s="1499"/>
      <c r="AM148" s="1499"/>
      <c r="AN148" s="1499"/>
      <c r="AO148" s="1499"/>
      <c r="AP148" s="1499"/>
      <c r="AQ148" s="1499"/>
      <c r="AR148" s="1499"/>
      <c r="AS148" s="1499"/>
      <c r="AT148" s="1499"/>
      <c r="AU148" s="1499"/>
      <c r="AV148" s="1499"/>
      <c r="AW148" s="1499"/>
      <c r="AX148" s="1499"/>
      <c r="AY148" s="1499"/>
      <c r="AZ148" s="1499"/>
      <c r="BA148" s="1499"/>
      <c r="BB148" s="1499"/>
      <c r="BC148" s="1499"/>
      <c r="BD148" s="1499"/>
      <c r="BE148" s="1499"/>
      <c r="BF148" s="1499"/>
      <c r="BG148" s="1499"/>
      <c r="BH148" s="1499"/>
      <c r="BI148" s="1499"/>
      <c r="BJ148" s="1499"/>
      <c r="BK148" s="1499"/>
      <c r="BL148" s="1499"/>
      <c r="BM148" s="1499"/>
      <c r="BN148" s="1499"/>
      <c r="BO148" s="1499"/>
      <c r="BP148" s="1499"/>
      <c r="BQ148" s="1499"/>
      <c r="BR148" s="1499"/>
      <c r="BS148" s="1499"/>
      <c r="BT148" s="1499"/>
      <c r="BU148" s="1499"/>
      <c r="BV148" s="1499"/>
      <c r="BW148" s="1499"/>
      <c r="BX148" s="1499"/>
      <c r="BY148" s="1499"/>
      <c r="BZ148" s="1499"/>
      <c r="CA148" s="1499"/>
      <c r="CB148" s="1499"/>
      <c r="CC148" s="1499"/>
      <c r="CD148" s="1499"/>
      <c r="CE148" s="1499"/>
      <c r="CF148" s="1499"/>
      <c r="CG148" s="1499"/>
      <c r="CH148" s="1499"/>
      <c r="CI148" s="1499"/>
      <c r="CJ148" s="1499"/>
      <c r="CK148" s="1499"/>
      <c r="CL148" s="1499"/>
      <c r="CM148" s="1499"/>
      <c r="CN148" s="1499"/>
      <c r="CO148" s="1499"/>
      <c r="CP148" s="1499"/>
      <c r="CQ148" s="1499"/>
      <c r="CR148" s="1499"/>
      <c r="CS148" s="1499"/>
      <c r="CT148" s="1499"/>
      <c r="CU148" s="1499"/>
      <c r="CV148" s="1499"/>
      <c r="CW148" s="1499"/>
      <c r="CX148" s="1499"/>
      <c r="CY148" s="1499"/>
      <c r="CZ148" s="1499"/>
      <c r="DA148" s="1499"/>
      <c r="DB148" s="1499"/>
      <c r="DC148" s="1499"/>
      <c r="DD148" s="1499"/>
      <c r="DE148" s="1499"/>
      <c r="DF148" s="1499"/>
      <c r="DG148" s="1499"/>
      <c r="DH148" s="1499"/>
      <c r="DI148" s="1499"/>
      <c r="DJ148" s="1499"/>
      <c r="DK148" s="1499"/>
      <c r="DL148" s="1499"/>
      <c r="DM148" s="1499"/>
      <c r="DN148" s="1499"/>
      <c r="DO148" s="1499"/>
      <c r="DP148" s="1499"/>
      <c r="DQ148" s="1499"/>
      <c r="DR148" s="1499"/>
      <c r="DS148" s="1499"/>
      <c r="DT148" s="1499"/>
      <c r="DU148" s="1499"/>
      <c r="DV148" s="1499"/>
      <c r="DW148" s="1499"/>
      <c r="DX148" s="1499"/>
      <c r="DY148" s="1499"/>
      <c r="DZ148" s="1499"/>
      <c r="EA148" s="1499"/>
      <c r="EB148" s="1499"/>
      <c r="EC148" s="1499"/>
      <c r="ED148" s="1499"/>
      <c r="EE148" s="1499"/>
      <c r="EF148" s="1499"/>
      <c r="EG148" s="1499"/>
      <c r="EH148" s="1499"/>
      <c r="EI148" s="1499"/>
      <c r="EJ148" s="1499"/>
      <c r="EK148" s="1499"/>
      <c r="EL148" s="1499"/>
      <c r="EM148" s="1499"/>
      <c r="EN148" s="1499"/>
      <c r="EO148" s="1499"/>
      <c r="EP148" s="1499"/>
      <c r="EQ148" s="1499"/>
      <c r="ER148" s="1499"/>
      <c r="ES148" s="1499"/>
      <c r="ET148" s="1499"/>
      <c r="EU148" s="1499"/>
      <c r="EV148" s="1499"/>
      <c r="EW148" s="1499"/>
      <c r="EX148" s="1499"/>
      <c r="EY148" s="1499"/>
      <c r="EZ148" s="1499"/>
      <c r="FA148" s="1499"/>
      <c r="FB148" s="1499"/>
      <c r="FC148" s="1499"/>
      <c r="FD148" s="1499"/>
      <c r="FE148" s="1499"/>
      <c r="FF148" s="1499"/>
      <c r="FG148" s="1499"/>
      <c r="FH148" s="1499"/>
      <c r="FI148" s="1499"/>
      <c r="FJ148" s="1499"/>
      <c r="FK148" s="1499"/>
      <c r="FL148" s="1499"/>
      <c r="FM148" s="1499"/>
      <c r="FN148" s="1499"/>
      <c r="FO148" s="1499"/>
      <c r="FP148" s="1499"/>
      <c r="FQ148" s="1499"/>
      <c r="FR148" s="1499"/>
      <c r="FS148" s="1499"/>
      <c r="FT148" s="1499"/>
      <c r="FU148" s="1499"/>
      <c r="FV148" s="1499"/>
      <c r="FW148" s="1499"/>
      <c r="FX148" s="1499"/>
      <c r="FY148" s="1499"/>
      <c r="FZ148" s="1499"/>
      <c r="GA148" s="1499"/>
      <c r="GB148" s="1499"/>
      <c r="GC148" s="1499"/>
      <c r="GD148" s="1499"/>
      <c r="GE148" s="1499"/>
      <c r="GF148" s="1499"/>
      <c r="GG148" s="1499"/>
      <c r="GH148" s="1499"/>
      <c r="GI148" s="1499"/>
      <c r="GJ148" s="1499"/>
      <c r="GK148" s="1499"/>
      <c r="GL148" s="1499"/>
      <c r="GM148" s="1499"/>
      <c r="GN148" s="1499"/>
      <c r="GO148" s="1499"/>
      <c r="GP148" s="1499"/>
      <c r="GQ148" s="1499"/>
      <c r="GR148" s="1499"/>
      <c r="GS148" s="1499"/>
      <c r="GT148" s="1499"/>
      <c r="GU148" s="1499"/>
      <c r="GV148" s="1499"/>
      <c r="GW148" s="1499"/>
      <c r="GX148" s="1499"/>
      <c r="GY148" s="1499"/>
      <c r="GZ148" s="1499"/>
      <c r="HA148" s="1499"/>
      <c r="HB148" s="1499"/>
      <c r="HC148" s="1499"/>
      <c r="HD148" s="1499"/>
      <c r="HE148" s="1499"/>
      <c r="HF148" s="1499"/>
      <c r="HG148" s="1499"/>
      <c r="HH148" s="1499"/>
      <c r="HI148" s="1499"/>
      <c r="HJ148" s="1499"/>
      <c r="HK148" s="1499"/>
      <c r="HL148" s="1499"/>
      <c r="HM148" s="1499"/>
      <c r="HN148" s="1499"/>
      <c r="HO148" s="1499"/>
      <c r="HP148" s="1499"/>
      <c r="HQ148" s="1499"/>
      <c r="HR148" s="1499"/>
      <c r="HS148" s="1499"/>
      <c r="HT148" s="1499"/>
      <c r="HU148" s="1499"/>
      <c r="HV148" s="1499"/>
      <c r="HW148" s="1499"/>
      <c r="HX148" s="1499"/>
      <c r="HY148" s="1499"/>
      <c r="HZ148" s="1499"/>
      <c r="IA148" s="1499"/>
      <c r="IB148" s="1499"/>
      <c r="IC148" s="1499"/>
      <c r="ID148" s="1499"/>
      <c r="IE148" s="1499"/>
      <c r="IF148" s="1499"/>
      <c r="IG148" s="1499"/>
      <c r="IH148" s="1499"/>
      <c r="II148" s="1499"/>
      <c r="IJ148" s="1499"/>
      <c r="IK148" s="1499"/>
      <c r="IL148" s="1499"/>
      <c r="IM148" s="1499"/>
      <c r="IN148" s="1499"/>
      <c r="IO148" s="1499"/>
      <c r="IP148" s="1499"/>
      <c r="IQ148" s="1499"/>
    </row>
    <row r="149" spans="1:251" s="1587" customFormat="1" x14ac:dyDescent="0.3">
      <c r="A149" s="1493"/>
      <c r="B149" s="1511"/>
      <c r="C149" s="1494"/>
      <c r="D149" s="1495"/>
      <c r="E149" s="1496"/>
      <c r="F149" s="1497"/>
      <c r="G149" s="1497"/>
      <c r="H149" s="1498"/>
      <c r="I149" s="1498"/>
      <c r="J149" s="1498"/>
      <c r="K149" s="1498"/>
      <c r="L149" s="1498"/>
      <c r="M149" s="1498"/>
      <c r="N149" s="1499"/>
      <c r="O149" s="1499"/>
      <c r="P149" s="1499"/>
      <c r="Q149" s="1499"/>
      <c r="R149" s="1499"/>
      <c r="S149" s="1499"/>
      <c r="T149" s="1499"/>
      <c r="U149" s="1499"/>
      <c r="V149" s="1499"/>
      <c r="W149" s="1499"/>
      <c r="X149" s="1499"/>
      <c r="Y149" s="1499"/>
      <c r="Z149" s="1499"/>
      <c r="AA149" s="1499"/>
      <c r="AB149" s="1499"/>
      <c r="AC149" s="1499"/>
      <c r="AD149" s="1499"/>
      <c r="AE149" s="1499"/>
      <c r="AF149" s="1499"/>
      <c r="AG149" s="1499"/>
      <c r="AH149" s="1499"/>
      <c r="AI149" s="1499"/>
      <c r="AJ149" s="1499"/>
      <c r="AK149" s="1499"/>
      <c r="AL149" s="1499"/>
      <c r="AM149" s="1499"/>
      <c r="AN149" s="1499"/>
      <c r="AO149" s="1499"/>
      <c r="AP149" s="1499"/>
      <c r="AQ149" s="1499"/>
      <c r="AR149" s="1499"/>
      <c r="AS149" s="1499"/>
      <c r="AT149" s="1499"/>
      <c r="AU149" s="1499"/>
      <c r="AV149" s="1499"/>
      <c r="AW149" s="1499"/>
      <c r="AX149" s="1499"/>
      <c r="AY149" s="1499"/>
      <c r="AZ149" s="1499"/>
      <c r="BA149" s="1499"/>
      <c r="BB149" s="1499"/>
      <c r="BC149" s="1499"/>
      <c r="BD149" s="1499"/>
      <c r="BE149" s="1499"/>
      <c r="BF149" s="1499"/>
      <c r="BG149" s="1499"/>
      <c r="BH149" s="1499"/>
      <c r="BI149" s="1499"/>
      <c r="BJ149" s="1499"/>
      <c r="BK149" s="1499"/>
      <c r="BL149" s="1499"/>
      <c r="BM149" s="1499"/>
      <c r="BN149" s="1499"/>
      <c r="BO149" s="1499"/>
      <c r="BP149" s="1499"/>
      <c r="BQ149" s="1499"/>
      <c r="BR149" s="1499"/>
      <c r="BS149" s="1499"/>
      <c r="BT149" s="1499"/>
      <c r="BU149" s="1499"/>
      <c r="BV149" s="1499"/>
      <c r="BW149" s="1499"/>
      <c r="BX149" s="1499"/>
      <c r="BY149" s="1499"/>
      <c r="BZ149" s="1499"/>
      <c r="CA149" s="1499"/>
      <c r="CB149" s="1499"/>
      <c r="CC149" s="1499"/>
      <c r="CD149" s="1499"/>
      <c r="CE149" s="1499"/>
      <c r="CF149" s="1499"/>
      <c r="CG149" s="1499"/>
      <c r="CH149" s="1499"/>
      <c r="CI149" s="1499"/>
      <c r="CJ149" s="1499"/>
      <c r="CK149" s="1499"/>
      <c r="CL149" s="1499"/>
      <c r="CM149" s="1499"/>
      <c r="CN149" s="1499"/>
      <c r="CO149" s="1499"/>
      <c r="CP149" s="1499"/>
      <c r="CQ149" s="1499"/>
      <c r="CR149" s="1499"/>
      <c r="CS149" s="1499"/>
      <c r="CT149" s="1499"/>
      <c r="CU149" s="1499"/>
      <c r="CV149" s="1499"/>
      <c r="CW149" s="1499"/>
      <c r="CX149" s="1499"/>
      <c r="CY149" s="1499"/>
      <c r="CZ149" s="1499"/>
      <c r="DA149" s="1499"/>
      <c r="DB149" s="1499"/>
      <c r="DC149" s="1499"/>
      <c r="DD149" s="1499"/>
      <c r="DE149" s="1499"/>
      <c r="DF149" s="1499"/>
      <c r="DG149" s="1499"/>
      <c r="DH149" s="1499"/>
      <c r="DI149" s="1499"/>
      <c r="DJ149" s="1499"/>
      <c r="DK149" s="1499"/>
      <c r="DL149" s="1499"/>
      <c r="DM149" s="1499"/>
      <c r="DN149" s="1499"/>
      <c r="DO149" s="1499"/>
      <c r="DP149" s="1499"/>
      <c r="DQ149" s="1499"/>
      <c r="DR149" s="1499"/>
      <c r="DS149" s="1499"/>
      <c r="DT149" s="1499"/>
      <c r="DU149" s="1499"/>
      <c r="DV149" s="1499"/>
      <c r="DW149" s="1499"/>
      <c r="DX149" s="1499"/>
      <c r="DY149" s="1499"/>
      <c r="DZ149" s="1499"/>
      <c r="EA149" s="1499"/>
      <c r="EB149" s="1499"/>
      <c r="EC149" s="1499"/>
      <c r="ED149" s="1499"/>
      <c r="EE149" s="1499"/>
      <c r="EF149" s="1499"/>
      <c r="EG149" s="1499"/>
      <c r="EH149" s="1499"/>
      <c r="EI149" s="1499"/>
      <c r="EJ149" s="1499"/>
      <c r="EK149" s="1499"/>
      <c r="EL149" s="1499"/>
      <c r="EM149" s="1499"/>
      <c r="EN149" s="1499"/>
      <c r="EO149" s="1499"/>
      <c r="EP149" s="1499"/>
      <c r="EQ149" s="1499"/>
      <c r="ER149" s="1499"/>
      <c r="ES149" s="1499"/>
      <c r="ET149" s="1499"/>
      <c r="EU149" s="1499"/>
      <c r="EV149" s="1499"/>
      <c r="EW149" s="1499"/>
      <c r="EX149" s="1499"/>
      <c r="EY149" s="1499"/>
      <c r="EZ149" s="1499"/>
      <c r="FA149" s="1499"/>
      <c r="FB149" s="1499"/>
      <c r="FC149" s="1499"/>
      <c r="FD149" s="1499"/>
      <c r="FE149" s="1499"/>
      <c r="FF149" s="1499"/>
      <c r="FG149" s="1499"/>
      <c r="FH149" s="1499"/>
      <c r="FI149" s="1499"/>
      <c r="FJ149" s="1499"/>
      <c r="FK149" s="1499"/>
      <c r="FL149" s="1499"/>
      <c r="FM149" s="1499"/>
      <c r="FN149" s="1499"/>
      <c r="FO149" s="1499"/>
      <c r="FP149" s="1499"/>
      <c r="FQ149" s="1499"/>
      <c r="FR149" s="1499"/>
      <c r="FS149" s="1499"/>
      <c r="FT149" s="1499"/>
      <c r="FU149" s="1499"/>
      <c r="FV149" s="1499"/>
      <c r="FW149" s="1499"/>
      <c r="FX149" s="1499"/>
      <c r="FY149" s="1499"/>
      <c r="FZ149" s="1499"/>
      <c r="GA149" s="1499"/>
      <c r="GB149" s="1499"/>
      <c r="GC149" s="1499"/>
      <c r="GD149" s="1499"/>
      <c r="GE149" s="1499"/>
      <c r="GF149" s="1499"/>
      <c r="GG149" s="1499"/>
      <c r="GH149" s="1499"/>
      <c r="GI149" s="1499"/>
      <c r="GJ149" s="1499"/>
      <c r="GK149" s="1499"/>
      <c r="GL149" s="1499"/>
      <c r="GM149" s="1499"/>
      <c r="GN149" s="1499"/>
      <c r="GO149" s="1499"/>
      <c r="GP149" s="1499"/>
      <c r="GQ149" s="1499"/>
      <c r="GR149" s="1499"/>
      <c r="GS149" s="1499"/>
      <c r="GT149" s="1499"/>
      <c r="GU149" s="1499"/>
      <c r="GV149" s="1499"/>
      <c r="GW149" s="1499"/>
      <c r="GX149" s="1499"/>
      <c r="GY149" s="1499"/>
      <c r="GZ149" s="1499"/>
      <c r="HA149" s="1499"/>
      <c r="HB149" s="1499"/>
      <c r="HC149" s="1499"/>
      <c r="HD149" s="1499"/>
      <c r="HE149" s="1499"/>
      <c r="HF149" s="1499"/>
      <c r="HG149" s="1499"/>
      <c r="HH149" s="1499"/>
      <c r="HI149" s="1499"/>
      <c r="HJ149" s="1499"/>
      <c r="HK149" s="1499"/>
      <c r="HL149" s="1499"/>
      <c r="HM149" s="1499"/>
      <c r="HN149" s="1499"/>
      <c r="HO149" s="1499"/>
      <c r="HP149" s="1499"/>
      <c r="HQ149" s="1499"/>
      <c r="HR149" s="1499"/>
      <c r="HS149" s="1499"/>
      <c r="HT149" s="1499"/>
      <c r="HU149" s="1499"/>
      <c r="HV149" s="1499"/>
      <c r="HW149" s="1499"/>
      <c r="HX149" s="1499"/>
      <c r="HY149" s="1499"/>
      <c r="HZ149" s="1499"/>
      <c r="IA149" s="1499"/>
      <c r="IB149" s="1499"/>
      <c r="IC149" s="1499"/>
      <c r="ID149" s="1499"/>
      <c r="IE149" s="1499"/>
      <c r="IF149" s="1499"/>
      <c r="IG149" s="1499"/>
      <c r="IH149" s="1499"/>
      <c r="II149" s="1499"/>
      <c r="IJ149" s="1499"/>
      <c r="IK149" s="1499"/>
      <c r="IL149" s="1499"/>
      <c r="IM149" s="1499"/>
      <c r="IN149" s="1499"/>
      <c r="IO149" s="1499"/>
      <c r="IP149" s="1499"/>
      <c r="IQ149" s="1499"/>
    </row>
  </sheetData>
  <mergeCells count="17">
    <mergeCell ref="B145:D145"/>
    <mergeCell ref="L9:L10"/>
    <mergeCell ref="B134:D134"/>
    <mergeCell ref="B144:D144"/>
    <mergeCell ref="B1:D1"/>
    <mergeCell ref="B5:L5"/>
    <mergeCell ref="B6:L6"/>
    <mergeCell ref="B9:B10"/>
    <mergeCell ref="C9:C10"/>
    <mergeCell ref="D9:D10"/>
    <mergeCell ref="E9:E10"/>
    <mergeCell ref="F9:F10"/>
    <mergeCell ref="G9:G10"/>
    <mergeCell ref="H9:H10"/>
    <mergeCell ref="J9:J10"/>
    <mergeCell ref="K9:K10"/>
    <mergeCell ref="I9:I10"/>
  </mergeCells>
  <printOptions horizontalCentered="1"/>
  <pageMargins left="0.19685039370078741" right="0.19685039370078741" top="0.39370078740157483" bottom="0.39370078740157483" header="0.31496062992125984" footer="0.31496062992125984"/>
  <pageSetup paperSize="9" scale="54" fitToHeight="0" orientation="portrait" r:id="rId1"/>
  <headerFooter alignWithMargins="0">
    <oddFooter>&amp;C- &amp;P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140"/>
  <sheetViews>
    <sheetView view="pageBreakPreview" zoomScale="75" zoomScaleNormal="75" zoomScaleSheetLayoutView="75" workbookViewId="0">
      <selection activeCell="V23" sqref="V23"/>
    </sheetView>
  </sheetViews>
  <sheetFormatPr defaultColWidth="9.28515625" defaultRowHeight="17.25" x14ac:dyDescent="0.35"/>
  <cols>
    <col min="1" max="1" width="3.7109375" style="1170" customWidth="1"/>
    <col min="2" max="2" width="5.7109375" style="1174" customWidth="1"/>
    <col min="3" max="3" width="5.7109375" style="1171" customWidth="1"/>
    <col min="4" max="4" width="87.7109375" style="1172" customWidth="1"/>
    <col min="5" max="7" width="11.7109375" style="1173" customWidth="1"/>
    <col min="8" max="8" width="6.7109375" style="1174" customWidth="1"/>
    <col min="9" max="9" width="12.7109375" style="1175" customWidth="1"/>
    <col min="10" max="14" width="12.7109375" style="1173" customWidth="1"/>
    <col min="15" max="15" width="9.28515625" style="1173" bestFit="1" customWidth="1"/>
    <col min="16" max="16384" width="9.28515625" style="1173"/>
  </cols>
  <sheetData>
    <row r="1" spans="1:14" ht="16.5" x14ac:dyDescent="0.3">
      <c r="A1" s="1176"/>
      <c r="B1" s="1865" t="s">
        <v>821</v>
      </c>
      <c r="C1" s="1865"/>
      <c r="D1" s="1865"/>
      <c r="G1" s="1866"/>
      <c r="H1" s="1866"/>
      <c r="I1" s="1866"/>
      <c r="J1" s="1177"/>
      <c r="K1" s="1177"/>
      <c r="L1" s="1177"/>
      <c r="M1" s="1177"/>
      <c r="N1" s="1177"/>
    </row>
    <row r="2" spans="1:14" ht="16.5" x14ac:dyDescent="0.3">
      <c r="A2" s="1176"/>
      <c r="B2" s="9" t="s">
        <v>1109</v>
      </c>
      <c r="C2" s="1167"/>
      <c r="D2" s="1167"/>
      <c r="G2" s="1177"/>
      <c r="H2" s="1177"/>
      <c r="I2" s="1177"/>
      <c r="J2" s="1177"/>
      <c r="K2" s="1177"/>
      <c r="L2" s="1177"/>
      <c r="M2" s="1177"/>
      <c r="N2" s="1177"/>
    </row>
    <row r="3" spans="1:14" ht="16.5" x14ac:dyDescent="0.3">
      <c r="A3" s="1176"/>
      <c r="B3" s="9" t="s">
        <v>1447</v>
      </c>
      <c r="C3" s="1167"/>
      <c r="D3" s="1167"/>
      <c r="G3" s="1177"/>
      <c r="H3" s="1177"/>
      <c r="I3" s="1177"/>
      <c r="J3" s="1177"/>
      <c r="K3" s="1177"/>
      <c r="L3" s="1177"/>
      <c r="M3" s="1177"/>
      <c r="N3" s="1177"/>
    </row>
    <row r="4" spans="1:14" ht="16.5" x14ac:dyDescent="0.3">
      <c r="A4" s="1176"/>
      <c r="B4" s="1167"/>
      <c r="C4" s="1167"/>
      <c r="D4" s="1167"/>
      <c r="G4" s="1177"/>
      <c r="H4" s="1177"/>
      <c r="I4" s="1177"/>
      <c r="J4" s="1177"/>
      <c r="K4" s="1177"/>
      <c r="L4" s="1177"/>
      <c r="M4" s="1177"/>
      <c r="N4" s="1177"/>
    </row>
    <row r="5" spans="1:14" ht="24.75" customHeight="1" x14ac:dyDescent="0.35">
      <c r="A5" s="1176"/>
      <c r="B5" s="1867" t="s">
        <v>14</v>
      </c>
      <c r="C5" s="1867"/>
      <c r="D5" s="1867"/>
      <c r="E5" s="1867"/>
      <c r="F5" s="1867"/>
      <c r="G5" s="1867"/>
      <c r="H5" s="1867"/>
      <c r="I5" s="1867"/>
      <c r="J5" s="1867"/>
      <c r="K5" s="1867"/>
      <c r="L5" s="1867"/>
      <c r="M5" s="1867"/>
      <c r="N5" s="1867"/>
    </row>
    <row r="6" spans="1:14" s="1180" customFormat="1" ht="24.75" customHeight="1" x14ac:dyDescent="0.2">
      <c r="A6" s="1176"/>
      <c r="B6" s="1868" t="s">
        <v>677</v>
      </c>
      <c r="C6" s="1868"/>
      <c r="D6" s="1868"/>
      <c r="E6" s="1868"/>
      <c r="F6" s="1868"/>
      <c r="G6" s="1868"/>
      <c r="H6" s="1868"/>
      <c r="I6" s="1868"/>
      <c r="J6" s="1868"/>
      <c r="K6" s="1868"/>
      <c r="L6" s="1868"/>
      <c r="M6" s="1868"/>
      <c r="N6" s="1868"/>
    </row>
    <row r="7" spans="1:14" s="1185" customFormat="1" ht="15" x14ac:dyDescent="0.3">
      <c r="A7" s="1181"/>
      <c r="B7" s="1182"/>
      <c r="C7" s="1183"/>
      <c r="D7" s="1184"/>
      <c r="H7" s="1186"/>
      <c r="I7" s="1187"/>
      <c r="J7" s="1188"/>
      <c r="K7" s="1188"/>
      <c r="L7" s="1188"/>
      <c r="M7" s="1869" t="s">
        <v>0</v>
      </c>
      <c r="N7" s="1869"/>
    </row>
    <row r="8" spans="1:14" s="1190" customFormat="1" ht="15" thickBot="1" x14ac:dyDescent="0.35">
      <c r="A8" s="1189"/>
      <c r="B8" s="1190" t="s">
        <v>1</v>
      </c>
      <c r="C8" s="1190" t="s">
        <v>3</v>
      </c>
      <c r="D8" s="1191" t="s">
        <v>2</v>
      </c>
      <c r="E8" s="1190" t="s">
        <v>4</v>
      </c>
      <c r="F8" s="1190" t="s">
        <v>5</v>
      </c>
      <c r="G8" s="1190" t="s">
        <v>15</v>
      </c>
      <c r="H8" s="1192" t="s">
        <v>16</v>
      </c>
      <c r="I8" s="1190" t="s">
        <v>17</v>
      </c>
      <c r="J8" s="1190" t="s">
        <v>32</v>
      </c>
      <c r="K8" s="1190" t="s">
        <v>28</v>
      </c>
      <c r="L8" s="1190" t="s">
        <v>23</v>
      </c>
      <c r="M8" s="1190" t="s">
        <v>33</v>
      </c>
      <c r="N8" s="1190" t="s">
        <v>34</v>
      </c>
    </row>
    <row r="9" spans="1:14" s="1179" customFormat="1" ht="34.5" customHeight="1" x14ac:dyDescent="0.2">
      <c r="A9" s="1170"/>
      <c r="B9" s="1883" t="s">
        <v>18</v>
      </c>
      <c r="C9" s="1885" t="s">
        <v>19</v>
      </c>
      <c r="D9" s="1889" t="s">
        <v>6</v>
      </c>
      <c r="E9" s="1881" t="s">
        <v>560</v>
      </c>
      <c r="F9" s="1881" t="s">
        <v>494</v>
      </c>
      <c r="G9" s="1887" t="s">
        <v>576</v>
      </c>
      <c r="H9" s="1891" t="s">
        <v>20</v>
      </c>
      <c r="I9" s="1877" t="s">
        <v>539</v>
      </c>
      <c r="J9" s="1879" t="s">
        <v>35</v>
      </c>
      <c r="K9" s="1879"/>
      <c r="L9" s="1879"/>
      <c r="M9" s="1879"/>
      <c r="N9" s="1880"/>
    </row>
    <row r="10" spans="1:14" s="1179" customFormat="1" ht="45.75" thickBot="1" x14ac:dyDescent="0.25">
      <c r="A10" s="1170"/>
      <c r="B10" s="1884"/>
      <c r="C10" s="1886"/>
      <c r="D10" s="1890"/>
      <c r="E10" s="1882"/>
      <c r="F10" s="1882"/>
      <c r="G10" s="1888"/>
      <c r="H10" s="1892"/>
      <c r="I10" s="1878"/>
      <c r="J10" s="1166" t="s">
        <v>36</v>
      </c>
      <c r="K10" s="1166" t="s">
        <v>532</v>
      </c>
      <c r="L10" s="1166" t="s">
        <v>38</v>
      </c>
      <c r="M10" s="1166" t="s">
        <v>171</v>
      </c>
      <c r="N10" s="1193" t="s">
        <v>39</v>
      </c>
    </row>
    <row r="11" spans="1:14" s="1179" customFormat="1" ht="23.25" customHeight="1" x14ac:dyDescent="0.3">
      <c r="A11" s="1170">
        <v>1</v>
      </c>
      <c r="B11" s="1194">
        <v>18</v>
      </c>
      <c r="C11" s="182" t="s">
        <v>308</v>
      </c>
      <c r="D11" s="1195"/>
      <c r="E11" s="1196"/>
      <c r="F11" s="1196"/>
      <c r="G11" s="1197"/>
      <c r="H11" s="1198"/>
      <c r="I11" s="1199"/>
      <c r="J11" s="1200"/>
      <c r="K11" s="1200"/>
      <c r="L11" s="1200"/>
      <c r="M11" s="1200"/>
      <c r="N11" s="1201"/>
    </row>
    <row r="12" spans="1:14" s="1174" customFormat="1" ht="22.5" customHeight="1" x14ac:dyDescent="0.3">
      <c r="A12" s="1170">
        <v>2</v>
      </c>
      <c r="B12" s="1202"/>
      <c r="C12" s="1203">
        <v>1</v>
      </c>
      <c r="D12" s="1204" t="s">
        <v>40</v>
      </c>
      <c r="E12" s="1205">
        <v>1060</v>
      </c>
      <c r="F12" s="1205">
        <v>2164</v>
      </c>
      <c r="G12" s="1206">
        <v>678</v>
      </c>
      <c r="H12" s="1207" t="s">
        <v>23</v>
      </c>
      <c r="I12" s="1208"/>
      <c r="J12" s="1209"/>
      <c r="K12" s="1209"/>
      <c r="L12" s="1209"/>
      <c r="M12" s="1209"/>
      <c r="N12" s="1210"/>
    </row>
    <row r="13" spans="1:14" s="1220" customFormat="1" ht="18" customHeight="1" x14ac:dyDescent="0.3">
      <c r="A13" s="1170">
        <v>3</v>
      </c>
      <c r="B13" s="1211"/>
      <c r="C13" s="1212"/>
      <c r="D13" s="223" t="s">
        <v>234</v>
      </c>
      <c r="E13" s="1213"/>
      <c r="F13" s="1213"/>
      <c r="G13" s="1214"/>
      <c r="H13" s="1215"/>
      <c r="I13" s="1216">
        <f>SUM(J13:N13)</f>
        <v>1612</v>
      </c>
      <c r="J13" s="1217"/>
      <c r="K13" s="1217"/>
      <c r="L13" s="1218">
        <f>1612</f>
        <v>1612</v>
      </c>
      <c r="M13" s="1217"/>
      <c r="N13" s="1219"/>
    </row>
    <row r="14" spans="1:14" s="1220" customFormat="1" ht="18" customHeight="1" x14ac:dyDescent="0.3">
      <c r="A14" s="1170">
        <v>4</v>
      </c>
      <c r="B14" s="1211"/>
      <c r="C14" s="1212"/>
      <c r="D14" s="762" t="s">
        <v>683</v>
      </c>
      <c r="E14" s="1213"/>
      <c r="F14" s="1213"/>
      <c r="G14" s="1214"/>
      <c r="H14" s="1215"/>
      <c r="I14" s="1208">
        <f>SUM(J14:N14)</f>
        <v>1612</v>
      </c>
      <c r="J14" s="1221"/>
      <c r="K14" s="1221"/>
      <c r="L14" s="1222">
        <v>1612</v>
      </c>
      <c r="M14" s="1221"/>
      <c r="N14" s="1223"/>
    </row>
    <row r="15" spans="1:14" s="1220" customFormat="1" ht="18" customHeight="1" x14ac:dyDescent="0.3">
      <c r="A15" s="1170">
        <v>5</v>
      </c>
      <c r="B15" s="1211"/>
      <c r="C15" s="1212"/>
      <c r="D15" s="756" t="s">
        <v>778</v>
      </c>
      <c r="E15" s="1213"/>
      <c r="F15" s="1213"/>
      <c r="G15" s="1214"/>
      <c r="H15" s="1215"/>
      <c r="I15" s="1224">
        <f>SUM(J15:N15)</f>
        <v>0</v>
      </c>
      <c r="J15" s="1225"/>
      <c r="K15" s="1225"/>
      <c r="L15" s="1225"/>
      <c r="M15" s="1225"/>
      <c r="N15" s="1226"/>
    </row>
    <row r="16" spans="1:14" s="1220" customFormat="1" ht="18" customHeight="1" x14ac:dyDescent="0.3">
      <c r="A16" s="1170">
        <v>6</v>
      </c>
      <c r="B16" s="1211"/>
      <c r="C16" s="1212"/>
      <c r="D16" s="762" t="s">
        <v>840</v>
      </c>
      <c r="E16" s="1213"/>
      <c r="F16" s="1213"/>
      <c r="G16" s="1214"/>
      <c r="H16" s="1215"/>
      <c r="I16" s="1208">
        <f>SUM(J16:N16)</f>
        <v>1612</v>
      </c>
      <c r="J16" s="1209"/>
      <c r="K16" s="1209"/>
      <c r="L16" s="1222">
        <f>SUM(L14:L15)</f>
        <v>1612</v>
      </c>
      <c r="M16" s="1209"/>
      <c r="N16" s="1210"/>
    </row>
    <row r="17" spans="1:16" s="1174" customFormat="1" ht="22.5" customHeight="1" x14ac:dyDescent="0.3">
      <c r="A17" s="1170">
        <v>7</v>
      </c>
      <c r="B17" s="1227"/>
      <c r="C17" s="1228">
        <v>2</v>
      </c>
      <c r="D17" s="1229" t="s">
        <v>521</v>
      </c>
      <c r="E17" s="1213">
        <v>68</v>
      </c>
      <c r="F17" s="1213">
        <v>5000</v>
      </c>
      <c r="G17" s="1214">
        <v>38624</v>
      </c>
      <c r="H17" s="1215" t="s">
        <v>24</v>
      </c>
      <c r="I17" s="1230"/>
      <c r="J17" s="1221"/>
      <c r="K17" s="1221"/>
      <c r="L17" s="1221"/>
      <c r="M17" s="1221"/>
      <c r="N17" s="1223"/>
      <c r="P17" s="1220"/>
    </row>
    <row r="18" spans="1:16" s="1220" customFormat="1" ht="18" customHeight="1" x14ac:dyDescent="0.3">
      <c r="A18" s="1170">
        <v>8</v>
      </c>
      <c r="B18" s="1211"/>
      <c r="C18" s="1212"/>
      <c r="D18" s="223" t="s">
        <v>234</v>
      </c>
      <c r="E18" s="1213"/>
      <c r="F18" s="1213"/>
      <c r="G18" s="1214"/>
      <c r="H18" s="1215"/>
      <c r="I18" s="1216">
        <f>SUM(J18:N18)</f>
        <v>13476</v>
      </c>
      <c r="J18" s="1217"/>
      <c r="K18" s="1217"/>
      <c r="L18" s="1218">
        <f>5000+8476</f>
        <v>13476</v>
      </c>
      <c r="M18" s="1217"/>
      <c r="N18" s="1231"/>
    </row>
    <row r="19" spans="1:16" s="1220" customFormat="1" ht="18" customHeight="1" x14ac:dyDescent="0.3">
      <c r="A19" s="1170">
        <v>9</v>
      </c>
      <c r="B19" s="1211"/>
      <c r="C19" s="1212"/>
      <c r="D19" s="762" t="s">
        <v>683</v>
      </c>
      <c r="E19" s="1213"/>
      <c r="F19" s="1213"/>
      <c r="G19" s="1214"/>
      <c r="H19" s="1215"/>
      <c r="I19" s="1208">
        <f>SUM(J19:N19)</f>
        <v>17976</v>
      </c>
      <c r="J19" s="1232"/>
      <c r="K19" s="1232"/>
      <c r="L19" s="1232">
        <v>15476</v>
      </c>
      <c r="M19" s="1232"/>
      <c r="N19" s="1233">
        <v>2500</v>
      </c>
    </row>
    <row r="20" spans="1:16" s="1220" customFormat="1" ht="18" customHeight="1" x14ac:dyDescent="0.3">
      <c r="A20" s="1170">
        <v>10</v>
      </c>
      <c r="B20" s="1211"/>
      <c r="C20" s="1212"/>
      <c r="D20" s="756" t="s">
        <v>778</v>
      </c>
      <c r="E20" s="1213"/>
      <c r="F20" s="1213"/>
      <c r="G20" s="1214"/>
      <c r="H20" s="1215"/>
      <c r="I20" s="1224">
        <f>SUM(J20:N20)</f>
        <v>0</v>
      </c>
      <c r="J20" s="1217"/>
      <c r="K20" s="1217"/>
      <c r="L20" s="1234"/>
      <c r="M20" s="1217"/>
      <c r="N20" s="1231"/>
    </row>
    <row r="21" spans="1:16" s="1220" customFormat="1" ht="18" customHeight="1" x14ac:dyDescent="0.3">
      <c r="A21" s="1170">
        <v>11</v>
      </c>
      <c r="B21" s="1211"/>
      <c r="C21" s="1212"/>
      <c r="D21" s="762" t="s">
        <v>840</v>
      </c>
      <c r="E21" s="1213"/>
      <c r="F21" s="1213"/>
      <c r="G21" s="1214"/>
      <c r="H21" s="1215"/>
      <c r="I21" s="1208">
        <f>SUM(J21:N21)</f>
        <v>17976</v>
      </c>
      <c r="J21" s="1217"/>
      <c r="K21" s="1217"/>
      <c r="L21" s="1222">
        <f>SUM(L19:L20)</f>
        <v>15476</v>
      </c>
      <c r="M21" s="1222"/>
      <c r="N21" s="1235">
        <f>SUM(N19:N20)</f>
        <v>2500</v>
      </c>
    </row>
    <row r="22" spans="1:16" s="1174" customFormat="1" ht="22.5" customHeight="1" x14ac:dyDescent="0.3">
      <c r="A22" s="1170">
        <v>12</v>
      </c>
      <c r="B22" s="1227"/>
      <c r="C22" s="1228">
        <v>3</v>
      </c>
      <c r="D22" s="1229" t="s">
        <v>41</v>
      </c>
      <c r="E22" s="1213">
        <v>3754</v>
      </c>
      <c r="F22" s="1213">
        <v>20000</v>
      </c>
      <c r="G22" s="1214">
        <v>25993</v>
      </c>
      <c r="H22" s="1215" t="s">
        <v>24</v>
      </c>
      <c r="I22" s="1236"/>
      <c r="J22" s="1237"/>
      <c r="K22" s="1237"/>
      <c r="L22" s="1237"/>
      <c r="M22" s="1237"/>
      <c r="N22" s="1238"/>
      <c r="P22" s="1220"/>
    </row>
    <row r="23" spans="1:16" s="1174" customFormat="1" ht="18" customHeight="1" x14ac:dyDescent="0.3">
      <c r="A23" s="1170">
        <v>13</v>
      </c>
      <c r="B23" s="1227"/>
      <c r="C23" s="1228"/>
      <c r="D23" s="223" t="s">
        <v>234</v>
      </c>
      <c r="E23" s="1213"/>
      <c r="F23" s="1213"/>
      <c r="G23" s="1214"/>
      <c r="H23" s="1215"/>
      <c r="I23" s="1216">
        <f>SUM(J23:N23)</f>
        <v>24264</v>
      </c>
      <c r="J23" s="1218">
        <f>1500+44</f>
        <v>1544</v>
      </c>
      <c r="K23" s="1218">
        <f>500</f>
        <v>500</v>
      </c>
      <c r="L23" s="1218">
        <f>9500+4220</f>
        <v>13720</v>
      </c>
      <c r="M23" s="1217"/>
      <c r="N23" s="1231">
        <v>8500</v>
      </c>
      <c r="P23" s="1220"/>
    </row>
    <row r="24" spans="1:16" s="1174" customFormat="1" ht="18" customHeight="1" x14ac:dyDescent="0.3">
      <c r="A24" s="1170">
        <v>14</v>
      </c>
      <c r="B24" s="1227"/>
      <c r="C24" s="1228"/>
      <c r="D24" s="762" t="s">
        <v>683</v>
      </c>
      <c r="E24" s="1213"/>
      <c r="F24" s="1213"/>
      <c r="G24" s="1214"/>
      <c r="H24" s="1215"/>
      <c r="I24" s="1208">
        <f>SUM(J24:N24)</f>
        <v>22764</v>
      </c>
      <c r="J24" s="1232">
        <v>2044</v>
      </c>
      <c r="K24" s="1232">
        <v>500</v>
      </c>
      <c r="L24" s="1232">
        <v>18220</v>
      </c>
      <c r="M24" s="1232"/>
      <c r="N24" s="1233">
        <v>2000</v>
      </c>
      <c r="P24" s="1220"/>
    </row>
    <row r="25" spans="1:16" s="1174" customFormat="1" ht="18" customHeight="1" x14ac:dyDescent="0.3">
      <c r="A25" s="1170">
        <v>15</v>
      </c>
      <c r="B25" s="1227"/>
      <c r="C25" s="1228"/>
      <c r="D25" s="756" t="s">
        <v>682</v>
      </c>
      <c r="E25" s="1213"/>
      <c r="F25" s="1213"/>
      <c r="G25" s="1214"/>
      <c r="H25" s="1215"/>
      <c r="I25" s="1224">
        <f>SUM(J25:N25)</f>
        <v>0</v>
      </c>
      <c r="J25" s="1234"/>
      <c r="K25" s="1234"/>
      <c r="L25" s="1234"/>
      <c r="M25" s="1234"/>
      <c r="N25" s="1239"/>
      <c r="P25" s="1220"/>
    </row>
    <row r="26" spans="1:16" s="1174" customFormat="1" ht="18" customHeight="1" x14ac:dyDescent="0.3">
      <c r="A26" s="1170">
        <v>16</v>
      </c>
      <c r="B26" s="1227"/>
      <c r="C26" s="1228"/>
      <c r="D26" s="762" t="s">
        <v>840</v>
      </c>
      <c r="E26" s="1213"/>
      <c r="F26" s="1213"/>
      <c r="G26" s="1214"/>
      <c r="H26" s="1215"/>
      <c r="I26" s="1208">
        <f>SUM(J26:N26)</f>
        <v>22764</v>
      </c>
      <c r="J26" s="1222">
        <f>SUM(J24:J25)</f>
        <v>2044</v>
      </c>
      <c r="K26" s="1222">
        <f>SUM(K24:K25)</f>
        <v>500</v>
      </c>
      <c r="L26" s="1222">
        <f>SUM(L24:L25)</f>
        <v>18220</v>
      </c>
      <c r="M26" s="1217"/>
      <c r="N26" s="1235">
        <f>SUM(N24:N25)</f>
        <v>2000</v>
      </c>
      <c r="P26" s="1220"/>
    </row>
    <row r="27" spans="1:16" s="1174" customFormat="1" ht="22.5" customHeight="1" x14ac:dyDescent="0.3">
      <c r="A27" s="1170">
        <v>17</v>
      </c>
      <c r="B27" s="1227"/>
      <c r="C27" s="1228">
        <v>4</v>
      </c>
      <c r="D27" s="1229" t="s">
        <v>42</v>
      </c>
      <c r="E27" s="1213">
        <v>30951</v>
      </c>
      <c r="F27" s="1213">
        <v>57448</v>
      </c>
      <c r="G27" s="1214">
        <v>68574</v>
      </c>
      <c r="H27" s="1215" t="s">
        <v>24</v>
      </c>
      <c r="I27" s="1216"/>
      <c r="J27" s="1217"/>
      <c r="K27" s="1217"/>
      <c r="L27" s="1217"/>
      <c r="M27" s="1217"/>
      <c r="N27" s="1219"/>
      <c r="P27" s="1220"/>
    </row>
    <row r="28" spans="1:16" s="1220" customFormat="1" ht="18" customHeight="1" x14ac:dyDescent="0.3">
      <c r="A28" s="1170">
        <v>18</v>
      </c>
      <c r="B28" s="1211"/>
      <c r="C28" s="1212"/>
      <c r="D28" s="223" t="s">
        <v>234</v>
      </c>
      <c r="E28" s="1240"/>
      <c r="F28" s="1240"/>
      <c r="H28" s="1215"/>
      <c r="I28" s="1216">
        <f>SUM(J28:N28)</f>
        <v>37921</v>
      </c>
      <c r="J28" s="1218">
        <f>1180+600</f>
        <v>1780</v>
      </c>
      <c r="K28" s="1218">
        <f>501+65</f>
        <v>566</v>
      </c>
      <c r="L28" s="1218">
        <v>35575</v>
      </c>
      <c r="M28" s="1217"/>
      <c r="N28" s="1219"/>
    </row>
    <row r="29" spans="1:16" s="1220" customFormat="1" ht="18" customHeight="1" x14ac:dyDescent="0.3">
      <c r="A29" s="1170">
        <v>19</v>
      </c>
      <c r="B29" s="1211"/>
      <c r="C29" s="1212"/>
      <c r="D29" s="762" t="s">
        <v>683</v>
      </c>
      <c r="E29" s="1240"/>
      <c r="F29" s="1240"/>
      <c r="H29" s="1215"/>
      <c r="I29" s="1208">
        <f>SUM(J29:N29)</f>
        <v>37921</v>
      </c>
      <c r="J29" s="1232">
        <v>1780</v>
      </c>
      <c r="K29" s="1232">
        <v>566</v>
      </c>
      <c r="L29" s="1232">
        <v>35575</v>
      </c>
      <c r="M29" s="1232"/>
      <c r="N29" s="1233"/>
    </row>
    <row r="30" spans="1:16" s="1220" customFormat="1" ht="18" customHeight="1" x14ac:dyDescent="0.3">
      <c r="A30" s="1170">
        <v>20</v>
      </c>
      <c r="B30" s="1211"/>
      <c r="C30" s="1212"/>
      <c r="D30" s="756" t="s">
        <v>896</v>
      </c>
      <c r="E30" s="1240"/>
      <c r="F30" s="1240"/>
      <c r="G30" s="1241"/>
      <c r="H30" s="1215"/>
      <c r="I30" s="1224">
        <f>SUM(J30:N30)</f>
        <v>-1500</v>
      </c>
      <c r="J30" s="1234">
        <v>-420</v>
      </c>
      <c r="K30" s="1234">
        <v>-80</v>
      </c>
      <c r="L30" s="1234">
        <v>-1000</v>
      </c>
      <c r="M30" s="1217"/>
      <c r="N30" s="1219"/>
    </row>
    <row r="31" spans="1:16" s="1220" customFormat="1" ht="18" customHeight="1" x14ac:dyDescent="0.3">
      <c r="A31" s="1170">
        <v>21</v>
      </c>
      <c r="B31" s="1211"/>
      <c r="C31" s="1212"/>
      <c r="D31" s="762" t="s">
        <v>840</v>
      </c>
      <c r="F31" s="1240"/>
      <c r="H31" s="1215"/>
      <c r="I31" s="1208">
        <f>SUM(J31:N31)</f>
        <v>36421</v>
      </c>
      <c r="J31" s="1222">
        <f>SUM(J29:J30)</f>
        <v>1360</v>
      </c>
      <c r="K31" s="1222">
        <f t="shared" ref="K31:L31" si="0">SUM(K29:K30)</f>
        <v>486</v>
      </c>
      <c r="L31" s="1222">
        <f t="shared" si="0"/>
        <v>34575</v>
      </c>
      <c r="M31" s="1217"/>
      <c r="N31" s="1219"/>
    </row>
    <row r="32" spans="1:16" s="1174" customFormat="1" ht="22.5" customHeight="1" x14ac:dyDescent="0.3">
      <c r="A32" s="1170">
        <v>22</v>
      </c>
      <c r="B32" s="1227"/>
      <c r="C32" s="1228">
        <v>5</v>
      </c>
      <c r="D32" s="1229" t="s">
        <v>12</v>
      </c>
      <c r="E32" s="1213">
        <v>29901</v>
      </c>
      <c r="F32" s="1213">
        <v>32128</v>
      </c>
      <c r="G32" s="1214">
        <v>27093</v>
      </c>
      <c r="H32" s="1215" t="s">
        <v>24</v>
      </c>
      <c r="I32" s="1236"/>
      <c r="J32" s="1237"/>
      <c r="K32" s="1237"/>
      <c r="L32" s="1237"/>
      <c r="M32" s="1237"/>
      <c r="N32" s="1238"/>
      <c r="O32" s="1220"/>
      <c r="P32" s="1220"/>
    </row>
    <row r="33" spans="1:16" s="1247" customFormat="1" ht="18" customHeight="1" x14ac:dyDescent="0.3">
      <c r="A33" s="1170">
        <v>23</v>
      </c>
      <c r="B33" s="1242"/>
      <c r="C33" s="1243"/>
      <c r="D33" s="223" t="s">
        <v>234</v>
      </c>
      <c r="E33" s="1244"/>
      <c r="F33" s="1244"/>
      <c r="G33" s="1245"/>
      <c r="H33" s="1246"/>
      <c r="I33" s="1216">
        <f>SUM(J33:N33)</f>
        <v>32843</v>
      </c>
      <c r="J33" s="1218">
        <f>12704+1311</f>
        <v>14015</v>
      </c>
      <c r="K33" s="1218">
        <f>2483+341</f>
        <v>2824</v>
      </c>
      <c r="L33" s="1218">
        <f>14463+1191</f>
        <v>15654</v>
      </c>
      <c r="M33" s="1218"/>
      <c r="N33" s="1231">
        <v>350</v>
      </c>
    </row>
    <row r="34" spans="1:16" s="1247" customFormat="1" ht="18" customHeight="1" x14ac:dyDescent="0.3">
      <c r="A34" s="1170">
        <v>24</v>
      </c>
      <c r="B34" s="1242"/>
      <c r="C34" s="1243"/>
      <c r="D34" s="762" t="s">
        <v>683</v>
      </c>
      <c r="E34" s="1244"/>
      <c r="F34" s="1244"/>
      <c r="G34" s="1245"/>
      <c r="H34" s="1246"/>
      <c r="I34" s="1208">
        <f>SUM(J34:N34)</f>
        <v>32843</v>
      </c>
      <c r="J34" s="1232">
        <v>14015</v>
      </c>
      <c r="K34" s="1232">
        <v>2824</v>
      </c>
      <c r="L34" s="1232">
        <v>15654</v>
      </c>
      <c r="M34" s="1232"/>
      <c r="N34" s="1233">
        <v>350</v>
      </c>
    </row>
    <row r="35" spans="1:16" s="1247" customFormat="1" ht="18" customHeight="1" x14ac:dyDescent="0.3">
      <c r="A35" s="1170">
        <v>25</v>
      </c>
      <c r="B35" s="1242"/>
      <c r="C35" s="1243"/>
      <c r="D35" s="756" t="s">
        <v>682</v>
      </c>
      <c r="E35" s="1244"/>
      <c r="F35" s="1244"/>
      <c r="G35" s="1245"/>
      <c r="H35" s="1246"/>
      <c r="I35" s="1224">
        <f>SUM(J35:N35)</f>
        <v>0</v>
      </c>
      <c r="J35" s="1218"/>
      <c r="K35" s="1218"/>
      <c r="L35" s="1218"/>
      <c r="M35" s="1218"/>
      <c r="N35" s="1231"/>
    </row>
    <row r="36" spans="1:16" s="1247" customFormat="1" ht="18" customHeight="1" x14ac:dyDescent="0.3">
      <c r="A36" s="1170">
        <v>26</v>
      </c>
      <c r="B36" s="1242"/>
      <c r="C36" s="1243"/>
      <c r="D36" s="762" t="s">
        <v>840</v>
      </c>
      <c r="E36" s="1244"/>
      <c r="F36" s="1244"/>
      <c r="G36" s="1245"/>
      <c r="H36" s="1246"/>
      <c r="I36" s="1208">
        <f>SUM(J36:N36)</f>
        <v>32843</v>
      </c>
      <c r="J36" s="1222">
        <f>SUM(J34:J35)</f>
        <v>14015</v>
      </c>
      <c r="K36" s="1222">
        <f t="shared" ref="K36:N36" si="1">SUM(K34:K35)</f>
        <v>2824</v>
      </c>
      <c r="L36" s="1222">
        <f t="shared" si="1"/>
        <v>15654</v>
      </c>
      <c r="M36" s="1222"/>
      <c r="N36" s="1235">
        <f t="shared" si="1"/>
        <v>350</v>
      </c>
    </row>
    <row r="37" spans="1:16" s="1247" customFormat="1" ht="22.5" customHeight="1" x14ac:dyDescent="0.3">
      <c r="A37" s="1170">
        <v>27</v>
      </c>
      <c r="B37" s="1242"/>
      <c r="C37" s="1228">
        <v>6</v>
      </c>
      <c r="D37" s="1229" t="s">
        <v>344</v>
      </c>
      <c r="E37" s="1213">
        <v>9365</v>
      </c>
      <c r="F37" s="1213">
        <v>43775</v>
      </c>
      <c r="G37" s="1213">
        <v>31704</v>
      </c>
      <c r="H37" s="1215" t="s">
        <v>24</v>
      </c>
      <c r="I37" s="1216"/>
      <c r="J37" s="1218"/>
      <c r="K37" s="1218"/>
      <c r="L37" s="1218"/>
      <c r="M37" s="1218"/>
      <c r="N37" s="1231"/>
    </row>
    <row r="38" spans="1:16" s="1247" customFormat="1" ht="18" customHeight="1" x14ac:dyDescent="0.3">
      <c r="A38" s="1170">
        <v>28</v>
      </c>
      <c r="B38" s="1242"/>
      <c r="C38" s="1228"/>
      <c r="D38" s="223" t="s">
        <v>234</v>
      </c>
      <c r="E38" s="1213"/>
      <c r="F38" s="1213"/>
      <c r="G38" s="1214"/>
      <c r="H38" s="1246"/>
      <c r="I38" s="1216">
        <f>SUM(J38:N38)</f>
        <v>52071</v>
      </c>
      <c r="J38" s="1218"/>
      <c r="K38" s="1218"/>
      <c r="L38" s="1218">
        <f>40000+12071</f>
        <v>52071</v>
      </c>
      <c r="M38" s="1218"/>
      <c r="N38" s="1231"/>
    </row>
    <row r="39" spans="1:16" s="1247" customFormat="1" ht="18" customHeight="1" x14ac:dyDescent="0.3">
      <c r="A39" s="1170">
        <v>29</v>
      </c>
      <c r="B39" s="1242"/>
      <c r="C39" s="1228"/>
      <c r="D39" s="762" t="s">
        <v>683</v>
      </c>
      <c r="E39" s="1213"/>
      <c r="F39" s="1213"/>
      <c r="G39" s="1214"/>
      <c r="H39" s="1246"/>
      <c r="I39" s="1208">
        <f>SUM(J39:N39)</f>
        <v>52071</v>
      </c>
      <c r="J39" s="1232"/>
      <c r="K39" s="1232"/>
      <c r="L39" s="1232">
        <v>52071</v>
      </c>
      <c r="M39" s="1232"/>
      <c r="N39" s="1233"/>
    </row>
    <row r="40" spans="1:16" s="1247" customFormat="1" ht="18" customHeight="1" x14ac:dyDescent="0.3">
      <c r="A40" s="1170">
        <v>30</v>
      </c>
      <c r="B40" s="1242"/>
      <c r="C40" s="1228"/>
      <c r="D40" s="756" t="s">
        <v>682</v>
      </c>
      <c r="E40" s="1213"/>
      <c r="F40" s="1213"/>
      <c r="G40" s="1214"/>
      <c r="H40" s="1246"/>
      <c r="I40" s="1224">
        <f>SUM(J40:N40)</f>
        <v>0</v>
      </c>
      <c r="J40" s="1218"/>
      <c r="K40" s="1218"/>
      <c r="L40" s="1218"/>
      <c r="M40" s="1218"/>
      <c r="N40" s="1231"/>
    </row>
    <row r="41" spans="1:16" s="1247" customFormat="1" ht="18" customHeight="1" x14ac:dyDescent="0.3">
      <c r="A41" s="1170">
        <v>31</v>
      </c>
      <c r="B41" s="1242"/>
      <c r="C41" s="1228"/>
      <c r="D41" s="762" t="s">
        <v>840</v>
      </c>
      <c r="E41" s="1213"/>
      <c r="F41" s="1213"/>
      <c r="G41" s="1214"/>
      <c r="H41" s="1246"/>
      <c r="I41" s="1208">
        <f>SUM(J41:N41)</f>
        <v>52071</v>
      </c>
      <c r="J41" s="1218"/>
      <c r="K41" s="1218"/>
      <c r="L41" s="1222">
        <f>SUM(L39:L40)</f>
        <v>52071</v>
      </c>
      <c r="M41" s="1218"/>
      <c r="N41" s="1231"/>
    </row>
    <row r="42" spans="1:16" s="1174" customFormat="1" ht="22.5" customHeight="1" x14ac:dyDescent="0.3">
      <c r="A42" s="1170">
        <v>32</v>
      </c>
      <c r="B42" s="1227"/>
      <c r="C42" s="1228">
        <v>7</v>
      </c>
      <c r="D42" s="1229" t="s">
        <v>10</v>
      </c>
      <c r="E42" s="1213">
        <f>SUM(E47,E52,E57,E62,E67)+E72+E77+E82+E87+E92+E97+E102+E107</f>
        <v>195000</v>
      </c>
      <c r="F42" s="1213">
        <f>SUM(F47,F52,F57,F62,F67)+F72+F77+F82+F87+F92+F97+F102+F107</f>
        <v>276000</v>
      </c>
      <c r="G42" s="1213">
        <f t="shared" ref="G42" si="2">SUM(G47,G52,G57,G62,G67)+G72+G77+G82+G87+G92+G97+G102+G107</f>
        <v>316150</v>
      </c>
      <c r="H42" s="1215" t="s">
        <v>24</v>
      </c>
      <c r="I42" s="1236"/>
      <c r="J42" s="1237"/>
      <c r="K42" s="1237"/>
      <c r="L42" s="1237"/>
      <c r="M42" s="1237"/>
      <c r="N42" s="1238"/>
      <c r="O42" s="1220"/>
      <c r="P42" s="1220"/>
    </row>
    <row r="43" spans="1:16" s="1220" customFormat="1" ht="18" customHeight="1" x14ac:dyDescent="0.3">
      <c r="A43" s="1170">
        <v>33</v>
      </c>
      <c r="B43" s="1211"/>
      <c r="C43" s="1212"/>
      <c r="D43" s="223" t="s">
        <v>234</v>
      </c>
      <c r="E43" s="1213"/>
      <c r="F43" s="1213"/>
      <c r="G43" s="1214"/>
      <c r="H43" s="1215"/>
      <c r="I43" s="1216">
        <f>SUM(J43:N43)</f>
        <v>283500</v>
      </c>
      <c r="J43" s="1218">
        <f t="shared" ref="J43:M43" si="3">SUM(J53,J73,)+J48+J58+J63+J68+J93+J98+J103+J83+J88+J78+J108</f>
        <v>0</v>
      </c>
      <c r="K43" s="1248">
        <f t="shared" si="3"/>
        <v>0</v>
      </c>
      <c r="L43" s="1218">
        <f t="shared" si="3"/>
        <v>0</v>
      </c>
      <c r="M43" s="1218">
        <f t="shared" si="3"/>
        <v>0</v>
      </c>
      <c r="N43" s="1249">
        <f>SUM(N53,N73,)+N48+N58+N63+N68+N93+N98+N103+N83+N88+N78+N108</f>
        <v>283500</v>
      </c>
    </row>
    <row r="44" spans="1:16" s="1220" customFormat="1" ht="18" customHeight="1" x14ac:dyDescent="0.3">
      <c r="A44" s="1170">
        <v>34</v>
      </c>
      <c r="B44" s="1211"/>
      <c r="C44" s="1212"/>
      <c r="D44" s="762" t="s">
        <v>683</v>
      </c>
      <c r="E44" s="1213"/>
      <c r="F44" s="1213"/>
      <c r="G44" s="1214"/>
      <c r="H44" s="1215"/>
      <c r="I44" s="1250">
        <f>SUM(J44:N44)</f>
        <v>263500</v>
      </c>
      <c r="J44" s="1232">
        <f>J49+J54+J59+J64+J69+J74+J79+J84+J89+J94+J99+J109+J104</f>
        <v>0</v>
      </c>
      <c r="K44" s="1232">
        <f t="shared" ref="K44:N44" si="4">K49+K54+K59+K64+K69+K74+K79+K84+K89+K94+K99+K109+K104</f>
        <v>0</v>
      </c>
      <c r="L44" s="1232">
        <f t="shared" si="4"/>
        <v>0</v>
      </c>
      <c r="M44" s="1232">
        <f t="shared" si="4"/>
        <v>0</v>
      </c>
      <c r="N44" s="1233">
        <f t="shared" si="4"/>
        <v>263500</v>
      </c>
    </row>
    <row r="45" spans="1:16" s="1220" customFormat="1" ht="18" customHeight="1" x14ac:dyDescent="0.3">
      <c r="A45" s="1170">
        <v>35</v>
      </c>
      <c r="B45" s="1211"/>
      <c r="C45" s="1212"/>
      <c r="D45" s="756" t="s">
        <v>682</v>
      </c>
      <c r="E45" s="1213"/>
      <c r="F45" s="1213"/>
      <c r="G45" s="1214"/>
      <c r="H45" s="1215"/>
      <c r="I45" s="1251">
        <f>SUM(J45:N45)</f>
        <v>50000</v>
      </c>
      <c r="J45" s="1252">
        <f t="shared" ref="J45:M45" si="5">SUM(J55,J75,)+J50+J60+J65+J70+J95+J100+J105+J85+J90+J80+J110</f>
        <v>0</v>
      </c>
      <c r="K45" s="1253">
        <f t="shared" si="5"/>
        <v>0</v>
      </c>
      <c r="L45" s="1253">
        <f t="shared" si="5"/>
        <v>0</v>
      </c>
      <c r="M45" s="1253">
        <f t="shared" si="5"/>
        <v>0</v>
      </c>
      <c r="N45" s="1239">
        <f>SUM(N55,N75,)+N50+N60+N65+N70+N95+N100+N105+N85+N90+N80+N110</f>
        <v>50000</v>
      </c>
    </row>
    <row r="46" spans="1:16" s="1220" customFormat="1" ht="18" customHeight="1" x14ac:dyDescent="0.3">
      <c r="A46" s="1170">
        <v>36</v>
      </c>
      <c r="B46" s="1211"/>
      <c r="C46" s="1212"/>
      <c r="D46" s="762" t="s">
        <v>840</v>
      </c>
      <c r="E46" s="1213"/>
      <c r="F46" s="1213"/>
      <c r="G46" s="1214"/>
      <c r="H46" s="1215"/>
      <c r="I46" s="1250">
        <f>SUM(J46:N46)</f>
        <v>313500</v>
      </c>
      <c r="J46" s="1232">
        <f t="shared" ref="J46:M46" si="6">SUM(J56,J76,)+J51+J61+J66+J71+J96+J101+J106+J86+J91+J81+J111</f>
        <v>0</v>
      </c>
      <c r="K46" s="1254">
        <f t="shared" si="6"/>
        <v>0</v>
      </c>
      <c r="L46" s="1232">
        <f t="shared" si="6"/>
        <v>0</v>
      </c>
      <c r="M46" s="1232">
        <f t="shared" si="6"/>
        <v>0</v>
      </c>
      <c r="N46" s="1255">
        <f>SUM(N56,N76,)+N51+N61+N66+N71+N96+N101+N106+N86+N91+N81+N111</f>
        <v>313500</v>
      </c>
    </row>
    <row r="47" spans="1:16" s="1263" customFormat="1" ht="18" customHeight="1" x14ac:dyDescent="0.3">
      <c r="A47" s="1170">
        <v>37</v>
      </c>
      <c r="B47" s="1256"/>
      <c r="C47" s="1257"/>
      <c r="D47" s="1258" t="s">
        <v>400</v>
      </c>
      <c r="E47" s="1213">
        <v>40000</v>
      </c>
      <c r="F47" s="1213">
        <v>30000</v>
      </c>
      <c r="G47" s="1214">
        <v>30000</v>
      </c>
      <c r="H47" s="1259"/>
      <c r="I47" s="1260"/>
      <c r="J47" s="1261"/>
      <c r="K47" s="1261"/>
      <c r="L47" s="1261"/>
      <c r="M47" s="1261"/>
      <c r="N47" s="1262"/>
      <c r="P47" s="1220"/>
    </row>
    <row r="48" spans="1:16" s="1263" customFormat="1" ht="18" customHeight="1" x14ac:dyDescent="0.3">
      <c r="A48" s="1170">
        <v>38</v>
      </c>
      <c r="B48" s="1256"/>
      <c r="C48" s="1257"/>
      <c r="D48" s="1264" t="s">
        <v>234</v>
      </c>
      <c r="E48" s="1213"/>
      <c r="F48" s="1213"/>
      <c r="G48" s="1214"/>
      <c r="H48" s="1259"/>
      <c r="I48" s="1265">
        <f>SUM(J48:N48)</f>
        <v>30000</v>
      </c>
      <c r="J48" s="1261"/>
      <c r="K48" s="1261"/>
      <c r="L48" s="1261"/>
      <c r="M48" s="1261"/>
      <c r="N48" s="1262">
        <v>30000</v>
      </c>
      <c r="P48" s="1220"/>
    </row>
    <row r="49" spans="1:16" s="1263" customFormat="1" ht="18" customHeight="1" x14ac:dyDescent="0.3">
      <c r="A49" s="1170">
        <v>39</v>
      </c>
      <c r="B49" s="1256"/>
      <c r="C49" s="1257"/>
      <c r="D49" s="1266" t="s">
        <v>683</v>
      </c>
      <c r="E49" s="1213"/>
      <c r="F49" s="1213"/>
      <c r="G49" s="1214"/>
      <c r="H49" s="1259"/>
      <c r="I49" s="1251">
        <f>SUM(J49:N49)</f>
        <v>30000</v>
      </c>
      <c r="J49" s="1261"/>
      <c r="K49" s="1261"/>
      <c r="L49" s="1261"/>
      <c r="M49" s="1261"/>
      <c r="N49" s="1239">
        <v>30000</v>
      </c>
      <c r="P49" s="1220"/>
    </row>
    <row r="50" spans="1:16" s="1263" customFormat="1" ht="18" customHeight="1" x14ac:dyDescent="0.3">
      <c r="A50" s="1170">
        <v>40</v>
      </c>
      <c r="B50" s="1256"/>
      <c r="C50" s="1257"/>
      <c r="D50" s="1267" t="s">
        <v>682</v>
      </c>
      <c r="E50" s="1213"/>
      <c r="F50" s="1213"/>
      <c r="G50" s="1214"/>
      <c r="H50" s="1259"/>
      <c r="I50" s="1251">
        <f>SUM(J50:N50)</f>
        <v>0</v>
      </c>
      <c r="J50" s="1234"/>
      <c r="K50" s="1234"/>
      <c r="L50" s="1234"/>
      <c r="M50" s="1234"/>
      <c r="N50" s="1239"/>
      <c r="P50" s="1220"/>
    </row>
    <row r="51" spans="1:16" s="1263" customFormat="1" ht="18" customHeight="1" x14ac:dyDescent="0.3">
      <c r="A51" s="1170">
        <v>41</v>
      </c>
      <c r="B51" s="1256"/>
      <c r="C51" s="1257"/>
      <c r="D51" s="1266" t="s">
        <v>840</v>
      </c>
      <c r="E51" s="1213"/>
      <c r="F51" s="1213"/>
      <c r="G51" s="1214"/>
      <c r="H51" s="1259"/>
      <c r="I51" s="1251">
        <f>SUM(J51:N51)</f>
        <v>30000</v>
      </c>
      <c r="J51" s="1234"/>
      <c r="K51" s="1234"/>
      <c r="L51" s="1234"/>
      <c r="M51" s="1234"/>
      <c r="N51" s="1239">
        <f>SUM(N49:N50)</f>
        <v>30000</v>
      </c>
      <c r="P51" s="1220"/>
    </row>
    <row r="52" spans="1:16" s="1263" customFormat="1" ht="18" customHeight="1" x14ac:dyDescent="0.3">
      <c r="A52" s="1170">
        <v>42</v>
      </c>
      <c r="B52" s="1256"/>
      <c r="C52" s="1257"/>
      <c r="D52" s="1258" t="s">
        <v>43</v>
      </c>
      <c r="E52" s="1213"/>
      <c r="F52" s="1213">
        <v>50000</v>
      </c>
      <c r="G52" s="1214">
        <v>63650</v>
      </c>
      <c r="H52" s="1259"/>
      <c r="I52" s="1268"/>
      <c r="J52" s="1269"/>
      <c r="K52" s="1269"/>
      <c r="L52" s="1269"/>
      <c r="M52" s="1269"/>
      <c r="N52" s="1270"/>
      <c r="P52" s="1220"/>
    </row>
    <row r="53" spans="1:16" s="1263" customFormat="1" ht="18" customHeight="1" x14ac:dyDescent="0.3">
      <c r="A53" s="1170">
        <v>43</v>
      </c>
      <c r="B53" s="1256"/>
      <c r="C53" s="1212"/>
      <c r="D53" s="1264" t="s">
        <v>234</v>
      </c>
      <c r="E53" s="1213"/>
      <c r="F53" s="1213"/>
      <c r="G53" s="1214"/>
      <c r="H53" s="1259"/>
      <c r="I53" s="1265">
        <f>SUM(J53:N53)</f>
        <v>50000</v>
      </c>
      <c r="J53" s="1261"/>
      <c r="K53" s="1261"/>
      <c r="L53" s="1261"/>
      <c r="M53" s="1261"/>
      <c r="N53" s="1262">
        <v>50000</v>
      </c>
      <c r="P53" s="1220"/>
    </row>
    <row r="54" spans="1:16" s="1263" customFormat="1" ht="18" customHeight="1" x14ac:dyDescent="0.3">
      <c r="A54" s="1170">
        <v>44</v>
      </c>
      <c r="B54" s="1256"/>
      <c r="C54" s="1212"/>
      <c r="D54" s="1266" t="s">
        <v>683</v>
      </c>
      <c r="E54" s="1213"/>
      <c r="F54" s="1213"/>
      <c r="G54" s="1214"/>
      <c r="H54" s="1259"/>
      <c r="I54" s="1251">
        <f>SUM(J54:N54)</f>
        <v>50000</v>
      </c>
      <c r="J54" s="1261"/>
      <c r="K54" s="1261"/>
      <c r="L54" s="1261"/>
      <c r="M54" s="1261"/>
      <c r="N54" s="1239">
        <v>50000</v>
      </c>
      <c r="P54" s="1220"/>
    </row>
    <row r="55" spans="1:16" s="1263" customFormat="1" ht="18" customHeight="1" x14ac:dyDescent="0.3">
      <c r="A55" s="1170">
        <v>45</v>
      </c>
      <c r="B55" s="1256"/>
      <c r="C55" s="1212"/>
      <c r="D55" s="1267" t="s">
        <v>682</v>
      </c>
      <c r="E55" s="1213"/>
      <c r="F55" s="1213"/>
      <c r="G55" s="1214"/>
      <c r="H55" s="1259"/>
      <c r="I55" s="1251">
        <f>SUM(J55:N55)</f>
        <v>0</v>
      </c>
      <c r="J55" s="1261"/>
      <c r="K55" s="1261"/>
      <c r="L55" s="1261"/>
      <c r="M55" s="1261"/>
      <c r="N55" s="1262"/>
      <c r="P55" s="1220"/>
    </row>
    <row r="56" spans="1:16" s="1263" customFormat="1" ht="18" customHeight="1" x14ac:dyDescent="0.3">
      <c r="A56" s="1170">
        <v>46</v>
      </c>
      <c r="B56" s="1256"/>
      <c r="C56" s="1212"/>
      <c r="D56" s="1266" t="s">
        <v>840</v>
      </c>
      <c r="E56" s="1213"/>
      <c r="F56" s="1213"/>
      <c r="G56" s="1214"/>
      <c r="H56" s="1259"/>
      <c r="I56" s="1251">
        <f>SUM(J56:N56)</f>
        <v>50000</v>
      </c>
      <c r="J56" s="1261"/>
      <c r="K56" s="1261"/>
      <c r="L56" s="1261"/>
      <c r="M56" s="1261"/>
      <c r="N56" s="1239">
        <f>SUM(N54:N55)</f>
        <v>50000</v>
      </c>
      <c r="P56" s="1220"/>
    </row>
    <row r="57" spans="1:16" s="1263" customFormat="1" ht="18" customHeight="1" x14ac:dyDescent="0.3">
      <c r="A57" s="1170">
        <v>47</v>
      </c>
      <c r="B57" s="1256"/>
      <c r="C57" s="1257"/>
      <c r="D57" s="1258" t="s">
        <v>545</v>
      </c>
      <c r="E57" s="1213">
        <v>20000</v>
      </c>
      <c r="F57" s="1213">
        <v>20000</v>
      </c>
      <c r="G57" s="1214">
        <v>20000</v>
      </c>
      <c r="H57" s="1259"/>
      <c r="I57" s="1268"/>
      <c r="J57" s="1269"/>
      <c r="K57" s="1269"/>
      <c r="L57" s="1269"/>
      <c r="M57" s="1269"/>
      <c r="N57" s="1270"/>
      <c r="P57" s="1220"/>
    </row>
    <row r="58" spans="1:16" s="1263" customFormat="1" ht="18" customHeight="1" x14ac:dyDescent="0.3">
      <c r="A58" s="1170">
        <v>48</v>
      </c>
      <c r="B58" s="1256"/>
      <c r="C58" s="1257"/>
      <c r="D58" s="1264" t="s">
        <v>234</v>
      </c>
      <c r="E58" s="1213"/>
      <c r="F58" s="1213"/>
      <c r="G58" s="1214"/>
      <c r="H58" s="1259"/>
      <c r="I58" s="1265">
        <f>SUM(J58:N58)</f>
        <v>20000</v>
      </c>
      <c r="J58" s="1269"/>
      <c r="K58" s="1269"/>
      <c r="L58" s="1269"/>
      <c r="M58" s="1269"/>
      <c r="N58" s="1270">
        <v>20000</v>
      </c>
      <c r="P58" s="1220"/>
    </row>
    <row r="59" spans="1:16" s="1263" customFormat="1" ht="18" customHeight="1" x14ac:dyDescent="0.3">
      <c r="A59" s="1170">
        <v>49</v>
      </c>
      <c r="B59" s="1256"/>
      <c r="C59" s="1257"/>
      <c r="D59" s="1266" t="s">
        <v>683</v>
      </c>
      <c r="E59" s="1213"/>
      <c r="F59" s="1213"/>
      <c r="G59" s="1214"/>
      <c r="H59" s="1259"/>
      <c r="I59" s="1251">
        <f>SUM(J59:N59)</f>
        <v>20000</v>
      </c>
      <c r="J59" s="1271"/>
      <c r="K59" s="1271"/>
      <c r="L59" s="1271"/>
      <c r="M59" s="1271"/>
      <c r="N59" s="1272">
        <v>20000</v>
      </c>
      <c r="P59" s="1220"/>
    </row>
    <row r="60" spans="1:16" s="1263" customFormat="1" ht="18" customHeight="1" x14ac:dyDescent="0.3">
      <c r="A60" s="1170">
        <v>50</v>
      </c>
      <c r="B60" s="1256"/>
      <c r="C60" s="1257"/>
      <c r="D60" s="1267" t="s">
        <v>682</v>
      </c>
      <c r="E60" s="1213"/>
      <c r="F60" s="1213"/>
      <c r="G60" s="1214"/>
      <c r="H60" s="1259"/>
      <c r="I60" s="1251">
        <f>SUM(J60:N60)</f>
        <v>0</v>
      </c>
      <c r="J60" s="1269"/>
      <c r="K60" s="1269"/>
      <c r="L60" s="1269"/>
      <c r="M60" s="1269"/>
      <c r="N60" s="1270"/>
      <c r="P60" s="1220"/>
    </row>
    <row r="61" spans="1:16" s="1263" customFormat="1" ht="18" customHeight="1" x14ac:dyDescent="0.3">
      <c r="A61" s="1170">
        <v>51</v>
      </c>
      <c r="B61" s="1256"/>
      <c r="C61" s="1257"/>
      <c r="D61" s="1266" t="s">
        <v>840</v>
      </c>
      <c r="E61" s="1213"/>
      <c r="F61" s="1213"/>
      <c r="G61" s="1214"/>
      <c r="H61" s="1259"/>
      <c r="I61" s="1251">
        <f>SUM(J61:N61)</f>
        <v>20000</v>
      </c>
      <c r="J61" s="1269"/>
      <c r="K61" s="1269"/>
      <c r="L61" s="1269"/>
      <c r="M61" s="1269"/>
      <c r="N61" s="1239">
        <f>SUM(N59:N60)</f>
        <v>20000</v>
      </c>
      <c r="P61" s="1220"/>
    </row>
    <row r="62" spans="1:16" s="1263" customFormat="1" ht="18" customHeight="1" x14ac:dyDescent="0.3">
      <c r="A62" s="1170">
        <v>52</v>
      </c>
      <c r="B62" s="1256"/>
      <c r="C62" s="1257"/>
      <c r="D62" s="1258" t="s">
        <v>44</v>
      </c>
      <c r="E62" s="1213">
        <v>65000</v>
      </c>
      <c r="F62" s="1213">
        <v>65000</v>
      </c>
      <c r="G62" s="1214">
        <v>74000</v>
      </c>
      <c r="H62" s="1259"/>
      <c r="I62" s="1268"/>
      <c r="J62" s="1269"/>
      <c r="K62" s="1269"/>
      <c r="L62" s="1269"/>
      <c r="M62" s="1269"/>
      <c r="N62" s="1270"/>
      <c r="P62" s="1220"/>
    </row>
    <row r="63" spans="1:16" s="1263" customFormat="1" ht="18" customHeight="1" x14ac:dyDescent="0.3">
      <c r="A63" s="1170">
        <v>53</v>
      </c>
      <c r="B63" s="1256"/>
      <c r="C63" s="1257"/>
      <c r="D63" s="1264" t="s">
        <v>234</v>
      </c>
      <c r="E63" s="1213"/>
      <c r="F63" s="1213"/>
      <c r="G63" s="1214"/>
      <c r="H63" s="1259"/>
      <c r="I63" s="1265">
        <f>SUM(J63:N63)</f>
        <v>65000</v>
      </c>
      <c r="J63" s="1269"/>
      <c r="K63" s="1269"/>
      <c r="L63" s="1269"/>
      <c r="M63" s="1269"/>
      <c r="N63" s="1270">
        <v>65000</v>
      </c>
      <c r="P63" s="1220"/>
    </row>
    <row r="64" spans="1:16" s="1263" customFormat="1" ht="18" customHeight="1" x14ac:dyDescent="0.3">
      <c r="A64" s="1170">
        <v>54</v>
      </c>
      <c r="B64" s="1256"/>
      <c r="C64" s="1257"/>
      <c r="D64" s="1266" t="s">
        <v>683</v>
      </c>
      <c r="E64" s="1213"/>
      <c r="F64" s="1213"/>
      <c r="G64" s="1214"/>
      <c r="H64" s="1259"/>
      <c r="I64" s="1251">
        <f>SUM(J64:N64)</f>
        <v>65000</v>
      </c>
      <c r="J64" s="1271"/>
      <c r="K64" s="1271"/>
      <c r="L64" s="1271"/>
      <c r="M64" s="1271"/>
      <c r="N64" s="1272">
        <v>65000</v>
      </c>
      <c r="P64" s="1220"/>
    </row>
    <row r="65" spans="1:16" s="1263" customFormat="1" ht="18" customHeight="1" x14ac:dyDescent="0.3">
      <c r="A65" s="1170">
        <v>55</v>
      </c>
      <c r="B65" s="1256"/>
      <c r="C65" s="1257"/>
      <c r="D65" s="1267" t="s">
        <v>682</v>
      </c>
      <c r="E65" s="1213"/>
      <c r="F65" s="1213"/>
      <c r="G65" s="1214"/>
      <c r="H65" s="1259"/>
      <c r="I65" s="1251">
        <f>SUM(J65:N65)</f>
        <v>0</v>
      </c>
      <c r="J65" s="1269"/>
      <c r="K65" s="1269"/>
      <c r="L65" s="1269"/>
      <c r="M65" s="1269"/>
      <c r="N65" s="1270"/>
      <c r="P65" s="1220"/>
    </row>
    <row r="66" spans="1:16" s="1263" customFormat="1" ht="18" customHeight="1" x14ac:dyDescent="0.3">
      <c r="A66" s="1170">
        <v>56</v>
      </c>
      <c r="B66" s="1256"/>
      <c r="C66" s="1257"/>
      <c r="D66" s="1266" t="s">
        <v>840</v>
      </c>
      <c r="E66" s="1213"/>
      <c r="F66" s="1213"/>
      <c r="G66" s="1214"/>
      <c r="H66" s="1259"/>
      <c r="I66" s="1251">
        <f>SUM(J66:N66)</f>
        <v>65000</v>
      </c>
      <c r="J66" s="1269"/>
      <c r="K66" s="1269"/>
      <c r="L66" s="1269"/>
      <c r="M66" s="1269"/>
      <c r="N66" s="1239">
        <f>SUM(N64:N65)</f>
        <v>65000</v>
      </c>
      <c r="P66" s="1220"/>
    </row>
    <row r="67" spans="1:16" s="1263" customFormat="1" ht="18" customHeight="1" x14ac:dyDescent="0.3">
      <c r="A67" s="1170">
        <v>57</v>
      </c>
      <c r="B67" s="1256"/>
      <c r="C67" s="1212"/>
      <c r="D67" s="1258" t="s">
        <v>544</v>
      </c>
      <c r="E67" s="1213">
        <v>40000</v>
      </c>
      <c r="F67" s="1213">
        <v>20000</v>
      </c>
      <c r="G67" s="1214">
        <v>50000</v>
      </c>
      <c r="H67" s="1259"/>
      <c r="I67" s="1268"/>
      <c r="J67" s="1269"/>
      <c r="K67" s="1269"/>
      <c r="L67" s="1269"/>
      <c r="M67" s="1269"/>
      <c r="N67" s="1270"/>
    </row>
    <row r="68" spans="1:16" s="1263" customFormat="1" ht="18" customHeight="1" x14ac:dyDescent="0.3">
      <c r="A68" s="1170">
        <v>58</v>
      </c>
      <c r="B68" s="1256"/>
      <c r="C68" s="1212"/>
      <c r="D68" s="1264" t="s">
        <v>234</v>
      </c>
      <c r="E68" s="1213"/>
      <c r="F68" s="1213"/>
      <c r="G68" s="1214"/>
      <c r="H68" s="1259"/>
      <c r="I68" s="1265">
        <f>SUM(J68:N68)</f>
        <v>20000</v>
      </c>
      <c r="J68" s="1269"/>
      <c r="K68" s="1269"/>
      <c r="L68" s="1269"/>
      <c r="M68" s="1269"/>
      <c r="N68" s="1270">
        <v>20000</v>
      </c>
    </row>
    <row r="69" spans="1:16" s="1263" customFormat="1" ht="18" customHeight="1" x14ac:dyDescent="0.3">
      <c r="A69" s="1170">
        <v>59</v>
      </c>
      <c r="B69" s="1256"/>
      <c r="C69" s="1212"/>
      <c r="D69" s="1266" t="s">
        <v>683</v>
      </c>
      <c r="E69" s="1213"/>
      <c r="F69" s="1213"/>
      <c r="G69" s="1214"/>
      <c r="H69" s="1259"/>
      <c r="I69" s="1251">
        <f>SUM(J69:N69)</f>
        <v>20000</v>
      </c>
      <c r="J69" s="1271"/>
      <c r="K69" s="1271"/>
      <c r="L69" s="1271"/>
      <c r="M69" s="1271"/>
      <c r="N69" s="1272">
        <v>20000</v>
      </c>
    </row>
    <row r="70" spans="1:16" s="1263" customFormat="1" ht="18" customHeight="1" x14ac:dyDescent="0.3">
      <c r="A70" s="1170">
        <v>60</v>
      </c>
      <c r="B70" s="1256"/>
      <c r="C70" s="1212"/>
      <c r="D70" s="1267" t="s">
        <v>896</v>
      </c>
      <c r="E70" s="1213"/>
      <c r="F70" s="1213"/>
      <c r="G70" s="1214"/>
      <c r="H70" s="1259"/>
      <c r="I70" s="1251">
        <f>SUM(J70:N70)</f>
        <v>50000</v>
      </c>
      <c r="J70" s="1269"/>
      <c r="K70" s="1269"/>
      <c r="L70" s="1269"/>
      <c r="M70" s="1269"/>
      <c r="N70" s="1272">
        <v>50000</v>
      </c>
    </row>
    <row r="71" spans="1:16" s="1263" customFormat="1" ht="18" customHeight="1" x14ac:dyDescent="0.3">
      <c r="A71" s="1170">
        <v>61</v>
      </c>
      <c r="B71" s="1256"/>
      <c r="C71" s="1212"/>
      <c r="D71" s="1266" t="s">
        <v>840</v>
      </c>
      <c r="E71" s="1213"/>
      <c r="F71" s="1213"/>
      <c r="G71" s="1214"/>
      <c r="H71" s="1259"/>
      <c r="I71" s="1251">
        <f>SUM(J71:N71)</f>
        <v>70000</v>
      </c>
      <c r="J71" s="1269"/>
      <c r="K71" s="1269"/>
      <c r="L71" s="1269"/>
      <c r="M71" s="1269"/>
      <c r="N71" s="1239">
        <f>SUM(N69:N70)</f>
        <v>70000</v>
      </c>
    </row>
    <row r="72" spans="1:16" s="1263" customFormat="1" ht="18" customHeight="1" x14ac:dyDescent="0.3">
      <c r="A72" s="1170">
        <v>62</v>
      </c>
      <c r="B72" s="1256"/>
      <c r="C72" s="1212"/>
      <c r="D72" s="1258" t="s">
        <v>340</v>
      </c>
      <c r="E72" s="1213">
        <v>20000</v>
      </c>
      <c r="F72" s="1213">
        <v>10000</v>
      </c>
      <c r="G72" s="1214">
        <v>10000</v>
      </c>
      <c r="H72" s="1259"/>
      <c r="I72" s="1260"/>
      <c r="J72" s="1261"/>
      <c r="K72" s="1261"/>
      <c r="L72" s="1261"/>
      <c r="M72" s="1261"/>
      <c r="N72" s="1262"/>
    </row>
    <row r="73" spans="1:16" s="1263" customFormat="1" ht="18" customHeight="1" x14ac:dyDescent="0.3">
      <c r="A73" s="1170">
        <v>63</v>
      </c>
      <c r="B73" s="1256"/>
      <c r="C73" s="1212"/>
      <c r="D73" s="1264" t="s">
        <v>234</v>
      </c>
      <c r="E73" s="1213"/>
      <c r="F73" s="1213"/>
      <c r="G73" s="1214"/>
      <c r="H73" s="1259"/>
      <c r="I73" s="1265">
        <f>SUM(J73:N73)</f>
        <v>10000</v>
      </c>
      <c r="J73" s="1261"/>
      <c r="K73" s="1261"/>
      <c r="L73" s="1261"/>
      <c r="M73" s="1261"/>
      <c r="N73" s="1262">
        <v>10000</v>
      </c>
    </row>
    <row r="74" spans="1:16" s="1263" customFormat="1" ht="18" customHeight="1" x14ac:dyDescent="0.3">
      <c r="A74" s="1170">
        <v>64</v>
      </c>
      <c r="B74" s="1256"/>
      <c r="C74" s="1212"/>
      <c r="D74" s="1266" t="s">
        <v>683</v>
      </c>
      <c r="E74" s="1213"/>
      <c r="F74" s="1213"/>
      <c r="G74" s="1214"/>
      <c r="H74" s="1259"/>
      <c r="I74" s="1251">
        <f>SUM(J74:N74)</f>
        <v>10000</v>
      </c>
      <c r="J74" s="1234"/>
      <c r="K74" s="1234"/>
      <c r="L74" s="1234"/>
      <c r="M74" s="1234"/>
      <c r="N74" s="1239">
        <v>10000</v>
      </c>
    </row>
    <row r="75" spans="1:16" s="1263" customFormat="1" ht="18" customHeight="1" x14ac:dyDescent="0.3">
      <c r="A75" s="1170">
        <v>65</v>
      </c>
      <c r="B75" s="1256"/>
      <c r="C75" s="1212"/>
      <c r="D75" s="1267" t="s">
        <v>682</v>
      </c>
      <c r="E75" s="1213"/>
      <c r="F75" s="1213"/>
      <c r="G75" s="1214"/>
      <c r="H75" s="1259"/>
      <c r="I75" s="1251">
        <f>SUM(J75:N75)</f>
        <v>0</v>
      </c>
      <c r="J75" s="1261"/>
      <c r="K75" s="1261"/>
      <c r="L75" s="1261"/>
      <c r="M75" s="1261"/>
      <c r="N75" s="1262"/>
    </row>
    <row r="76" spans="1:16" s="1263" customFormat="1" ht="18" customHeight="1" x14ac:dyDescent="0.3">
      <c r="A76" s="1170">
        <v>66</v>
      </c>
      <c r="B76" s="1256"/>
      <c r="C76" s="1212"/>
      <c r="D76" s="1266" t="s">
        <v>840</v>
      </c>
      <c r="E76" s="1213"/>
      <c r="F76" s="1213"/>
      <c r="G76" s="1214"/>
      <c r="H76" s="1259"/>
      <c r="I76" s="1251">
        <f>SUM(J76:N76)</f>
        <v>10000</v>
      </c>
      <c r="J76" s="1261"/>
      <c r="K76" s="1261"/>
      <c r="L76" s="1261"/>
      <c r="M76" s="1261"/>
      <c r="N76" s="1239">
        <f>SUM(N74:N75)</f>
        <v>10000</v>
      </c>
    </row>
    <row r="77" spans="1:16" s="1263" customFormat="1" ht="18" customHeight="1" x14ac:dyDescent="0.3">
      <c r="A77" s="1170">
        <v>67</v>
      </c>
      <c r="B77" s="1256"/>
      <c r="C77" s="1212"/>
      <c r="D77" s="1258" t="s">
        <v>341</v>
      </c>
      <c r="E77" s="1213">
        <v>10000</v>
      </c>
      <c r="F77" s="1213"/>
      <c r="G77" s="1214">
        <v>10000</v>
      </c>
      <c r="H77" s="1259"/>
      <c r="I77" s="1260"/>
      <c r="J77" s="1261"/>
      <c r="K77" s="1261"/>
      <c r="L77" s="1261"/>
      <c r="M77" s="1261"/>
      <c r="N77" s="1262"/>
    </row>
    <row r="78" spans="1:16" s="1263" customFormat="1" ht="18" customHeight="1" x14ac:dyDescent="0.3">
      <c r="A78" s="1170">
        <v>68</v>
      </c>
      <c r="B78" s="1256"/>
      <c r="C78" s="1212"/>
      <c r="D78" s="1264" t="s">
        <v>234</v>
      </c>
      <c r="E78" s="1213"/>
      <c r="F78" s="1213"/>
      <c r="G78" s="1214"/>
      <c r="H78" s="1259"/>
      <c r="I78" s="1265">
        <f>SUM(J78:N78)</f>
        <v>10000</v>
      </c>
      <c r="J78" s="1261"/>
      <c r="K78" s="1261"/>
      <c r="L78" s="1261"/>
      <c r="M78" s="1261"/>
      <c r="N78" s="1262">
        <v>10000</v>
      </c>
    </row>
    <row r="79" spans="1:16" s="1263" customFormat="1" ht="18" customHeight="1" x14ac:dyDescent="0.3">
      <c r="A79" s="1170">
        <v>69</v>
      </c>
      <c r="B79" s="1256"/>
      <c r="C79" s="1212"/>
      <c r="D79" s="1266" t="s">
        <v>683</v>
      </c>
      <c r="E79" s="1213"/>
      <c r="F79" s="1213"/>
      <c r="G79" s="1214"/>
      <c r="H79" s="1259"/>
      <c r="I79" s="1251">
        <f>SUM(J79:N79)</f>
        <v>10000</v>
      </c>
      <c r="J79" s="1261"/>
      <c r="K79" s="1261"/>
      <c r="L79" s="1261"/>
      <c r="M79" s="1261"/>
      <c r="N79" s="1239">
        <v>10000</v>
      </c>
    </row>
    <row r="80" spans="1:16" s="1263" customFormat="1" ht="18" customHeight="1" x14ac:dyDescent="0.3">
      <c r="A80" s="1170">
        <v>70</v>
      </c>
      <c r="B80" s="1256"/>
      <c r="C80" s="1212"/>
      <c r="D80" s="1267" t="s">
        <v>682</v>
      </c>
      <c r="E80" s="1213"/>
      <c r="F80" s="1213"/>
      <c r="G80" s="1214"/>
      <c r="H80" s="1259"/>
      <c r="I80" s="1251">
        <f>SUM(J80:N80)</f>
        <v>0</v>
      </c>
      <c r="J80" s="1261"/>
      <c r="K80" s="1261"/>
      <c r="L80" s="1261"/>
      <c r="M80" s="1261"/>
      <c r="N80" s="1262"/>
    </row>
    <row r="81" spans="1:14" s="1263" customFormat="1" ht="18" customHeight="1" x14ac:dyDescent="0.3">
      <c r="A81" s="1170">
        <v>71</v>
      </c>
      <c r="B81" s="1256"/>
      <c r="C81" s="1212"/>
      <c r="D81" s="1266" t="s">
        <v>840</v>
      </c>
      <c r="E81" s="1213"/>
      <c r="F81" s="1213"/>
      <c r="G81" s="1214"/>
      <c r="H81" s="1259"/>
      <c r="I81" s="1251">
        <f>SUM(J81:N81)</f>
        <v>10000</v>
      </c>
      <c r="J81" s="1261"/>
      <c r="K81" s="1261"/>
      <c r="L81" s="1261"/>
      <c r="M81" s="1261"/>
      <c r="N81" s="1239">
        <f>SUM(N79:N80)</f>
        <v>10000</v>
      </c>
    </row>
    <row r="82" spans="1:14" s="1263" customFormat="1" ht="18" customHeight="1" x14ac:dyDescent="0.3">
      <c r="A82" s="1170">
        <v>72</v>
      </c>
      <c r="B82" s="1256"/>
      <c r="C82" s="1212"/>
      <c r="D82" s="1258" t="s">
        <v>475</v>
      </c>
      <c r="E82" s="1213"/>
      <c r="F82" s="1213">
        <v>50000</v>
      </c>
      <c r="G82" s="1214">
        <v>50000</v>
      </c>
      <c r="H82" s="1259"/>
      <c r="I82" s="1265"/>
      <c r="J82" s="1261"/>
      <c r="K82" s="1261"/>
      <c r="L82" s="1261"/>
      <c r="M82" s="1261"/>
      <c r="N82" s="1262"/>
    </row>
    <row r="83" spans="1:14" s="1263" customFormat="1" ht="18" customHeight="1" x14ac:dyDescent="0.3">
      <c r="A83" s="1170">
        <v>73</v>
      </c>
      <c r="B83" s="1256"/>
      <c r="C83" s="1212"/>
      <c r="D83" s="1264" t="s">
        <v>234</v>
      </c>
      <c r="E83" s="1213"/>
      <c r="F83" s="1213"/>
      <c r="G83" s="1214"/>
      <c r="H83" s="1259"/>
      <c r="I83" s="1265">
        <f>SUM(J83:N83)</f>
        <v>50000</v>
      </c>
      <c r="J83" s="1261"/>
      <c r="K83" s="1261"/>
      <c r="L83" s="1261"/>
      <c r="M83" s="1261"/>
      <c r="N83" s="1262">
        <v>50000</v>
      </c>
    </row>
    <row r="84" spans="1:14" s="1263" customFormat="1" ht="18" customHeight="1" x14ac:dyDescent="0.3">
      <c r="A84" s="1170">
        <v>74</v>
      </c>
      <c r="B84" s="1256"/>
      <c r="C84" s="1212"/>
      <c r="D84" s="1266" t="s">
        <v>683</v>
      </c>
      <c r="E84" s="1213"/>
      <c r="F84" s="1213"/>
      <c r="G84" s="1214"/>
      <c r="H84" s="1259"/>
      <c r="I84" s="1251">
        <f>SUM(J84:N84)</f>
        <v>50000</v>
      </c>
      <c r="J84" s="1234"/>
      <c r="K84" s="1234"/>
      <c r="L84" s="1234"/>
      <c r="M84" s="1234"/>
      <c r="N84" s="1239">
        <v>50000</v>
      </c>
    </row>
    <row r="85" spans="1:14" s="1263" customFormat="1" ht="18" customHeight="1" x14ac:dyDescent="0.3">
      <c r="A85" s="1170">
        <v>75</v>
      </c>
      <c r="B85" s="1256"/>
      <c r="C85" s="1212"/>
      <c r="D85" s="1267" t="s">
        <v>682</v>
      </c>
      <c r="E85" s="1213"/>
      <c r="F85" s="1213"/>
      <c r="G85" s="1214"/>
      <c r="H85" s="1259"/>
      <c r="I85" s="1251">
        <f>SUM(J85:N85)</f>
        <v>0</v>
      </c>
      <c r="J85" s="1261"/>
      <c r="K85" s="1261"/>
      <c r="L85" s="1261"/>
      <c r="M85" s="1261"/>
      <c r="N85" s="1262"/>
    </row>
    <row r="86" spans="1:14" s="1263" customFormat="1" ht="18" customHeight="1" x14ac:dyDescent="0.3">
      <c r="A86" s="1170">
        <v>76</v>
      </c>
      <c r="B86" s="1256"/>
      <c r="C86" s="1212"/>
      <c r="D86" s="1266" t="s">
        <v>840</v>
      </c>
      <c r="E86" s="1213"/>
      <c r="F86" s="1213"/>
      <c r="G86" s="1214"/>
      <c r="H86" s="1259"/>
      <c r="I86" s="1251">
        <f>SUM(J86:N86)</f>
        <v>50000</v>
      </c>
      <c r="J86" s="1261"/>
      <c r="K86" s="1261"/>
      <c r="L86" s="1261"/>
      <c r="M86" s="1261"/>
      <c r="N86" s="1239">
        <f>SUM(N84:N85)</f>
        <v>50000</v>
      </c>
    </row>
    <row r="87" spans="1:14" s="1263" customFormat="1" ht="18" customHeight="1" x14ac:dyDescent="0.3">
      <c r="A87" s="1170">
        <v>77</v>
      </c>
      <c r="B87" s="1256"/>
      <c r="C87" s="1212"/>
      <c r="D87" s="1258" t="s">
        <v>476</v>
      </c>
      <c r="E87" s="1213"/>
      <c r="F87" s="1213">
        <v>5000</v>
      </c>
      <c r="G87" s="1214">
        <v>5000</v>
      </c>
      <c r="H87" s="1259"/>
      <c r="I87" s="1265"/>
      <c r="J87" s="1261"/>
      <c r="K87" s="1261"/>
      <c r="L87" s="1261"/>
      <c r="M87" s="1261"/>
      <c r="N87" s="1262"/>
    </row>
    <row r="88" spans="1:14" s="1263" customFormat="1" ht="18" customHeight="1" x14ac:dyDescent="0.3">
      <c r="A88" s="1170">
        <v>78</v>
      </c>
      <c r="B88" s="1256"/>
      <c r="C88" s="1212"/>
      <c r="D88" s="1264" t="s">
        <v>234</v>
      </c>
      <c r="E88" s="1213"/>
      <c r="F88" s="1213"/>
      <c r="G88" s="1214"/>
      <c r="H88" s="1259"/>
      <c r="I88" s="1265">
        <f>SUM(J88:N88)</f>
        <v>5000</v>
      </c>
      <c r="J88" s="1261"/>
      <c r="K88" s="1261"/>
      <c r="L88" s="1261"/>
      <c r="M88" s="1261"/>
      <c r="N88" s="1262">
        <v>5000</v>
      </c>
    </row>
    <row r="89" spans="1:14" s="1263" customFormat="1" ht="18" customHeight="1" x14ac:dyDescent="0.3">
      <c r="A89" s="1170">
        <v>79</v>
      </c>
      <c r="B89" s="1256"/>
      <c r="C89" s="1212"/>
      <c r="D89" s="1266" t="s">
        <v>683</v>
      </c>
      <c r="E89" s="1213"/>
      <c r="F89" s="1213"/>
      <c r="G89" s="1214"/>
      <c r="H89" s="1259"/>
      <c r="I89" s="1251">
        <f>SUM(J89:N89)</f>
        <v>5000</v>
      </c>
      <c r="J89" s="1234"/>
      <c r="K89" s="1234"/>
      <c r="L89" s="1234"/>
      <c r="M89" s="1234"/>
      <c r="N89" s="1239">
        <v>5000</v>
      </c>
    </row>
    <row r="90" spans="1:14" s="1263" customFormat="1" ht="18" customHeight="1" x14ac:dyDescent="0.3">
      <c r="A90" s="1170">
        <v>80</v>
      </c>
      <c r="B90" s="1256"/>
      <c r="C90" s="1212"/>
      <c r="D90" s="1267" t="s">
        <v>682</v>
      </c>
      <c r="E90" s="1213"/>
      <c r="F90" s="1213"/>
      <c r="G90" s="1214"/>
      <c r="H90" s="1259"/>
      <c r="I90" s="1251">
        <f>SUM(J90:N90)</f>
        <v>0</v>
      </c>
      <c r="J90" s="1261"/>
      <c r="K90" s="1261"/>
      <c r="L90" s="1261"/>
      <c r="M90" s="1261"/>
      <c r="N90" s="1262"/>
    </row>
    <row r="91" spans="1:14" s="1263" customFormat="1" ht="18" customHeight="1" x14ac:dyDescent="0.3">
      <c r="A91" s="1170">
        <v>81</v>
      </c>
      <c r="B91" s="1256"/>
      <c r="C91" s="1212"/>
      <c r="D91" s="1266" t="s">
        <v>840</v>
      </c>
      <c r="E91" s="1213"/>
      <c r="F91" s="1213"/>
      <c r="G91" s="1214"/>
      <c r="H91" s="1259"/>
      <c r="I91" s="1251">
        <f>SUM(J91:N91)</f>
        <v>5000</v>
      </c>
      <c r="J91" s="1261"/>
      <c r="K91" s="1261"/>
      <c r="L91" s="1261"/>
      <c r="M91" s="1261"/>
      <c r="N91" s="1239">
        <f>SUM(N89:N90)</f>
        <v>5000</v>
      </c>
    </row>
    <row r="92" spans="1:14" s="1263" customFormat="1" ht="18" customHeight="1" x14ac:dyDescent="0.3">
      <c r="A92" s="1170">
        <v>82</v>
      </c>
      <c r="B92" s="1256"/>
      <c r="C92" s="1212"/>
      <c r="D92" s="1258" t="s">
        <v>543</v>
      </c>
      <c r="E92" s="1213"/>
      <c r="F92" s="1213">
        <v>10000</v>
      </c>
      <c r="G92" s="1214"/>
      <c r="H92" s="1259"/>
      <c r="I92" s="1265"/>
      <c r="J92" s="1261"/>
      <c r="K92" s="1261"/>
      <c r="L92" s="1261"/>
      <c r="M92" s="1261"/>
      <c r="N92" s="1262"/>
    </row>
    <row r="93" spans="1:14" s="1263" customFormat="1" ht="18" customHeight="1" x14ac:dyDescent="0.3">
      <c r="A93" s="1170">
        <v>83</v>
      </c>
      <c r="B93" s="1256"/>
      <c r="C93" s="1212"/>
      <c r="D93" s="1264" t="s">
        <v>234</v>
      </c>
      <c r="E93" s="1213"/>
      <c r="F93" s="1213"/>
      <c r="G93" s="1214"/>
      <c r="H93" s="1259"/>
      <c r="I93" s="1265">
        <f>SUM(J93:N93)</f>
        <v>10000</v>
      </c>
      <c r="J93" s="1261"/>
      <c r="K93" s="1261"/>
      <c r="L93" s="1261"/>
      <c r="M93" s="1261"/>
      <c r="N93" s="1262">
        <v>10000</v>
      </c>
    </row>
    <row r="94" spans="1:14" s="1263" customFormat="1" ht="18" customHeight="1" x14ac:dyDescent="0.3">
      <c r="A94" s="1170">
        <v>84</v>
      </c>
      <c r="B94" s="1256"/>
      <c r="C94" s="1212"/>
      <c r="D94" s="1266" t="s">
        <v>683</v>
      </c>
      <c r="E94" s="1213"/>
      <c r="F94" s="1213"/>
      <c r="G94" s="1214"/>
      <c r="H94" s="1259"/>
      <c r="I94" s="1251">
        <f>SUM(J94:N94)</f>
        <v>0</v>
      </c>
      <c r="J94" s="1261"/>
      <c r="K94" s="1261"/>
      <c r="L94" s="1261"/>
      <c r="M94" s="1261"/>
      <c r="N94" s="1262">
        <v>0</v>
      </c>
    </row>
    <row r="95" spans="1:14" s="1263" customFormat="1" ht="18" customHeight="1" x14ac:dyDescent="0.3">
      <c r="A95" s="1170">
        <v>85</v>
      </c>
      <c r="B95" s="1256"/>
      <c r="C95" s="1212"/>
      <c r="D95" s="1267" t="s">
        <v>778</v>
      </c>
      <c r="E95" s="1213"/>
      <c r="F95" s="1213"/>
      <c r="G95" s="1214"/>
      <c r="H95" s="1259"/>
      <c r="I95" s="1251">
        <f>SUM(J95:N95)</f>
        <v>0</v>
      </c>
      <c r="J95" s="1261"/>
      <c r="K95" s="1261"/>
      <c r="L95" s="1261"/>
      <c r="M95" s="1261"/>
      <c r="N95" s="1239"/>
    </row>
    <row r="96" spans="1:14" s="1263" customFormat="1" ht="18" customHeight="1" x14ac:dyDescent="0.3">
      <c r="A96" s="1170">
        <v>86</v>
      </c>
      <c r="B96" s="1256"/>
      <c r="C96" s="1212"/>
      <c r="D96" s="1266" t="s">
        <v>840</v>
      </c>
      <c r="E96" s="1213"/>
      <c r="F96" s="1213"/>
      <c r="G96" s="1214"/>
      <c r="H96" s="1259"/>
      <c r="I96" s="1251">
        <f>SUM(J96:N96)</f>
        <v>0</v>
      </c>
      <c r="J96" s="1261"/>
      <c r="K96" s="1261"/>
      <c r="L96" s="1261"/>
      <c r="M96" s="1261"/>
      <c r="N96" s="1239">
        <f>SUM(N94:N95)</f>
        <v>0</v>
      </c>
    </row>
    <row r="97" spans="1:14" s="1263" customFormat="1" ht="18" customHeight="1" x14ac:dyDescent="0.3">
      <c r="A97" s="1170">
        <v>87</v>
      </c>
      <c r="B97" s="1256"/>
      <c r="C97" s="1212"/>
      <c r="D97" s="1258" t="s">
        <v>542</v>
      </c>
      <c r="E97" s="1213"/>
      <c r="F97" s="1213">
        <v>10000</v>
      </c>
      <c r="G97" s="1214"/>
      <c r="H97" s="1259"/>
      <c r="I97" s="1265"/>
      <c r="J97" s="1261"/>
      <c r="K97" s="1261"/>
      <c r="L97" s="1261"/>
      <c r="M97" s="1261"/>
      <c r="N97" s="1262"/>
    </row>
    <row r="98" spans="1:14" s="1263" customFormat="1" ht="18" customHeight="1" x14ac:dyDescent="0.3">
      <c r="A98" s="1170">
        <v>88</v>
      </c>
      <c r="B98" s="1256"/>
      <c r="C98" s="1212"/>
      <c r="D98" s="1264" t="s">
        <v>234</v>
      </c>
      <c r="E98" s="1213"/>
      <c r="F98" s="1213"/>
      <c r="G98" s="1214"/>
      <c r="H98" s="1259"/>
      <c r="I98" s="1265">
        <f>SUM(J98:N98)</f>
        <v>10000</v>
      </c>
      <c r="J98" s="1261"/>
      <c r="K98" s="1261"/>
      <c r="L98" s="1261"/>
      <c r="M98" s="1261"/>
      <c r="N98" s="1262">
        <v>10000</v>
      </c>
    </row>
    <row r="99" spans="1:14" s="1263" customFormat="1" ht="18" customHeight="1" x14ac:dyDescent="0.3">
      <c r="A99" s="1170">
        <v>89</v>
      </c>
      <c r="B99" s="1256"/>
      <c r="C99" s="1212"/>
      <c r="D99" s="1266" t="s">
        <v>683</v>
      </c>
      <c r="E99" s="1213"/>
      <c r="F99" s="1213"/>
      <c r="G99" s="1214"/>
      <c r="H99" s="1259"/>
      <c r="I99" s="1251">
        <f>SUM(J99:N99)</f>
        <v>0</v>
      </c>
      <c r="J99" s="1261"/>
      <c r="K99" s="1261"/>
      <c r="L99" s="1261"/>
      <c r="M99" s="1261"/>
      <c r="N99" s="1262">
        <v>0</v>
      </c>
    </row>
    <row r="100" spans="1:14" s="1263" customFormat="1" ht="18" customHeight="1" x14ac:dyDescent="0.3">
      <c r="A100" s="1170">
        <v>90</v>
      </c>
      <c r="B100" s="1256"/>
      <c r="C100" s="1212"/>
      <c r="D100" s="1267" t="s">
        <v>778</v>
      </c>
      <c r="E100" s="1213"/>
      <c r="F100" s="1213"/>
      <c r="G100" s="1214"/>
      <c r="H100" s="1259"/>
      <c r="I100" s="1251">
        <f>SUM(J100:N100)</f>
        <v>0</v>
      </c>
      <c r="J100" s="1261"/>
      <c r="K100" s="1261"/>
      <c r="L100" s="1261"/>
      <c r="M100" s="1261"/>
      <c r="N100" s="1239"/>
    </row>
    <row r="101" spans="1:14" s="1263" customFormat="1" ht="18" customHeight="1" x14ac:dyDescent="0.3">
      <c r="A101" s="1170">
        <v>91</v>
      </c>
      <c r="B101" s="1256"/>
      <c r="C101" s="1212"/>
      <c r="D101" s="1266" t="s">
        <v>840</v>
      </c>
      <c r="E101" s="1213"/>
      <c r="F101" s="1213"/>
      <c r="G101" s="1214"/>
      <c r="H101" s="1259"/>
      <c r="I101" s="1251">
        <f>SUM(J101:N101)</f>
        <v>0</v>
      </c>
      <c r="J101" s="1261"/>
      <c r="K101" s="1261"/>
      <c r="L101" s="1261"/>
      <c r="M101" s="1261"/>
      <c r="N101" s="1239">
        <f>SUM(N99:N100)</f>
        <v>0</v>
      </c>
    </row>
    <row r="102" spans="1:14" s="1263" customFormat="1" ht="18" customHeight="1" x14ac:dyDescent="0.3">
      <c r="A102" s="1170">
        <v>92</v>
      </c>
      <c r="B102" s="1256"/>
      <c r="C102" s="1212"/>
      <c r="D102" s="1258" t="s">
        <v>541</v>
      </c>
      <c r="E102" s="1213"/>
      <c r="F102" s="1213">
        <v>6000</v>
      </c>
      <c r="G102" s="1214"/>
      <c r="H102" s="1259"/>
      <c r="I102" s="1265"/>
      <c r="J102" s="1261"/>
      <c r="K102" s="1261"/>
      <c r="L102" s="1261"/>
      <c r="M102" s="1261"/>
      <c r="N102" s="1262"/>
    </row>
    <row r="103" spans="1:14" s="1263" customFormat="1" ht="18" customHeight="1" x14ac:dyDescent="0.3">
      <c r="A103" s="1170">
        <v>93</v>
      </c>
      <c r="B103" s="1256"/>
      <c r="C103" s="1212"/>
      <c r="D103" s="1264" t="s">
        <v>234</v>
      </c>
      <c r="E103" s="1213"/>
      <c r="F103" s="1213"/>
      <c r="G103" s="1214"/>
      <c r="H103" s="1259"/>
      <c r="I103" s="1265">
        <f>SUM(J103:N103)</f>
        <v>0</v>
      </c>
      <c r="J103" s="1261"/>
      <c r="K103" s="1261"/>
      <c r="L103" s="1261"/>
      <c r="M103" s="1261"/>
      <c r="N103" s="1239">
        <v>0</v>
      </c>
    </row>
    <row r="104" spans="1:14" s="1263" customFormat="1" ht="18" customHeight="1" x14ac:dyDescent="0.3">
      <c r="A104" s="1170">
        <v>94</v>
      </c>
      <c r="B104" s="1256"/>
      <c r="C104" s="1212"/>
      <c r="D104" s="1266" t="s">
        <v>683</v>
      </c>
      <c r="E104" s="1213"/>
      <c r="F104" s="1213"/>
      <c r="G104" s="1214"/>
      <c r="H104" s="1259"/>
      <c r="I104" s="1251">
        <f>SUM(J104:N104)</f>
        <v>0</v>
      </c>
      <c r="J104" s="1261"/>
      <c r="K104" s="1261"/>
      <c r="L104" s="1261"/>
      <c r="M104" s="1261"/>
      <c r="N104" s="1239">
        <v>0</v>
      </c>
    </row>
    <row r="105" spans="1:14" s="1263" customFormat="1" ht="18" customHeight="1" x14ac:dyDescent="0.3">
      <c r="A105" s="1170">
        <v>95</v>
      </c>
      <c r="B105" s="1256"/>
      <c r="C105" s="1212"/>
      <c r="D105" s="1267" t="s">
        <v>682</v>
      </c>
      <c r="E105" s="1213"/>
      <c r="F105" s="1213"/>
      <c r="G105" s="1214"/>
      <c r="H105" s="1259"/>
      <c r="I105" s="1251">
        <f>SUM(J105:N105)</f>
        <v>0</v>
      </c>
      <c r="J105" s="1261"/>
      <c r="K105" s="1261"/>
      <c r="L105" s="1261"/>
      <c r="M105" s="1261"/>
      <c r="N105" s="1239"/>
    </row>
    <row r="106" spans="1:14" s="1263" customFormat="1" ht="18" customHeight="1" x14ac:dyDescent="0.3">
      <c r="A106" s="1170">
        <v>96</v>
      </c>
      <c r="B106" s="1256"/>
      <c r="C106" s="1212"/>
      <c r="D106" s="1266" t="s">
        <v>840</v>
      </c>
      <c r="E106" s="1213"/>
      <c r="F106" s="1213"/>
      <c r="G106" s="1214"/>
      <c r="H106" s="1259"/>
      <c r="I106" s="1251">
        <f>SUM(J106:N106)</f>
        <v>0</v>
      </c>
      <c r="J106" s="1261"/>
      <c r="K106" s="1261"/>
      <c r="L106" s="1261"/>
      <c r="M106" s="1261"/>
      <c r="N106" s="1239">
        <f>SUM(N104:N105)</f>
        <v>0</v>
      </c>
    </row>
    <row r="107" spans="1:14" s="1263" customFormat="1" ht="18" customHeight="1" x14ac:dyDescent="0.3">
      <c r="A107" s="1170">
        <v>97</v>
      </c>
      <c r="B107" s="1256"/>
      <c r="C107" s="1212"/>
      <c r="D107" s="1258" t="s">
        <v>540</v>
      </c>
      <c r="E107" s="1213"/>
      <c r="F107" s="1213"/>
      <c r="G107" s="1214">
        <v>3500</v>
      </c>
      <c r="H107" s="1259"/>
      <c r="I107" s="1265"/>
      <c r="J107" s="1261"/>
      <c r="K107" s="1261"/>
      <c r="L107" s="1261"/>
      <c r="M107" s="1261"/>
      <c r="N107" s="1262"/>
    </row>
    <row r="108" spans="1:14" s="1263" customFormat="1" ht="18" customHeight="1" x14ac:dyDescent="0.3">
      <c r="A108" s="1170">
        <v>98</v>
      </c>
      <c r="B108" s="1256"/>
      <c r="C108" s="1212"/>
      <c r="D108" s="1264" t="s">
        <v>234</v>
      </c>
      <c r="E108" s="1213"/>
      <c r="F108" s="1213"/>
      <c r="G108" s="1214"/>
      <c r="H108" s="1259"/>
      <c r="I108" s="1265">
        <f>SUM(J108:N108)</f>
        <v>3500</v>
      </c>
      <c r="J108" s="1261"/>
      <c r="K108" s="1261"/>
      <c r="L108" s="1261"/>
      <c r="M108" s="1261"/>
      <c r="N108" s="1262">
        <v>3500</v>
      </c>
    </row>
    <row r="109" spans="1:14" s="1263" customFormat="1" ht="18" customHeight="1" x14ac:dyDescent="0.3">
      <c r="A109" s="1170">
        <v>99</v>
      </c>
      <c r="B109" s="1256"/>
      <c r="C109" s="1212"/>
      <c r="D109" s="1266" t="s">
        <v>683</v>
      </c>
      <c r="E109" s="1213"/>
      <c r="F109" s="1213"/>
      <c r="G109" s="1214"/>
      <c r="H109" s="1259"/>
      <c r="I109" s="1251">
        <f>SUM(J109:N109)</f>
        <v>3500</v>
      </c>
      <c r="J109" s="1234"/>
      <c r="K109" s="1234"/>
      <c r="L109" s="1234"/>
      <c r="M109" s="1234"/>
      <c r="N109" s="1239">
        <v>3500</v>
      </c>
    </row>
    <row r="110" spans="1:14" s="1263" customFormat="1" ht="18" customHeight="1" x14ac:dyDescent="0.3">
      <c r="A110" s="1170">
        <v>100</v>
      </c>
      <c r="B110" s="1256"/>
      <c r="C110" s="1212"/>
      <c r="D110" s="1267" t="s">
        <v>682</v>
      </c>
      <c r="E110" s="1213"/>
      <c r="F110" s="1213"/>
      <c r="G110" s="1214"/>
      <c r="H110" s="1259"/>
      <c r="I110" s="1251">
        <f>SUM(J110:N110)</f>
        <v>0</v>
      </c>
      <c r="J110" s="1261"/>
      <c r="K110" s="1261"/>
      <c r="L110" s="1261"/>
      <c r="M110" s="1261"/>
      <c r="N110" s="1262"/>
    </row>
    <row r="111" spans="1:14" s="1263" customFormat="1" ht="18" customHeight="1" x14ac:dyDescent="0.3">
      <c r="A111" s="1170">
        <v>101</v>
      </c>
      <c r="B111" s="1256"/>
      <c r="C111" s="1212"/>
      <c r="D111" s="1266" t="s">
        <v>840</v>
      </c>
      <c r="E111" s="1213"/>
      <c r="F111" s="1213"/>
      <c r="G111" s="1214"/>
      <c r="H111" s="1259"/>
      <c r="I111" s="1251">
        <f>SUM(J111:N111)</f>
        <v>3500</v>
      </c>
      <c r="J111" s="1261"/>
      <c r="K111" s="1261"/>
      <c r="L111" s="1261"/>
      <c r="M111" s="1261"/>
      <c r="N111" s="1239">
        <f>SUM(N109:N110)</f>
        <v>3500</v>
      </c>
    </row>
    <row r="112" spans="1:14" s="1263" customFormat="1" ht="22.5" customHeight="1" x14ac:dyDescent="0.3">
      <c r="A112" s="1170">
        <v>102</v>
      </c>
      <c r="B112" s="1256"/>
      <c r="C112" s="1228">
        <v>8</v>
      </c>
      <c r="D112" s="1229" t="s">
        <v>406</v>
      </c>
      <c r="E112" s="1213">
        <v>9300</v>
      </c>
      <c r="F112" s="1213">
        <v>5000</v>
      </c>
      <c r="G112" s="1214">
        <v>5000</v>
      </c>
      <c r="H112" s="1215" t="s">
        <v>24</v>
      </c>
      <c r="I112" s="1265"/>
      <c r="J112" s="1261"/>
      <c r="K112" s="1261"/>
      <c r="L112" s="1261"/>
      <c r="M112" s="1261"/>
      <c r="N112" s="1262"/>
    </row>
    <row r="113" spans="1:16" s="1263" customFormat="1" ht="18" customHeight="1" x14ac:dyDescent="0.3">
      <c r="A113" s="1170">
        <v>103</v>
      </c>
      <c r="B113" s="1256"/>
      <c r="C113" s="1212"/>
      <c r="D113" s="223" t="s">
        <v>234</v>
      </c>
      <c r="E113" s="1213"/>
      <c r="F113" s="1213"/>
      <c r="G113" s="1214"/>
      <c r="H113" s="1259"/>
      <c r="I113" s="1216">
        <f>SUM(J113:N113)</f>
        <v>5000</v>
      </c>
      <c r="J113" s="1261"/>
      <c r="K113" s="1261"/>
      <c r="L113" s="1261"/>
      <c r="M113" s="1261"/>
      <c r="N113" s="1231">
        <v>5000</v>
      </c>
    </row>
    <row r="114" spans="1:16" s="1263" customFormat="1" ht="18" customHeight="1" x14ac:dyDescent="0.3">
      <c r="A114" s="1170">
        <v>104</v>
      </c>
      <c r="B114" s="1256"/>
      <c r="C114" s="1212"/>
      <c r="D114" s="762" t="s">
        <v>683</v>
      </c>
      <c r="E114" s="1213"/>
      <c r="F114" s="1213"/>
      <c r="G114" s="1214"/>
      <c r="H114" s="1259"/>
      <c r="I114" s="1208">
        <f>SUM(J114:N114)</f>
        <v>5000</v>
      </c>
      <c r="J114" s="1232"/>
      <c r="K114" s="1232"/>
      <c r="L114" s="1232"/>
      <c r="M114" s="1232"/>
      <c r="N114" s="1233">
        <v>5000</v>
      </c>
    </row>
    <row r="115" spans="1:16" s="1263" customFormat="1" ht="18" customHeight="1" x14ac:dyDescent="0.3">
      <c r="A115" s="1170">
        <v>105</v>
      </c>
      <c r="B115" s="1256"/>
      <c r="C115" s="1212"/>
      <c r="D115" s="756" t="s">
        <v>682</v>
      </c>
      <c r="E115" s="1213"/>
      <c r="F115" s="1213"/>
      <c r="G115" s="1214"/>
      <c r="H115" s="1259"/>
      <c r="I115" s="1224">
        <f>SUM(J115:N115)</f>
        <v>0</v>
      </c>
      <c r="J115" s="1261"/>
      <c r="K115" s="1261"/>
      <c r="L115" s="1261"/>
      <c r="M115" s="1261"/>
      <c r="N115" s="1231"/>
    </row>
    <row r="116" spans="1:16" s="1263" customFormat="1" ht="18" customHeight="1" x14ac:dyDescent="0.3">
      <c r="A116" s="1170">
        <v>106</v>
      </c>
      <c r="B116" s="1256"/>
      <c r="C116" s="1212"/>
      <c r="D116" s="762" t="s">
        <v>840</v>
      </c>
      <c r="E116" s="1213"/>
      <c r="F116" s="1213"/>
      <c r="G116" s="1214"/>
      <c r="H116" s="1259"/>
      <c r="I116" s="1208">
        <f>SUM(J116:N116)</f>
        <v>5000</v>
      </c>
      <c r="J116" s="1261"/>
      <c r="K116" s="1261"/>
      <c r="L116" s="1261"/>
      <c r="M116" s="1261"/>
      <c r="N116" s="1235">
        <f>SUM(N114:N115)</f>
        <v>5000</v>
      </c>
    </row>
    <row r="117" spans="1:16" s="1174" customFormat="1" ht="22.5" customHeight="1" x14ac:dyDescent="0.3">
      <c r="A117" s="1170">
        <v>107</v>
      </c>
      <c r="B117" s="1227"/>
      <c r="C117" s="1228">
        <v>9</v>
      </c>
      <c r="D117" s="1229" t="s">
        <v>215</v>
      </c>
      <c r="E117" s="1213">
        <v>24165</v>
      </c>
      <c r="F117" s="1213">
        <v>21088</v>
      </c>
      <c r="G117" s="1214">
        <v>41456</v>
      </c>
      <c r="H117" s="1215" t="s">
        <v>24</v>
      </c>
      <c r="I117" s="1216"/>
      <c r="J117" s="1217"/>
      <c r="K117" s="1217"/>
      <c r="L117" s="1217"/>
      <c r="M117" s="1217"/>
      <c r="N117" s="1219"/>
      <c r="P117" s="1220"/>
    </row>
    <row r="118" spans="1:16" s="1220" customFormat="1" ht="18" customHeight="1" x14ac:dyDescent="0.3">
      <c r="A118" s="1170">
        <v>108</v>
      </c>
      <c r="B118" s="1211"/>
      <c r="C118" s="1212"/>
      <c r="D118" s="223" t="s">
        <v>234</v>
      </c>
      <c r="F118" s="1273"/>
      <c r="H118" s="1215"/>
      <c r="I118" s="1216">
        <f>SUM(J118:N118)</f>
        <v>16300</v>
      </c>
      <c r="J118" s="1218"/>
      <c r="K118" s="1218"/>
      <c r="L118" s="1218">
        <f>10000+6300</f>
        <v>16300</v>
      </c>
      <c r="M118" s="1217"/>
      <c r="N118" s="1219"/>
    </row>
    <row r="119" spans="1:16" s="1220" customFormat="1" ht="18" customHeight="1" x14ac:dyDescent="0.3">
      <c r="A119" s="1170">
        <v>109</v>
      </c>
      <c r="B119" s="1211"/>
      <c r="C119" s="1212"/>
      <c r="D119" s="762" t="s">
        <v>683</v>
      </c>
      <c r="F119" s="1273"/>
      <c r="H119" s="1215"/>
      <c r="I119" s="1208">
        <f>SUM(J119:N119)</f>
        <v>16300</v>
      </c>
      <c r="J119" s="1232"/>
      <c r="K119" s="1232"/>
      <c r="L119" s="1232">
        <v>16300</v>
      </c>
      <c r="M119" s="1232"/>
      <c r="N119" s="1233"/>
    </row>
    <row r="120" spans="1:16" s="1220" customFormat="1" ht="18" customHeight="1" x14ac:dyDescent="0.3">
      <c r="A120" s="1170">
        <v>110</v>
      </c>
      <c r="B120" s="1211"/>
      <c r="C120" s="1212"/>
      <c r="D120" s="756" t="s">
        <v>896</v>
      </c>
      <c r="E120" s="1274"/>
      <c r="F120" s="1240"/>
      <c r="G120" s="1275"/>
      <c r="H120" s="1215"/>
      <c r="I120" s="1224">
        <f>SUM(J120:N120)</f>
        <v>-8000</v>
      </c>
      <c r="J120" s="1218"/>
      <c r="K120" s="1218"/>
      <c r="L120" s="1234">
        <v>-8000</v>
      </c>
      <c r="M120" s="1217"/>
      <c r="N120" s="1219"/>
    </row>
    <row r="121" spans="1:16" s="1220" customFormat="1" ht="18" customHeight="1" x14ac:dyDescent="0.3">
      <c r="A121" s="1170">
        <v>111</v>
      </c>
      <c r="B121" s="1211"/>
      <c r="C121" s="1212"/>
      <c r="D121" s="762" t="s">
        <v>840</v>
      </c>
      <c r="F121" s="1276"/>
      <c r="H121" s="1215"/>
      <c r="I121" s="1208">
        <f>SUM(J121:N121)</f>
        <v>8300</v>
      </c>
      <c r="J121" s="1218"/>
      <c r="K121" s="1218"/>
      <c r="L121" s="1222">
        <f>SUM(L119:L120)</f>
        <v>8300</v>
      </c>
      <c r="M121" s="1217"/>
      <c r="N121" s="1219"/>
    </row>
    <row r="122" spans="1:16" s="1174" customFormat="1" ht="22.5" customHeight="1" x14ac:dyDescent="0.3">
      <c r="A122" s="1170">
        <v>112</v>
      </c>
      <c r="B122" s="1227"/>
      <c r="C122" s="1228">
        <v>10</v>
      </c>
      <c r="D122" s="1229" t="s">
        <v>45</v>
      </c>
      <c r="E122" s="1213">
        <v>9404</v>
      </c>
      <c r="F122" s="1213">
        <v>11011</v>
      </c>
      <c r="G122" s="1214">
        <v>8634</v>
      </c>
      <c r="H122" s="1215" t="s">
        <v>24</v>
      </c>
      <c r="I122" s="1216"/>
      <c r="J122" s="1217"/>
      <c r="K122" s="1217"/>
      <c r="L122" s="1217"/>
      <c r="M122" s="1217"/>
      <c r="N122" s="1219"/>
      <c r="P122" s="1220"/>
    </row>
    <row r="123" spans="1:16" s="1220" customFormat="1" ht="18" customHeight="1" x14ac:dyDescent="0.3">
      <c r="A123" s="1170">
        <v>113</v>
      </c>
      <c r="B123" s="1211"/>
      <c r="C123" s="1212"/>
      <c r="D123" s="223" t="s">
        <v>234</v>
      </c>
      <c r="E123" s="1213"/>
      <c r="F123" s="1213"/>
      <c r="G123" s="1214"/>
      <c r="H123" s="1215"/>
      <c r="I123" s="1216">
        <f>SUM(J123:N123)</f>
        <v>10210</v>
      </c>
      <c r="J123" s="1218">
        <v>3006</v>
      </c>
      <c r="K123" s="1218">
        <f>1242+291</f>
        <v>1533</v>
      </c>
      <c r="L123" s="1218">
        <f>3752+1919</f>
        <v>5671</v>
      </c>
      <c r="M123" s="1217"/>
      <c r="N123" s="1219"/>
    </row>
    <row r="124" spans="1:16" s="1220" customFormat="1" ht="18" customHeight="1" x14ac:dyDescent="0.3">
      <c r="A124" s="1170">
        <v>114</v>
      </c>
      <c r="B124" s="1211"/>
      <c r="C124" s="1212"/>
      <c r="D124" s="762" t="s">
        <v>683</v>
      </c>
      <c r="E124" s="1213"/>
      <c r="F124" s="1213"/>
      <c r="G124" s="1214"/>
      <c r="H124" s="1207"/>
      <c r="I124" s="1208">
        <f>SUM(J124:N124)</f>
        <v>10210</v>
      </c>
      <c r="J124" s="1232">
        <v>3006</v>
      </c>
      <c r="K124" s="1232">
        <v>1533</v>
      </c>
      <c r="L124" s="1232">
        <v>5671</v>
      </c>
      <c r="M124" s="1277"/>
      <c r="N124" s="1278"/>
    </row>
    <row r="125" spans="1:16" s="1220" customFormat="1" ht="18" customHeight="1" x14ac:dyDescent="0.3">
      <c r="A125" s="1170">
        <v>115</v>
      </c>
      <c r="B125" s="1211"/>
      <c r="C125" s="1212"/>
      <c r="D125" s="756" t="s">
        <v>896</v>
      </c>
      <c r="E125" s="1213"/>
      <c r="F125" s="1213"/>
      <c r="G125" s="1214"/>
      <c r="H125" s="1207"/>
      <c r="I125" s="1224">
        <f>SUM(J125:N125)</f>
        <v>-3500</v>
      </c>
      <c r="J125" s="1234">
        <v>-1500</v>
      </c>
      <c r="K125" s="1234">
        <v>-300</v>
      </c>
      <c r="L125" s="1234">
        <v>-1700</v>
      </c>
      <c r="M125" s="1217"/>
      <c r="N125" s="1219"/>
    </row>
    <row r="126" spans="1:16" s="1220" customFormat="1" ht="18" customHeight="1" x14ac:dyDescent="0.3">
      <c r="A126" s="1170">
        <v>116</v>
      </c>
      <c r="B126" s="1211"/>
      <c r="C126" s="1212"/>
      <c r="D126" s="762" t="s">
        <v>840</v>
      </c>
      <c r="E126" s="1213"/>
      <c r="F126" s="1213"/>
      <c r="G126" s="1214"/>
      <c r="H126" s="1207"/>
      <c r="I126" s="1208">
        <f>SUM(J126:N126)</f>
        <v>6710</v>
      </c>
      <c r="J126" s="1222">
        <f>SUM(J124:J125)</f>
        <v>1506</v>
      </c>
      <c r="K126" s="1222">
        <f t="shared" ref="K126:L126" si="7">SUM(K124:K125)</f>
        <v>1233</v>
      </c>
      <c r="L126" s="1222">
        <f t="shared" si="7"/>
        <v>3971</v>
      </c>
      <c r="M126" s="1217"/>
      <c r="N126" s="1219"/>
    </row>
    <row r="127" spans="1:16" s="1174" customFormat="1" ht="22.5" customHeight="1" x14ac:dyDescent="0.3">
      <c r="A127" s="1170">
        <v>117</v>
      </c>
      <c r="B127" s="1227"/>
      <c r="C127" s="1228">
        <v>11</v>
      </c>
      <c r="D127" s="1229" t="s">
        <v>46</v>
      </c>
      <c r="E127" s="1213">
        <v>468</v>
      </c>
      <c r="F127" s="1213">
        <v>6150</v>
      </c>
      <c r="G127" s="1214">
        <v>284</v>
      </c>
      <c r="H127" s="1207" t="s">
        <v>24</v>
      </c>
      <c r="I127" s="1216"/>
      <c r="J127" s="1217"/>
      <c r="K127" s="1217"/>
      <c r="L127" s="1217"/>
      <c r="M127" s="1217"/>
      <c r="N127" s="1219"/>
      <c r="P127" s="1220"/>
    </row>
    <row r="128" spans="1:16" s="1174" customFormat="1" ht="18" customHeight="1" x14ac:dyDescent="0.3">
      <c r="A128" s="1170">
        <v>118</v>
      </c>
      <c r="B128" s="1227"/>
      <c r="C128" s="1228"/>
      <c r="D128" s="223" t="s">
        <v>234</v>
      </c>
      <c r="E128" s="1213"/>
      <c r="F128" s="1213"/>
      <c r="G128" s="1214"/>
      <c r="H128" s="1207"/>
      <c r="I128" s="1216">
        <f>SUM(J128:N128)</f>
        <v>642</v>
      </c>
      <c r="J128" s="1217"/>
      <c r="K128" s="1217"/>
      <c r="L128" s="1218">
        <v>642</v>
      </c>
      <c r="M128" s="1217"/>
      <c r="N128" s="1231"/>
      <c r="P128" s="1220"/>
    </row>
    <row r="129" spans="1:16" s="1174" customFormat="1" ht="18" customHeight="1" x14ac:dyDescent="0.3">
      <c r="A129" s="1170">
        <v>119</v>
      </c>
      <c r="B129" s="1227"/>
      <c r="C129" s="1228"/>
      <c r="D129" s="762" t="s">
        <v>683</v>
      </c>
      <c r="E129" s="1213"/>
      <c r="F129" s="1213"/>
      <c r="G129" s="1214"/>
      <c r="H129" s="1207"/>
      <c r="I129" s="1208">
        <f>SUM(J129:N129)</f>
        <v>642</v>
      </c>
      <c r="J129" s="1232"/>
      <c r="K129" s="1232"/>
      <c r="L129" s="1232">
        <v>642</v>
      </c>
      <c r="M129" s="1217"/>
      <c r="N129" s="1231"/>
      <c r="P129" s="1220"/>
    </row>
    <row r="130" spans="1:16" s="1174" customFormat="1" ht="18" customHeight="1" x14ac:dyDescent="0.3">
      <c r="A130" s="1170">
        <v>120</v>
      </c>
      <c r="B130" s="1227"/>
      <c r="C130" s="1228"/>
      <c r="D130" s="756" t="s">
        <v>682</v>
      </c>
      <c r="E130" s="1213"/>
      <c r="F130" s="1213"/>
      <c r="G130" s="1214"/>
      <c r="H130" s="1207"/>
      <c r="I130" s="1224">
        <f>SUM(J130:N130)</f>
        <v>0</v>
      </c>
      <c r="J130" s="1217"/>
      <c r="K130" s="1217"/>
      <c r="L130" s="1218"/>
      <c r="M130" s="1217"/>
      <c r="N130" s="1231"/>
      <c r="P130" s="1220"/>
    </row>
    <row r="131" spans="1:16" s="1174" customFormat="1" ht="18" customHeight="1" x14ac:dyDescent="0.3">
      <c r="A131" s="1170">
        <v>121</v>
      </c>
      <c r="B131" s="1227"/>
      <c r="C131" s="1228"/>
      <c r="D131" s="762" t="s">
        <v>840</v>
      </c>
      <c r="E131" s="1213"/>
      <c r="F131" s="1213"/>
      <c r="G131" s="1214"/>
      <c r="H131" s="1207"/>
      <c r="I131" s="1208">
        <f>SUM(J131:N131)</f>
        <v>642</v>
      </c>
      <c r="J131" s="1217"/>
      <c r="K131" s="1217"/>
      <c r="L131" s="1222">
        <f>SUM(L129:L130)</f>
        <v>642</v>
      </c>
      <c r="M131" s="1217"/>
      <c r="N131" s="1231"/>
      <c r="P131" s="1220"/>
    </row>
    <row r="132" spans="1:16" s="1174" customFormat="1" ht="22.5" customHeight="1" x14ac:dyDescent="0.3">
      <c r="A132" s="1170">
        <v>122</v>
      </c>
      <c r="B132" s="1227"/>
      <c r="C132" s="1228">
        <v>13</v>
      </c>
      <c r="D132" s="1229" t="s">
        <v>47</v>
      </c>
      <c r="E132" s="1213">
        <f>SUM(E137,E142,E149,E150)+E147+E148+E154+E155+E159+E160+E171+E172</f>
        <v>12531</v>
      </c>
      <c r="F132" s="1213">
        <f t="shared" ref="F132:G132" si="8">SUM(F137,F142,F149,F150)+F147+F148+F154+F155+F159+F160+F171+F172</f>
        <v>12754</v>
      </c>
      <c r="G132" s="1213">
        <f t="shared" si="8"/>
        <v>10500</v>
      </c>
      <c r="H132" s="1215" t="s">
        <v>24</v>
      </c>
      <c r="I132" s="1216"/>
      <c r="J132" s="1217"/>
      <c r="K132" s="1217"/>
      <c r="L132" s="1217"/>
      <c r="M132" s="1217"/>
      <c r="N132" s="1219"/>
      <c r="P132" s="1220"/>
    </row>
    <row r="133" spans="1:16" s="1174" customFormat="1" ht="18" customHeight="1" x14ac:dyDescent="0.3">
      <c r="A133" s="1170">
        <v>123</v>
      </c>
      <c r="B133" s="1227"/>
      <c r="C133" s="1228"/>
      <c r="D133" s="223" t="s">
        <v>234</v>
      </c>
      <c r="E133" s="1213"/>
      <c r="F133" s="1213"/>
      <c r="G133" s="1214"/>
      <c r="H133" s="1215"/>
      <c r="I133" s="1216">
        <f>SUM(J133:N133)</f>
        <v>11254</v>
      </c>
      <c r="J133" s="1218">
        <f>J143+J138+J161</f>
        <v>0</v>
      </c>
      <c r="K133" s="1218">
        <f>K143+K138+K161</f>
        <v>0</v>
      </c>
      <c r="L133" s="1218">
        <f>L143+L138+L161</f>
        <v>0</v>
      </c>
      <c r="M133" s="1218">
        <f>M143+M138+M161</f>
        <v>0</v>
      </c>
      <c r="N133" s="1231">
        <f>N143+N138+N161</f>
        <v>11254</v>
      </c>
      <c r="P133" s="1220"/>
    </row>
    <row r="134" spans="1:16" s="1174" customFormat="1" ht="18" customHeight="1" x14ac:dyDescent="0.3">
      <c r="A134" s="1170">
        <v>124</v>
      </c>
      <c r="B134" s="1227"/>
      <c r="C134" s="1228"/>
      <c r="D134" s="762" t="s">
        <v>683</v>
      </c>
      <c r="E134" s="1213"/>
      <c r="F134" s="1213"/>
      <c r="G134" s="1214"/>
      <c r="H134" s="1215"/>
      <c r="I134" s="1250">
        <f>SUM(J134:N134)</f>
        <v>15200</v>
      </c>
      <c r="J134" s="1279">
        <f>J139+J144+J151+J156+J162+J166</f>
        <v>0</v>
      </c>
      <c r="K134" s="1279">
        <f t="shared" ref="K134:N134" si="9">K139+K144+K151+K156+K162+K166</f>
        <v>0</v>
      </c>
      <c r="L134" s="1279">
        <f t="shared" si="9"/>
        <v>500</v>
      </c>
      <c r="M134" s="1279">
        <f t="shared" si="9"/>
        <v>0</v>
      </c>
      <c r="N134" s="1233">
        <f t="shared" si="9"/>
        <v>14700</v>
      </c>
      <c r="P134" s="1220"/>
    </row>
    <row r="135" spans="1:16" s="1174" customFormat="1" ht="18" customHeight="1" x14ac:dyDescent="0.3">
      <c r="A135" s="1170">
        <v>125</v>
      </c>
      <c r="B135" s="1227"/>
      <c r="C135" s="1228"/>
      <c r="D135" s="756" t="s">
        <v>682</v>
      </c>
      <c r="E135" s="1213"/>
      <c r="F135" s="1213"/>
      <c r="G135" s="1214"/>
      <c r="H135" s="1215"/>
      <c r="I135" s="1251">
        <f>SUM(J135:N135)</f>
        <v>0</v>
      </c>
      <c r="J135" s="1253">
        <f>SUM(J140+J145+J163+J152+J157+J167)</f>
        <v>0</v>
      </c>
      <c r="K135" s="1253">
        <f t="shared" ref="K135:N135" si="10">SUM(K140+K145+K163+K152+K157+K167)</f>
        <v>0</v>
      </c>
      <c r="L135" s="1253">
        <f t="shared" si="10"/>
        <v>0</v>
      </c>
      <c r="M135" s="1253">
        <f t="shared" si="10"/>
        <v>0</v>
      </c>
      <c r="N135" s="1239">
        <f t="shared" si="10"/>
        <v>0</v>
      </c>
      <c r="P135" s="1220"/>
    </row>
    <row r="136" spans="1:16" s="1174" customFormat="1" ht="18" customHeight="1" x14ac:dyDescent="0.3">
      <c r="A136" s="1170">
        <v>126</v>
      </c>
      <c r="B136" s="1227"/>
      <c r="C136" s="1228"/>
      <c r="D136" s="762" t="s">
        <v>840</v>
      </c>
      <c r="E136" s="1213"/>
      <c r="F136" s="1213"/>
      <c r="G136" s="1214"/>
      <c r="H136" s="1215"/>
      <c r="I136" s="1250">
        <f>SUM(J136:N136)</f>
        <v>15200</v>
      </c>
      <c r="J136" s="1279">
        <f>SUM(J134:J135)</f>
        <v>0</v>
      </c>
      <c r="K136" s="1279">
        <f t="shared" ref="K136:N136" si="11">SUM(K134:K135)</f>
        <v>0</v>
      </c>
      <c r="L136" s="1279">
        <f t="shared" si="11"/>
        <v>500</v>
      </c>
      <c r="M136" s="1279">
        <f t="shared" si="11"/>
        <v>0</v>
      </c>
      <c r="N136" s="1233">
        <f t="shared" si="11"/>
        <v>14700</v>
      </c>
      <c r="P136" s="1220"/>
    </row>
    <row r="137" spans="1:16" s="1263" customFormat="1" ht="18" customHeight="1" x14ac:dyDescent="0.3">
      <c r="A137" s="1170">
        <v>127</v>
      </c>
      <c r="B137" s="1256"/>
      <c r="C137" s="1212"/>
      <c r="D137" s="1280" t="s">
        <v>673</v>
      </c>
      <c r="E137" s="1213"/>
      <c r="F137" s="1213">
        <v>3054</v>
      </c>
      <c r="G137" s="1214"/>
      <c r="H137" s="1259"/>
      <c r="I137" s="1260"/>
      <c r="J137" s="1261"/>
      <c r="K137" s="1261"/>
      <c r="L137" s="1261"/>
      <c r="M137" s="1261"/>
      <c r="N137" s="1262"/>
    </row>
    <row r="138" spans="1:16" s="1263" customFormat="1" ht="18" customHeight="1" x14ac:dyDescent="0.3">
      <c r="A138" s="1170">
        <v>128</v>
      </c>
      <c r="B138" s="1256"/>
      <c r="C138" s="1212"/>
      <c r="D138" s="1281" t="s">
        <v>234</v>
      </c>
      <c r="E138" s="1213"/>
      <c r="F138" s="1213"/>
      <c r="G138" s="1214"/>
      <c r="H138" s="1259"/>
      <c r="I138" s="1265">
        <f>SUM(J138:N138)</f>
        <v>3054</v>
      </c>
      <c r="J138" s="1261"/>
      <c r="K138" s="1261"/>
      <c r="L138" s="1261"/>
      <c r="M138" s="1261"/>
      <c r="N138" s="1262">
        <v>3054</v>
      </c>
    </row>
    <row r="139" spans="1:16" s="1263" customFormat="1" ht="18" customHeight="1" x14ac:dyDescent="0.3">
      <c r="A139" s="1170">
        <v>129</v>
      </c>
      <c r="B139" s="1256"/>
      <c r="C139" s="1212"/>
      <c r="D139" s="1266" t="s">
        <v>683</v>
      </c>
      <c r="E139" s="1213"/>
      <c r="F139" s="1213"/>
      <c r="G139" s="1214"/>
      <c r="H139" s="1259"/>
      <c r="I139" s="1251">
        <f>SUM(J139:N139)</f>
        <v>0</v>
      </c>
      <c r="J139" s="1261"/>
      <c r="K139" s="1261"/>
      <c r="L139" s="1261"/>
      <c r="M139" s="1261"/>
      <c r="N139" s="1239">
        <v>0</v>
      </c>
    </row>
    <row r="140" spans="1:16" s="1263" customFormat="1" ht="18" customHeight="1" x14ac:dyDescent="0.3">
      <c r="A140" s="1170">
        <v>130</v>
      </c>
      <c r="B140" s="1256"/>
      <c r="C140" s="1212"/>
      <c r="D140" s="1267" t="s">
        <v>779</v>
      </c>
      <c r="E140" s="1213"/>
      <c r="F140" s="1213"/>
      <c r="G140" s="1214"/>
      <c r="H140" s="1259"/>
      <c r="I140" s="1251">
        <f>SUM(J140:N140)</f>
        <v>0</v>
      </c>
      <c r="J140" s="1261"/>
      <c r="K140" s="1261"/>
      <c r="L140" s="1261"/>
      <c r="M140" s="1261"/>
      <c r="N140" s="1239"/>
    </row>
    <row r="141" spans="1:16" s="1263" customFormat="1" ht="18" customHeight="1" x14ac:dyDescent="0.3">
      <c r="A141" s="1170">
        <v>131</v>
      </c>
      <c r="B141" s="1256"/>
      <c r="C141" s="1212"/>
      <c r="D141" s="1266" t="s">
        <v>840</v>
      </c>
      <c r="E141" s="1213"/>
      <c r="F141" s="1213"/>
      <c r="G141" s="1214"/>
      <c r="H141" s="1259"/>
      <c r="I141" s="1251">
        <f>SUM(J141:N141)</f>
        <v>0</v>
      </c>
      <c r="J141" s="1261"/>
      <c r="K141" s="1261"/>
      <c r="L141" s="1261"/>
      <c r="M141" s="1261"/>
      <c r="N141" s="1239">
        <f>SUM(N139:N140)</f>
        <v>0</v>
      </c>
    </row>
    <row r="142" spans="1:16" s="1263" customFormat="1" ht="22.35" customHeight="1" x14ac:dyDescent="0.3">
      <c r="A142" s="1170">
        <v>132</v>
      </c>
      <c r="B142" s="1256"/>
      <c r="C142" s="1212"/>
      <c r="D142" s="1282" t="s">
        <v>672</v>
      </c>
      <c r="E142" s="1213">
        <v>4000</v>
      </c>
      <c r="F142" s="1213">
        <v>4000</v>
      </c>
      <c r="G142" s="1214">
        <v>4000</v>
      </c>
      <c r="H142" s="1259"/>
      <c r="I142" s="1268"/>
      <c r="J142" s="1269"/>
      <c r="K142" s="1269"/>
      <c r="L142" s="1269"/>
      <c r="M142" s="1269"/>
      <c r="N142" s="1270"/>
    </row>
    <row r="143" spans="1:16" s="1263" customFormat="1" ht="18" customHeight="1" x14ac:dyDescent="0.3">
      <c r="A143" s="1170">
        <v>133</v>
      </c>
      <c r="B143" s="1256"/>
      <c r="C143" s="1212"/>
      <c r="D143" s="1281" t="s">
        <v>234</v>
      </c>
      <c r="E143" s="1213"/>
      <c r="F143" s="1213"/>
      <c r="G143" s="1214"/>
      <c r="H143" s="1259"/>
      <c r="I143" s="1265">
        <f>SUM(J143:N143)</f>
        <v>4000</v>
      </c>
      <c r="J143" s="1269"/>
      <c r="K143" s="1269"/>
      <c r="L143" s="1269"/>
      <c r="M143" s="1269"/>
      <c r="N143" s="1270">
        <v>4000</v>
      </c>
    </row>
    <row r="144" spans="1:16" s="1263" customFormat="1" ht="18" customHeight="1" x14ac:dyDescent="0.3">
      <c r="A144" s="1170">
        <v>134</v>
      </c>
      <c r="B144" s="1256"/>
      <c r="C144" s="1212"/>
      <c r="D144" s="1266" t="s">
        <v>683</v>
      </c>
      <c r="E144" s="1213"/>
      <c r="F144" s="1213"/>
      <c r="G144" s="1214"/>
      <c r="H144" s="1259"/>
      <c r="I144" s="1251">
        <f>SUM(J144:N144)</f>
        <v>4000</v>
      </c>
      <c r="J144" s="1271"/>
      <c r="K144" s="1271"/>
      <c r="L144" s="1271"/>
      <c r="M144" s="1271"/>
      <c r="N144" s="1272">
        <v>4000</v>
      </c>
    </row>
    <row r="145" spans="1:14" s="1263" customFormat="1" ht="18" customHeight="1" x14ac:dyDescent="0.3">
      <c r="A145" s="1170">
        <v>135</v>
      </c>
      <c r="B145" s="1256"/>
      <c r="C145" s="1212"/>
      <c r="D145" s="1267" t="s">
        <v>682</v>
      </c>
      <c r="E145" s="1213"/>
      <c r="F145" s="1213"/>
      <c r="G145" s="1214"/>
      <c r="H145" s="1259"/>
      <c r="I145" s="1251">
        <f>SUM(J145:N145)</f>
        <v>0</v>
      </c>
      <c r="J145" s="1269"/>
      <c r="K145" s="1269"/>
      <c r="L145" s="1269"/>
      <c r="M145" s="1269"/>
      <c r="N145" s="1270"/>
    </row>
    <row r="146" spans="1:14" s="1263" customFormat="1" ht="18" customHeight="1" x14ac:dyDescent="0.3">
      <c r="A146" s="1170">
        <v>136</v>
      </c>
      <c r="B146" s="1256"/>
      <c r="C146" s="1212"/>
      <c r="D146" s="1266" t="s">
        <v>840</v>
      </c>
      <c r="E146" s="1213"/>
      <c r="F146" s="1213"/>
      <c r="G146" s="1214"/>
      <c r="H146" s="1259"/>
      <c r="I146" s="1251">
        <f>SUM(J146:N146)</f>
        <v>4000</v>
      </c>
      <c r="J146" s="1269"/>
      <c r="K146" s="1269"/>
      <c r="L146" s="1269"/>
      <c r="M146" s="1269"/>
      <c r="N146" s="1239">
        <f>SUM(N144:N145)</f>
        <v>4000</v>
      </c>
    </row>
    <row r="147" spans="1:14" s="1263" customFormat="1" ht="18" customHeight="1" x14ac:dyDescent="0.3">
      <c r="A147" s="1170">
        <v>137</v>
      </c>
      <c r="B147" s="1256"/>
      <c r="C147" s="1212"/>
      <c r="D147" s="1280" t="s">
        <v>452</v>
      </c>
      <c r="E147" s="1213">
        <v>1500</v>
      </c>
      <c r="F147" s="1213"/>
      <c r="G147" s="1214"/>
      <c r="H147" s="1259"/>
      <c r="I147" s="1265"/>
      <c r="J147" s="1269"/>
      <c r="K147" s="1269"/>
      <c r="L147" s="1269"/>
      <c r="M147" s="1269"/>
      <c r="N147" s="1270"/>
    </row>
    <row r="148" spans="1:14" s="1263" customFormat="1" ht="18" customHeight="1" x14ac:dyDescent="0.3">
      <c r="A148" s="1170">
        <v>138</v>
      </c>
      <c r="B148" s="1256"/>
      <c r="C148" s="1212"/>
      <c r="D148" s="1280" t="s">
        <v>441</v>
      </c>
      <c r="E148" s="1213">
        <v>2200</v>
      </c>
      <c r="F148" s="1213"/>
      <c r="G148" s="1214"/>
      <c r="H148" s="1259"/>
      <c r="I148" s="1265"/>
      <c r="J148" s="1269"/>
      <c r="K148" s="1269"/>
      <c r="L148" s="1269"/>
      <c r="M148" s="1269"/>
      <c r="N148" s="1270"/>
    </row>
    <row r="149" spans="1:14" s="1263" customFormat="1" ht="18" customHeight="1" x14ac:dyDescent="0.3">
      <c r="A149" s="1170">
        <v>139</v>
      </c>
      <c r="B149" s="1256"/>
      <c r="C149" s="1212"/>
      <c r="D149" s="1280" t="s">
        <v>330</v>
      </c>
      <c r="E149" s="1213"/>
      <c r="F149" s="1213"/>
      <c r="G149" s="1214"/>
      <c r="H149" s="1259"/>
      <c r="I149" s="1265"/>
      <c r="J149" s="1261"/>
      <c r="K149" s="1261"/>
      <c r="L149" s="1261"/>
      <c r="M149" s="1261"/>
      <c r="N149" s="1262"/>
    </row>
    <row r="150" spans="1:14" s="1263" customFormat="1" ht="18" customHeight="1" x14ac:dyDescent="0.3">
      <c r="A150" s="1170">
        <v>140</v>
      </c>
      <c r="B150" s="1256"/>
      <c r="C150" s="1212"/>
      <c r="D150" s="1280" t="s">
        <v>546</v>
      </c>
      <c r="E150" s="1213"/>
      <c r="F150" s="1213"/>
      <c r="G150" s="1214">
        <v>5000</v>
      </c>
      <c r="H150" s="1259"/>
      <c r="I150" s="1260"/>
      <c r="J150" s="1261"/>
      <c r="K150" s="1261"/>
      <c r="L150" s="1261"/>
      <c r="M150" s="1261"/>
      <c r="N150" s="1262"/>
    </row>
    <row r="151" spans="1:14" s="1263" customFormat="1" ht="18" customHeight="1" x14ac:dyDescent="0.3">
      <c r="A151" s="1170">
        <v>141</v>
      </c>
      <c r="B151" s="1256"/>
      <c r="C151" s="1212"/>
      <c r="D151" s="1266" t="s">
        <v>683</v>
      </c>
      <c r="E151" s="1213"/>
      <c r="F151" s="1213"/>
      <c r="G151" s="1214"/>
      <c r="H151" s="1259"/>
      <c r="I151" s="1251">
        <f>SUM(J151:N151)</f>
        <v>5000</v>
      </c>
      <c r="J151" s="1261"/>
      <c r="K151" s="1261"/>
      <c r="L151" s="1261"/>
      <c r="M151" s="1261"/>
      <c r="N151" s="1239">
        <v>5000</v>
      </c>
    </row>
    <row r="152" spans="1:14" s="1263" customFormat="1" ht="18" customHeight="1" x14ac:dyDescent="0.3">
      <c r="A152" s="1170">
        <v>142</v>
      </c>
      <c r="B152" s="1256"/>
      <c r="C152" s="1212"/>
      <c r="D152" s="1267" t="s">
        <v>778</v>
      </c>
      <c r="E152" s="1213"/>
      <c r="F152" s="1213"/>
      <c r="G152" s="1214"/>
      <c r="H152" s="1259"/>
      <c r="I152" s="1251">
        <f>SUM(J152:N152)</f>
        <v>0</v>
      </c>
      <c r="J152" s="1261"/>
      <c r="K152" s="1261"/>
      <c r="L152" s="1261"/>
      <c r="M152" s="1261"/>
      <c r="N152" s="1239"/>
    </row>
    <row r="153" spans="1:14" s="1263" customFormat="1" ht="18" customHeight="1" x14ac:dyDescent="0.3">
      <c r="A153" s="1170">
        <v>143</v>
      </c>
      <c r="B153" s="1256"/>
      <c r="C153" s="1212"/>
      <c r="D153" s="1266" t="s">
        <v>840</v>
      </c>
      <c r="E153" s="1213"/>
      <c r="F153" s="1213"/>
      <c r="G153" s="1214"/>
      <c r="H153" s="1259"/>
      <c r="I153" s="1251">
        <f>SUM(J153:N153)</f>
        <v>5000</v>
      </c>
      <c r="J153" s="1261"/>
      <c r="K153" s="1261"/>
      <c r="L153" s="1261"/>
      <c r="M153" s="1261"/>
      <c r="N153" s="1239">
        <f>SUM(N151:N152)</f>
        <v>5000</v>
      </c>
    </row>
    <row r="154" spans="1:14" s="1263" customFormat="1" ht="18" customHeight="1" x14ac:dyDescent="0.3">
      <c r="A154" s="1170">
        <v>144</v>
      </c>
      <c r="B154" s="1256"/>
      <c r="C154" s="1212"/>
      <c r="D154" s="1280" t="s">
        <v>401</v>
      </c>
      <c r="E154" s="1213">
        <v>1500</v>
      </c>
      <c r="F154" s="1213"/>
      <c r="G154" s="1214"/>
      <c r="H154" s="1259"/>
      <c r="I154" s="1265"/>
      <c r="J154" s="1261"/>
      <c r="K154" s="1261"/>
      <c r="L154" s="1261"/>
      <c r="M154" s="1261"/>
      <c r="N154" s="1262"/>
    </row>
    <row r="155" spans="1:14" s="1263" customFormat="1" ht="18" customHeight="1" x14ac:dyDescent="0.3">
      <c r="A155" s="1170">
        <v>145</v>
      </c>
      <c r="B155" s="1256"/>
      <c r="C155" s="1212"/>
      <c r="D155" s="1280" t="s">
        <v>405</v>
      </c>
      <c r="E155" s="1213">
        <v>1400</v>
      </c>
      <c r="F155" s="1213">
        <v>1500</v>
      </c>
      <c r="G155" s="1214">
        <v>1500</v>
      </c>
      <c r="H155" s="1259"/>
      <c r="I155" s="1260"/>
      <c r="J155" s="1261"/>
      <c r="K155" s="1261"/>
      <c r="L155" s="1261"/>
      <c r="M155" s="1261"/>
      <c r="N155" s="1262"/>
    </row>
    <row r="156" spans="1:14" s="1263" customFormat="1" ht="18" customHeight="1" x14ac:dyDescent="0.3">
      <c r="A156" s="1170">
        <v>146</v>
      </c>
      <c r="B156" s="1256"/>
      <c r="C156" s="1212"/>
      <c r="D156" s="1266" t="s">
        <v>683</v>
      </c>
      <c r="E156" s="1213"/>
      <c r="F156" s="1213"/>
      <c r="G156" s="1214"/>
      <c r="H156" s="1259"/>
      <c r="I156" s="1251">
        <f>SUM(J156:N156)</f>
        <v>1500</v>
      </c>
      <c r="J156" s="1261"/>
      <c r="K156" s="1261"/>
      <c r="L156" s="1261"/>
      <c r="M156" s="1261"/>
      <c r="N156" s="1239">
        <v>1500</v>
      </c>
    </row>
    <row r="157" spans="1:14" s="1263" customFormat="1" ht="18" customHeight="1" x14ac:dyDescent="0.3">
      <c r="A157" s="1170">
        <v>147</v>
      </c>
      <c r="B157" s="1256"/>
      <c r="C157" s="1212"/>
      <c r="D157" s="1267" t="s">
        <v>778</v>
      </c>
      <c r="E157" s="1213"/>
      <c r="F157" s="1213"/>
      <c r="G157" s="1214"/>
      <c r="H157" s="1259"/>
      <c r="I157" s="1251">
        <f>SUM(J157:N157)</f>
        <v>0</v>
      </c>
      <c r="J157" s="1261"/>
      <c r="K157" s="1261"/>
      <c r="L157" s="1261"/>
      <c r="M157" s="1261"/>
      <c r="N157" s="1239"/>
    </row>
    <row r="158" spans="1:14" s="1263" customFormat="1" ht="18" customHeight="1" x14ac:dyDescent="0.3">
      <c r="A158" s="1170">
        <v>148</v>
      </c>
      <c r="B158" s="1256"/>
      <c r="C158" s="1212"/>
      <c r="D158" s="1266" t="s">
        <v>840</v>
      </c>
      <c r="E158" s="1213"/>
      <c r="F158" s="1213"/>
      <c r="G158" s="1214"/>
      <c r="H158" s="1259"/>
      <c r="I158" s="1251">
        <f>SUM(J158:N158)</f>
        <v>1500</v>
      </c>
      <c r="J158" s="1261"/>
      <c r="K158" s="1261"/>
      <c r="L158" s="1261"/>
      <c r="M158" s="1261"/>
      <c r="N158" s="1239">
        <f>SUM(N156:N157)</f>
        <v>1500</v>
      </c>
    </row>
    <row r="159" spans="1:14" s="1263" customFormat="1" ht="18" customHeight="1" x14ac:dyDescent="0.3">
      <c r="A159" s="1170">
        <v>149</v>
      </c>
      <c r="B159" s="1256"/>
      <c r="C159" s="1212"/>
      <c r="D159" s="1282" t="s">
        <v>674</v>
      </c>
      <c r="E159" s="1283">
        <v>500</v>
      </c>
      <c r="F159" s="1213"/>
      <c r="G159" s="1214"/>
      <c r="H159" s="1259"/>
      <c r="I159" s="1260"/>
      <c r="J159" s="1261"/>
      <c r="K159" s="1261"/>
      <c r="L159" s="1261"/>
      <c r="M159" s="1261"/>
      <c r="N159" s="1262"/>
    </row>
    <row r="160" spans="1:14" s="1263" customFormat="1" ht="18" customHeight="1" x14ac:dyDescent="0.3">
      <c r="A160" s="1170">
        <v>150</v>
      </c>
      <c r="B160" s="1256"/>
      <c r="C160" s="1212"/>
      <c r="D160" s="1280" t="s">
        <v>402</v>
      </c>
      <c r="E160" s="1213"/>
      <c r="F160" s="1213">
        <v>4200</v>
      </c>
      <c r="G160" s="1214"/>
      <c r="H160" s="1259"/>
      <c r="I160" s="1260"/>
      <c r="J160" s="1261"/>
      <c r="K160" s="1261"/>
      <c r="L160" s="1261"/>
      <c r="M160" s="1261"/>
      <c r="N160" s="1262"/>
    </row>
    <row r="161" spans="1:14" s="1263" customFormat="1" ht="18" customHeight="1" x14ac:dyDescent="0.3">
      <c r="A161" s="1170">
        <v>151</v>
      </c>
      <c r="B161" s="1256"/>
      <c r="C161" s="1212"/>
      <c r="D161" s="1281" t="s">
        <v>234</v>
      </c>
      <c r="E161" s="1213"/>
      <c r="F161" s="1213"/>
      <c r="G161" s="1214"/>
      <c r="H161" s="1259"/>
      <c r="I161" s="1265">
        <f>SUM(J161:N161)</f>
        <v>4200</v>
      </c>
      <c r="J161" s="1261"/>
      <c r="K161" s="1261"/>
      <c r="L161" s="1261"/>
      <c r="M161" s="1261"/>
      <c r="N161" s="1262">
        <f>3000+1200</f>
        <v>4200</v>
      </c>
    </row>
    <row r="162" spans="1:14" s="1263" customFormat="1" ht="18" customHeight="1" x14ac:dyDescent="0.3">
      <c r="A162" s="1170">
        <v>152</v>
      </c>
      <c r="B162" s="1256"/>
      <c r="C162" s="1212"/>
      <c r="D162" s="1266" t="s">
        <v>683</v>
      </c>
      <c r="E162" s="1213"/>
      <c r="F162" s="1213"/>
      <c r="G162" s="1214"/>
      <c r="H162" s="1259"/>
      <c r="I162" s="1251">
        <f>SUM(J162:N162)</f>
        <v>4200</v>
      </c>
      <c r="J162" s="1261"/>
      <c r="K162" s="1261"/>
      <c r="L162" s="1261"/>
      <c r="M162" s="1261"/>
      <c r="N162" s="1239">
        <v>4200</v>
      </c>
    </row>
    <row r="163" spans="1:14" s="1263" customFormat="1" ht="18" customHeight="1" x14ac:dyDescent="0.3">
      <c r="A163" s="1170">
        <v>153</v>
      </c>
      <c r="B163" s="1256"/>
      <c r="C163" s="1212"/>
      <c r="D163" s="1267" t="s">
        <v>682</v>
      </c>
      <c r="E163" s="1213"/>
      <c r="F163" s="1213"/>
      <c r="G163" s="1214"/>
      <c r="H163" s="1259"/>
      <c r="I163" s="1251">
        <f>SUM(J163:N163)</f>
        <v>0</v>
      </c>
      <c r="J163" s="1261"/>
      <c r="K163" s="1261"/>
      <c r="L163" s="1261"/>
      <c r="M163" s="1261"/>
      <c r="N163" s="1262"/>
    </row>
    <row r="164" spans="1:14" s="1263" customFormat="1" ht="18" customHeight="1" x14ac:dyDescent="0.3">
      <c r="A164" s="1170">
        <v>154</v>
      </c>
      <c r="B164" s="1256"/>
      <c r="C164" s="1212"/>
      <c r="D164" s="1266" t="s">
        <v>840</v>
      </c>
      <c r="E164" s="1213"/>
      <c r="F164" s="1213"/>
      <c r="G164" s="1214"/>
      <c r="H164" s="1259"/>
      <c r="I164" s="1251">
        <f>SUM(J164:N164)</f>
        <v>4200</v>
      </c>
      <c r="J164" s="1261"/>
      <c r="K164" s="1261"/>
      <c r="L164" s="1261"/>
      <c r="M164" s="1261"/>
      <c r="N164" s="1239">
        <f>SUM(N162:N163)</f>
        <v>4200</v>
      </c>
    </row>
    <row r="165" spans="1:14" s="1263" customFormat="1" ht="18" customHeight="1" x14ac:dyDescent="0.3">
      <c r="A165" s="1170">
        <v>155</v>
      </c>
      <c r="B165" s="1256"/>
      <c r="C165" s="1212"/>
      <c r="D165" s="1280" t="s">
        <v>834</v>
      </c>
      <c r="E165" s="1213"/>
      <c r="F165" s="1213"/>
      <c r="G165" s="1214"/>
      <c r="H165" s="1259"/>
      <c r="I165" s="1251"/>
      <c r="J165" s="1261"/>
      <c r="K165" s="1261"/>
      <c r="L165" s="1261"/>
      <c r="M165" s="1261"/>
      <c r="N165" s="1239"/>
    </row>
    <row r="166" spans="1:14" s="1263" customFormat="1" ht="18" customHeight="1" x14ac:dyDescent="0.3">
      <c r="A166" s="1170">
        <v>156</v>
      </c>
      <c r="B166" s="1256"/>
      <c r="C166" s="1212"/>
      <c r="D166" s="1266" t="s">
        <v>683</v>
      </c>
      <c r="E166" s="1213"/>
      <c r="F166" s="1213"/>
      <c r="G166" s="1214"/>
      <c r="H166" s="1259"/>
      <c r="I166" s="1251">
        <f>SUM(J166:N166)</f>
        <v>500</v>
      </c>
      <c r="J166" s="1261"/>
      <c r="K166" s="1261"/>
      <c r="L166" s="1234">
        <v>500</v>
      </c>
      <c r="M166" s="1261"/>
      <c r="N166" s="1239"/>
    </row>
    <row r="167" spans="1:14" s="1263" customFormat="1" ht="18" customHeight="1" x14ac:dyDescent="0.3">
      <c r="A167" s="1170">
        <v>157</v>
      </c>
      <c r="B167" s="1256"/>
      <c r="C167" s="1212"/>
      <c r="D167" s="1267" t="s">
        <v>778</v>
      </c>
      <c r="E167" s="1213"/>
      <c r="F167" s="1213"/>
      <c r="G167" s="1214"/>
      <c r="H167" s="1259"/>
      <c r="I167" s="1251">
        <f>SUM(J167:N167)</f>
        <v>0</v>
      </c>
      <c r="J167" s="1261"/>
      <c r="K167" s="1261"/>
      <c r="L167" s="1234"/>
      <c r="M167" s="1261"/>
      <c r="N167" s="1239"/>
    </row>
    <row r="168" spans="1:14" s="1263" customFormat="1" ht="18" customHeight="1" x14ac:dyDescent="0.3">
      <c r="A168" s="1170">
        <v>158</v>
      </c>
      <c r="B168" s="1256"/>
      <c r="C168" s="1212"/>
      <c r="D168" s="1266" t="s">
        <v>840</v>
      </c>
      <c r="E168" s="1213"/>
      <c r="F168" s="1213"/>
      <c r="G168" s="1214"/>
      <c r="H168" s="1259"/>
      <c r="I168" s="1251">
        <f>SUM(J168:N168)</f>
        <v>500</v>
      </c>
      <c r="J168" s="1261"/>
      <c r="K168" s="1261"/>
      <c r="L168" s="1234">
        <f>SUM(L166:L167)</f>
        <v>500</v>
      </c>
      <c r="M168" s="1261"/>
      <c r="N168" s="1239"/>
    </row>
    <row r="169" spans="1:14" s="1263" customFormat="1" ht="18" customHeight="1" x14ac:dyDescent="0.3">
      <c r="A169" s="1170">
        <v>159</v>
      </c>
      <c r="B169" s="1256"/>
      <c r="C169" s="1212"/>
      <c r="D169" s="1280" t="s">
        <v>650</v>
      </c>
      <c r="E169" s="1213"/>
      <c r="F169" s="1213"/>
      <c r="G169" s="1214">
        <v>4440</v>
      </c>
      <c r="H169" s="1259"/>
      <c r="I169" s="1265"/>
      <c r="J169" s="1261"/>
      <c r="K169" s="1261"/>
      <c r="L169" s="1261"/>
      <c r="M169" s="1261"/>
      <c r="N169" s="1262"/>
    </row>
    <row r="170" spans="1:14" s="1263" customFormat="1" ht="18" customHeight="1" x14ac:dyDescent="0.3">
      <c r="A170" s="1170">
        <v>160</v>
      </c>
      <c r="B170" s="1256"/>
      <c r="C170" s="1212"/>
      <c r="D170" s="1280" t="s">
        <v>651</v>
      </c>
      <c r="E170" s="1213"/>
      <c r="F170" s="1213"/>
      <c r="G170" s="1214">
        <v>630</v>
      </c>
      <c r="H170" s="1259"/>
      <c r="I170" s="1265"/>
      <c r="J170" s="1261"/>
      <c r="K170" s="1261"/>
      <c r="L170" s="1261"/>
      <c r="M170" s="1261"/>
      <c r="N170" s="1262"/>
    </row>
    <row r="171" spans="1:14" s="1263" customFormat="1" ht="18" customHeight="1" x14ac:dyDescent="0.3">
      <c r="A171" s="1170">
        <v>161</v>
      </c>
      <c r="B171" s="1256"/>
      <c r="C171" s="1212"/>
      <c r="D171" s="1280" t="s">
        <v>403</v>
      </c>
      <c r="E171" s="1213">
        <v>990</v>
      </c>
      <c r="F171" s="1213"/>
      <c r="G171" s="1214"/>
      <c r="H171" s="1259"/>
      <c r="I171" s="1265"/>
      <c r="J171" s="1261"/>
      <c r="K171" s="1261"/>
      <c r="L171" s="1261"/>
      <c r="M171" s="1261"/>
      <c r="N171" s="1262"/>
    </row>
    <row r="172" spans="1:14" s="1263" customFormat="1" ht="18" customHeight="1" x14ac:dyDescent="0.3">
      <c r="A172" s="1170">
        <v>162</v>
      </c>
      <c r="B172" s="1256"/>
      <c r="C172" s="1212"/>
      <c r="D172" s="1280" t="s">
        <v>404</v>
      </c>
      <c r="E172" s="1213">
        <v>441</v>
      </c>
      <c r="F172" s="1213"/>
      <c r="G172" s="1214"/>
      <c r="H172" s="1259"/>
      <c r="I172" s="1260"/>
      <c r="J172" s="1261"/>
      <c r="K172" s="1261"/>
      <c r="L172" s="1261"/>
      <c r="M172" s="1261"/>
      <c r="N172" s="1262"/>
    </row>
    <row r="173" spans="1:14" s="1263" customFormat="1" ht="22.5" customHeight="1" x14ac:dyDescent="0.3">
      <c r="A173" s="1170">
        <v>163</v>
      </c>
      <c r="B173" s="1256"/>
      <c r="C173" s="1228">
        <v>14</v>
      </c>
      <c r="D173" s="1229" t="s">
        <v>319</v>
      </c>
      <c r="E173" s="1213">
        <v>1250</v>
      </c>
      <c r="F173" s="1213">
        <v>1250</v>
      </c>
      <c r="G173" s="1214">
        <v>7157</v>
      </c>
      <c r="H173" s="1215" t="s">
        <v>24</v>
      </c>
      <c r="I173" s="1260"/>
      <c r="J173" s="1261"/>
      <c r="K173" s="1261"/>
      <c r="L173" s="1261"/>
      <c r="M173" s="1261"/>
      <c r="N173" s="1262"/>
    </row>
    <row r="174" spans="1:14" s="1286" customFormat="1" ht="18" customHeight="1" x14ac:dyDescent="0.3">
      <c r="A174" s="1170">
        <v>164</v>
      </c>
      <c r="B174" s="1284"/>
      <c r="C174" s="1243"/>
      <c r="D174" s="223" t="s">
        <v>234</v>
      </c>
      <c r="E174" s="1244"/>
      <c r="F174" s="1244"/>
      <c r="G174" s="1245"/>
      <c r="H174" s="1246"/>
      <c r="I174" s="1216">
        <f>SUM(J174:N174)</f>
        <v>18989</v>
      </c>
      <c r="J174" s="1285"/>
      <c r="K174" s="1285"/>
      <c r="L174" s="1285"/>
      <c r="M174" s="1285"/>
      <c r="N174" s="1231">
        <v>18989</v>
      </c>
    </row>
    <row r="175" spans="1:14" s="1286" customFormat="1" ht="18" customHeight="1" x14ac:dyDescent="0.3">
      <c r="A175" s="1170">
        <v>165</v>
      </c>
      <c r="B175" s="1284"/>
      <c r="C175" s="1243"/>
      <c r="D175" s="762" t="s">
        <v>683</v>
      </c>
      <c r="E175" s="1244"/>
      <c r="F175" s="1244"/>
      <c r="G175" s="1245"/>
      <c r="H175" s="1246"/>
      <c r="I175" s="1208">
        <f>SUM(J175:N175)</f>
        <v>18989</v>
      </c>
      <c r="J175" s="1232"/>
      <c r="K175" s="1232"/>
      <c r="L175" s="1232"/>
      <c r="M175" s="1232"/>
      <c r="N175" s="1233">
        <v>18989</v>
      </c>
    </row>
    <row r="176" spans="1:14" s="1286" customFormat="1" ht="18" customHeight="1" x14ac:dyDescent="0.3">
      <c r="A176" s="1170">
        <v>166</v>
      </c>
      <c r="B176" s="1284"/>
      <c r="C176" s="1243"/>
      <c r="D176" s="756" t="s">
        <v>682</v>
      </c>
      <c r="E176" s="1244"/>
      <c r="F176" s="1244"/>
      <c r="G176" s="1245"/>
      <c r="H176" s="1246"/>
      <c r="I176" s="1224">
        <f>SUM(J176:N176)</f>
        <v>0</v>
      </c>
      <c r="J176" s="1285"/>
      <c r="K176" s="1285"/>
      <c r="L176" s="1285"/>
      <c r="M176" s="1285"/>
      <c r="N176" s="1231"/>
    </row>
    <row r="177" spans="1:16" s="1286" customFormat="1" ht="18" customHeight="1" x14ac:dyDescent="0.3">
      <c r="A177" s="1170">
        <v>167</v>
      </c>
      <c r="B177" s="1284"/>
      <c r="C177" s="1243"/>
      <c r="D177" s="762" t="s">
        <v>840</v>
      </c>
      <c r="E177" s="1244"/>
      <c r="F177" s="1244"/>
      <c r="G177" s="1245"/>
      <c r="H177" s="1246"/>
      <c r="I177" s="1208">
        <f>SUM(J177:N177)</f>
        <v>18989</v>
      </c>
      <c r="J177" s="1285"/>
      <c r="K177" s="1285"/>
      <c r="L177" s="1285"/>
      <c r="M177" s="1285"/>
      <c r="N177" s="1235">
        <f>SUM(N175:N176)</f>
        <v>18989</v>
      </c>
    </row>
    <row r="178" spans="1:16" s="1263" customFormat="1" ht="22.5" customHeight="1" x14ac:dyDescent="0.3">
      <c r="A178" s="1170">
        <v>168</v>
      </c>
      <c r="B178" s="1256"/>
      <c r="C178" s="1228">
        <v>15</v>
      </c>
      <c r="D178" s="1229" t="s">
        <v>320</v>
      </c>
      <c r="E178" s="1213">
        <v>5000</v>
      </c>
      <c r="F178" s="1213">
        <v>1250</v>
      </c>
      <c r="G178" s="1214">
        <v>1250</v>
      </c>
      <c r="H178" s="1215" t="s">
        <v>24</v>
      </c>
      <c r="I178" s="1260"/>
      <c r="J178" s="1261"/>
      <c r="K178" s="1261"/>
      <c r="L178" s="1261"/>
      <c r="M178" s="1261"/>
      <c r="N178" s="1262"/>
    </row>
    <row r="179" spans="1:16" s="1286" customFormat="1" ht="18" customHeight="1" x14ac:dyDescent="0.3">
      <c r="A179" s="1170">
        <v>169</v>
      </c>
      <c r="B179" s="1284"/>
      <c r="C179" s="1243"/>
      <c r="D179" s="223" t="s">
        <v>234</v>
      </c>
      <c r="E179" s="1244"/>
      <c r="F179" s="1244"/>
      <c r="G179" s="1245"/>
      <c r="H179" s="1246"/>
      <c r="I179" s="1216">
        <f>SUM(J179:N179)</f>
        <v>1250</v>
      </c>
      <c r="J179" s="1285"/>
      <c r="K179" s="1285"/>
      <c r="L179" s="1285"/>
      <c r="M179" s="1285"/>
      <c r="N179" s="1231">
        <v>1250</v>
      </c>
    </row>
    <row r="180" spans="1:16" s="1286" customFormat="1" ht="18" customHeight="1" x14ac:dyDescent="0.3">
      <c r="A180" s="1170">
        <v>170</v>
      </c>
      <c r="B180" s="1284"/>
      <c r="C180" s="1243"/>
      <c r="D180" s="762" t="s">
        <v>683</v>
      </c>
      <c r="E180" s="1244"/>
      <c r="F180" s="1244"/>
      <c r="G180" s="1245"/>
      <c r="H180" s="1246"/>
      <c r="I180" s="1208">
        <f>SUM(J180:N180)</f>
        <v>2500</v>
      </c>
      <c r="J180" s="1232"/>
      <c r="K180" s="1232"/>
      <c r="L180" s="1232"/>
      <c r="M180" s="1232"/>
      <c r="N180" s="1233">
        <v>2500</v>
      </c>
    </row>
    <row r="181" spans="1:16" s="1286" customFormat="1" ht="18" customHeight="1" x14ac:dyDescent="0.3">
      <c r="A181" s="1170">
        <v>171</v>
      </c>
      <c r="B181" s="1284"/>
      <c r="C181" s="1243"/>
      <c r="D181" s="756" t="s">
        <v>778</v>
      </c>
      <c r="E181" s="1244"/>
      <c r="F181" s="1244"/>
      <c r="G181" s="1245"/>
      <c r="H181" s="1246"/>
      <c r="I181" s="1224">
        <f>SUM(J181:N181)</f>
        <v>0</v>
      </c>
      <c r="J181" s="1285"/>
      <c r="K181" s="1285"/>
      <c r="L181" s="1285"/>
      <c r="M181" s="1285"/>
      <c r="N181" s="1239"/>
    </row>
    <row r="182" spans="1:16" s="1286" customFormat="1" ht="18" customHeight="1" x14ac:dyDescent="0.3">
      <c r="A182" s="1170">
        <v>172</v>
      </c>
      <c r="B182" s="1284"/>
      <c r="C182" s="1243"/>
      <c r="D182" s="762" t="s">
        <v>840</v>
      </c>
      <c r="E182" s="1244"/>
      <c r="F182" s="1244"/>
      <c r="G182" s="1245"/>
      <c r="H182" s="1246"/>
      <c r="I182" s="1208">
        <f>SUM(J182:N182)</f>
        <v>2500</v>
      </c>
      <c r="J182" s="1285"/>
      <c r="K182" s="1285"/>
      <c r="L182" s="1285"/>
      <c r="M182" s="1285"/>
      <c r="N182" s="1235">
        <f>SUM(N180:N181)</f>
        <v>2500</v>
      </c>
    </row>
    <row r="183" spans="1:16" s="1263" customFormat="1" ht="22.5" customHeight="1" x14ac:dyDescent="0.3">
      <c r="A183" s="1170">
        <v>173</v>
      </c>
      <c r="B183" s="1256"/>
      <c r="C183" s="1228">
        <v>16</v>
      </c>
      <c r="D183" s="1229" t="s">
        <v>462</v>
      </c>
      <c r="E183" s="1213">
        <v>2100</v>
      </c>
      <c r="F183" s="1213">
        <v>1250</v>
      </c>
      <c r="G183" s="1214">
        <v>1250</v>
      </c>
      <c r="H183" s="1215" t="s">
        <v>24</v>
      </c>
      <c r="I183" s="1260"/>
      <c r="J183" s="1261"/>
      <c r="K183" s="1261"/>
      <c r="L183" s="1261"/>
      <c r="M183" s="1261"/>
      <c r="N183" s="1262"/>
    </row>
    <row r="184" spans="1:16" s="1286" customFormat="1" ht="18" customHeight="1" x14ac:dyDescent="0.3">
      <c r="A184" s="1170">
        <v>174</v>
      </c>
      <c r="B184" s="1284"/>
      <c r="C184" s="1243"/>
      <c r="D184" s="223" t="s">
        <v>234</v>
      </c>
      <c r="E184" s="1244"/>
      <c r="F184" s="1244"/>
      <c r="G184" s="1245"/>
      <c r="H184" s="1287"/>
      <c r="I184" s="1216">
        <f>SUM(J184:N184)</f>
        <v>1250</v>
      </c>
      <c r="J184" s="1285"/>
      <c r="K184" s="1285"/>
      <c r="L184" s="1285"/>
      <c r="M184" s="1285"/>
      <c r="N184" s="1231">
        <v>1250</v>
      </c>
    </row>
    <row r="185" spans="1:16" s="1286" customFormat="1" ht="18" customHeight="1" x14ac:dyDescent="0.3">
      <c r="A185" s="1170">
        <v>175</v>
      </c>
      <c r="B185" s="1284"/>
      <c r="C185" s="1243"/>
      <c r="D185" s="762" t="s">
        <v>683</v>
      </c>
      <c r="E185" s="1244"/>
      <c r="F185" s="1244"/>
      <c r="G185" s="1245"/>
      <c r="H185" s="1287"/>
      <c r="I185" s="1208">
        <f>SUM(J185:N185)</f>
        <v>1250</v>
      </c>
      <c r="J185" s="1232"/>
      <c r="K185" s="1232"/>
      <c r="L185" s="1232"/>
      <c r="M185" s="1232"/>
      <c r="N185" s="1233">
        <v>1250</v>
      </c>
    </row>
    <row r="186" spans="1:16" s="1286" customFormat="1" ht="18" customHeight="1" x14ac:dyDescent="0.3">
      <c r="A186" s="1170">
        <v>176</v>
      </c>
      <c r="B186" s="1284"/>
      <c r="C186" s="1243"/>
      <c r="D186" s="756" t="s">
        <v>682</v>
      </c>
      <c r="E186" s="1244"/>
      <c r="F186" s="1244"/>
      <c r="G186" s="1245"/>
      <c r="H186" s="1287"/>
      <c r="I186" s="1224">
        <f>SUM(J186:N186)</f>
        <v>0</v>
      </c>
      <c r="J186" s="1285"/>
      <c r="K186" s="1285"/>
      <c r="L186" s="1285"/>
      <c r="M186" s="1285"/>
      <c r="N186" s="1231"/>
    </row>
    <row r="187" spans="1:16" s="1286" customFormat="1" ht="18" customHeight="1" x14ac:dyDescent="0.3">
      <c r="A187" s="1170">
        <v>177</v>
      </c>
      <c r="B187" s="1284"/>
      <c r="C187" s="1243"/>
      <c r="D187" s="762" t="s">
        <v>840</v>
      </c>
      <c r="E187" s="1244"/>
      <c r="F187" s="1244"/>
      <c r="G187" s="1245"/>
      <c r="H187" s="1287"/>
      <c r="I187" s="1208">
        <f>SUM(J187:N187)</f>
        <v>1250</v>
      </c>
      <c r="J187" s="1285"/>
      <c r="K187" s="1285"/>
      <c r="L187" s="1285"/>
      <c r="M187" s="1285"/>
      <c r="N187" s="1235">
        <f>SUM(N185:N186)</f>
        <v>1250</v>
      </c>
    </row>
    <row r="188" spans="1:16" s="1263" customFormat="1" ht="23.45" customHeight="1" x14ac:dyDescent="0.3">
      <c r="A188" s="1170">
        <v>178</v>
      </c>
      <c r="B188" s="1256"/>
      <c r="C188" s="1228">
        <v>17</v>
      </c>
      <c r="D188" s="1229" t="s">
        <v>290</v>
      </c>
      <c r="E188" s="1213">
        <v>4200</v>
      </c>
      <c r="F188" s="1213">
        <v>2500</v>
      </c>
      <c r="G188" s="1214">
        <v>4200</v>
      </c>
      <c r="H188" s="1215" t="s">
        <v>24</v>
      </c>
      <c r="I188" s="1260"/>
      <c r="J188" s="1261"/>
      <c r="K188" s="1261"/>
      <c r="L188" s="1261"/>
      <c r="M188" s="1261"/>
      <c r="N188" s="1262"/>
    </row>
    <row r="189" spans="1:16" s="1174" customFormat="1" ht="22.5" customHeight="1" x14ac:dyDescent="0.3">
      <c r="A189" s="1170">
        <v>179</v>
      </c>
      <c r="B189" s="1227"/>
      <c r="C189" s="1228">
        <v>19</v>
      </c>
      <c r="D189" s="1229" t="s">
        <v>200</v>
      </c>
      <c r="E189" s="1213">
        <f>SUM(E194,E199,E204,E209,E214)+E219</f>
        <v>149100</v>
      </c>
      <c r="F189" s="1213">
        <f>SUM(F194,F199,F204,F209,F214)+F219+F224</f>
        <v>183000</v>
      </c>
      <c r="G189" s="1214">
        <f>SUM(G194,G199,G204,G209,G214)+G219+G224</f>
        <v>186000</v>
      </c>
      <c r="H189" s="1215" t="s">
        <v>24</v>
      </c>
      <c r="I189" s="1236"/>
      <c r="J189" s="1237"/>
      <c r="K189" s="1237"/>
      <c r="L189" s="1237"/>
      <c r="M189" s="1237"/>
      <c r="N189" s="1238"/>
      <c r="O189" s="1220"/>
      <c r="P189" s="1220"/>
    </row>
    <row r="190" spans="1:16" s="1247" customFormat="1" ht="18" customHeight="1" x14ac:dyDescent="0.3">
      <c r="A190" s="1170">
        <v>180</v>
      </c>
      <c r="B190" s="1242"/>
      <c r="C190" s="1243"/>
      <c r="D190" s="223" t="s">
        <v>234</v>
      </c>
      <c r="E190" s="1244"/>
      <c r="F190" s="1244"/>
      <c r="G190" s="1245"/>
      <c r="H190" s="1246"/>
      <c r="I190" s="1216">
        <f>SUM(J190:N190)</f>
        <v>185790</v>
      </c>
      <c r="J190" s="1288">
        <f>SUM(J195,)+J200+J205+J210+J215+J220+J225</f>
        <v>0</v>
      </c>
      <c r="K190" s="1288">
        <f t="shared" ref="K190:N190" si="12">SUM(K195,)+K200+K205+K210+K215+K220+K225</f>
        <v>0</v>
      </c>
      <c r="L190" s="1288">
        <f t="shared" si="12"/>
        <v>0</v>
      </c>
      <c r="M190" s="1288">
        <f t="shared" si="12"/>
        <v>0</v>
      </c>
      <c r="N190" s="1289">
        <f t="shared" si="12"/>
        <v>185790</v>
      </c>
    </row>
    <row r="191" spans="1:16" s="1247" customFormat="1" ht="18" customHeight="1" x14ac:dyDescent="0.3">
      <c r="A191" s="1170">
        <v>181</v>
      </c>
      <c r="B191" s="1242"/>
      <c r="C191" s="1243"/>
      <c r="D191" s="762" t="s">
        <v>683</v>
      </c>
      <c r="E191" s="1244"/>
      <c r="F191" s="1244"/>
      <c r="G191" s="1245"/>
      <c r="H191" s="1246"/>
      <c r="I191" s="1250">
        <f>SUM(J191:N191)</f>
        <v>189290</v>
      </c>
      <c r="J191" s="1290">
        <f>J196+J201+J206+J211+J216+J221+J226</f>
        <v>0</v>
      </c>
      <c r="K191" s="1290">
        <f t="shared" ref="K191:N191" si="13">K196+K201+K206+K211+K216+K221+K226</f>
        <v>0</v>
      </c>
      <c r="L191" s="1290">
        <f t="shared" si="13"/>
        <v>0</v>
      </c>
      <c r="M191" s="1290">
        <f t="shared" si="13"/>
        <v>0</v>
      </c>
      <c r="N191" s="1291">
        <f t="shared" si="13"/>
        <v>189290</v>
      </c>
    </row>
    <row r="192" spans="1:16" s="1247" customFormat="1" ht="18" customHeight="1" x14ac:dyDescent="0.3">
      <c r="A192" s="1170">
        <v>182</v>
      </c>
      <c r="B192" s="1242"/>
      <c r="C192" s="1243"/>
      <c r="D192" s="756" t="s">
        <v>682</v>
      </c>
      <c r="E192" s="1244"/>
      <c r="F192" s="1244"/>
      <c r="G192" s="1245"/>
      <c r="H192" s="1246"/>
      <c r="I192" s="1251">
        <f>SUM(J192:N192)</f>
        <v>0</v>
      </c>
      <c r="J192" s="1292">
        <f t="shared" ref="J192:M192" si="14">SUM(J197+J202+J207+J212+J217+J222+J227)</f>
        <v>0</v>
      </c>
      <c r="K192" s="1271">
        <f t="shared" si="14"/>
        <v>0</v>
      </c>
      <c r="L192" s="1271">
        <f t="shared" si="14"/>
        <v>0</v>
      </c>
      <c r="M192" s="1293">
        <f t="shared" si="14"/>
        <v>0</v>
      </c>
      <c r="N192" s="1294">
        <f>SUM(N197+N202+N207+N212+N217+N222+N227)</f>
        <v>0</v>
      </c>
    </row>
    <row r="193" spans="1:16" s="1247" customFormat="1" ht="18" customHeight="1" x14ac:dyDescent="0.3">
      <c r="A193" s="1170">
        <v>183</v>
      </c>
      <c r="B193" s="1242"/>
      <c r="C193" s="1243"/>
      <c r="D193" s="762" t="s">
        <v>840</v>
      </c>
      <c r="E193" s="1244"/>
      <c r="F193" s="1244"/>
      <c r="G193" s="1245"/>
      <c r="H193" s="1246"/>
      <c r="I193" s="1250">
        <f>SUM(J193:N193)</f>
        <v>189290</v>
      </c>
      <c r="J193" s="1290">
        <f>SUM(J191:J192)</f>
        <v>0</v>
      </c>
      <c r="K193" s="1290">
        <f t="shared" ref="K193:N193" si="15">SUM(K191:K192)</f>
        <v>0</v>
      </c>
      <c r="L193" s="1290">
        <f t="shared" si="15"/>
        <v>0</v>
      </c>
      <c r="M193" s="1290">
        <f t="shared" si="15"/>
        <v>0</v>
      </c>
      <c r="N193" s="1291">
        <f t="shared" si="15"/>
        <v>189290</v>
      </c>
    </row>
    <row r="194" spans="1:16" s="1263" customFormat="1" ht="18" customHeight="1" x14ac:dyDescent="0.3">
      <c r="A194" s="1170">
        <v>184</v>
      </c>
      <c r="B194" s="1256"/>
      <c r="C194" s="1257"/>
      <c r="D194" s="1295" t="s">
        <v>48</v>
      </c>
      <c r="E194" s="1213">
        <v>98000</v>
      </c>
      <c r="F194" s="1213">
        <v>147000</v>
      </c>
      <c r="G194" s="1214">
        <v>147000</v>
      </c>
      <c r="H194" s="1259"/>
      <c r="I194" s="1260"/>
      <c r="J194" s="1261"/>
      <c r="K194" s="1261"/>
      <c r="L194" s="1261"/>
      <c r="M194" s="1261"/>
      <c r="N194" s="1262"/>
      <c r="P194" s="1220"/>
    </row>
    <row r="195" spans="1:16" s="1286" customFormat="1" ht="18" customHeight="1" x14ac:dyDescent="0.3">
      <c r="A195" s="1170">
        <v>185</v>
      </c>
      <c r="B195" s="1284"/>
      <c r="C195" s="1243"/>
      <c r="D195" s="1281" t="s">
        <v>234</v>
      </c>
      <c r="E195" s="1244"/>
      <c r="F195" s="1244"/>
      <c r="G195" s="1245"/>
      <c r="H195" s="1287"/>
      <c r="I195" s="1265">
        <f>SUM(J195:N195)</f>
        <v>149790</v>
      </c>
      <c r="J195" s="1285"/>
      <c r="K195" s="1285"/>
      <c r="L195" s="1285"/>
      <c r="M195" s="1285"/>
      <c r="N195" s="1262">
        <v>149790</v>
      </c>
      <c r="P195" s="1247"/>
    </row>
    <row r="196" spans="1:16" s="1286" customFormat="1" ht="18" customHeight="1" x14ac:dyDescent="0.3">
      <c r="A196" s="1170">
        <v>186</v>
      </c>
      <c r="B196" s="1284"/>
      <c r="C196" s="1243"/>
      <c r="D196" s="1266" t="s">
        <v>683</v>
      </c>
      <c r="E196" s="1244"/>
      <c r="F196" s="1244"/>
      <c r="G196" s="1245"/>
      <c r="H196" s="1287"/>
      <c r="I196" s="1251">
        <f>SUM(J196:N196)</f>
        <v>149790</v>
      </c>
      <c r="J196" s="1296"/>
      <c r="K196" s="1296"/>
      <c r="L196" s="1296"/>
      <c r="M196" s="1296"/>
      <c r="N196" s="1239">
        <v>149790</v>
      </c>
      <c r="P196" s="1247"/>
    </row>
    <row r="197" spans="1:16" s="1286" customFormat="1" ht="18" customHeight="1" x14ac:dyDescent="0.3">
      <c r="A197" s="1170">
        <v>187</v>
      </c>
      <c r="B197" s="1284"/>
      <c r="C197" s="1243"/>
      <c r="D197" s="1267" t="s">
        <v>682</v>
      </c>
      <c r="E197" s="1244"/>
      <c r="F197" s="1244"/>
      <c r="G197" s="1245"/>
      <c r="H197" s="1287"/>
      <c r="I197" s="1251">
        <f>SUM(J197:N197)</f>
        <v>0</v>
      </c>
      <c r="J197" s="1285"/>
      <c r="K197" s="1285"/>
      <c r="L197" s="1285"/>
      <c r="M197" s="1285"/>
      <c r="N197" s="1262"/>
      <c r="P197" s="1247"/>
    </row>
    <row r="198" spans="1:16" s="1286" customFormat="1" ht="18" customHeight="1" x14ac:dyDescent="0.3">
      <c r="A198" s="1170">
        <v>188</v>
      </c>
      <c r="B198" s="1284"/>
      <c r="C198" s="1243"/>
      <c r="D198" s="1266" t="s">
        <v>840</v>
      </c>
      <c r="E198" s="1244"/>
      <c r="F198" s="1244"/>
      <c r="G198" s="1245"/>
      <c r="H198" s="1287"/>
      <c r="I198" s="1251">
        <f>SUM(J198:N198)</f>
        <v>149790</v>
      </c>
      <c r="J198" s="1285"/>
      <c r="K198" s="1285"/>
      <c r="L198" s="1285"/>
      <c r="M198" s="1285"/>
      <c r="N198" s="1239">
        <f>SUM(N196:N197)</f>
        <v>149790</v>
      </c>
      <c r="P198" s="1247"/>
    </row>
    <row r="199" spans="1:16" s="1263" customFormat="1" ht="18" customHeight="1" x14ac:dyDescent="0.3">
      <c r="A199" s="1170">
        <v>189</v>
      </c>
      <c r="B199" s="1256"/>
      <c r="C199" s="1257"/>
      <c r="D199" s="1297" t="s">
        <v>49</v>
      </c>
      <c r="E199" s="1213">
        <v>19600</v>
      </c>
      <c r="F199" s="1213">
        <v>8000</v>
      </c>
      <c r="G199" s="1214">
        <v>8000</v>
      </c>
      <c r="H199" s="1259"/>
      <c r="I199" s="1268"/>
      <c r="J199" s="1269"/>
      <c r="K199" s="1269"/>
      <c r="L199" s="1269"/>
      <c r="M199" s="1269"/>
      <c r="N199" s="1270"/>
      <c r="P199" s="1220"/>
    </row>
    <row r="200" spans="1:16" s="1263" customFormat="1" ht="18" customHeight="1" x14ac:dyDescent="0.3">
      <c r="A200" s="1170">
        <v>190</v>
      </c>
      <c r="B200" s="1256"/>
      <c r="C200" s="1257"/>
      <c r="D200" s="1281" t="s">
        <v>234</v>
      </c>
      <c r="E200" s="1213"/>
      <c r="F200" s="1213"/>
      <c r="G200" s="1214"/>
      <c r="H200" s="1259"/>
      <c r="I200" s="1265">
        <f>SUM(J200:N200)</f>
        <v>8000</v>
      </c>
      <c r="J200" s="1269"/>
      <c r="K200" s="1269"/>
      <c r="L200" s="1269"/>
      <c r="M200" s="1269"/>
      <c r="N200" s="1270">
        <v>8000</v>
      </c>
      <c r="P200" s="1220"/>
    </row>
    <row r="201" spans="1:16" s="1263" customFormat="1" ht="18" customHeight="1" x14ac:dyDescent="0.3">
      <c r="A201" s="1170">
        <v>191</v>
      </c>
      <c r="B201" s="1256"/>
      <c r="C201" s="1257"/>
      <c r="D201" s="1266" t="s">
        <v>683</v>
      </c>
      <c r="E201" s="1213"/>
      <c r="F201" s="1213"/>
      <c r="G201" s="1214"/>
      <c r="H201" s="1259"/>
      <c r="I201" s="1251">
        <f>SUM(J201:N201)</f>
        <v>9500</v>
      </c>
      <c r="J201" s="1269"/>
      <c r="K201" s="1269"/>
      <c r="L201" s="1269"/>
      <c r="M201" s="1269"/>
      <c r="N201" s="1272">
        <v>9500</v>
      </c>
      <c r="P201" s="1220"/>
    </row>
    <row r="202" spans="1:16" s="1263" customFormat="1" ht="18" customHeight="1" x14ac:dyDescent="0.3">
      <c r="A202" s="1170">
        <v>192</v>
      </c>
      <c r="B202" s="1256"/>
      <c r="C202" s="1257"/>
      <c r="D202" s="1267" t="s">
        <v>778</v>
      </c>
      <c r="E202" s="1213"/>
      <c r="F202" s="1213"/>
      <c r="G202" s="1214"/>
      <c r="H202" s="1259"/>
      <c r="I202" s="1251">
        <f>SUM(J202:N202)</f>
        <v>0</v>
      </c>
      <c r="J202" s="1269"/>
      <c r="K202" s="1269"/>
      <c r="L202" s="1269"/>
      <c r="M202" s="1269"/>
      <c r="N202" s="1272"/>
      <c r="P202" s="1220"/>
    </row>
    <row r="203" spans="1:16" s="1263" customFormat="1" ht="18" customHeight="1" x14ac:dyDescent="0.3">
      <c r="A203" s="1170">
        <v>193</v>
      </c>
      <c r="B203" s="1256"/>
      <c r="C203" s="1257"/>
      <c r="D203" s="1266" t="s">
        <v>840</v>
      </c>
      <c r="E203" s="1213"/>
      <c r="F203" s="1213"/>
      <c r="G203" s="1214"/>
      <c r="H203" s="1259"/>
      <c r="I203" s="1251">
        <f>SUM(J203:N203)</f>
        <v>9500</v>
      </c>
      <c r="J203" s="1269"/>
      <c r="K203" s="1269"/>
      <c r="L203" s="1269"/>
      <c r="M203" s="1269"/>
      <c r="N203" s="1239">
        <f>SUM(N201:N202)</f>
        <v>9500</v>
      </c>
      <c r="P203" s="1220"/>
    </row>
    <row r="204" spans="1:16" s="1263" customFormat="1" ht="18" customHeight="1" x14ac:dyDescent="0.3">
      <c r="A204" s="1170">
        <v>194</v>
      </c>
      <c r="B204" s="1256"/>
      <c r="C204" s="1212"/>
      <c r="D204" s="1297" t="s">
        <v>547</v>
      </c>
      <c r="E204" s="1213">
        <v>9500</v>
      </c>
      <c r="F204" s="1213">
        <v>9500</v>
      </c>
      <c r="G204" s="1214">
        <v>12500</v>
      </c>
      <c r="H204" s="1259"/>
      <c r="I204" s="1268"/>
      <c r="J204" s="1269"/>
      <c r="K204" s="1269"/>
      <c r="L204" s="1269"/>
      <c r="M204" s="1269"/>
      <c r="N204" s="1270"/>
      <c r="P204" s="1220"/>
    </row>
    <row r="205" spans="1:16" s="1263" customFormat="1" ht="18" customHeight="1" x14ac:dyDescent="0.3">
      <c r="A205" s="1170">
        <v>195</v>
      </c>
      <c r="B205" s="1256"/>
      <c r="C205" s="1212"/>
      <c r="D205" s="1281" t="s">
        <v>234</v>
      </c>
      <c r="E205" s="1213"/>
      <c r="F205" s="1213"/>
      <c r="G205" s="1214"/>
      <c r="H205" s="1259"/>
      <c r="I205" s="1265">
        <f>SUM(J205:N205)</f>
        <v>9500</v>
      </c>
      <c r="J205" s="1269"/>
      <c r="K205" s="1269"/>
      <c r="L205" s="1269"/>
      <c r="M205" s="1269"/>
      <c r="N205" s="1270">
        <v>9500</v>
      </c>
      <c r="P205" s="1220"/>
    </row>
    <row r="206" spans="1:16" s="1263" customFormat="1" ht="18" customHeight="1" x14ac:dyDescent="0.3">
      <c r="A206" s="1170">
        <v>196</v>
      </c>
      <c r="B206" s="1256"/>
      <c r="C206" s="1212"/>
      <c r="D206" s="1266" t="s">
        <v>683</v>
      </c>
      <c r="E206" s="1213"/>
      <c r="F206" s="1213"/>
      <c r="G206" s="1214"/>
      <c r="H206" s="1259"/>
      <c r="I206" s="1251">
        <f>SUM(J206:N206)</f>
        <v>9500</v>
      </c>
      <c r="J206" s="1271"/>
      <c r="K206" s="1271"/>
      <c r="L206" s="1271"/>
      <c r="M206" s="1271"/>
      <c r="N206" s="1272">
        <v>9500</v>
      </c>
      <c r="P206" s="1220"/>
    </row>
    <row r="207" spans="1:16" s="1263" customFormat="1" ht="18" customHeight="1" x14ac:dyDescent="0.3">
      <c r="A207" s="1170">
        <v>197</v>
      </c>
      <c r="B207" s="1256"/>
      <c r="C207" s="1212"/>
      <c r="D207" s="1267" t="s">
        <v>682</v>
      </c>
      <c r="E207" s="1213"/>
      <c r="F207" s="1213"/>
      <c r="G207" s="1214"/>
      <c r="H207" s="1259"/>
      <c r="I207" s="1251">
        <f>SUM(J207:N207)</f>
        <v>0</v>
      </c>
      <c r="J207" s="1269"/>
      <c r="K207" s="1269"/>
      <c r="L207" s="1269"/>
      <c r="M207" s="1269"/>
      <c r="N207" s="1270"/>
      <c r="P207" s="1220"/>
    </row>
    <row r="208" spans="1:16" s="1263" customFormat="1" ht="18" customHeight="1" x14ac:dyDescent="0.3">
      <c r="A208" s="1170">
        <v>198</v>
      </c>
      <c r="B208" s="1256"/>
      <c r="C208" s="1212"/>
      <c r="D208" s="1266" t="s">
        <v>840</v>
      </c>
      <c r="E208" s="1213"/>
      <c r="F208" s="1213"/>
      <c r="G208" s="1214"/>
      <c r="H208" s="1259"/>
      <c r="I208" s="1251">
        <f>SUM(J208:N208)</f>
        <v>9500</v>
      </c>
      <c r="J208" s="1269"/>
      <c r="K208" s="1269"/>
      <c r="L208" s="1269"/>
      <c r="M208" s="1269"/>
      <c r="N208" s="1239">
        <f>SUM(N206:N207)</f>
        <v>9500</v>
      </c>
      <c r="P208" s="1220"/>
    </row>
    <row r="209" spans="1:16" s="1263" customFormat="1" ht="18" customHeight="1" x14ac:dyDescent="0.3">
      <c r="A209" s="1170">
        <v>199</v>
      </c>
      <c r="B209" s="1256"/>
      <c r="C209" s="1212"/>
      <c r="D209" s="1297" t="s">
        <v>548</v>
      </c>
      <c r="E209" s="1213">
        <v>8000</v>
      </c>
      <c r="F209" s="1213">
        <v>6000</v>
      </c>
      <c r="G209" s="1214">
        <v>6000</v>
      </c>
      <c r="H209" s="1259"/>
      <c r="I209" s="1268"/>
      <c r="J209" s="1269"/>
      <c r="K209" s="1269"/>
      <c r="L209" s="1269"/>
      <c r="M209" s="1269"/>
      <c r="N209" s="1270"/>
      <c r="P209" s="1220"/>
    </row>
    <row r="210" spans="1:16" s="1263" customFormat="1" ht="18" customHeight="1" x14ac:dyDescent="0.3">
      <c r="A210" s="1170">
        <v>200</v>
      </c>
      <c r="B210" s="1256"/>
      <c r="C210" s="1212"/>
      <c r="D210" s="1281" t="s">
        <v>234</v>
      </c>
      <c r="E210" s="1213"/>
      <c r="F210" s="1213"/>
      <c r="G210" s="1214"/>
      <c r="H210" s="1259"/>
      <c r="I210" s="1265">
        <f>SUM(J210:N210)</f>
        <v>6000</v>
      </c>
      <c r="J210" s="1269"/>
      <c r="K210" s="1269"/>
      <c r="L210" s="1269"/>
      <c r="M210" s="1269"/>
      <c r="N210" s="1270">
        <v>6000</v>
      </c>
      <c r="P210" s="1220"/>
    </row>
    <row r="211" spans="1:16" s="1263" customFormat="1" ht="18" customHeight="1" x14ac:dyDescent="0.3">
      <c r="A211" s="1170">
        <v>201</v>
      </c>
      <c r="B211" s="1256"/>
      <c r="C211" s="1212"/>
      <c r="D211" s="1266" t="s">
        <v>683</v>
      </c>
      <c r="E211" s="1213"/>
      <c r="F211" s="1213"/>
      <c r="G211" s="1214"/>
      <c r="H211" s="1259"/>
      <c r="I211" s="1251">
        <f>SUM(J211:N211)</f>
        <v>8000</v>
      </c>
      <c r="J211" s="1271"/>
      <c r="K211" s="1271"/>
      <c r="L211" s="1271"/>
      <c r="M211" s="1271"/>
      <c r="N211" s="1272">
        <v>8000</v>
      </c>
      <c r="P211" s="1220"/>
    </row>
    <row r="212" spans="1:16" s="1263" customFormat="1" ht="18" customHeight="1" x14ac:dyDescent="0.3">
      <c r="A212" s="1170">
        <v>202</v>
      </c>
      <c r="B212" s="1256"/>
      <c r="C212" s="1212"/>
      <c r="D212" s="1267" t="s">
        <v>778</v>
      </c>
      <c r="E212" s="1213"/>
      <c r="F212" s="1213"/>
      <c r="G212" s="1214"/>
      <c r="H212" s="1259"/>
      <c r="I212" s="1251">
        <f>SUM(J212:N212)</f>
        <v>0</v>
      </c>
      <c r="J212" s="1269"/>
      <c r="K212" s="1269"/>
      <c r="L212" s="1269"/>
      <c r="M212" s="1269"/>
      <c r="N212" s="1272"/>
      <c r="P212" s="1220"/>
    </row>
    <row r="213" spans="1:16" s="1263" customFormat="1" ht="18" customHeight="1" x14ac:dyDescent="0.3">
      <c r="A213" s="1170">
        <v>203</v>
      </c>
      <c r="B213" s="1256"/>
      <c r="C213" s="1212"/>
      <c r="D213" s="1266" t="s">
        <v>840</v>
      </c>
      <c r="E213" s="1213"/>
      <c r="F213" s="1213"/>
      <c r="G213" s="1214"/>
      <c r="H213" s="1259"/>
      <c r="I213" s="1251">
        <f>SUM(J213:N213)</f>
        <v>8000</v>
      </c>
      <c r="J213" s="1269"/>
      <c r="K213" s="1269"/>
      <c r="L213" s="1269"/>
      <c r="M213" s="1269"/>
      <c r="N213" s="1239">
        <f>SUM(N211:N212)</f>
        <v>8000</v>
      </c>
      <c r="P213" s="1220"/>
    </row>
    <row r="214" spans="1:16" s="1263" customFormat="1" ht="18" customHeight="1" x14ac:dyDescent="0.3">
      <c r="A214" s="1170">
        <v>204</v>
      </c>
      <c r="B214" s="1256"/>
      <c r="C214" s="1212"/>
      <c r="D214" s="1297" t="s">
        <v>549</v>
      </c>
      <c r="E214" s="1213">
        <v>7000</v>
      </c>
      <c r="F214" s="1213">
        <v>5000</v>
      </c>
      <c r="G214" s="1214">
        <v>5000</v>
      </c>
      <c r="H214" s="1259"/>
      <c r="I214" s="1268"/>
      <c r="J214" s="1269"/>
      <c r="K214" s="1269"/>
      <c r="L214" s="1269"/>
      <c r="M214" s="1269"/>
      <c r="N214" s="1270"/>
      <c r="P214" s="1220"/>
    </row>
    <row r="215" spans="1:16" s="1263" customFormat="1" ht="18" customHeight="1" x14ac:dyDescent="0.3">
      <c r="A215" s="1170">
        <v>205</v>
      </c>
      <c r="B215" s="1256"/>
      <c r="C215" s="1212"/>
      <c r="D215" s="1281" t="s">
        <v>234</v>
      </c>
      <c r="E215" s="1213"/>
      <c r="F215" s="1213"/>
      <c r="G215" s="1214"/>
      <c r="H215" s="1259"/>
      <c r="I215" s="1265">
        <f>SUM(J215:N215)</f>
        <v>5000</v>
      </c>
      <c r="J215" s="1269"/>
      <c r="K215" s="1269"/>
      <c r="L215" s="1269"/>
      <c r="M215" s="1269"/>
      <c r="N215" s="1270">
        <v>5000</v>
      </c>
      <c r="P215" s="1220"/>
    </row>
    <row r="216" spans="1:16" s="1263" customFormat="1" ht="18" customHeight="1" x14ac:dyDescent="0.3">
      <c r="A216" s="1170">
        <v>206</v>
      </c>
      <c r="B216" s="1256"/>
      <c r="C216" s="1212"/>
      <c r="D216" s="1266" t="s">
        <v>683</v>
      </c>
      <c r="E216" s="1213"/>
      <c r="F216" s="1213"/>
      <c r="G216" s="1214"/>
      <c r="H216" s="1259"/>
      <c r="I216" s="1251">
        <f>SUM(J216:N216)</f>
        <v>5000</v>
      </c>
      <c r="J216" s="1271"/>
      <c r="K216" s="1271"/>
      <c r="L216" s="1271"/>
      <c r="M216" s="1271"/>
      <c r="N216" s="1272">
        <v>5000</v>
      </c>
      <c r="P216" s="1220"/>
    </row>
    <row r="217" spans="1:16" s="1263" customFormat="1" ht="18" customHeight="1" x14ac:dyDescent="0.3">
      <c r="A217" s="1170">
        <v>207</v>
      </c>
      <c r="B217" s="1256"/>
      <c r="C217" s="1212"/>
      <c r="D217" s="1267" t="s">
        <v>682</v>
      </c>
      <c r="E217" s="1213"/>
      <c r="F217" s="1213"/>
      <c r="G217" s="1214"/>
      <c r="H217" s="1259"/>
      <c r="I217" s="1251">
        <f>SUM(J217:N217)</f>
        <v>0</v>
      </c>
      <c r="J217" s="1269"/>
      <c r="K217" s="1269"/>
      <c r="L217" s="1269"/>
      <c r="M217" s="1269"/>
      <c r="N217" s="1270"/>
      <c r="P217" s="1220"/>
    </row>
    <row r="218" spans="1:16" s="1263" customFormat="1" ht="18" customHeight="1" x14ac:dyDescent="0.3">
      <c r="A218" s="1170">
        <v>208</v>
      </c>
      <c r="B218" s="1256"/>
      <c r="C218" s="1212"/>
      <c r="D218" s="1266" t="s">
        <v>840</v>
      </c>
      <c r="E218" s="1213"/>
      <c r="F218" s="1213"/>
      <c r="G218" s="1214"/>
      <c r="H218" s="1259"/>
      <c r="I218" s="1251">
        <f>SUM(J218:N218)</f>
        <v>5000</v>
      </c>
      <c r="J218" s="1269"/>
      <c r="K218" s="1269"/>
      <c r="L218" s="1269"/>
      <c r="M218" s="1269"/>
      <c r="N218" s="1239">
        <f>SUM(N216:N217)</f>
        <v>5000</v>
      </c>
      <c r="P218" s="1220"/>
    </row>
    <row r="219" spans="1:16" s="1263" customFormat="1" ht="18" customHeight="1" x14ac:dyDescent="0.3">
      <c r="A219" s="1170">
        <v>209</v>
      </c>
      <c r="B219" s="1256"/>
      <c r="C219" s="1212"/>
      <c r="D219" s="1297" t="s">
        <v>550</v>
      </c>
      <c r="E219" s="1213">
        <v>7000</v>
      </c>
      <c r="F219" s="1213">
        <v>5000</v>
      </c>
      <c r="G219" s="1214">
        <v>5000</v>
      </c>
      <c r="H219" s="1259"/>
      <c r="I219" s="1265"/>
      <c r="J219" s="1269"/>
      <c r="K219" s="1269"/>
      <c r="L219" s="1269"/>
      <c r="M219" s="1269"/>
      <c r="N219" s="1270"/>
      <c r="P219" s="1220"/>
    </row>
    <row r="220" spans="1:16" s="1263" customFormat="1" ht="18" customHeight="1" x14ac:dyDescent="0.3">
      <c r="A220" s="1170">
        <v>210</v>
      </c>
      <c r="B220" s="1256"/>
      <c r="C220" s="1212"/>
      <c r="D220" s="1281" t="s">
        <v>234</v>
      </c>
      <c r="E220" s="1213"/>
      <c r="F220" s="1213"/>
      <c r="G220" s="1214"/>
      <c r="H220" s="1259"/>
      <c r="I220" s="1265">
        <f>SUM(J220:N220)</f>
        <v>5000</v>
      </c>
      <c r="J220" s="1269"/>
      <c r="K220" s="1269"/>
      <c r="L220" s="1269"/>
      <c r="M220" s="1269"/>
      <c r="N220" s="1270">
        <v>5000</v>
      </c>
      <c r="P220" s="1220"/>
    </row>
    <row r="221" spans="1:16" s="1263" customFormat="1" ht="18" customHeight="1" x14ac:dyDescent="0.3">
      <c r="A221" s="1170">
        <v>211</v>
      </c>
      <c r="B221" s="1256"/>
      <c r="C221" s="1212"/>
      <c r="D221" s="1266" t="s">
        <v>683</v>
      </c>
      <c r="E221" s="1213"/>
      <c r="F221" s="1213"/>
      <c r="G221" s="1214"/>
      <c r="H221" s="1259"/>
      <c r="I221" s="1251">
        <f>SUM(J221:N221)</f>
        <v>5000</v>
      </c>
      <c r="J221" s="1271"/>
      <c r="K221" s="1271"/>
      <c r="L221" s="1271"/>
      <c r="M221" s="1271"/>
      <c r="N221" s="1272">
        <v>5000</v>
      </c>
      <c r="P221" s="1220"/>
    </row>
    <row r="222" spans="1:16" s="1263" customFormat="1" ht="18" customHeight="1" x14ac:dyDescent="0.3">
      <c r="A222" s="1170">
        <v>212</v>
      </c>
      <c r="B222" s="1256"/>
      <c r="C222" s="1212"/>
      <c r="D222" s="1267" t="s">
        <v>682</v>
      </c>
      <c r="E222" s="1213"/>
      <c r="F222" s="1213"/>
      <c r="G222" s="1214"/>
      <c r="H222" s="1259"/>
      <c r="I222" s="1251">
        <f>SUM(J222:N222)</f>
        <v>0</v>
      </c>
      <c r="J222" s="1269"/>
      <c r="K222" s="1269"/>
      <c r="L222" s="1269"/>
      <c r="M222" s="1269"/>
      <c r="N222" s="1270"/>
      <c r="P222" s="1220"/>
    </row>
    <row r="223" spans="1:16" s="1263" customFormat="1" ht="18" customHeight="1" x14ac:dyDescent="0.3">
      <c r="A223" s="1170">
        <v>213</v>
      </c>
      <c r="B223" s="1256"/>
      <c r="C223" s="1212"/>
      <c r="D223" s="1266" t="s">
        <v>840</v>
      </c>
      <c r="E223" s="1213"/>
      <c r="F223" s="1213"/>
      <c r="G223" s="1214"/>
      <c r="H223" s="1259"/>
      <c r="I223" s="1251">
        <f>SUM(J223:N223)</f>
        <v>5000</v>
      </c>
      <c r="J223" s="1269"/>
      <c r="K223" s="1269"/>
      <c r="L223" s="1269"/>
      <c r="M223" s="1269"/>
      <c r="N223" s="1239">
        <f>SUM(N221:N222)</f>
        <v>5000</v>
      </c>
      <c r="P223" s="1220"/>
    </row>
    <row r="224" spans="1:16" s="1263" customFormat="1" ht="18" customHeight="1" x14ac:dyDescent="0.3">
      <c r="A224" s="1170">
        <v>214</v>
      </c>
      <c r="B224" s="1256"/>
      <c r="C224" s="1212"/>
      <c r="D224" s="1297" t="s">
        <v>514</v>
      </c>
      <c r="E224" s="1213"/>
      <c r="F224" s="1213">
        <v>2500</v>
      </c>
      <c r="G224" s="1214">
        <v>2500</v>
      </c>
      <c r="H224" s="1259"/>
      <c r="I224" s="1265"/>
      <c r="J224" s="1269"/>
      <c r="K224" s="1269"/>
      <c r="L224" s="1269"/>
      <c r="M224" s="1269"/>
      <c r="N224" s="1270"/>
      <c r="P224" s="1220"/>
    </row>
    <row r="225" spans="1:16" s="1263" customFormat="1" ht="18" customHeight="1" x14ac:dyDescent="0.3">
      <c r="A225" s="1170">
        <v>215</v>
      </c>
      <c r="B225" s="1256"/>
      <c r="C225" s="1212"/>
      <c r="D225" s="1281" t="s">
        <v>234</v>
      </c>
      <c r="E225" s="1213"/>
      <c r="F225" s="1213"/>
      <c r="G225" s="1214"/>
      <c r="H225" s="1259"/>
      <c r="I225" s="1265">
        <f>SUM(J225:N225)</f>
        <v>2500</v>
      </c>
      <c r="J225" s="1269"/>
      <c r="K225" s="1269"/>
      <c r="L225" s="1269"/>
      <c r="M225" s="1269"/>
      <c r="N225" s="1270">
        <v>2500</v>
      </c>
      <c r="P225" s="1220"/>
    </row>
    <row r="226" spans="1:16" s="1263" customFormat="1" ht="18" customHeight="1" x14ac:dyDescent="0.3">
      <c r="A226" s="1170">
        <v>216</v>
      </c>
      <c r="B226" s="1256"/>
      <c r="C226" s="1212"/>
      <c r="D226" s="1266" t="s">
        <v>683</v>
      </c>
      <c r="E226" s="1213"/>
      <c r="F226" s="1213"/>
      <c r="G226" s="1214"/>
      <c r="H226" s="1259"/>
      <c r="I226" s="1251">
        <f>SUM(J226:N226)</f>
        <v>2500</v>
      </c>
      <c r="J226" s="1269"/>
      <c r="K226" s="1269"/>
      <c r="L226" s="1269"/>
      <c r="M226" s="1269"/>
      <c r="N226" s="1272">
        <v>2500</v>
      </c>
      <c r="P226" s="1220"/>
    </row>
    <row r="227" spans="1:16" s="1263" customFormat="1" ht="18" customHeight="1" x14ac:dyDescent="0.3">
      <c r="A227" s="1170">
        <v>217</v>
      </c>
      <c r="B227" s="1256"/>
      <c r="C227" s="1212"/>
      <c r="D227" s="1267" t="s">
        <v>682</v>
      </c>
      <c r="E227" s="1213"/>
      <c r="F227" s="1213"/>
      <c r="G227" s="1214"/>
      <c r="H227" s="1259"/>
      <c r="I227" s="1251">
        <f>SUM(J227:N227)</f>
        <v>0</v>
      </c>
      <c r="J227" s="1269"/>
      <c r="K227" s="1269"/>
      <c r="L227" s="1269"/>
      <c r="M227" s="1269"/>
      <c r="N227" s="1270"/>
      <c r="P227" s="1220"/>
    </row>
    <row r="228" spans="1:16" s="1263" customFormat="1" ht="18" customHeight="1" x14ac:dyDescent="0.3">
      <c r="A228" s="1170">
        <v>218</v>
      </c>
      <c r="B228" s="1256"/>
      <c r="C228" s="1212"/>
      <c r="D228" s="1266" t="s">
        <v>840</v>
      </c>
      <c r="E228" s="1213"/>
      <c r="F228" s="1213"/>
      <c r="G228" s="1214"/>
      <c r="H228" s="1259"/>
      <c r="I228" s="1251">
        <f>SUM(J228:N228)</f>
        <v>2500</v>
      </c>
      <c r="J228" s="1269"/>
      <c r="K228" s="1269"/>
      <c r="L228" s="1269"/>
      <c r="M228" s="1269"/>
      <c r="N228" s="1239">
        <f>SUM(N226:N227)</f>
        <v>2500</v>
      </c>
      <c r="P228" s="1220"/>
    </row>
    <row r="229" spans="1:16" s="1263" customFormat="1" ht="22.5" customHeight="1" x14ac:dyDescent="0.3">
      <c r="A229" s="1170">
        <v>219</v>
      </c>
      <c r="B229" s="1256"/>
      <c r="C229" s="1228">
        <v>20</v>
      </c>
      <c r="D229" s="1229" t="s">
        <v>321</v>
      </c>
      <c r="E229" s="1213"/>
      <c r="F229" s="1213">
        <v>3000</v>
      </c>
      <c r="G229" s="1214"/>
      <c r="H229" s="1215" t="s">
        <v>24</v>
      </c>
      <c r="I229" s="1216"/>
      <c r="J229" s="1261"/>
      <c r="K229" s="1261"/>
      <c r="L229" s="1261"/>
      <c r="M229" s="1261"/>
      <c r="N229" s="1262"/>
      <c r="P229" s="1220"/>
    </row>
    <row r="230" spans="1:16" s="1263" customFormat="1" ht="18" customHeight="1" x14ac:dyDescent="0.3">
      <c r="A230" s="1170">
        <v>220</v>
      </c>
      <c r="B230" s="1256"/>
      <c r="C230" s="1228"/>
      <c r="D230" s="223" t="s">
        <v>234</v>
      </c>
      <c r="E230" s="1213"/>
      <c r="F230" s="1213"/>
      <c r="G230" s="1214"/>
      <c r="H230" s="1215"/>
      <c r="I230" s="1216">
        <f>SUM(J230:N230)</f>
        <v>3000</v>
      </c>
      <c r="J230" s="1261"/>
      <c r="K230" s="1261"/>
      <c r="L230" s="1261"/>
      <c r="M230" s="1261"/>
      <c r="N230" s="1231">
        <v>3000</v>
      </c>
      <c r="P230" s="1220"/>
    </row>
    <row r="231" spans="1:16" s="1263" customFormat="1" ht="18" customHeight="1" x14ac:dyDescent="0.3">
      <c r="A231" s="1170">
        <v>221</v>
      </c>
      <c r="B231" s="1256"/>
      <c r="C231" s="1228"/>
      <c r="D231" s="762" t="s">
        <v>683</v>
      </c>
      <c r="E231" s="1213"/>
      <c r="F231" s="1213"/>
      <c r="G231" s="1214"/>
      <c r="H231" s="1215"/>
      <c r="I231" s="1208">
        <f>SUM(J231:N231)</f>
        <v>3000</v>
      </c>
      <c r="J231" s="1234"/>
      <c r="K231" s="1234"/>
      <c r="L231" s="1234"/>
      <c r="M231" s="1234"/>
      <c r="N231" s="1233">
        <v>3000</v>
      </c>
      <c r="P231" s="1220"/>
    </row>
    <row r="232" spans="1:16" s="1263" customFormat="1" ht="18" customHeight="1" x14ac:dyDescent="0.3">
      <c r="A232" s="1170">
        <v>222</v>
      </c>
      <c r="B232" s="1256"/>
      <c r="C232" s="1228"/>
      <c r="D232" s="756" t="s">
        <v>1022</v>
      </c>
      <c r="E232" s="1213"/>
      <c r="F232" s="1213"/>
      <c r="G232" s="1214"/>
      <c r="H232" s="1215"/>
      <c r="I232" s="1224">
        <f>SUM(J232:N232)</f>
        <v>-3000</v>
      </c>
      <c r="J232" s="1261"/>
      <c r="K232" s="1261"/>
      <c r="L232" s="1261"/>
      <c r="M232" s="1261"/>
      <c r="N232" s="1239">
        <v>-3000</v>
      </c>
      <c r="P232" s="1220"/>
    </row>
    <row r="233" spans="1:16" s="1263" customFormat="1" ht="18" customHeight="1" x14ac:dyDescent="0.3">
      <c r="A233" s="1170">
        <v>223</v>
      </c>
      <c r="B233" s="1256"/>
      <c r="C233" s="1228"/>
      <c r="D233" s="762" t="s">
        <v>840</v>
      </c>
      <c r="E233" s="1213"/>
      <c r="F233" s="1213"/>
      <c r="G233" s="1214"/>
      <c r="H233" s="1215"/>
      <c r="I233" s="1208">
        <f>SUM(J233:N233)</f>
        <v>0</v>
      </c>
      <c r="J233" s="1261"/>
      <c r="K233" s="1261"/>
      <c r="L233" s="1261"/>
      <c r="M233" s="1261"/>
      <c r="N233" s="1235">
        <f>SUM(N231:N232)</f>
        <v>0</v>
      </c>
      <c r="P233" s="1220"/>
    </row>
    <row r="234" spans="1:16" s="1263" customFormat="1" ht="22.5" customHeight="1" x14ac:dyDescent="0.3">
      <c r="A234" s="1170">
        <v>224</v>
      </c>
      <c r="B234" s="1256"/>
      <c r="C234" s="1228">
        <v>27</v>
      </c>
      <c r="D234" s="1229" t="s">
        <v>407</v>
      </c>
      <c r="E234" s="1213">
        <v>3000</v>
      </c>
      <c r="F234" s="1213">
        <v>3000</v>
      </c>
      <c r="G234" s="1214">
        <v>3000</v>
      </c>
      <c r="H234" s="1215" t="s">
        <v>24</v>
      </c>
      <c r="I234" s="1216"/>
      <c r="J234" s="1261"/>
      <c r="K234" s="1261"/>
      <c r="L234" s="1261"/>
      <c r="M234" s="1261"/>
      <c r="N234" s="1262"/>
      <c r="P234" s="1220"/>
    </row>
    <row r="235" spans="1:16" s="1263" customFormat="1" ht="18" customHeight="1" x14ac:dyDescent="0.3">
      <c r="A235" s="1170">
        <v>225</v>
      </c>
      <c r="B235" s="1256"/>
      <c r="C235" s="1228"/>
      <c r="D235" s="223" t="s">
        <v>234</v>
      </c>
      <c r="E235" s="1213"/>
      <c r="F235" s="1213"/>
      <c r="G235" s="1214"/>
      <c r="H235" s="1215"/>
      <c r="I235" s="1216">
        <f>SUM(J235:N235)</f>
        <v>3000</v>
      </c>
      <c r="J235" s="1261"/>
      <c r="K235" s="1261"/>
      <c r="L235" s="1261"/>
      <c r="M235" s="1261"/>
      <c r="N235" s="1231">
        <v>3000</v>
      </c>
      <c r="P235" s="1220"/>
    </row>
    <row r="236" spans="1:16" s="1263" customFormat="1" ht="18" customHeight="1" x14ac:dyDescent="0.3">
      <c r="A236" s="1170">
        <v>226</v>
      </c>
      <c r="B236" s="1256"/>
      <c r="C236" s="1228"/>
      <c r="D236" s="762" t="s">
        <v>683</v>
      </c>
      <c r="E236" s="1213"/>
      <c r="F236" s="1213"/>
      <c r="G236" s="1214"/>
      <c r="H236" s="1215"/>
      <c r="I236" s="1208">
        <f>SUM(J236:N236)</f>
        <v>3000</v>
      </c>
      <c r="J236" s="1234"/>
      <c r="K236" s="1234"/>
      <c r="L236" s="1234"/>
      <c r="M236" s="1234"/>
      <c r="N236" s="1233">
        <v>3000</v>
      </c>
      <c r="P236" s="1220"/>
    </row>
    <row r="237" spans="1:16" s="1263" customFormat="1" ht="18" customHeight="1" x14ac:dyDescent="0.3">
      <c r="A237" s="1170">
        <v>227</v>
      </c>
      <c r="B237" s="1256"/>
      <c r="C237" s="1228"/>
      <c r="D237" s="756" t="s">
        <v>682</v>
      </c>
      <c r="E237" s="1213"/>
      <c r="F237" s="1213"/>
      <c r="G237" s="1214"/>
      <c r="H237" s="1215"/>
      <c r="I237" s="1224">
        <f>SUM(J237:N237)</f>
        <v>0</v>
      </c>
      <c r="J237" s="1261"/>
      <c r="K237" s="1261"/>
      <c r="L237" s="1261"/>
      <c r="M237" s="1261"/>
      <c r="N237" s="1231"/>
      <c r="P237" s="1220"/>
    </row>
    <row r="238" spans="1:16" s="1263" customFormat="1" ht="18" customHeight="1" x14ac:dyDescent="0.3">
      <c r="A238" s="1170">
        <v>228</v>
      </c>
      <c r="B238" s="1256"/>
      <c r="C238" s="1228"/>
      <c r="D238" s="762" t="s">
        <v>840</v>
      </c>
      <c r="E238" s="1213"/>
      <c r="F238" s="1213"/>
      <c r="G238" s="1214"/>
      <c r="H238" s="1215"/>
      <c r="I238" s="1208">
        <f>SUM(J238:N238)</f>
        <v>3000</v>
      </c>
      <c r="J238" s="1261"/>
      <c r="K238" s="1261"/>
      <c r="L238" s="1261"/>
      <c r="M238" s="1261"/>
      <c r="N238" s="1235">
        <f>SUM(N236:N237)</f>
        <v>3000</v>
      </c>
      <c r="P238" s="1220"/>
    </row>
    <row r="239" spans="1:16" s="1174" customFormat="1" ht="22.5" customHeight="1" x14ac:dyDescent="0.3">
      <c r="A239" s="1170">
        <v>229</v>
      </c>
      <c r="B239" s="1227"/>
      <c r="C239" s="1228">
        <v>28</v>
      </c>
      <c r="D239" s="1229" t="s">
        <v>216</v>
      </c>
      <c r="E239" s="1213">
        <v>3805</v>
      </c>
      <c r="F239" s="1213">
        <v>5000</v>
      </c>
      <c r="G239" s="1214">
        <v>9600</v>
      </c>
      <c r="H239" s="1215" t="s">
        <v>24</v>
      </c>
      <c r="I239" s="1216"/>
      <c r="J239" s="1217"/>
      <c r="K239" s="1217"/>
      <c r="L239" s="1217"/>
      <c r="M239" s="1217"/>
      <c r="N239" s="1219"/>
      <c r="P239" s="1220"/>
    </row>
    <row r="240" spans="1:16" s="1174" customFormat="1" ht="18" customHeight="1" x14ac:dyDescent="0.3">
      <c r="A240" s="1170">
        <v>230</v>
      </c>
      <c r="B240" s="1227"/>
      <c r="C240" s="1228"/>
      <c r="D240" s="223" t="s">
        <v>234</v>
      </c>
      <c r="E240" s="1213"/>
      <c r="F240" s="1213"/>
      <c r="G240" s="1214"/>
      <c r="H240" s="1215"/>
      <c r="I240" s="1216">
        <f>SUM(J240:N240)</f>
        <v>5000</v>
      </c>
      <c r="J240" s="1217"/>
      <c r="K240" s="1217"/>
      <c r="L240" s="1218">
        <v>5000</v>
      </c>
      <c r="M240" s="1217"/>
      <c r="N240" s="1219"/>
      <c r="P240" s="1220"/>
    </row>
    <row r="241" spans="1:16" s="1174" customFormat="1" ht="18" customHeight="1" x14ac:dyDescent="0.3">
      <c r="A241" s="1170">
        <v>231</v>
      </c>
      <c r="B241" s="1227"/>
      <c r="C241" s="1228"/>
      <c r="D241" s="762" t="s">
        <v>683</v>
      </c>
      <c r="E241" s="1213"/>
      <c r="F241" s="1213"/>
      <c r="G241" s="1214"/>
      <c r="H241" s="1215"/>
      <c r="I241" s="1208">
        <f>SUM(J241:N241)</f>
        <v>9600</v>
      </c>
      <c r="J241" s="1277"/>
      <c r="K241" s="1277"/>
      <c r="L241" s="1232">
        <v>9600</v>
      </c>
      <c r="M241" s="1277"/>
      <c r="N241" s="1278"/>
      <c r="P241" s="1220"/>
    </row>
    <row r="242" spans="1:16" s="1174" customFormat="1" ht="18" customHeight="1" x14ac:dyDescent="0.3">
      <c r="A242" s="1170">
        <v>232</v>
      </c>
      <c r="B242" s="1227"/>
      <c r="C242" s="1228"/>
      <c r="D242" s="756" t="s">
        <v>778</v>
      </c>
      <c r="E242" s="1213"/>
      <c r="F242" s="1213"/>
      <c r="G242" s="1214"/>
      <c r="H242" s="1215"/>
      <c r="I242" s="1224">
        <f>SUM(J242:N242)</f>
        <v>0</v>
      </c>
      <c r="J242" s="1217"/>
      <c r="K242" s="1217"/>
      <c r="L242" s="1234"/>
      <c r="M242" s="1217"/>
      <c r="N242" s="1219"/>
      <c r="P242" s="1220"/>
    </row>
    <row r="243" spans="1:16" s="1174" customFormat="1" ht="18" customHeight="1" x14ac:dyDescent="0.3">
      <c r="A243" s="1170">
        <v>233</v>
      </c>
      <c r="B243" s="1227"/>
      <c r="C243" s="1228"/>
      <c r="D243" s="816" t="s">
        <v>840</v>
      </c>
      <c r="E243" s="1213"/>
      <c r="F243" s="1213"/>
      <c r="G243" s="1214"/>
      <c r="H243" s="1215"/>
      <c r="I243" s="1208">
        <f>SUM(J243:N243)</f>
        <v>9600</v>
      </c>
      <c r="J243" s="1217"/>
      <c r="K243" s="1217"/>
      <c r="L243" s="1222">
        <f>SUM(L241:L242)</f>
        <v>9600</v>
      </c>
      <c r="M243" s="1298"/>
      <c r="N243" s="1219"/>
      <c r="P243" s="1220"/>
    </row>
    <row r="244" spans="1:16" s="1220" customFormat="1" ht="22.5" customHeight="1" x14ac:dyDescent="0.3">
      <c r="A244" s="1170">
        <v>234</v>
      </c>
      <c r="B244" s="1211"/>
      <c r="C244" s="1228">
        <v>29</v>
      </c>
      <c r="D244" s="1204" t="s">
        <v>429</v>
      </c>
      <c r="E244" s="1213"/>
      <c r="F244" s="1213">
        <v>55000</v>
      </c>
      <c r="G244" s="1214"/>
      <c r="H244" s="1215" t="s">
        <v>24</v>
      </c>
      <c r="I244" s="1216"/>
      <c r="J244" s="1217"/>
      <c r="K244" s="1217"/>
      <c r="L244" s="1217"/>
      <c r="M244" s="1217"/>
      <c r="N244" s="1219"/>
    </row>
    <row r="245" spans="1:16" s="1220" customFormat="1" ht="18" customHeight="1" x14ac:dyDescent="0.3">
      <c r="A245" s="1170">
        <v>235</v>
      </c>
      <c r="B245" s="1299"/>
      <c r="C245" s="1228"/>
      <c r="D245" s="223" t="s">
        <v>234</v>
      </c>
      <c r="E245" s="1205"/>
      <c r="F245" s="1205"/>
      <c r="G245" s="1206"/>
      <c r="H245" s="1215"/>
      <c r="I245" s="1216">
        <f>SUM(J245:N245)</f>
        <v>5000</v>
      </c>
      <c r="J245" s="1221"/>
      <c r="K245" s="1221"/>
      <c r="L245" s="1221"/>
      <c r="M245" s="1221"/>
      <c r="N245" s="1300">
        <v>5000</v>
      </c>
    </row>
    <row r="246" spans="1:16" s="1220" customFormat="1" ht="18" customHeight="1" x14ac:dyDescent="0.3">
      <c r="A246" s="1170">
        <v>236</v>
      </c>
      <c r="B246" s="1299"/>
      <c r="C246" s="1228"/>
      <c r="D246" s="762" t="s">
        <v>683</v>
      </c>
      <c r="E246" s="1205"/>
      <c r="F246" s="1205"/>
      <c r="G246" s="1206"/>
      <c r="H246" s="1215"/>
      <c r="I246" s="1224">
        <f>SUM(J246:N246)</f>
        <v>0</v>
      </c>
      <c r="J246" s="1209"/>
      <c r="K246" s="1209"/>
      <c r="L246" s="1209"/>
      <c r="M246" s="1209"/>
      <c r="N246" s="1235">
        <v>0</v>
      </c>
    </row>
    <row r="247" spans="1:16" s="1220" customFormat="1" ht="18" customHeight="1" x14ac:dyDescent="0.3">
      <c r="A247" s="1170">
        <v>237</v>
      </c>
      <c r="B247" s="1299"/>
      <c r="C247" s="1228"/>
      <c r="D247" s="756" t="s">
        <v>778</v>
      </c>
      <c r="E247" s="1205"/>
      <c r="F247" s="1205"/>
      <c r="G247" s="1206"/>
      <c r="H247" s="1215"/>
      <c r="I247" s="1224">
        <f>SUM(J247:N247)</f>
        <v>0</v>
      </c>
      <c r="J247" s="1221"/>
      <c r="K247" s="1221"/>
      <c r="L247" s="1221"/>
      <c r="M247" s="1221"/>
      <c r="N247" s="1226"/>
    </row>
    <row r="248" spans="1:16" s="1220" customFormat="1" ht="18" customHeight="1" x14ac:dyDescent="0.3">
      <c r="A248" s="1170">
        <v>238</v>
      </c>
      <c r="B248" s="1299"/>
      <c r="C248" s="1228"/>
      <c r="D248" s="762" t="s">
        <v>840</v>
      </c>
      <c r="E248" s="1205"/>
      <c r="F248" s="1205"/>
      <c r="G248" s="1206"/>
      <c r="H248" s="1215"/>
      <c r="I248" s="1208">
        <f>SUM(J248:N248)</f>
        <v>0</v>
      </c>
      <c r="J248" s="1221"/>
      <c r="K248" s="1221"/>
      <c r="L248" s="1221"/>
      <c r="M248" s="1221"/>
      <c r="N248" s="1235">
        <f>SUM(N246:N247)</f>
        <v>0</v>
      </c>
    </row>
    <row r="249" spans="1:16" s="1220" customFormat="1" ht="23.45" customHeight="1" x14ac:dyDescent="0.3">
      <c r="A249" s="1170">
        <v>239</v>
      </c>
      <c r="B249" s="1299"/>
      <c r="C249" s="1228">
        <v>30</v>
      </c>
      <c r="D249" s="1229" t="s">
        <v>408</v>
      </c>
      <c r="E249" s="1205"/>
      <c r="F249" s="1205"/>
      <c r="G249" s="1206"/>
      <c r="H249" s="1215" t="s">
        <v>24</v>
      </c>
      <c r="I249" s="1216"/>
      <c r="J249" s="1221"/>
      <c r="K249" s="1221"/>
      <c r="L249" s="1221"/>
      <c r="M249" s="1221"/>
      <c r="N249" s="1223"/>
    </row>
    <row r="250" spans="1:16" s="1303" customFormat="1" ht="22.5" customHeight="1" x14ac:dyDescent="0.3">
      <c r="A250" s="1170">
        <v>240</v>
      </c>
      <c r="B250" s="1301"/>
      <c r="C250" s="1228">
        <v>31</v>
      </c>
      <c r="D250" s="1229" t="s">
        <v>214</v>
      </c>
      <c r="E250" s="1205">
        <v>85000</v>
      </c>
      <c r="F250" s="1205">
        <v>45000</v>
      </c>
      <c r="G250" s="1206">
        <v>100000</v>
      </c>
      <c r="H250" s="1215" t="s">
        <v>24</v>
      </c>
      <c r="I250" s="1216"/>
      <c r="J250" s="1221"/>
      <c r="K250" s="1221"/>
      <c r="L250" s="1221"/>
      <c r="M250" s="1221"/>
      <c r="N250" s="1223"/>
      <c r="O250" s="1302"/>
      <c r="P250" s="1220"/>
    </row>
    <row r="251" spans="1:16" s="1303" customFormat="1" ht="18" customHeight="1" x14ac:dyDescent="0.3">
      <c r="A251" s="1170">
        <v>241</v>
      </c>
      <c r="B251" s="1301"/>
      <c r="C251" s="1212"/>
      <c r="D251" s="223" t="s">
        <v>234</v>
      </c>
      <c r="E251" s="1205"/>
      <c r="F251" s="1205"/>
      <c r="G251" s="1206"/>
      <c r="H251" s="1215"/>
      <c r="I251" s="1216">
        <f>SUM(J251:N251)</f>
        <v>45000</v>
      </c>
      <c r="J251" s="1221"/>
      <c r="K251" s="1221"/>
      <c r="L251" s="1221"/>
      <c r="M251" s="1221"/>
      <c r="N251" s="1300">
        <v>45000</v>
      </c>
      <c r="O251" s="1302"/>
      <c r="P251" s="1220"/>
    </row>
    <row r="252" spans="1:16" s="1303" customFormat="1" ht="18" customHeight="1" x14ac:dyDescent="0.3">
      <c r="A252" s="1170">
        <v>242</v>
      </c>
      <c r="B252" s="1301"/>
      <c r="C252" s="1212"/>
      <c r="D252" s="762" t="s">
        <v>683</v>
      </c>
      <c r="E252" s="1205"/>
      <c r="F252" s="1205"/>
      <c r="G252" s="1206"/>
      <c r="H252" s="1215"/>
      <c r="I252" s="1208">
        <f>SUM(J252:N252)</f>
        <v>45000</v>
      </c>
      <c r="J252" s="1222"/>
      <c r="K252" s="1222"/>
      <c r="L252" s="1222"/>
      <c r="M252" s="1222"/>
      <c r="N252" s="1235">
        <v>45000</v>
      </c>
      <c r="O252" s="1302"/>
      <c r="P252" s="1220"/>
    </row>
    <row r="253" spans="1:16" s="1303" customFormat="1" ht="18" customHeight="1" x14ac:dyDescent="0.3">
      <c r="A253" s="1170">
        <v>243</v>
      </c>
      <c r="B253" s="1301"/>
      <c r="C253" s="1212"/>
      <c r="D253" s="756" t="s">
        <v>682</v>
      </c>
      <c r="E253" s="1205"/>
      <c r="F253" s="1205"/>
      <c r="G253" s="1206"/>
      <c r="H253" s="1215"/>
      <c r="I253" s="1224">
        <f>SUM(J253:N253)</f>
        <v>0</v>
      </c>
      <c r="J253" s="1221"/>
      <c r="K253" s="1221"/>
      <c r="L253" s="1221"/>
      <c r="M253" s="1221"/>
      <c r="N253" s="1300"/>
      <c r="O253" s="1302"/>
      <c r="P253" s="1220"/>
    </row>
    <row r="254" spans="1:16" s="1303" customFormat="1" ht="18" customHeight="1" x14ac:dyDescent="0.3">
      <c r="A254" s="1170">
        <v>244</v>
      </c>
      <c r="B254" s="1301"/>
      <c r="C254" s="1212"/>
      <c r="D254" s="762" t="s">
        <v>840</v>
      </c>
      <c r="E254" s="1205"/>
      <c r="F254" s="1205"/>
      <c r="G254" s="1206"/>
      <c r="H254" s="1215"/>
      <c r="I254" s="1208">
        <f>SUM(J254:N254)</f>
        <v>45000</v>
      </c>
      <c r="J254" s="1221"/>
      <c r="K254" s="1221"/>
      <c r="L254" s="1221"/>
      <c r="M254" s="1221"/>
      <c r="N254" s="1235">
        <f>SUM(N252:N253)</f>
        <v>45000</v>
      </c>
      <c r="O254" s="1302"/>
      <c r="P254" s="1220"/>
    </row>
    <row r="255" spans="1:16" s="1174" customFormat="1" ht="22.5" customHeight="1" x14ac:dyDescent="0.3">
      <c r="A255" s="1170">
        <v>245</v>
      </c>
      <c r="B255" s="1227"/>
      <c r="C255" s="1228">
        <v>32</v>
      </c>
      <c r="D255" s="1229" t="s">
        <v>217</v>
      </c>
      <c r="E255" s="1213">
        <v>5000</v>
      </c>
      <c r="F255" s="1213">
        <v>5000</v>
      </c>
      <c r="G255" s="1214"/>
      <c r="H255" s="1215" t="s">
        <v>24</v>
      </c>
      <c r="I255" s="1216"/>
      <c r="J255" s="1217"/>
      <c r="K255" s="1217"/>
      <c r="L255" s="1217"/>
      <c r="M255" s="1217"/>
      <c r="N255" s="1219"/>
      <c r="P255" s="1220"/>
    </row>
    <row r="256" spans="1:16" s="1247" customFormat="1" ht="22.5" customHeight="1" x14ac:dyDescent="0.3">
      <c r="A256" s="1170">
        <v>246</v>
      </c>
      <c r="B256" s="1242"/>
      <c r="C256" s="1228">
        <v>34</v>
      </c>
      <c r="D256" s="1229" t="s">
        <v>334</v>
      </c>
      <c r="E256" s="1213"/>
      <c r="F256" s="1213"/>
      <c r="G256" s="1213"/>
      <c r="H256" s="1215" t="s">
        <v>24</v>
      </c>
      <c r="I256" s="1216"/>
      <c r="J256" s="1218"/>
      <c r="K256" s="1218"/>
      <c r="L256" s="1218"/>
      <c r="M256" s="1218"/>
      <c r="N256" s="1231"/>
    </row>
    <row r="257" spans="1:16" s="1174" customFormat="1" ht="22.5" customHeight="1" x14ac:dyDescent="0.3">
      <c r="A257" s="1170">
        <v>247</v>
      </c>
      <c r="B257" s="1227"/>
      <c r="C257" s="1228">
        <v>35</v>
      </c>
      <c r="D257" s="1229" t="s">
        <v>346</v>
      </c>
      <c r="E257" s="1213">
        <v>447400</v>
      </c>
      <c r="F257" s="1213">
        <v>341637</v>
      </c>
      <c r="G257" s="1214">
        <v>374000</v>
      </c>
      <c r="H257" s="1215" t="s">
        <v>23</v>
      </c>
      <c r="I257" s="1216"/>
      <c r="J257" s="1217"/>
      <c r="K257" s="1217"/>
      <c r="L257" s="1217"/>
      <c r="M257" s="1217"/>
      <c r="N257" s="1219"/>
      <c r="P257" s="1220"/>
    </row>
    <row r="258" spans="1:16" s="1247" customFormat="1" ht="18" customHeight="1" x14ac:dyDescent="0.3">
      <c r="A258" s="1170">
        <v>248</v>
      </c>
      <c r="B258" s="1242"/>
      <c r="C258" s="1243"/>
      <c r="D258" s="223" t="s">
        <v>234</v>
      </c>
      <c r="E258" s="1244"/>
      <c r="F258" s="1244"/>
      <c r="G258" s="1245"/>
      <c r="H258" s="1246"/>
      <c r="I258" s="1216">
        <f>SUM(J258:N258)</f>
        <v>301250</v>
      </c>
      <c r="J258" s="1218"/>
      <c r="K258" s="1218"/>
      <c r="L258" s="1218"/>
      <c r="M258" s="1218"/>
      <c r="N258" s="1231">
        <v>301250</v>
      </c>
    </row>
    <row r="259" spans="1:16" s="1247" customFormat="1" ht="18" customHeight="1" x14ac:dyDescent="0.3">
      <c r="A259" s="1170">
        <v>249</v>
      </c>
      <c r="B259" s="1242"/>
      <c r="C259" s="1243"/>
      <c r="D259" s="762" t="s">
        <v>683</v>
      </c>
      <c r="E259" s="1244"/>
      <c r="F259" s="1244"/>
      <c r="G259" s="1245"/>
      <c r="H259" s="1246"/>
      <c r="I259" s="1208">
        <f>SUM(J259:N259)</f>
        <v>301250</v>
      </c>
      <c r="J259" s="1232"/>
      <c r="K259" s="1232"/>
      <c r="L259" s="1232"/>
      <c r="M259" s="1232"/>
      <c r="N259" s="1233">
        <v>301250</v>
      </c>
    </row>
    <row r="260" spans="1:16" s="1247" customFormat="1" ht="18" customHeight="1" x14ac:dyDescent="0.3">
      <c r="A260" s="1170">
        <v>250</v>
      </c>
      <c r="B260" s="1242"/>
      <c r="C260" s="1243"/>
      <c r="D260" s="756" t="s">
        <v>778</v>
      </c>
      <c r="E260" s="1244"/>
      <c r="F260" s="1244"/>
      <c r="G260" s="1245"/>
      <c r="H260" s="1246"/>
      <c r="I260" s="1224">
        <f>SUM(J260:N260)</f>
        <v>0</v>
      </c>
      <c r="J260" s="1218"/>
      <c r="K260" s="1218"/>
      <c r="L260" s="1218"/>
      <c r="M260" s="1218"/>
      <c r="N260" s="1239"/>
    </row>
    <row r="261" spans="1:16" s="1247" customFormat="1" ht="18" customHeight="1" x14ac:dyDescent="0.3">
      <c r="A261" s="1170">
        <v>251</v>
      </c>
      <c r="B261" s="1242"/>
      <c r="C261" s="1243"/>
      <c r="D261" s="762" t="s">
        <v>840</v>
      </c>
      <c r="E261" s="1244"/>
      <c r="F261" s="1244"/>
      <c r="G261" s="1245"/>
      <c r="H261" s="1246"/>
      <c r="I261" s="1208">
        <f>SUM(J261:N261)</f>
        <v>301250</v>
      </c>
      <c r="J261" s="1218"/>
      <c r="K261" s="1218"/>
      <c r="L261" s="1218"/>
      <c r="M261" s="1218"/>
      <c r="N261" s="1235">
        <f>SUM(N259:N260)</f>
        <v>301250</v>
      </c>
    </row>
    <row r="262" spans="1:16" s="1174" customFormat="1" ht="22.5" customHeight="1" x14ac:dyDescent="0.3">
      <c r="A262" s="1170">
        <v>252</v>
      </c>
      <c r="B262" s="1227"/>
      <c r="C262" s="1228">
        <v>36</v>
      </c>
      <c r="D262" s="1229" t="s">
        <v>51</v>
      </c>
      <c r="E262" s="1213">
        <v>1250</v>
      </c>
      <c r="F262" s="1213">
        <v>1250</v>
      </c>
      <c r="G262" s="1214">
        <v>1250</v>
      </c>
      <c r="H262" s="1215" t="s">
        <v>23</v>
      </c>
      <c r="I262" s="1216"/>
      <c r="J262" s="1217"/>
      <c r="K262" s="1217"/>
      <c r="L262" s="1217"/>
      <c r="M262" s="1217"/>
      <c r="N262" s="1219"/>
      <c r="P262" s="1220"/>
    </row>
    <row r="263" spans="1:16" s="1247" customFormat="1" ht="18" customHeight="1" x14ac:dyDescent="0.3">
      <c r="A263" s="1170">
        <v>253</v>
      </c>
      <c r="B263" s="1242"/>
      <c r="C263" s="1243"/>
      <c r="D263" s="223" t="s">
        <v>234</v>
      </c>
      <c r="E263" s="1244"/>
      <c r="F263" s="1244"/>
      <c r="G263" s="1245"/>
      <c r="H263" s="1246"/>
      <c r="I263" s="1216">
        <f>SUM(J263:N263)</f>
        <v>1250</v>
      </c>
      <c r="J263" s="1218"/>
      <c r="K263" s="1218"/>
      <c r="L263" s="1218">
        <v>1250</v>
      </c>
      <c r="M263" s="1218"/>
      <c r="N263" s="1231"/>
    </row>
    <row r="264" spans="1:16" s="1247" customFormat="1" ht="18" customHeight="1" x14ac:dyDescent="0.3">
      <c r="A264" s="1170">
        <v>254</v>
      </c>
      <c r="B264" s="1242"/>
      <c r="C264" s="1243"/>
      <c r="D264" s="762" t="s">
        <v>683</v>
      </c>
      <c r="E264" s="1244"/>
      <c r="F264" s="1244"/>
      <c r="G264" s="1245"/>
      <c r="H264" s="1246"/>
      <c r="I264" s="1208">
        <f>SUM(J264:N264)</f>
        <v>1250</v>
      </c>
      <c r="J264" s="1232"/>
      <c r="K264" s="1232"/>
      <c r="L264" s="1232">
        <v>1250</v>
      </c>
      <c r="M264" s="1218"/>
      <c r="N264" s="1231"/>
    </row>
    <row r="265" spans="1:16" s="1247" customFormat="1" ht="18" customHeight="1" x14ac:dyDescent="0.3">
      <c r="A265" s="1170">
        <v>255</v>
      </c>
      <c r="B265" s="1242"/>
      <c r="C265" s="1243"/>
      <c r="D265" s="756" t="s">
        <v>896</v>
      </c>
      <c r="E265" s="1244"/>
      <c r="F265" s="1244"/>
      <c r="G265" s="1245"/>
      <c r="H265" s="1246"/>
      <c r="I265" s="1224">
        <f>SUM(J265:N265)</f>
        <v>-1250</v>
      </c>
      <c r="J265" s="1218"/>
      <c r="K265" s="1218"/>
      <c r="L265" s="1234">
        <v>-1250</v>
      </c>
      <c r="M265" s="1218"/>
      <c r="N265" s="1231"/>
    </row>
    <row r="266" spans="1:16" s="1247" customFormat="1" ht="18" customHeight="1" x14ac:dyDescent="0.3">
      <c r="A266" s="1170">
        <v>256</v>
      </c>
      <c r="B266" s="1242"/>
      <c r="C266" s="1243"/>
      <c r="D266" s="762" t="s">
        <v>840</v>
      </c>
      <c r="E266" s="1244"/>
      <c r="F266" s="1244"/>
      <c r="G266" s="1245"/>
      <c r="H266" s="1246"/>
      <c r="I266" s="1208">
        <f>SUM(J266:N266)</f>
        <v>0</v>
      </c>
      <c r="J266" s="1218"/>
      <c r="K266" s="1218"/>
      <c r="L266" s="1222">
        <f>SUM(L264:L265)</f>
        <v>0</v>
      </c>
      <c r="M266" s="1218"/>
      <c r="N266" s="1231"/>
    </row>
    <row r="267" spans="1:16" s="1220" customFormat="1" ht="22.5" customHeight="1" x14ac:dyDescent="0.3">
      <c r="A267" s="1170">
        <v>257</v>
      </c>
      <c r="B267" s="1211"/>
      <c r="C267" s="1228">
        <v>38</v>
      </c>
      <c r="D267" s="1204" t="s">
        <v>252</v>
      </c>
      <c r="E267" s="1213">
        <v>86893</v>
      </c>
      <c r="F267" s="1213">
        <v>150000</v>
      </c>
      <c r="G267" s="1214">
        <v>126500</v>
      </c>
      <c r="H267" s="1215" t="s">
        <v>23</v>
      </c>
      <c r="I267" s="1216"/>
      <c r="J267" s="1217"/>
      <c r="K267" s="1217"/>
      <c r="L267" s="1217"/>
      <c r="M267" s="1217"/>
      <c r="N267" s="1219"/>
    </row>
    <row r="268" spans="1:16" s="1247" customFormat="1" ht="18" customHeight="1" x14ac:dyDescent="0.3">
      <c r="A268" s="1170">
        <v>258</v>
      </c>
      <c r="B268" s="1242"/>
      <c r="C268" s="1243"/>
      <c r="D268" s="223" t="s">
        <v>234</v>
      </c>
      <c r="E268" s="1244"/>
      <c r="F268" s="1244"/>
      <c r="G268" s="1245"/>
      <c r="H268" s="1246"/>
      <c r="I268" s="1216">
        <f>SUM(J268:N268)</f>
        <v>156794</v>
      </c>
      <c r="J268" s="1218"/>
      <c r="K268" s="1218"/>
      <c r="L268" s="1218">
        <f>138182+18612</f>
        <v>156794</v>
      </c>
      <c r="M268" s="1218"/>
      <c r="N268" s="1231"/>
    </row>
    <row r="269" spans="1:16" s="1247" customFormat="1" ht="18" customHeight="1" x14ac:dyDescent="0.3">
      <c r="A269" s="1170">
        <v>259</v>
      </c>
      <c r="B269" s="1242"/>
      <c r="C269" s="1243"/>
      <c r="D269" s="762" t="s">
        <v>683</v>
      </c>
      <c r="E269" s="1244"/>
      <c r="F269" s="1244"/>
      <c r="G269" s="1245"/>
      <c r="H269" s="1246"/>
      <c r="I269" s="1208">
        <f>SUM(J269:N269)</f>
        <v>156794</v>
      </c>
      <c r="J269" s="1232"/>
      <c r="K269" s="1232"/>
      <c r="L269" s="1232">
        <v>156794</v>
      </c>
      <c r="M269" s="1218"/>
      <c r="N269" s="1231"/>
    </row>
    <row r="270" spans="1:16" s="1247" customFormat="1" ht="18" customHeight="1" x14ac:dyDescent="0.3">
      <c r="A270" s="1170">
        <v>260</v>
      </c>
      <c r="B270" s="1242"/>
      <c r="C270" s="1243"/>
      <c r="D270" s="756" t="s">
        <v>682</v>
      </c>
      <c r="E270" s="1244"/>
      <c r="F270" s="1244"/>
      <c r="G270" s="1245"/>
      <c r="H270" s="1246"/>
      <c r="I270" s="1224">
        <f>SUM(J270:N270)</f>
        <v>0</v>
      </c>
      <c r="J270" s="1218"/>
      <c r="K270" s="1218"/>
      <c r="L270" s="1218"/>
      <c r="M270" s="1218"/>
      <c r="N270" s="1231"/>
    </row>
    <row r="271" spans="1:16" s="1247" customFormat="1" ht="18" customHeight="1" x14ac:dyDescent="0.3">
      <c r="A271" s="1170">
        <v>261</v>
      </c>
      <c r="B271" s="1242"/>
      <c r="C271" s="1243"/>
      <c r="D271" s="762" t="s">
        <v>840</v>
      </c>
      <c r="E271" s="1244"/>
      <c r="F271" s="1244"/>
      <c r="G271" s="1245"/>
      <c r="H271" s="1246"/>
      <c r="I271" s="1208">
        <f>SUM(J271:N271)</f>
        <v>156794</v>
      </c>
      <c r="J271" s="1218"/>
      <c r="K271" s="1218"/>
      <c r="L271" s="1222">
        <f>SUM(L269:L270)</f>
        <v>156794</v>
      </c>
      <c r="M271" s="1218"/>
      <c r="N271" s="1231"/>
    </row>
    <row r="272" spans="1:16" s="1174" customFormat="1" ht="22.5" customHeight="1" x14ac:dyDescent="0.3">
      <c r="A272" s="1170">
        <v>262</v>
      </c>
      <c r="B272" s="1227"/>
      <c r="C272" s="1228">
        <v>39</v>
      </c>
      <c r="D272" s="1229" t="s">
        <v>347</v>
      </c>
      <c r="E272" s="1213">
        <v>4637</v>
      </c>
      <c r="F272" s="1213">
        <v>7002</v>
      </c>
      <c r="G272" s="1214">
        <v>4259</v>
      </c>
      <c r="H272" s="1215" t="s">
        <v>23</v>
      </c>
      <c r="I272" s="1268"/>
      <c r="J272" s="1269"/>
      <c r="K272" s="1269"/>
      <c r="L272" s="1269"/>
      <c r="M272" s="1269"/>
      <c r="N272" s="1270"/>
      <c r="O272" s="1220"/>
      <c r="P272" s="1220"/>
    </row>
    <row r="273" spans="1:16" s="1247" customFormat="1" ht="18" customHeight="1" x14ac:dyDescent="0.3">
      <c r="A273" s="1170">
        <v>263</v>
      </c>
      <c r="B273" s="1242"/>
      <c r="C273" s="1243"/>
      <c r="D273" s="223" t="s">
        <v>234</v>
      </c>
      <c r="E273" s="1244"/>
      <c r="F273" s="1244"/>
      <c r="G273" s="1245"/>
      <c r="H273" s="1246"/>
      <c r="I273" s="1216">
        <f>SUM(J273:N273)</f>
        <v>6000</v>
      </c>
      <c r="J273" s="1218"/>
      <c r="K273" s="1218"/>
      <c r="L273" s="1218">
        <f>4500+1500</f>
        <v>6000</v>
      </c>
      <c r="M273" s="1218"/>
      <c r="N273" s="1231"/>
    </row>
    <row r="274" spans="1:16" s="1247" customFormat="1" ht="18" customHeight="1" x14ac:dyDescent="0.3">
      <c r="A274" s="1170">
        <v>264</v>
      </c>
      <c r="B274" s="1242"/>
      <c r="C274" s="1243"/>
      <c r="D274" s="762" t="s">
        <v>683</v>
      </c>
      <c r="E274" s="1244"/>
      <c r="F274" s="1244"/>
      <c r="G274" s="1245"/>
      <c r="H274" s="1246"/>
      <c r="I274" s="1208">
        <f>SUM(J274:N274)</f>
        <v>6000</v>
      </c>
      <c r="J274" s="1232"/>
      <c r="K274" s="1232"/>
      <c r="L274" s="1232">
        <v>6000</v>
      </c>
      <c r="M274" s="1218"/>
      <c r="N274" s="1231"/>
    </row>
    <row r="275" spans="1:16" s="1247" customFormat="1" ht="18" customHeight="1" x14ac:dyDescent="0.3">
      <c r="A275" s="1170">
        <v>265</v>
      </c>
      <c r="B275" s="1242"/>
      <c r="C275" s="1243"/>
      <c r="D275" s="756" t="s">
        <v>682</v>
      </c>
      <c r="E275" s="1244"/>
      <c r="F275" s="1244"/>
      <c r="G275" s="1245"/>
      <c r="H275" s="1246"/>
      <c r="I275" s="1224">
        <f>SUM(J275:N275)</f>
        <v>0</v>
      </c>
      <c r="J275" s="1218"/>
      <c r="K275" s="1218"/>
      <c r="L275" s="1218"/>
      <c r="M275" s="1218"/>
      <c r="N275" s="1231"/>
    </row>
    <row r="276" spans="1:16" s="1247" customFormat="1" ht="18" customHeight="1" x14ac:dyDescent="0.3">
      <c r="A276" s="1170">
        <v>266</v>
      </c>
      <c r="B276" s="1242"/>
      <c r="C276" s="1243"/>
      <c r="D276" s="762" t="s">
        <v>840</v>
      </c>
      <c r="E276" s="1244"/>
      <c r="F276" s="1244"/>
      <c r="G276" s="1245"/>
      <c r="H276" s="1246"/>
      <c r="I276" s="1208">
        <f>SUM(J276:N276)</f>
        <v>6000</v>
      </c>
      <c r="J276" s="1218"/>
      <c r="K276" s="1218"/>
      <c r="L276" s="1222">
        <f>SUM(L274:L275)</f>
        <v>6000</v>
      </c>
      <c r="M276" s="1218"/>
      <c r="N276" s="1231"/>
    </row>
    <row r="277" spans="1:16" s="1178" customFormat="1" ht="22.5" customHeight="1" x14ac:dyDescent="0.35">
      <c r="A277" s="1170">
        <v>267</v>
      </c>
      <c r="B277" s="1304"/>
      <c r="C277" s="1228">
        <v>42</v>
      </c>
      <c r="D277" s="1229" t="s">
        <v>11</v>
      </c>
      <c r="E277" s="1213">
        <v>23961</v>
      </c>
      <c r="F277" s="1213">
        <v>72437</v>
      </c>
      <c r="G277" s="1214">
        <v>41383</v>
      </c>
      <c r="H277" s="1215" t="s">
        <v>24</v>
      </c>
      <c r="I277" s="1268"/>
      <c r="J277" s="1269"/>
      <c r="K277" s="1269"/>
      <c r="L277" s="1269"/>
      <c r="M277" s="1269"/>
      <c r="N277" s="1270"/>
      <c r="O277" s="1179"/>
      <c r="P277" s="1179"/>
    </row>
    <row r="278" spans="1:16" s="1247" customFormat="1" ht="18" customHeight="1" x14ac:dyDescent="0.3">
      <c r="A278" s="1170">
        <v>268</v>
      </c>
      <c r="B278" s="1242"/>
      <c r="C278" s="1243"/>
      <c r="D278" s="223" t="s">
        <v>234</v>
      </c>
      <c r="E278" s="1244"/>
      <c r="F278" s="1244"/>
      <c r="G278" s="1245"/>
      <c r="H278" s="1246"/>
      <c r="I278" s="1216">
        <f>SUM(J278:N278)</f>
        <v>85529</v>
      </c>
      <c r="J278" s="1218"/>
      <c r="K278" s="1218"/>
      <c r="L278" s="1218">
        <f>54513+31016</f>
        <v>85529</v>
      </c>
      <c r="M278" s="1218"/>
      <c r="N278" s="1231"/>
    </row>
    <row r="279" spans="1:16" s="1247" customFormat="1" ht="18" customHeight="1" x14ac:dyDescent="0.3">
      <c r="A279" s="1170">
        <v>269</v>
      </c>
      <c r="B279" s="1242"/>
      <c r="C279" s="1243"/>
      <c r="D279" s="762" t="s">
        <v>683</v>
      </c>
      <c r="E279" s="1244"/>
      <c r="F279" s="1244"/>
      <c r="G279" s="1245"/>
      <c r="H279" s="1246"/>
      <c r="I279" s="1208">
        <f>SUM(J279:N279)</f>
        <v>85529</v>
      </c>
      <c r="J279" s="1232"/>
      <c r="K279" s="1232"/>
      <c r="L279" s="1232">
        <v>85529</v>
      </c>
      <c r="M279" s="1218"/>
      <c r="N279" s="1231"/>
    </row>
    <row r="280" spans="1:16" s="1247" customFormat="1" ht="18" customHeight="1" x14ac:dyDescent="0.3">
      <c r="A280" s="1170">
        <v>270</v>
      </c>
      <c r="B280" s="1242"/>
      <c r="C280" s="1243"/>
      <c r="D280" s="756" t="s">
        <v>682</v>
      </c>
      <c r="E280" s="1244"/>
      <c r="F280" s="1244"/>
      <c r="G280" s="1245"/>
      <c r="H280" s="1246"/>
      <c r="I280" s="1224">
        <f>SUM(J280:N280)</f>
        <v>0</v>
      </c>
      <c r="J280" s="1218"/>
      <c r="K280" s="1218"/>
      <c r="L280" s="1218"/>
      <c r="M280" s="1218"/>
      <c r="N280" s="1231"/>
    </row>
    <row r="281" spans="1:16" s="1247" customFormat="1" ht="18" customHeight="1" x14ac:dyDescent="0.3">
      <c r="A281" s="1170">
        <v>271</v>
      </c>
      <c r="B281" s="1242"/>
      <c r="C281" s="1243"/>
      <c r="D281" s="762" t="s">
        <v>840</v>
      </c>
      <c r="E281" s="1244"/>
      <c r="F281" s="1244"/>
      <c r="G281" s="1245"/>
      <c r="H281" s="1246"/>
      <c r="I281" s="1208">
        <f>SUM(J281:N281)</f>
        <v>85529</v>
      </c>
      <c r="J281" s="1218"/>
      <c r="K281" s="1218"/>
      <c r="L281" s="1222">
        <f>SUM(L279:L280)</f>
        <v>85529</v>
      </c>
      <c r="M281" s="1218"/>
      <c r="N281" s="1231"/>
    </row>
    <row r="282" spans="1:16" s="1178" customFormat="1" ht="22.5" customHeight="1" x14ac:dyDescent="0.35">
      <c r="A282" s="1170">
        <v>272</v>
      </c>
      <c r="B282" s="1304"/>
      <c r="C282" s="1228">
        <v>43</v>
      </c>
      <c r="D282" s="1229" t="s">
        <v>52</v>
      </c>
      <c r="E282" s="1213">
        <v>5212</v>
      </c>
      <c r="F282" s="1213">
        <v>7311</v>
      </c>
      <c r="G282" s="1214">
        <v>8085</v>
      </c>
      <c r="H282" s="1215" t="s">
        <v>24</v>
      </c>
      <c r="I282" s="1268"/>
      <c r="J282" s="1269"/>
      <c r="K282" s="1269"/>
      <c r="L282" s="1269"/>
      <c r="M282" s="1269"/>
      <c r="N282" s="1270"/>
      <c r="O282" s="1179"/>
      <c r="P282" s="1179"/>
    </row>
    <row r="283" spans="1:16" s="1247" customFormat="1" ht="18" customHeight="1" x14ac:dyDescent="0.3">
      <c r="A283" s="1170">
        <v>273</v>
      </c>
      <c r="B283" s="1242"/>
      <c r="C283" s="1243"/>
      <c r="D283" s="223" t="s">
        <v>234</v>
      </c>
      <c r="E283" s="1244"/>
      <c r="F283" s="1244"/>
      <c r="G283" s="1245"/>
      <c r="H283" s="1246"/>
      <c r="I283" s="1216">
        <f>SUM(J283:N283)</f>
        <v>10726</v>
      </c>
      <c r="J283" s="1218"/>
      <c r="K283" s="1218"/>
      <c r="L283" s="1218">
        <f>5000+4226</f>
        <v>9226</v>
      </c>
      <c r="M283" s="1218"/>
      <c r="N283" s="1231">
        <v>1500</v>
      </c>
    </row>
    <row r="284" spans="1:16" s="1247" customFormat="1" ht="18" customHeight="1" x14ac:dyDescent="0.3">
      <c r="A284" s="1170">
        <v>274</v>
      </c>
      <c r="B284" s="1242"/>
      <c r="C284" s="1243"/>
      <c r="D284" s="762" t="s">
        <v>683</v>
      </c>
      <c r="E284" s="1244"/>
      <c r="F284" s="1244"/>
      <c r="G284" s="1245"/>
      <c r="H284" s="1246"/>
      <c r="I284" s="1208">
        <f>SUM(J284:N284)</f>
        <v>14226</v>
      </c>
      <c r="J284" s="1232"/>
      <c r="K284" s="1232"/>
      <c r="L284" s="1232">
        <v>9226</v>
      </c>
      <c r="M284" s="1232"/>
      <c r="N284" s="1233">
        <v>5000</v>
      </c>
    </row>
    <row r="285" spans="1:16" s="1247" customFormat="1" ht="18" customHeight="1" x14ac:dyDescent="0.3">
      <c r="A285" s="1170">
        <v>275</v>
      </c>
      <c r="B285" s="1242"/>
      <c r="C285" s="1243"/>
      <c r="D285" s="756" t="s">
        <v>778</v>
      </c>
      <c r="E285" s="1244"/>
      <c r="F285" s="1244"/>
      <c r="G285" s="1245"/>
      <c r="H285" s="1246"/>
      <c r="I285" s="1224">
        <f>SUM(J285:N285)</f>
        <v>0</v>
      </c>
      <c r="J285" s="1218"/>
      <c r="K285" s="1218"/>
      <c r="L285" s="1218"/>
      <c r="M285" s="1218"/>
      <c r="N285" s="1239"/>
    </row>
    <row r="286" spans="1:16" s="1247" customFormat="1" ht="18" customHeight="1" x14ac:dyDescent="0.3">
      <c r="A286" s="1170">
        <v>276</v>
      </c>
      <c r="B286" s="1242"/>
      <c r="C286" s="1243"/>
      <c r="D286" s="762" t="s">
        <v>840</v>
      </c>
      <c r="E286" s="1244"/>
      <c r="F286" s="1244"/>
      <c r="G286" s="1245"/>
      <c r="H286" s="1246"/>
      <c r="I286" s="1208">
        <f>SUM(J286:N286)</f>
        <v>14226</v>
      </c>
      <c r="J286" s="1222"/>
      <c r="K286" s="1222"/>
      <c r="L286" s="1222">
        <f>SUM(L284:L285)</f>
        <v>9226</v>
      </c>
      <c r="M286" s="1222"/>
      <c r="N286" s="1235">
        <f>SUM(N284:N285)</f>
        <v>5000</v>
      </c>
    </row>
    <row r="287" spans="1:16" s="1178" customFormat="1" ht="22.5" customHeight="1" x14ac:dyDescent="0.35">
      <c r="A287" s="1170">
        <v>277</v>
      </c>
      <c r="B287" s="1304"/>
      <c r="C287" s="1228">
        <v>44</v>
      </c>
      <c r="D287" s="1229" t="s">
        <v>53</v>
      </c>
      <c r="E287" s="1213">
        <f>SUM(E292,E297,E307,E312)+E302</f>
        <v>16200</v>
      </c>
      <c r="F287" s="1213">
        <f>SUM(F292,F297,F307,F312)+F302</f>
        <v>29800</v>
      </c>
      <c r="G287" s="1214">
        <f>SUM(G292,G297,G307,G312)+G302</f>
        <v>16250</v>
      </c>
      <c r="H287" s="1215" t="s">
        <v>24</v>
      </c>
      <c r="I287" s="1268"/>
      <c r="J287" s="1269"/>
      <c r="K287" s="1269"/>
      <c r="L287" s="1269"/>
      <c r="M287" s="1269"/>
      <c r="N287" s="1270"/>
      <c r="O287" s="1179"/>
      <c r="P287" s="1179"/>
    </row>
    <row r="288" spans="1:16" s="1247" customFormat="1" ht="18" customHeight="1" x14ac:dyDescent="0.3">
      <c r="A288" s="1170">
        <v>278</v>
      </c>
      <c r="B288" s="1242"/>
      <c r="C288" s="1243"/>
      <c r="D288" s="223" t="s">
        <v>234</v>
      </c>
      <c r="E288" s="1244"/>
      <c r="F288" s="1244"/>
      <c r="G288" s="1245"/>
      <c r="H288" s="1246"/>
      <c r="I288" s="1216">
        <f>SUM(J288:N288)</f>
        <v>29850</v>
      </c>
      <c r="J288" s="1288">
        <f>SUM(J293,J313)+J298+J303+J308</f>
        <v>0</v>
      </c>
      <c r="K288" s="1288">
        <f t="shared" ref="K288:N288" si="16">SUM(K293,K313)+K298+K303+K308</f>
        <v>0</v>
      </c>
      <c r="L288" s="1288">
        <f t="shared" si="16"/>
        <v>0</v>
      </c>
      <c r="M288" s="1288">
        <f t="shared" si="16"/>
        <v>0</v>
      </c>
      <c r="N288" s="1289">
        <f t="shared" si="16"/>
        <v>29850</v>
      </c>
    </row>
    <row r="289" spans="1:16" s="1247" customFormat="1" ht="18" customHeight="1" x14ac:dyDescent="0.3">
      <c r="A289" s="1170">
        <v>279</v>
      </c>
      <c r="B289" s="1242"/>
      <c r="C289" s="1243"/>
      <c r="D289" s="762" t="s">
        <v>683</v>
      </c>
      <c r="E289" s="1244"/>
      <c r="F289" s="1244"/>
      <c r="G289" s="1245"/>
      <c r="H289" s="1246"/>
      <c r="I289" s="1250">
        <f>SUM(J289:N289)</f>
        <v>26350</v>
      </c>
      <c r="J289" s="1290">
        <f>J294+J299+J304+J309+J314</f>
        <v>0</v>
      </c>
      <c r="K289" s="1290">
        <f t="shared" ref="K289:N289" si="17">K294+K299+K304+K309+K314</f>
        <v>0</v>
      </c>
      <c r="L289" s="1290">
        <f t="shared" si="17"/>
        <v>0</v>
      </c>
      <c r="M289" s="1290">
        <f t="shared" si="17"/>
        <v>0</v>
      </c>
      <c r="N289" s="1291">
        <f t="shared" si="17"/>
        <v>26350</v>
      </c>
    </row>
    <row r="290" spans="1:16" s="1247" customFormat="1" ht="18" customHeight="1" x14ac:dyDescent="0.3">
      <c r="A290" s="1170">
        <v>280</v>
      </c>
      <c r="B290" s="1242"/>
      <c r="C290" s="1243"/>
      <c r="D290" s="756" t="s">
        <v>682</v>
      </c>
      <c r="E290" s="1244"/>
      <c r="F290" s="1244"/>
      <c r="G290" s="1245"/>
      <c r="H290" s="1246"/>
      <c r="I290" s="1251">
        <f>SUM(J290:N290)</f>
        <v>0</v>
      </c>
      <c r="J290" s="1271">
        <f>J295+J300+J305+J310+J315</f>
        <v>0</v>
      </c>
      <c r="K290" s="1271">
        <f t="shared" ref="K290:M290" si="18">K295+K300+K305+K310+K315</f>
        <v>0</v>
      </c>
      <c r="L290" s="1271">
        <f t="shared" si="18"/>
        <v>0</v>
      </c>
      <c r="M290" s="1271">
        <f t="shared" si="18"/>
        <v>0</v>
      </c>
      <c r="N290" s="1272">
        <f>SUM(N295+N300+N305+N310)+N315</f>
        <v>0</v>
      </c>
    </row>
    <row r="291" spans="1:16" s="1247" customFormat="1" ht="18" customHeight="1" x14ac:dyDescent="0.3">
      <c r="A291" s="1170">
        <v>281</v>
      </c>
      <c r="B291" s="1242"/>
      <c r="C291" s="1243"/>
      <c r="D291" s="762" t="s">
        <v>840</v>
      </c>
      <c r="E291" s="1244"/>
      <c r="F291" s="1244"/>
      <c r="G291" s="1245"/>
      <c r="H291" s="1246"/>
      <c r="I291" s="1250">
        <f>SUM(J291:N291)</f>
        <v>26350</v>
      </c>
      <c r="J291" s="1290">
        <f>SUM(J289:J290)</f>
        <v>0</v>
      </c>
      <c r="K291" s="1290">
        <f t="shared" ref="K291:N291" si="19">SUM(K289:K290)</f>
        <v>0</v>
      </c>
      <c r="L291" s="1290">
        <f t="shared" si="19"/>
        <v>0</v>
      </c>
      <c r="M291" s="1290">
        <f t="shared" si="19"/>
        <v>0</v>
      </c>
      <c r="N291" s="1291">
        <f t="shared" si="19"/>
        <v>26350</v>
      </c>
    </row>
    <row r="292" spans="1:16" s="1305" customFormat="1" ht="18" customHeight="1" x14ac:dyDescent="0.3">
      <c r="A292" s="1170">
        <v>282</v>
      </c>
      <c r="B292" s="1256"/>
      <c r="C292" s="1212"/>
      <c r="D292" s="1258" t="s">
        <v>54</v>
      </c>
      <c r="E292" s="1213"/>
      <c r="F292" s="1213">
        <v>3500</v>
      </c>
      <c r="G292" s="1213"/>
      <c r="H292" s="1259"/>
      <c r="I292" s="1260"/>
      <c r="J292" s="1269"/>
      <c r="K292" s="1269"/>
      <c r="L292" s="1269"/>
      <c r="M292" s="1269"/>
      <c r="N292" s="1262"/>
      <c r="P292" s="1306"/>
    </row>
    <row r="293" spans="1:16" s="1307" customFormat="1" ht="18" customHeight="1" x14ac:dyDescent="0.3">
      <c r="A293" s="1170">
        <v>283</v>
      </c>
      <c r="B293" s="1284"/>
      <c r="C293" s="1243"/>
      <c r="D293" s="1281" t="s">
        <v>234</v>
      </c>
      <c r="E293" s="1244"/>
      <c r="F293" s="1244"/>
      <c r="G293" s="1245"/>
      <c r="H293" s="1287"/>
      <c r="I293" s="1265">
        <f>SUM(J293:N293)</f>
        <v>3500</v>
      </c>
      <c r="J293" s="1285"/>
      <c r="K293" s="1285"/>
      <c r="L293" s="1285"/>
      <c r="M293" s="1285"/>
      <c r="N293" s="1262">
        <v>3500</v>
      </c>
      <c r="P293" s="1308"/>
    </row>
    <row r="294" spans="1:16" s="1307" customFormat="1" ht="18" customHeight="1" x14ac:dyDescent="0.3">
      <c r="A294" s="1170">
        <v>284</v>
      </c>
      <c r="B294" s="1284"/>
      <c r="C294" s="1243"/>
      <c r="D294" s="1266" t="s">
        <v>683</v>
      </c>
      <c r="E294" s="1244"/>
      <c r="F294" s="1244"/>
      <c r="G294" s="1245"/>
      <c r="H294" s="1287"/>
      <c r="I294" s="1251">
        <f>SUM(J294:N294)</f>
        <v>0</v>
      </c>
      <c r="J294" s="1285"/>
      <c r="K294" s="1285"/>
      <c r="L294" s="1285"/>
      <c r="M294" s="1285"/>
      <c r="N294" s="1262">
        <v>0</v>
      </c>
      <c r="P294" s="1308"/>
    </row>
    <row r="295" spans="1:16" s="1307" customFormat="1" ht="18" customHeight="1" x14ac:dyDescent="0.3">
      <c r="A295" s="1170">
        <v>285</v>
      </c>
      <c r="B295" s="1284"/>
      <c r="C295" s="1243"/>
      <c r="D295" s="1267" t="s">
        <v>778</v>
      </c>
      <c r="E295" s="1244"/>
      <c r="F295" s="1244"/>
      <c r="G295" s="1245"/>
      <c r="H295" s="1287"/>
      <c r="I295" s="1251">
        <f>SUM(J295:N295)</f>
        <v>0</v>
      </c>
      <c r="J295" s="1285"/>
      <c r="K295" s="1285"/>
      <c r="L295" s="1285"/>
      <c r="M295" s="1285"/>
      <c r="N295" s="1239"/>
      <c r="P295" s="1308"/>
    </row>
    <row r="296" spans="1:16" s="1307" customFormat="1" ht="18" customHeight="1" x14ac:dyDescent="0.3">
      <c r="A296" s="1170">
        <v>286</v>
      </c>
      <c r="B296" s="1284"/>
      <c r="C296" s="1243"/>
      <c r="D296" s="1266" t="s">
        <v>840</v>
      </c>
      <c r="E296" s="1244"/>
      <c r="F296" s="1244"/>
      <c r="G296" s="1245"/>
      <c r="H296" s="1287"/>
      <c r="I296" s="1251">
        <f>SUM(J296:N296)</f>
        <v>0</v>
      </c>
      <c r="J296" s="1285"/>
      <c r="K296" s="1285"/>
      <c r="L296" s="1285"/>
      <c r="M296" s="1285"/>
      <c r="N296" s="1239">
        <f>SUM(N294:N295)</f>
        <v>0</v>
      </c>
      <c r="P296" s="1308"/>
    </row>
    <row r="297" spans="1:16" s="1305" customFormat="1" ht="18" customHeight="1" x14ac:dyDescent="0.3">
      <c r="A297" s="1170">
        <v>287</v>
      </c>
      <c r="B297" s="1256"/>
      <c r="C297" s="1212"/>
      <c r="D297" s="1258" t="s">
        <v>55</v>
      </c>
      <c r="E297" s="1213">
        <v>10000</v>
      </c>
      <c r="F297" s="1213">
        <v>20000</v>
      </c>
      <c r="G297" s="1214">
        <v>9950</v>
      </c>
      <c r="H297" s="1259"/>
      <c r="I297" s="1309"/>
      <c r="J297" s="1269"/>
      <c r="K297" s="1269"/>
      <c r="L297" s="1269"/>
      <c r="M297" s="1269"/>
      <c r="N297" s="1270"/>
      <c r="P297" s="1306"/>
    </row>
    <row r="298" spans="1:16" s="1305" customFormat="1" ht="18" customHeight="1" x14ac:dyDescent="0.3">
      <c r="A298" s="1170">
        <v>288</v>
      </c>
      <c r="B298" s="1256"/>
      <c r="C298" s="1212"/>
      <c r="D298" s="1281" t="s">
        <v>234</v>
      </c>
      <c r="E298" s="1213"/>
      <c r="F298" s="1213"/>
      <c r="G298" s="1214"/>
      <c r="H298" s="1259"/>
      <c r="I298" s="1265">
        <f>SUM(J298:N298)</f>
        <v>20050</v>
      </c>
      <c r="J298" s="1269"/>
      <c r="K298" s="1269"/>
      <c r="L298" s="1269"/>
      <c r="M298" s="1269"/>
      <c r="N298" s="1270">
        <f>10000+10050</f>
        <v>20050</v>
      </c>
      <c r="P298" s="1306"/>
    </row>
    <row r="299" spans="1:16" s="1305" customFormat="1" ht="18" customHeight="1" x14ac:dyDescent="0.3">
      <c r="A299" s="1170">
        <v>289</v>
      </c>
      <c r="B299" s="1256"/>
      <c r="C299" s="1212"/>
      <c r="D299" s="1266" t="s">
        <v>683</v>
      </c>
      <c r="E299" s="1213"/>
      <c r="F299" s="1213"/>
      <c r="G299" s="1214"/>
      <c r="H299" s="1259"/>
      <c r="I299" s="1251">
        <f>SUM(J299:N299)</f>
        <v>20050</v>
      </c>
      <c r="J299" s="1271"/>
      <c r="K299" s="1271"/>
      <c r="L299" s="1271"/>
      <c r="M299" s="1271"/>
      <c r="N299" s="1272">
        <v>20050</v>
      </c>
      <c r="P299" s="1306"/>
    </row>
    <row r="300" spans="1:16" s="1305" customFormat="1" ht="18" customHeight="1" x14ac:dyDescent="0.3">
      <c r="A300" s="1170">
        <v>290</v>
      </c>
      <c r="B300" s="1256"/>
      <c r="C300" s="1212"/>
      <c r="D300" s="1267" t="s">
        <v>682</v>
      </c>
      <c r="E300" s="1213"/>
      <c r="F300" s="1213"/>
      <c r="G300" s="1214"/>
      <c r="H300" s="1259"/>
      <c r="I300" s="1251">
        <f>SUM(J300:N300)</f>
        <v>0</v>
      </c>
      <c r="J300" s="1269"/>
      <c r="K300" s="1269"/>
      <c r="L300" s="1269"/>
      <c r="M300" s="1269"/>
      <c r="N300" s="1270"/>
      <c r="P300" s="1306"/>
    </row>
    <row r="301" spans="1:16" s="1305" customFormat="1" ht="18" customHeight="1" x14ac:dyDescent="0.3">
      <c r="A301" s="1170">
        <v>291</v>
      </c>
      <c r="B301" s="1256"/>
      <c r="C301" s="1212"/>
      <c r="D301" s="1266" t="s">
        <v>840</v>
      </c>
      <c r="E301" s="1213"/>
      <c r="F301" s="1213"/>
      <c r="G301" s="1214"/>
      <c r="H301" s="1259"/>
      <c r="I301" s="1251">
        <f>SUM(J301:N301)</f>
        <v>20050</v>
      </c>
      <c r="J301" s="1269"/>
      <c r="K301" s="1269"/>
      <c r="L301" s="1269"/>
      <c r="M301" s="1269"/>
      <c r="N301" s="1239">
        <f>SUM(N299:N300)</f>
        <v>20050</v>
      </c>
      <c r="P301" s="1306"/>
    </row>
    <row r="302" spans="1:16" s="1305" customFormat="1" ht="18" customHeight="1" x14ac:dyDescent="0.3">
      <c r="A302" s="1170">
        <v>292</v>
      </c>
      <c r="B302" s="1256"/>
      <c r="C302" s="1212"/>
      <c r="D302" s="1258" t="s">
        <v>409</v>
      </c>
      <c r="E302" s="1213">
        <v>4000</v>
      </c>
      <c r="F302" s="1213">
        <v>4000</v>
      </c>
      <c r="G302" s="1214">
        <v>4000</v>
      </c>
      <c r="H302" s="1259"/>
      <c r="I302" s="1265"/>
      <c r="J302" s="1269"/>
      <c r="K302" s="1269"/>
      <c r="L302" s="1269"/>
      <c r="M302" s="1269"/>
      <c r="N302" s="1270"/>
      <c r="P302" s="1306"/>
    </row>
    <row r="303" spans="1:16" s="1305" customFormat="1" ht="18" customHeight="1" x14ac:dyDescent="0.3">
      <c r="A303" s="1170">
        <v>293</v>
      </c>
      <c r="B303" s="1256"/>
      <c r="C303" s="1212"/>
      <c r="D303" s="1281" t="s">
        <v>234</v>
      </c>
      <c r="E303" s="1213"/>
      <c r="F303" s="1213"/>
      <c r="G303" s="1214"/>
      <c r="H303" s="1259"/>
      <c r="I303" s="1265">
        <f>SUM(J303:N303)</f>
        <v>4000</v>
      </c>
      <c r="J303" s="1269"/>
      <c r="K303" s="1269"/>
      <c r="L303" s="1269"/>
      <c r="M303" s="1269"/>
      <c r="N303" s="1270">
        <v>4000</v>
      </c>
      <c r="P303" s="1306"/>
    </row>
    <row r="304" spans="1:16" s="1305" customFormat="1" ht="18" customHeight="1" x14ac:dyDescent="0.3">
      <c r="A304" s="1170">
        <v>294</v>
      </c>
      <c r="B304" s="1256"/>
      <c r="C304" s="1212"/>
      <c r="D304" s="1266" t="s">
        <v>683</v>
      </c>
      <c r="E304" s="1213"/>
      <c r="F304" s="1213"/>
      <c r="G304" s="1214"/>
      <c r="H304" s="1259"/>
      <c r="I304" s="1251">
        <f>SUM(J304:N304)</f>
        <v>4000</v>
      </c>
      <c r="J304" s="1271"/>
      <c r="K304" s="1271"/>
      <c r="L304" s="1271"/>
      <c r="M304" s="1271"/>
      <c r="N304" s="1272">
        <v>4000</v>
      </c>
      <c r="P304" s="1306"/>
    </row>
    <row r="305" spans="1:16" s="1305" customFormat="1" ht="18" customHeight="1" x14ac:dyDescent="0.3">
      <c r="A305" s="1170">
        <v>295</v>
      </c>
      <c r="B305" s="1256"/>
      <c r="C305" s="1212"/>
      <c r="D305" s="1267" t="s">
        <v>682</v>
      </c>
      <c r="E305" s="1213"/>
      <c r="F305" s="1213"/>
      <c r="G305" s="1214"/>
      <c r="H305" s="1259"/>
      <c r="I305" s="1251">
        <f>SUM(J305:N305)</f>
        <v>0</v>
      </c>
      <c r="J305" s="1269"/>
      <c r="K305" s="1269"/>
      <c r="L305" s="1269"/>
      <c r="M305" s="1269"/>
      <c r="N305" s="1270"/>
      <c r="P305" s="1306"/>
    </row>
    <row r="306" spans="1:16" s="1305" customFormat="1" ht="18" customHeight="1" x14ac:dyDescent="0.3">
      <c r="A306" s="1170">
        <v>296</v>
      </c>
      <c r="B306" s="1256"/>
      <c r="C306" s="1212"/>
      <c r="D306" s="1266" t="s">
        <v>840</v>
      </c>
      <c r="E306" s="1213"/>
      <c r="F306" s="1213"/>
      <c r="G306" s="1214"/>
      <c r="H306" s="1259"/>
      <c r="I306" s="1251">
        <f>SUM(J306:N306)</f>
        <v>4000</v>
      </c>
      <c r="J306" s="1269"/>
      <c r="K306" s="1269"/>
      <c r="L306" s="1269"/>
      <c r="M306" s="1269"/>
      <c r="N306" s="1239">
        <f>SUM(N304:N305)</f>
        <v>4000</v>
      </c>
      <c r="P306" s="1306"/>
    </row>
    <row r="307" spans="1:16" s="1305" customFormat="1" ht="18" customHeight="1" x14ac:dyDescent="0.3">
      <c r="A307" s="1170">
        <v>297</v>
      </c>
      <c r="B307" s="1256"/>
      <c r="C307" s="1212"/>
      <c r="D307" s="1258" t="s">
        <v>322</v>
      </c>
      <c r="E307" s="1213">
        <v>1000</v>
      </c>
      <c r="F307" s="1213">
        <v>1000</v>
      </c>
      <c r="G307" s="1214">
        <v>1000</v>
      </c>
      <c r="H307" s="1259"/>
      <c r="I307" s="1309"/>
      <c r="J307" s="1269"/>
      <c r="K307" s="1269"/>
      <c r="L307" s="1269"/>
      <c r="M307" s="1269"/>
      <c r="N307" s="1270"/>
      <c r="P307" s="1306"/>
    </row>
    <row r="308" spans="1:16" s="1305" customFormat="1" ht="18" customHeight="1" x14ac:dyDescent="0.3">
      <c r="A308" s="1170">
        <v>298</v>
      </c>
      <c r="B308" s="1256"/>
      <c r="C308" s="1212"/>
      <c r="D308" s="1281" t="s">
        <v>234</v>
      </c>
      <c r="E308" s="1213"/>
      <c r="F308" s="1213"/>
      <c r="G308" s="1214"/>
      <c r="H308" s="1259"/>
      <c r="I308" s="1265">
        <f>SUM(J308:N308)</f>
        <v>1000</v>
      </c>
      <c r="J308" s="1269"/>
      <c r="K308" s="1269"/>
      <c r="L308" s="1269"/>
      <c r="M308" s="1269"/>
      <c r="N308" s="1270">
        <v>1000</v>
      </c>
      <c r="P308" s="1306"/>
    </row>
    <row r="309" spans="1:16" s="1305" customFormat="1" ht="18" customHeight="1" x14ac:dyDescent="0.3">
      <c r="A309" s="1170">
        <v>299</v>
      </c>
      <c r="B309" s="1256"/>
      <c r="C309" s="1212"/>
      <c r="D309" s="1266" t="s">
        <v>683</v>
      </c>
      <c r="E309" s="1213"/>
      <c r="F309" s="1213"/>
      <c r="G309" s="1214"/>
      <c r="H309" s="1259"/>
      <c r="I309" s="1251">
        <f>SUM(J309:N309)</f>
        <v>1000</v>
      </c>
      <c r="J309" s="1271"/>
      <c r="K309" s="1271"/>
      <c r="L309" s="1271"/>
      <c r="M309" s="1271"/>
      <c r="N309" s="1272">
        <v>1000</v>
      </c>
      <c r="P309" s="1306"/>
    </row>
    <row r="310" spans="1:16" s="1305" customFormat="1" ht="18" customHeight="1" x14ac:dyDescent="0.3">
      <c r="A310" s="1170">
        <v>300</v>
      </c>
      <c r="B310" s="1256"/>
      <c r="C310" s="1212"/>
      <c r="D310" s="1267" t="s">
        <v>682</v>
      </c>
      <c r="E310" s="1213"/>
      <c r="F310" s="1213"/>
      <c r="G310" s="1214"/>
      <c r="H310" s="1259"/>
      <c r="I310" s="1251">
        <f>SUM(J310:N310)</f>
        <v>0</v>
      </c>
      <c r="J310" s="1269"/>
      <c r="K310" s="1269"/>
      <c r="L310" s="1269"/>
      <c r="M310" s="1269"/>
      <c r="N310" s="1270"/>
      <c r="P310" s="1306"/>
    </row>
    <row r="311" spans="1:16" s="1305" customFormat="1" ht="18" customHeight="1" x14ac:dyDescent="0.3">
      <c r="A311" s="1170">
        <v>301</v>
      </c>
      <c r="B311" s="1256"/>
      <c r="C311" s="1212"/>
      <c r="D311" s="1266" t="s">
        <v>840</v>
      </c>
      <c r="E311" s="1213"/>
      <c r="F311" s="1213"/>
      <c r="G311" s="1214"/>
      <c r="H311" s="1259"/>
      <c r="I311" s="1251">
        <f>SUM(J311:N311)</f>
        <v>1000</v>
      </c>
      <c r="J311" s="1269"/>
      <c r="K311" s="1269"/>
      <c r="L311" s="1269"/>
      <c r="M311" s="1269"/>
      <c r="N311" s="1239">
        <f>SUM(N309:N310)</f>
        <v>1000</v>
      </c>
      <c r="P311" s="1306"/>
    </row>
    <row r="312" spans="1:16" s="1305" customFormat="1" ht="18" customHeight="1" x14ac:dyDescent="0.3">
      <c r="A312" s="1170">
        <v>302</v>
      </c>
      <c r="B312" s="1256"/>
      <c r="C312" s="1212"/>
      <c r="D312" s="1258" t="s">
        <v>323</v>
      </c>
      <c r="E312" s="1213">
        <v>1200</v>
      </c>
      <c r="F312" s="1213">
        <v>1300</v>
      </c>
      <c r="G312" s="1214">
        <v>1300</v>
      </c>
      <c r="H312" s="1259"/>
      <c r="I312" s="1309"/>
      <c r="J312" s="1269"/>
      <c r="K312" s="1269"/>
      <c r="L312" s="1269"/>
      <c r="M312" s="1269"/>
      <c r="N312" s="1270"/>
      <c r="P312" s="1306"/>
    </row>
    <row r="313" spans="1:16" s="1307" customFormat="1" ht="18" customHeight="1" x14ac:dyDescent="0.3">
      <c r="A313" s="1170">
        <v>303</v>
      </c>
      <c r="B313" s="1284"/>
      <c r="C313" s="1243"/>
      <c r="D313" s="1281" t="s">
        <v>234</v>
      </c>
      <c r="E313" s="1244"/>
      <c r="F313" s="1244"/>
      <c r="G313" s="1245"/>
      <c r="H313" s="1287"/>
      <c r="I313" s="1265">
        <f>SUM(J313:N313)</f>
        <v>1300</v>
      </c>
      <c r="J313" s="1285"/>
      <c r="K313" s="1285"/>
      <c r="L313" s="1285"/>
      <c r="M313" s="1285"/>
      <c r="N313" s="1262">
        <v>1300</v>
      </c>
      <c r="P313" s="1308"/>
    </row>
    <row r="314" spans="1:16" s="1307" customFormat="1" ht="18" customHeight="1" x14ac:dyDescent="0.3">
      <c r="A314" s="1170">
        <v>304</v>
      </c>
      <c r="B314" s="1284"/>
      <c r="C314" s="1243"/>
      <c r="D314" s="1266" t="s">
        <v>683</v>
      </c>
      <c r="E314" s="1244"/>
      <c r="F314" s="1244"/>
      <c r="G314" s="1245"/>
      <c r="H314" s="1287"/>
      <c r="I314" s="1251">
        <f>SUM(J314:N314)</f>
        <v>1300</v>
      </c>
      <c r="J314" s="1296"/>
      <c r="K314" s="1296"/>
      <c r="L314" s="1296"/>
      <c r="M314" s="1296"/>
      <c r="N314" s="1239">
        <v>1300</v>
      </c>
      <c r="P314" s="1308"/>
    </row>
    <row r="315" spans="1:16" s="1307" customFormat="1" ht="18" customHeight="1" x14ac:dyDescent="0.3">
      <c r="A315" s="1170">
        <v>305</v>
      </c>
      <c r="B315" s="1284"/>
      <c r="C315" s="1243"/>
      <c r="D315" s="1267" t="s">
        <v>682</v>
      </c>
      <c r="E315" s="1244"/>
      <c r="F315" s="1244"/>
      <c r="G315" s="1245"/>
      <c r="H315" s="1287"/>
      <c r="I315" s="1251">
        <f>SUM(J315:N315)</f>
        <v>0</v>
      </c>
      <c r="J315" s="1285"/>
      <c r="K315" s="1285"/>
      <c r="L315" s="1285"/>
      <c r="M315" s="1285"/>
      <c r="N315" s="1262"/>
      <c r="P315" s="1308"/>
    </row>
    <row r="316" spans="1:16" s="1307" customFormat="1" ht="18" customHeight="1" x14ac:dyDescent="0.3">
      <c r="A316" s="1170">
        <v>306</v>
      </c>
      <c r="B316" s="1284"/>
      <c r="C316" s="1243"/>
      <c r="D316" s="1266" t="s">
        <v>840</v>
      </c>
      <c r="E316" s="1244"/>
      <c r="F316" s="1244"/>
      <c r="G316" s="1245"/>
      <c r="H316" s="1287"/>
      <c r="I316" s="1251">
        <f>SUM(J316:N316)</f>
        <v>1300</v>
      </c>
      <c r="J316" s="1285"/>
      <c r="K316" s="1285"/>
      <c r="L316" s="1285"/>
      <c r="M316" s="1285"/>
      <c r="N316" s="1239">
        <f>SUM(N314:N315)</f>
        <v>1300</v>
      </c>
      <c r="P316" s="1308"/>
    </row>
    <row r="317" spans="1:16" s="1178" customFormat="1" ht="22.5" customHeight="1" x14ac:dyDescent="0.35">
      <c r="A317" s="1170">
        <v>307</v>
      </c>
      <c r="B317" s="1304"/>
      <c r="C317" s="1228">
        <v>45</v>
      </c>
      <c r="D317" s="1229" t="s">
        <v>253</v>
      </c>
      <c r="E317" s="1213">
        <f>SUM(E322,E327)+E332+E337+E342+E347</f>
        <v>57605</v>
      </c>
      <c r="F317" s="1213">
        <f t="shared" ref="F317:G317" si="20">SUM(F322,F327)+F332+F337+F342+F347</f>
        <v>59700</v>
      </c>
      <c r="G317" s="1213">
        <f t="shared" si="20"/>
        <v>39879</v>
      </c>
      <c r="H317" s="1215" t="s">
        <v>24</v>
      </c>
      <c r="I317" s="1268"/>
      <c r="J317" s="1269"/>
      <c r="K317" s="1269"/>
      <c r="L317" s="1269"/>
      <c r="M317" s="1269"/>
      <c r="N317" s="1270"/>
      <c r="O317" s="1179"/>
      <c r="P317" s="1179"/>
    </row>
    <row r="318" spans="1:16" s="1247" customFormat="1" ht="18" customHeight="1" x14ac:dyDescent="0.3">
      <c r="A318" s="1170">
        <v>308</v>
      </c>
      <c r="B318" s="1242"/>
      <c r="C318" s="1243"/>
      <c r="D318" s="223" t="s">
        <v>234</v>
      </c>
      <c r="E318" s="1244"/>
      <c r="F318" s="1244"/>
      <c r="G318" s="1245"/>
      <c r="H318" s="1246"/>
      <c r="I318" s="1216">
        <f>SUM(J318:N318)</f>
        <v>59700</v>
      </c>
      <c r="J318" s="1288">
        <f>J323+J328+J333+J338+J343+J348</f>
        <v>0</v>
      </c>
      <c r="K318" s="1288">
        <f t="shared" ref="K318:N318" si="21">K323+K328+K333+K338+K343+K348</f>
        <v>0</v>
      </c>
      <c r="L318" s="1288">
        <f t="shared" si="21"/>
        <v>100</v>
      </c>
      <c r="M318" s="1288">
        <f t="shared" si="21"/>
        <v>0</v>
      </c>
      <c r="N318" s="1289">
        <f t="shared" si="21"/>
        <v>59600</v>
      </c>
    </row>
    <row r="319" spans="1:16" s="1247" customFormat="1" ht="18" customHeight="1" x14ac:dyDescent="0.3">
      <c r="A319" s="1170">
        <v>309</v>
      </c>
      <c r="B319" s="1242"/>
      <c r="C319" s="1243"/>
      <c r="D319" s="762" t="s">
        <v>683</v>
      </c>
      <c r="E319" s="1244"/>
      <c r="F319" s="1244"/>
      <c r="G319" s="1245"/>
      <c r="H319" s="1246"/>
      <c r="I319" s="1250">
        <f>SUM(J319:N319)</f>
        <v>59700</v>
      </c>
      <c r="J319" s="1310">
        <f>J324+J329+J334+J339+J344+J349</f>
        <v>375</v>
      </c>
      <c r="K319" s="1310">
        <f t="shared" ref="K319:N319" si="22">K324+K329+K334+K339+K344+K349</f>
        <v>125</v>
      </c>
      <c r="L319" s="1310">
        <f t="shared" si="22"/>
        <v>6100</v>
      </c>
      <c r="M319" s="1310">
        <f t="shared" si="22"/>
        <v>0</v>
      </c>
      <c r="N319" s="1291">
        <f t="shared" si="22"/>
        <v>53100</v>
      </c>
    </row>
    <row r="320" spans="1:16" s="1247" customFormat="1" ht="18" customHeight="1" x14ac:dyDescent="0.3">
      <c r="A320" s="1170">
        <v>310</v>
      </c>
      <c r="B320" s="1242"/>
      <c r="C320" s="1243"/>
      <c r="D320" s="756" t="s">
        <v>682</v>
      </c>
      <c r="E320" s="1244"/>
      <c r="F320" s="1244"/>
      <c r="G320" s="1245"/>
      <c r="H320" s="1246"/>
      <c r="I320" s="1251">
        <f>SUM(J320:N320)</f>
        <v>0</v>
      </c>
      <c r="J320" s="1292">
        <f t="shared" ref="J320:M320" si="23">SUM(J325+J330+J335+J340+J345+J350)</f>
        <v>0</v>
      </c>
      <c r="K320" s="1271">
        <f t="shared" si="23"/>
        <v>0</v>
      </c>
      <c r="L320" s="1271">
        <f t="shared" si="23"/>
        <v>0</v>
      </c>
      <c r="M320" s="1311">
        <f t="shared" si="23"/>
        <v>0</v>
      </c>
      <c r="N320" s="1272">
        <f>SUM(N325+N330+N335+N340+N345+N350)</f>
        <v>0</v>
      </c>
    </row>
    <row r="321" spans="1:16" s="1247" customFormat="1" ht="18" customHeight="1" x14ac:dyDescent="0.3">
      <c r="A321" s="1170">
        <v>311</v>
      </c>
      <c r="B321" s="1242"/>
      <c r="C321" s="1243"/>
      <c r="D321" s="762" t="s">
        <v>840</v>
      </c>
      <c r="E321" s="1244"/>
      <c r="F321" s="1244"/>
      <c r="G321" s="1245"/>
      <c r="H321" s="1246"/>
      <c r="I321" s="1250">
        <f>SUM(J321:N321)</f>
        <v>59700</v>
      </c>
      <c r="J321" s="1290">
        <f>SUM(J319:J320)</f>
        <v>375</v>
      </c>
      <c r="K321" s="1290">
        <f t="shared" ref="K321:N321" si="24">SUM(K319:K320)</f>
        <v>125</v>
      </c>
      <c r="L321" s="1290">
        <f t="shared" si="24"/>
        <v>6100</v>
      </c>
      <c r="M321" s="1290">
        <f t="shared" si="24"/>
        <v>0</v>
      </c>
      <c r="N321" s="1291">
        <f t="shared" si="24"/>
        <v>53100</v>
      </c>
    </row>
    <row r="322" spans="1:16" s="1305" customFormat="1" ht="18" customHeight="1" x14ac:dyDescent="0.3">
      <c r="A322" s="1170">
        <v>312</v>
      </c>
      <c r="B322" s="1256"/>
      <c r="C322" s="1212"/>
      <c r="D322" s="1258" t="s">
        <v>551</v>
      </c>
      <c r="E322" s="1213">
        <v>5000</v>
      </c>
      <c r="F322" s="1213">
        <v>5000</v>
      </c>
      <c r="G322" s="1214">
        <v>2413</v>
      </c>
      <c r="H322" s="1259"/>
      <c r="I322" s="1265"/>
      <c r="J322" s="1269"/>
      <c r="K322" s="1269"/>
      <c r="L322" s="1269"/>
      <c r="M322" s="1269"/>
      <c r="N322" s="1270"/>
      <c r="P322" s="1306"/>
    </row>
    <row r="323" spans="1:16" s="1305" customFormat="1" ht="18" customHeight="1" x14ac:dyDescent="0.3">
      <c r="A323" s="1170">
        <v>313</v>
      </c>
      <c r="B323" s="1256"/>
      <c r="C323" s="1212"/>
      <c r="D323" s="1281" t="s">
        <v>234</v>
      </c>
      <c r="E323" s="1213"/>
      <c r="F323" s="1213"/>
      <c r="G323" s="1214"/>
      <c r="H323" s="1259"/>
      <c r="I323" s="1265">
        <f>SUM(J323:N323)</f>
        <v>5000</v>
      </c>
      <c r="J323" s="1269"/>
      <c r="K323" s="1269"/>
      <c r="L323" s="1269"/>
      <c r="M323" s="1269"/>
      <c r="N323" s="1270">
        <v>5000</v>
      </c>
      <c r="P323" s="1306"/>
    </row>
    <row r="324" spans="1:16" s="1305" customFormat="1" ht="18" customHeight="1" x14ac:dyDescent="0.3">
      <c r="A324" s="1170">
        <v>314</v>
      </c>
      <c r="B324" s="1256"/>
      <c r="C324" s="1212"/>
      <c r="D324" s="1266" t="s">
        <v>683</v>
      </c>
      <c r="E324" s="1213"/>
      <c r="F324" s="1213"/>
      <c r="G324" s="1214"/>
      <c r="H324" s="1259"/>
      <c r="I324" s="1251">
        <f>SUM(J324:N324)</f>
        <v>5000</v>
      </c>
      <c r="J324" s="1271"/>
      <c r="K324" s="1271"/>
      <c r="L324" s="1271">
        <v>5000</v>
      </c>
      <c r="M324" s="1271"/>
      <c r="N324" s="1272">
        <v>0</v>
      </c>
      <c r="P324" s="1306"/>
    </row>
    <row r="325" spans="1:16" s="1305" customFormat="1" ht="18" customHeight="1" x14ac:dyDescent="0.3">
      <c r="A325" s="1170">
        <v>315</v>
      </c>
      <c r="B325" s="1256"/>
      <c r="C325" s="1212"/>
      <c r="D325" s="1267" t="s">
        <v>778</v>
      </c>
      <c r="E325" s="1213"/>
      <c r="F325" s="1213"/>
      <c r="G325" s="1214"/>
      <c r="H325" s="1259"/>
      <c r="I325" s="1251">
        <f>SUM(J325:N325)</f>
        <v>0</v>
      </c>
      <c r="J325" s="1269"/>
      <c r="K325" s="1269"/>
      <c r="L325" s="1271"/>
      <c r="M325" s="1271"/>
      <c r="N325" s="1272"/>
      <c r="P325" s="1306"/>
    </row>
    <row r="326" spans="1:16" s="1305" customFormat="1" ht="18" customHeight="1" x14ac:dyDescent="0.3">
      <c r="A326" s="1170">
        <v>316</v>
      </c>
      <c r="B326" s="1256"/>
      <c r="C326" s="1212"/>
      <c r="D326" s="1266" t="s">
        <v>840</v>
      </c>
      <c r="E326" s="1213"/>
      <c r="F326" s="1213"/>
      <c r="G326" s="1214"/>
      <c r="H326" s="1259"/>
      <c r="I326" s="1251">
        <f>SUM(J326:N326)</f>
        <v>5000</v>
      </c>
      <c r="J326" s="1269"/>
      <c r="K326" s="1269"/>
      <c r="L326" s="1269">
        <f>SUM(L324:L325)</f>
        <v>5000</v>
      </c>
      <c r="M326" s="1269"/>
      <c r="N326" s="1239">
        <f>SUM(N324:N325)</f>
        <v>0</v>
      </c>
      <c r="P326" s="1306"/>
    </row>
    <row r="327" spans="1:16" s="1305" customFormat="1" ht="18" customHeight="1" x14ac:dyDescent="0.3">
      <c r="A327" s="1170">
        <v>317</v>
      </c>
      <c r="B327" s="1256"/>
      <c r="C327" s="1212"/>
      <c r="D327" s="1258" t="s">
        <v>218</v>
      </c>
      <c r="E327" s="1213">
        <v>800</v>
      </c>
      <c r="F327" s="1213">
        <v>1700</v>
      </c>
      <c r="G327" s="1214">
        <v>1600</v>
      </c>
      <c r="H327" s="1259"/>
      <c r="I327" s="1265"/>
      <c r="J327" s="1269"/>
      <c r="K327" s="1269"/>
      <c r="L327" s="1269"/>
      <c r="M327" s="1269"/>
      <c r="N327" s="1270"/>
      <c r="P327" s="1306"/>
    </row>
    <row r="328" spans="1:16" s="1307" customFormat="1" ht="18" customHeight="1" x14ac:dyDescent="0.3">
      <c r="A328" s="1170">
        <v>318</v>
      </c>
      <c r="B328" s="1284"/>
      <c r="C328" s="1243"/>
      <c r="D328" s="1281" t="s">
        <v>234</v>
      </c>
      <c r="E328" s="1244"/>
      <c r="F328" s="1244"/>
      <c r="G328" s="1245"/>
      <c r="H328" s="1287"/>
      <c r="I328" s="1265">
        <f>SUM(J328:N328)</f>
        <v>1700</v>
      </c>
      <c r="J328" s="1285"/>
      <c r="K328" s="1285"/>
      <c r="L328" s="1261">
        <v>100</v>
      </c>
      <c r="M328" s="1285"/>
      <c r="N328" s="1262">
        <v>1600</v>
      </c>
      <c r="P328" s="1308"/>
    </row>
    <row r="329" spans="1:16" s="1307" customFormat="1" ht="18" customHeight="1" x14ac:dyDescent="0.3">
      <c r="A329" s="1170">
        <v>319</v>
      </c>
      <c r="B329" s="1284"/>
      <c r="C329" s="1243"/>
      <c r="D329" s="1266" t="s">
        <v>683</v>
      </c>
      <c r="E329" s="1244"/>
      <c r="F329" s="1244"/>
      <c r="G329" s="1245"/>
      <c r="H329" s="1287"/>
      <c r="I329" s="1251">
        <f>SUM(J329:N329)</f>
        <v>1700</v>
      </c>
      <c r="J329" s="1296"/>
      <c r="K329" s="1296"/>
      <c r="L329" s="1234">
        <v>100</v>
      </c>
      <c r="M329" s="1296"/>
      <c r="N329" s="1239">
        <v>1600</v>
      </c>
      <c r="P329" s="1308"/>
    </row>
    <row r="330" spans="1:16" s="1307" customFormat="1" ht="18" customHeight="1" x14ac:dyDescent="0.3">
      <c r="A330" s="1170">
        <v>320</v>
      </c>
      <c r="B330" s="1284"/>
      <c r="C330" s="1243"/>
      <c r="D330" s="1267" t="s">
        <v>682</v>
      </c>
      <c r="E330" s="1244"/>
      <c r="F330" s="1244"/>
      <c r="G330" s="1245"/>
      <c r="H330" s="1287"/>
      <c r="I330" s="1251">
        <f>SUM(J330:N330)</f>
        <v>0</v>
      </c>
      <c r="J330" s="1285"/>
      <c r="K330" s="1285"/>
      <c r="L330" s="1261"/>
      <c r="M330" s="1285"/>
      <c r="N330" s="1262"/>
      <c r="P330" s="1308"/>
    </row>
    <row r="331" spans="1:16" s="1307" customFormat="1" ht="18" customHeight="1" x14ac:dyDescent="0.3">
      <c r="A331" s="1170">
        <v>321</v>
      </c>
      <c r="B331" s="1284"/>
      <c r="C331" s="1243"/>
      <c r="D331" s="1266" t="s">
        <v>840</v>
      </c>
      <c r="E331" s="1244"/>
      <c r="F331" s="1244"/>
      <c r="G331" s="1245"/>
      <c r="H331" s="1287"/>
      <c r="I331" s="1251">
        <f>SUM(J331:N331)</f>
        <v>1700</v>
      </c>
      <c r="J331" s="1285"/>
      <c r="K331" s="1285"/>
      <c r="L331" s="1253">
        <f>SUM(L329:L330)</f>
        <v>100</v>
      </c>
      <c r="M331" s="1285"/>
      <c r="N331" s="1239">
        <f>SUM(N329:N330)</f>
        <v>1600</v>
      </c>
      <c r="P331" s="1308"/>
    </row>
    <row r="332" spans="1:16" s="1307" customFormat="1" ht="18" customHeight="1" x14ac:dyDescent="0.3">
      <c r="A332" s="1170">
        <v>322</v>
      </c>
      <c r="B332" s="1284"/>
      <c r="C332" s="1243"/>
      <c r="D332" s="1258" t="s">
        <v>410</v>
      </c>
      <c r="E332" s="1244">
        <v>715</v>
      </c>
      <c r="F332" s="1213">
        <v>3000</v>
      </c>
      <c r="G332" s="1213">
        <v>866</v>
      </c>
      <c r="H332" s="1287"/>
      <c r="I332" s="1265"/>
      <c r="J332" s="1285"/>
      <c r="K332" s="1285"/>
      <c r="L332" s="1285"/>
      <c r="M332" s="1285"/>
      <c r="N332" s="1262"/>
      <c r="P332" s="1308"/>
    </row>
    <row r="333" spans="1:16" s="1307" customFormat="1" ht="18" customHeight="1" x14ac:dyDescent="0.3">
      <c r="A333" s="1170">
        <v>323</v>
      </c>
      <c r="B333" s="1284"/>
      <c r="C333" s="1243"/>
      <c r="D333" s="1281" t="s">
        <v>234</v>
      </c>
      <c r="E333" s="1244"/>
      <c r="F333" s="1244"/>
      <c r="G333" s="1245"/>
      <c r="H333" s="1287"/>
      <c r="I333" s="1265">
        <f>SUM(J333:N333)</f>
        <v>3000</v>
      </c>
      <c r="J333" s="1285"/>
      <c r="K333" s="1285"/>
      <c r="L333" s="1285"/>
      <c r="M333" s="1285"/>
      <c r="N333" s="1262">
        <v>3000</v>
      </c>
      <c r="P333" s="1308"/>
    </row>
    <row r="334" spans="1:16" s="1307" customFormat="1" ht="18" customHeight="1" x14ac:dyDescent="0.3">
      <c r="A334" s="1170">
        <v>324</v>
      </c>
      <c r="B334" s="1284"/>
      <c r="C334" s="1243"/>
      <c r="D334" s="1266" t="s">
        <v>683</v>
      </c>
      <c r="E334" s="1244"/>
      <c r="F334" s="1244"/>
      <c r="G334" s="1245"/>
      <c r="H334" s="1287"/>
      <c r="I334" s="1251">
        <f>SUM(J334:N334)</f>
        <v>3000</v>
      </c>
      <c r="J334" s="1234">
        <v>375</v>
      </c>
      <c r="K334" s="1234">
        <v>125</v>
      </c>
      <c r="L334" s="1234">
        <v>1000</v>
      </c>
      <c r="M334" s="1234"/>
      <c r="N334" s="1239">
        <v>1500</v>
      </c>
      <c r="P334" s="1308"/>
    </row>
    <row r="335" spans="1:16" s="1307" customFormat="1" ht="18" customHeight="1" x14ac:dyDescent="0.3">
      <c r="A335" s="1170">
        <v>325</v>
      </c>
      <c r="B335" s="1284"/>
      <c r="C335" s="1243"/>
      <c r="D335" s="1267" t="s">
        <v>682</v>
      </c>
      <c r="E335" s="1244"/>
      <c r="F335" s="1244"/>
      <c r="G335" s="1245"/>
      <c r="H335" s="1287"/>
      <c r="I335" s="1251">
        <f>SUM(J335:N335)</f>
        <v>0</v>
      </c>
      <c r="J335" s="1234"/>
      <c r="K335" s="1234"/>
      <c r="L335" s="1234"/>
      <c r="M335" s="1285"/>
      <c r="N335" s="1239"/>
      <c r="P335" s="1308"/>
    </row>
    <row r="336" spans="1:16" s="1307" customFormat="1" ht="18" customHeight="1" x14ac:dyDescent="0.3">
      <c r="A336" s="1170">
        <v>326</v>
      </c>
      <c r="B336" s="1284"/>
      <c r="C336" s="1243"/>
      <c r="D336" s="1266" t="s">
        <v>840</v>
      </c>
      <c r="E336" s="1244"/>
      <c r="F336" s="1244"/>
      <c r="G336" s="1245"/>
      <c r="H336" s="1287"/>
      <c r="I336" s="1251">
        <f>SUM(J336:N336)</f>
        <v>3000</v>
      </c>
      <c r="J336" s="1234">
        <f>SUM(J334:J335)</f>
        <v>375</v>
      </c>
      <c r="K336" s="1234">
        <f t="shared" ref="K336:L336" si="25">SUM(K334:K335)</f>
        <v>125</v>
      </c>
      <c r="L336" s="1234">
        <f t="shared" si="25"/>
        <v>1000</v>
      </c>
      <c r="M336" s="1285"/>
      <c r="N336" s="1239">
        <f>SUM(N334:N335)</f>
        <v>1500</v>
      </c>
      <c r="P336" s="1308"/>
    </row>
    <row r="337" spans="1:16" s="1307" customFormat="1" ht="18" customHeight="1" x14ac:dyDescent="0.3">
      <c r="A337" s="1170">
        <v>327</v>
      </c>
      <c r="B337" s="1284"/>
      <c r="C337" s="1243"/>
      <c r="D337" s="1258" t="s">
        <v>411</v>
      </c>
      <c r="E337" s="1213">
        <v>1090</v>
      </c>
      <c r="F337" s="1213"/>
      <c r="G337" s="1213"/>
      <c r="H337" s="1287"/>
      <c r="I337" s="1265"/>
      <c r="J337" s="1285"/>
      <c r="K337" s="1285"/>
      <c r="L337" s="1285"/>
      <c r="M337" s="1285"/>
      <c r="N337" s="1262"/>
      <c r="P337" s="1308"/>
    </row>
    <row r="338" spans="1:16" s="1307" customFormat="1" ht="18" customHeight="1" x14ac:dyDescent="0.3">
      <c r="A338" s="1170">
        <v>328</v>
      </c>
      <c r="B338" s="1284"/>
      <c r="C338" s="1243"/>
      <c r="D338" s="1281" t="s">
        <v>234</v>
      </c>
      <c r="E338" s="1244"/>
      <c r="F338" s="1244"/>
      <c r="G338" s="1245"/>
      <c r="H338" s="1287"/>
      <c r="I338" s="1265">
        <f>SUM(J338:N338)</f>
        <v>0</v>
      </c>
      <c r="J338" s="1285"/>
      <c r="K338" s="1285"/>
      <c r="L338" s="1285"/>
      <c r="M338" s="1285"/>
      <c r="N338" s="1262"/>
      <c r="P338" s="1308"/>
    </row>
    <row r="339" spans="1:16" s="1307" customFormat="1" ht="18" customHeight="1" x14ac:dyDescent="0.3">
      <c r="A339" s="1170">
        <v>329</v>
      </c>
      <c r="B339" s="1284"/>
      <c r="C339" s="1243"/>
      <c r="D339" s="1266" t="s">
        <v>683</v>
      </c>
      <c r="E339" s="1244"/>
      <c r="F339" s="1244"/>
      <c r="G339" s="1245"/>
      <c r="H339" s="1287"/>
      <c r="I339" s="1251">
        <f>SUM(J339:N339)</f>
        <v>0</v>
      </c>
      <c r="J339" s="1285"/>
      <c r="K339" s="1285"/>
      <c r="L339" s="1285"/>
      <c r="M339" s="1285"/>
      <c r="N339" s="1262"/>
      <c r="P339" s="1308"/>
    </row>
    <row r="340" spans="1:16" s="1307" customFormat="1" ht="18" customHeight="1" x14ac:dyDescent="0.3">
      <c r="A340" s="1170">
        <v>330</v>
      </c>
      <c r="B340" s="1284"/>
      <c r="C340" s="1243"/>
      <c r="D340" s="1267" t="s">
        <v>682</v>
      </c>
      <c r="E340" s="1244"/>
      <c r="F340" s="1244"/>
      <c r="G340" s="1245"/>
      <c r="H340" s="1287"/>
      <c r="I340" s="1251">
        <f>SUM(J340:N340)</f>
        <v>0</v>
      </c>
      <c r="J340" s="1285"/>
      <c r="K340" s="1285"/>
      <c r="L340" s="1285"/>
      <c r="M340" s="1285"/>
      <c r="N340" s="1262"/>
      <c r="P340" s="1308"/>
    </row>
    <row r="341" spans="1:16" s="1307" customFormat="1" ht="18" customHeight="1" x14ac:dyDescent="0.3">
      <c r="A341" s="1170">
        <v>331</v>
      </c>
      <c r="B341" s="1284"/>
      <c r="C341" s="1243"/>
      <c r="D341" s="1266" t="s">
        <v>840</v>
      </c>
      <c r="E341" s="1244"/>
      <c r="F341" s="1244"/>
      <c r="G341" s="1245"/>
      <c r="H341" s="1287"/>
      <c r="I341" s="1251">
        <f>SUM(J341:N341)</f>
        <v>0</v>
      </c>
      <c r="J341" s="1285"/>
      <c r="K341" s="1285"/>
      <c r="L341" s="1285"/>
      <c r="M341" s="1285"/>
      <c r="N341" s="1262"/>
      <c r="P341" s="1308"/>
    </row>
    <row r="342" spans="1:16" s="1307" customFormat="1" ht="31.5" customHeight="1" x14ac:dyDescent="0.3">
      <c r="A342" s="1170">
        <v>332</v>
      </c>
      <c r="B342" s="1284"/>
      <c r="C342" s="1243"/>
      <c r="D342" s="1267" t="s">
        <v>477</v>
      </c>
      <c r="E342" s="1213">
        <v>30000</v>
      </c>
      <c r="F342" s="1213">
        <v>30000</v>
      </c>
      <c r="G342" s="1213">
        <v>17000</v>
      </c>
      <c r="H342" s="1287"/>
      <c r="I342" s="1265"/>
      <c r="J342" s="1285"/>
      <c r="K342" s="1285"/>
      <c r="L342" s="1285"/>
      <c r="M342" s="1285"/>
      <c r="N342" s="1262"/>
      <c r="P342" s="1308"/>
    </row>
    <row r="343" spans="1:16" s="1307" customFormat="1" ht="18" customHeight="1" x14ac:dyDescent="0.3">
      <c r="A343" s="1170">
        <v>333</v>
      </c>
      <c r="B343" s="1284"/>
      <c r="C343" s="1243"/>
      <c r="D343" s="1281" t="s">
        <v>234</v>
      </c>
      <c r="E343" s="1213"/>
      <c r="F343" s="1213"/>
      <c r="G343" s="1245"/>
      <c r="H343" s="1287"/>
      <c r="I343" s="1265">
        <f>SUM(J343:N343)</f>
        <v>30000</v>
      </c>
      <c r="J343" s="1285"/>
      <c r="K343" s="1285"/>
      <c r="L343" s="1285"/>
      <c r="M343" s="1285"/>
      <c r="N343" s="1262">
        <v>30000</v>
      </c>
      <c r="P343" s="1308"/>
    </row>
    <row r="344" spans="1:16" s="1307" customFormat="1" ht="18" customHeight="1" x14ac:dyDescent="0.3">
      <c r="A344" s="1170">
        <v>334</v>
      </c>
      <c r="B344" s="1284"/>
      <c r="C344" s="1243"/>
      <c r="D344" s="1266" t="s">
        <v>683</v>
      </c>
      <c r="E344" s="1213"/>
      <c r="F344" s="1213"/>
      <c r="G344" s="1245"/>
      <c r="H344" s="1287"/>
      <c r="I344" s="1251">
        <f>SUM(J344:N344)</f>
        <v>30000</v>
      </c>
      <c r="J344" s="1296"/>
      <c r="K344" s="1296"/>
      <c r="L344" s="1296"/>
      <c r="M344" s="1296"/>
      <c r="N344" s="1239">
        <v>30000</v>
      </c>
      <c r="P344" s="1308"/>
    </row>
    <row r="345" spans="1:16" s="1307" customFormat="1" ht="18" customHeight="1" x14ac:dyDescent="0.3">
      <c r="A345" s="1170">
        <v>335</v>
      </c>
      <c r="B345" s="1284"/>
      <c r="C345" s="1243"/>
      <c r="D345" s="1267" t="s">
        <v>682</v>
      </c>
      <c r="E345" s="1213"/>
      <c r="F345" s="1213"/>
      <c r="G345" s="1245"/>
      <c r="H345" s="1287"/>
      <c r="I345" s="1251">
        <f>SUM(J345:N345)</f>
        <v>0</v>
      </c>
      <c r="J345" s="1285"/>
      <c r="K345" s="1285"/>
      <c r="L345" s="1285"/>
      <c r="M345" s="1285"/>
      <c r="N345" s="1262"/>
      <c r="P345" s="1308"/>
    </row>
    <row r="346" spans="1:16" s="1307" customFormat="1" ht="18" customHeight="1" x14ac:dyDescent="0.3">
      <c r="A346" s="1170">
        <v>336</v>
      </c>
      <c r="B346" s="1284"/>
      <c r="C346" s="1243"/>
      <c r="D346" s="1266" t="s">
        <v>840</v>
      </c>
      <c r="E346" s="1213"/>
      <c r="F346" s="1213"/>
      <c r="G346" s="1245"/>
      <c r="H346" s="1287"/>
      <c r="I346" s="1251">
        <f>SUM(J346:N346)</f>
        <v>30000</v>
      </c>
      <c r="J346" s="1285"/>
      <c r="K346" s="1285"/>
      <c r="L346" s="1285"/>
      <c r="M346" s="1285"/>
      <c r="N346" s="1239">
        <f>SUM(N344:N345)</f>
        <v>30000</v>
      </c>
      <c r="P346" s="1308"/>
    </row>
    <row r="347" spans="1:16" s="1307" customFormat="1" ht="18" customHeight="1" x14ac:dyDescent="0.3">
      <c r="A347" s="1170">
        <v>337</v>
      </c>
      <c r="B347" s="1284"/>
      <c r="C347" s="1243"/>
      <c r="D347" s="1267" t="s">
        <v>478</v>
      </c>
      <c r="E347" s="1213">
        <v>20000</v>
      </c>
      <c r="F347" s="1213">
        <v>20000</v>
      </c>
      <c r="G347" s="1213">
        <v>18000</v>
      </c>
      <c r="H347" s="1287"/>
      <c r="I347" s="1265"/>
      <c r="J347" s="1285"/>
      <c r="K347" s="1285"/>
      <c r="L347" s="1285"/>
      <c r="M347" s="1285"/>
      <c r="N347" s="1262"/>
      <c r="P347" s="1308"/>
    </row>
    <row r="348" spans="1:16" s="1307" customFormat="1" ht="18" customHeight="1" x14ac:dyDescent="0.3">
      <c r="A348" s="1170">
        <v>338</v>
      </c>
      <c r="B348" s="1284"/>
      <c r="C348" s="1243"/>
      <c r="D348" s="1281" t="s">
        <v>234</v>
      </c>
      <c r="E348" s="1244"/>
      <c r="F348" s="1244"/>
      <c r="G348" s="1245"/>
      <c r="H348" s="1287"/>
      <c r="I348" s="1265">
        <f>SUM(J348:N348)</f>
        <v>20000</v>
      </c>
      <c r="J348" s="1285"/>
      <c r="K348" s="1285"/>
      <c r="L348" s="1285"/>
      <c r="M348" s="1285"/>
      <c r="N348" s="1262">
        <v>20000</v>
      </c>
      <c r="P348" s="1308"/>
    </row>
    <row r="349" spans="1:16" s="1307" customFormat="1" ht="18" customHeight="1" x14ac:dyDescent="0.3">
      <c r="A349" s="1170">
        <v>339</v>
      </c>
      <c r="B349" s="1284"/>
      <c r="C349" s="1243"/>
      <c r="D349" s="1266" t="s">
        <v>683</v>
      </c>
      <c r="E349" s="1244"/>
      <c r="F349" s="1244"/>
      <c r="G349" s="1245"/>
      <c r="H349" s="1287"/>
      <c r="I349" s="1251">
        <f>SUM(J349:N349)</f>
        <v>20000</v>
      </c>
      <c r="J349" s="1296"/>
      <c r="K349" s="1296"/>
      <c r="L349" s="1296"/>
      <c r="M349" s="1296"/>
      <c r="N349" s="1239">
        <v>20000</v>
      </c>
      <c r="P349" s="1308"/>
    </row>
    <row r="350" spans="1:16" s="1307" customFormat="1" ht="18" customHeight="1" x14ac:dyDescent="0.3">
      <c r="A350" s="1170">
        <v>340</v>
      </c>
      <c r="B350" s="1284"/>
      <c r="C350" s="1243"/>
      <c r="D350" s="1267" t="s">
        <v>682</v>
      </c>
      <c r="E350" s="1244"/>
      <c r="F350" s="1244"/>
      <c r="G350" s="1245"/>
      <c r="H350" s="1287"/>
      <c r="I350" s="1251">
        <f>SUM(J350:N350)</f>
        <v>0</v>
      </c>
      <c r="J350" s="1285"/>
      <c r="K350" s="1285"/>
      <c r="L350" s="1285"/>
      <c r="M350" s="1285"/>
      <c r="N350" s="1262"/>
      <c r="P350" s="1308"/>
    </row>
    <row r="351" spans="1:16" s="1307" customFormat="1" ht="18" customHeight="1" x14ac:dyDescent="0.3">
      <c r="A351" s="1170">
        <v>341</v>
      </c>
      <c r="B351" s="1284"/>
      <c r="C351" s="1243"/>
      <c r="D351" s="1266" t="s">
        <v>840</v>
      </c>
      <c r="E351" s="1244"/>
      <c r="F351" s="1244"/>
      <c r="G351" s="1245"/>
      <c r="H351" s="1287"/>
      <c r="I351" s="1251">
        <f>SUM(J351:N351)</f>
        <v>20000</v>
      </c>
      <c r="J351" s="1285"/>
      <c r="K351" s="1285"/>
      <c r="L351" s="1285"/>
      <c r="M351" s="1285"/>
      <c r="N351" s="1239">
        <f>SUM(N349:N350)</f>
        <v>20000</v>
      </c>
      <c r="P351" s="1308"/>
    </row>
    <row r="352" spans="1:16" s="1302" customFormat="1" ht="22.5" customHeight="1" x14ac:dyDescent="0.3">
      <c r="A352" s="1170">
        <v>342</v>
      </c>
      <c r="B352" s="1312"/>
      <c r="C352" s="1228">
        <v>46</v>
      </c>
      <c r="D352" s="1229" t="s">
        <v>278</v>
      </c>
      <c r="E352" s="1213">
        <v>33000</v>
      </c>
      <c r="F352" s="1213">
        <v>35000</v>
      </c>
      <c r="G352" s="1214">
        <v>43000</v>
      </c>
      <c r="H352" s="1215" t="s">
        <v>24</v>
      </c>
      <c r="I352" s="1260"/>
      <c r="J352" s="1261"/>
      <c r="K352" s="1261"/>
      <c r="L352" s="1261"/>
      <c r="M352" s="1261"/>
      <c r="N352" s="1262"/>
      <c r="P352" s="1179"/>
    </row>
    <row r="353" spans="1:16" s="1286" customFormat="1" ht="18" customHeight="1" x14ac:dyDescent="0.3">
      <c r="A353" s="1170">
        <v>343</v>
      </c>
      <c r="B353" s="1284"/>
      <c r="C353" s="1243"/>
      <c r="D353" s="223" t="s">
        <v>234</v>
      </c>
      <c r="E353" s="1244"/>
      <c r="F353" s="1244"/>
      <c r="G353" s="1245"/>
      <c r="H353" s="1287"/>
      <c r="I353" s="1216">
        <f>SUM(J353:N353)</f>
        <v>35000</v>
      </c>
      <c r="J353" s="1285"/>
      <c r="K353" s="1285"/>
      <c r="L353" s="1285"/>
      <c r="M353" s="1285"/>
      <c r="N353" s="1231">
        <v>35000</v>
      </c>
      <c r="P353" s="1247"/>
    </row>
    <row r="354" spans="1:16" s="1286" customFormat="1" ht="18" customHeight="1" x14ac:dyDescent="0.3">
      <c r="A354" s="1170">
        <v>344</v>
      </c>
      <c r="B354" s="1284"/>
      <c r="C354" s="1243"/>
      <c r="D354" s="762" t="s">
        <v>683</v>
      </c>
      <c r="E354" s="1244"/>
      <c r="F354" s="1244"/>
      <c r="G354" s="1245"/>
      <c r="H354" s="1287"/>
      <c r="I354" s="1208">
        <f>SUM(J354:N354)</f>
        <v>41600</v>
      </c>
      <c r="J354" s="1232"/>
      <c r="K354" s="1232"/>
      <c r="L354" s="1232"/>
      <c r="M354" s="1232"/>
      <c r="N354" s="1233">
        <v>41600</v>
      </c>
      <c r="P354" s="1247"/>
    </row>
    <row r="355" spans="1:16" s="1286" customFormat="1" ht="18" customHeight="1" x14ac:dyDescent="0.3">
      <c r="A355" s="1170">
        <v>345</v>
      </c>
      <c r="B355" s="1284"/>
      <c r="C355" s="1243"/>
      <c r="D355" s="756" t="s">
        <v>1019</v>
      </c>
      <c r="E355" s="1244"/>
      <c r="F355" s="1244"/>
      <c r="G355" s="1245"/>
      <c r="H355" s="1287"/>
      <c r="I355" s="1224">
        <f>SUM(J355:N355)</f>
        <v>-7300</v>
      </c>
      <c r="J355" s="1285"/>
      <c r="K355" s="1285"/>
      <c r="L355" s="1285"/>
      <c r="M355" s="1285"/>
      <c r="N355" s="1239">
        <v>-7300</v>
      </c>
      <c r="P355" s="1247"/>
    </row>
    <row r="356" spans="1:16" s="1286" customFormat="1" ht="18" customHeight="1" x14ac:dyDescent="0.3">
      <c r="A356" s="1170">
        <v>346</v>
      </c>
      <c r="B356" s="1284"/>
      <c r="C356" s="1243"/>
      <c r="D356" s="762" t="s">
        <v>840</v>
      </c>
      <c r="E356" s="1244"/>
      <c r="F356" s="1244"/>
      <c r="G356" s="1245"/>
      <c r="H356" s="1287"/>
      <c r="I356" s="1208">
        <f>SUM(J356:N356)</f>
        <v>34300</v>
      </c>
      <c r="J356" s="1285"/>
      <c r="K356" s="1285"/>
      <c r="L356" s="1285"/>
      <c r="M356" s="1285"/>
      <c r="N356" s="1235">
        <f>SUM(N354:N355)</f>
        <v>34300</v>
      </c>
      <c r="P356" s="1247"/>
    </row>
    <row r="357" spans="1:16" s="1178" customFormat="1" ht="22.5" customHeight="1" x14ac:dyDescent="0.35">
      <c r="A357" s="1170">
        <v>347</v>
      </c>
      <c r="B357" s="1304"/>
      <c r="C357" s="1228">
        <v>48</v>
      </c>
      <c r="D357" s="1229" t="s">
        <v>219</v>
      </c>
      <c r="E357" s="1213"/>
      <c r="F357" s="1213">
        <v>100</v>
      </c>
      <c r="G357" s="1214"/>
      <c r="H357" s="1215" t="s">
        <v>23</v>
      </c>
      <c r="I357" s="1216"/>
      <c r="J357" s="1217"/>
      <c r="K357" s="1217"/>
      <c r="L357" s="1217"/>
      <c r="M357" s="1217"/>
      <c r="N357" s="1219"/>
      <c r="P357" s="1179"/>
    </row>
    <row r="358" spans="1:16" s="1247" customFormat="1" ht="18" customHeight="1" x14ac:dyDescent="0.3">
      <c r="A358" s="1170">
        <v>348</v>
      </c>
      <c r="B358" s="1242"/>
      <c r="C358" s="1243"/>
      <c r="D358" s="223" t="s">
        <v>234</v>
      </c>
      <c r="E358" s="1244"/>
      <c r="F358" s="1244"/>
      <c r="G358" s="1245"/>
      <c r="H358" s="1246"/>
      <c r="I358" s="1216">
        <f>SUM(J358:N358)</f>
        <v>100</v>
      </c>
      <c r="J358" s="1218"/>
      <c r="K358" s="1218"/>
      <c r="L358" s="1218"/>
      <c r="M358" s="1218">
        <v>100</v>
      </c>
      <c r="N358" s="1231"/>
    </row>
    <row r="359" spans="1:16" s="1247" customFormat="1" ht="18" customHeight="1" x14ac:dyDescent="0.3">
      <c r="A359" s="1170">
        <v>349</v>
      </c>
      <c r="B359" s="1242"/>
      <c r="C359" s="1243"/>
      <c r="D359" s="762" t="s">
        <v>683</v>
      </c>
      <c r="E359" s="1244"/>
      <c r="F359" s="1244"/>
      <c r="G359" s="1245"/>
      <c r="H359" s="1313"/>
      <c r="I359" s="1208">
        <f>SUM(J359:N359)</f>
        <v>100</v>
      </c>
      <c r="J359" s="1218"/>
      <c r="K359" s="1218"/>
      <c r="L359" s="1218"/>
      <c r="M359" s="1218">
        <v>100</v>
      </c>
      <c r="N359" s="1231"/>
    </row>
    <row r="360" spans="1:16" s="1247" customFormat="1" ht="18" customHeight="1" x14ac:dyDescent="0.3">
      <c r="A360" s="1170">
        <v>350</v>
      </c>
      <c r="B360" s="1242"/>
      <c r="C360" s="1243"/>
      <c r="D360" s="756" t="s">
        <v>682</v>
      </c>
      <c r="E360" s="1244"/>
      <c r="F360" s="1244"/>
      <c r="G360" s="1245"/>
      <c r="H360" s="1313"/>
      <c r="I360" s="1224">
        <f>SUM(J360:N360)</f>
        <v>0</v>
      </c>
      <c r="J360" s="1218"/>
      <c r="K360" s="1218"/>
      <c r="L360" s="1218"/>
      <c r="M360" s="1218"/>
      <c r="N360" s="1231"/>
    </row>
    <row r="361" spans="1:16" s="1247" customFormat="1" ht="18" customHeight="1" x14ac:dyDescent="0.3">
      <c r="A361" s="1170">
        <v>351</v>
      </c>
      <c r="B361" s="1242"/>
      <c r="C361" s="1243"/>
      <c r="D361" s="762" t="s">
        <v>840</v>
      </c>
      <c r="E361" s="1244"/>
      <c r="F361" s="1244"/>
      <c r="G361" s="1245"/>
      <c r="H361" s="1313"/>
      <c r="I361" s="1208">
        <f>SUM(J361:N361)</f>
        <v>100</v>
      </c>
      <c r="J361" s="1218"/>
      <c r="K361" s="1218"/>
      <c r="L361" s="1218"/>
      <c r="M361" s="1222">
        <f>SUM(M359:M360)</f>
        <v>100</v>
      </c>
      <c r="N361" s="1231"/>
    </row>
    <row r="362" spans="1:16" s="1179" customFormat="1" ht="22.5" customHeight="1" x14ac:dyDescent="0.3">
      <c r="A362" s="1170">
        <v>352</v>
      </c>
      <c r="B362" s="1314"/>
      <c r="C362" s="1228">
        <v>49</v>
      </c>
      <c r="D362" s="1204" t="s">
        <v>254</v>
      </c>
      <c r="E362" s="1213">
        <v>13</v>
      </c>
      <c r="F362" s="1213">
        <v>85</v>
      </c>
      <c r="G362" s="1214">
        <v>10</v>
      </c>
      <c r="H362" s="1207" t="s">
        <v>23</v>
      </c>
      <c r="I362" s="1216"/>
      <c r="J362" s="1217"/>
      <c r="K362" s="1217"/>
      <c r="L362" s="1217"/>
      <c r="M362" s="1217"/>
      <c r="N362" s="1219"/>
    </row>
    <row r="363" spans="1:16" s="1247" customFormat="1" ht="18" customHeight="1" x14ac:dyDescent="0.3">
      <c r="A363" s="1170">
        <v>353</v>
      </c>
      <c r="B363" s="1242"/>
      <c r="C363" s="1243"/>
      <c r="D363" s="223" t="s">
        <v>234</v>
      </c>
      <c r="E363" s="1244"/>
      <c r="F363" s="1244"/>
      <c r="G363" s="1245"/>
      <c r="H363" s="1313"/>
      <c r="I363" s="1216">
        <f>SUM(J363:N363)</f>
        <v>85</v>
      </c>
      <c r="J363" s="1218"/>
      <c r="K363" s="1218"/>
      <c r="L363" s="1218"/>
      <c r="M363" s="1218">
        <v>85</v>
      </c>
      <c r="N363" s="1231"/>
    </row>
    <row r="364" spans="1:16" s="1247" customFormat="1" ht="18" customHeight="1" x14ac:dyDescent="0.3">
      <c r="A364" s="1170">
        <v>354</v>
      </c>
      <c r="B364" s="1242"/>
      <c r="C364" s="1243"/>
      <c r="D364" s="762" t="s">
        <v>683</v>
      </c>
      <c r="E364" s="1244"/>
      <c r="F364" s="1244"/>
      <c r="G364" s="1245"/>
      <c r="H364" s="1313"/>
      <c r="I364" s="1208">
        <f>SUM(J364:N364)</f>
        <v>85</v>
      </c>
      <c r="J364" s="1232"/>
      <c r="K364" s="1232"/>
      <c r="L364" s="1232"/>
      <c r="M364" s="1232">
        <v>85</v>
      </c>
      <c r="N364" s="1231"/>
    </row>
    <row r="365" spans="1:16" s="1247" customFormat="1" ht="18" customHeight="1" x14ac:dyDescent="0.3">
      <c r="A365" s="1170">
        <v>355</v>
      </c>
      <c r="B365" s="1242"/>
      <c r="C365" s="1243"/>
      <c r="D365" s="756" t="s">
        <v>682</v>
      </c>
      <c r="E365" s="1244"/>
      <c r="F365" s="1244"/>
      <c r="G365" s="1245"/>
      <c r="H365" s="1313"/>
      <c r="I365" s="1224">
        <f>SUM(J365:N365)</f>
        <v>0</v>
      </c>
      <c r="J365" s="1218"/>
      <c r="K365" s="1218"/>
      <c r="L365" s="1218"/>
      <c r="M365" s="1218"/>
      <c r="N365" s="1231"/>
    </row>
    <row r="366" spans="1:16" s="1247" customFormat="1" ht="18" customHeight="1" x14ac:dyDescent="0.3">
      <c r="A366" s="1170">
        <v>356</v>
      </c>
      <c r="B366" s="1242"/>
      <c r="C366" s="1243"/>
      <c r="D366" s="762" t="s">
        <v>840</v>
      </c>
      <c r="E366" s="1244"/>
      <c r="F366" s="1244"/>
      <c r="G366" s="1245"/>
      <c r="H366" s="1313"/>
      <c r="I366" s="1208">
        <f>SUM(J366:N366)</f>
        <v>85</v>
      </c>
      <c r="J366" s="1218"/>
      <c r="K366" s="1218"/>
      <c r="L366" s="1218"/>
      <c r="M366" s="1222">
        <f>SUM(M364:M365)</f>
        <v>85</v>
      </c>
      <c r="N366" s="1231"/>
    </row>
    <row r="367" spans="1:16" s="1178" customFormat="1" ht="22.5" customHeight="1" x14ac:dyDescent="0.35">
      <c r="A367" s="1170">
        <v>357</v>
      </c>
      <c r="B367" s="1304"/>
      <c r="C367" s="1228">
        <v>50</v>
      </c>
      <c r="D367" s="1229" t="s">
        <v>220</v>
      </c>
      <c r="E367" s="1213">
        <f>SUM(E372,E382,E387,E392,E397,E402,E407,E412)+E377</f>
        <v>15255</v>
      </c>
      <c r="F367" s="1213">
        <f t="shared" ref="F367:G367" si="26">SUM(F372,F382,F387,F392,F397,F402,F407,F412)+F377</f>
        <v>28100</v>
      </c>
      <c r="G367" s="1213">
        <f t="shared" si="26"/>
        <v>19295</v>
      </c>
      <c r="H367" s="1215"/>
      <c r="I367" s="1236"/>
      <c r="J367" s="1237"/>
      <c r="K367" s="1237"/>
      <c r="L367" s="1237"/>
      <c r="M367" s="1237"/>
      <c r="N367" s="1238"/>
      <c r="O367" s="1179"/>
      <c r="P367" s="1179"/>
    </row>
    <row r="368" spans="1:16" s="1247" customFormat="1" ht="18" customHeight="1" x14ac:dyDescent="0.3">
      <c r="A368" s="1170">
        <v>358</v>
      </c>
      <c r="B368" s="1242"/>
      <c r="C368" s="1243"/>
      <c r="D368" s="223" t="s">
        <v>234</v>
      </c>
      <c r="E368" s="1244"/>
      <c r="F368" s="1244"/>
      <c r="G368" s="1245"/>
      <c r="H368" s="1246"/>
      <c r="I368" s="1216">
        <f>SUM(J368:N368)</f>
        <v>28100</v>
      </c>
      <c r="J368" s="1218">
        <f>SUM(J373,J383,J388,J393,J398,J403,J408,J413)+J378</f>
        <v>0</v>
      </c>
      <c r="K368" s="1218">
        <f>SUM(K373,K383,K388,K393,K398,K403,K408,K413)+K378</f>
        <v>0</v>
      </c>
      <c r="L368" s="1218">
        <f>SUM(L373,L383,L388,L393,L398,L403,L408,L413)+L378</f>
        <v>0</v>
      </c>
      <c r="M368" s="1218">
        <f>SUM(M373,M383,M388,M393,M398,M403,M408,M413)+M378</f>
        <v>28100</v>
      </c>
      <c r="N368" s="1231">
        <f>SUM(N373,N383,N388,N393,N398,N403,N408,N413)+N378</f>
        <v>0</v>
      </c>
    </row>
    <row r="369" spans="1:16" s="1247" customFormat="1" ht="18" customHeight="1" x14ac:dyDescent="0.3">
      <c r="A369" s="1170">
        <v>359</v>
      </c>
      <c r="B369" s="1242"/>
      <c r="C369" s="1243"/>
      <c r="D369" s="762" t="s">
        <v>683</v>
      </c>
      <c r="E369" s="1244"/>
      <c r="F369" s="1244"/>
      <c r="G369" s="1245"/>
      <c r="H369" s="1246"/>
      <c r="I369" s="1250">
        <f>SUM(J369:N369)</f>
        <v>28100</v>
      </c>
      <c r="J369" s="1232">
        <f>J374+J379+J384+J389+J394+J399+J404+J409+J414</f>
        <v>0</v>
      </c>
      <c r="K369" s="1232">
        <f t="shared" ref="K369:N369" si="27">K374+K379+K384+K389+K394+K399+K404+K409+K414</f>
        <v>0</v>
      </c>
      <c r="L369" s="1232">
        <f t="shared" si="27"/>
        <v>0</v>
      </c>
      <c r="M369" s="1232">
        <f t="shared" si="27"/>
        <v>28100</v>
      </c>
      <c r="N369" s="1233">
        <f t="shared" si="27"/>
        <v>0</v>
      </c>
    </row>
    <row r="370" spans="1:16" s="1247" customFormat="1" ht="18" customHeight="1" x14ac:dyDescent="0.3">
      <c r="A370" s="1170">
        <v>360</v>
      </c>
      <c r="B370" s="1242"/>
      <c r="C370" s="1243"/>
      <c r="D370" s="756" t="s">
        <v>682</v>
      </c>
      <c r="E370" s="1244"/>
      <c r="F370" s="1244"/>
      <c r="G370" s="1245"/>
      <c r="H370" s="1246"/>
      <c r="I370" s="1251">
        <f>SUM(J370:N370)</f>
        <v>3000</v>
      </c>
      <c r="J370" s="1234">
        <f t="shared" ref="J370:L370" si="28">SUM(J375+J380+J385+J390+J395+J400+J405+J410)+J415</f>
        <v>0</v>
      </c>
      <c r="K370" s="1234">
        <f t="shared" si="28"/>
        <v>0</v>
      </c>
      <c r="L370" s="1234">
        <f t="shared" si="28"/>
        <v>0</v>
      </c>
      <c r="M370" s="1234">
        <f>SUM(M375+M380+M385+M390+M395+M400+M405+M410)+M415</f>
        <v>3000</v>
      </c>
      <c r="N370" s="1239">
        <f>SUM(N375+N380+N385+N390+N395+N400+N405+N410)+N415</f>
        <v>0</v>
      </c>
    </row>
    <row r="371" spans="1:16" s="1247" customFormat="1" ht="18" customHeight="1" x14ac:dyDescent="0.3">
      <c r="A371" s="1170">
        <v>361</v>
      </c>
      <c r="B371" s="1242"/>
      <c r="C371" s="1243"/>
      <c r="D371" s="762" t="s">
        <v>840</v>
      </c>
      <c r="E371" s="1244"/>
      <c r="F371" s="1244"/>
      <c r="G371" s="1245"/>
      <c r="H371" s="1246"/>
      <c r="I371" s="1250">
        <f>SUM(J371:N371)</f>
        <v>31100</v>
      </c>
      <c r="J371" s="1232">
        <f>SUM(J369:J370)</f>
        <v>0</v>
      </c>
      <c r="K371" s="1232">
        <f t="shared" ref="K371:N371" si="29">SUM(K369:K370)</f>
        <v>0</v>
      </c>
      <c r="L371" s="1232">
        <f t="shared" si="29"/>
        <v>0</v>
      </c>
      <c r="M371" s="1232">
        <f t="shared" si="29"/>
        <v>31100</v>
      </c>
      <c r="N371" s="1233">
        <f t="shared" si="29"/>
        <v>0</v>
      </c>
    </row>
    <row r="372" spans="1:16" s="1305" customFormat="1" ht="18" customHeight="1" x14ac:dyDescent="0.3">
      <c r="A372" s="1170">
        <v>362</v>
      </c>
      <c r="B372" s="1256"/>
      <c r="C372" s="1212"/>
      <c r="D372" s="1258" t="s">
        <v>222</v>
      </c>
      <c r="E372" s="1213">
        <v>5397</v>
      </c>
      <c r="F372" s="1213">
        <v>7990</v>
      </c>
      <c r="G372" s="1214">
        <v>8964</v>
      </c>
      <c r="H372" s="1259" t="s">
        <v>23</v>
      </c>
      <c r="I372" s="1260"/>
      <c r="J372" s="1261"/>
      <c r="K372" s="1261"/>
      <c r="L372" s="1261"/>
      <c r="M372" s="1261"/>
      <c r="N372" s="1262"/>
      <c r="P372" s="1306"/>
    </row>
    <row r="373" spans="1:16" s="1307" customFormat="1" ht="18" customHeight="1" x14ac:dyDescent="0.3">
      <c r="A373" s="1170">
        <v>363</v>
      </c>
      <c r="B373" s="1284"/>
      <c r="C373" s="1243"/>
      <c r="D373" s="1281" t="s">
        <v>234</v>
      </c>
      <c r="E373" s="1244"/>
      <c r="F373" s="1244"/>
      <c r="G373" s="1245"/>
      <c r="H373" s="1287"/>
      <c r="I373" s="1265">
        <f>SUM(J373:N373)</f>
        <v>7990</v>
      </c>
      <c r="J373" s="1285"/>
      <c r="K373" s="1285"/>
      <c r="L373" s="1285"/>
      <c r="M373" s="1261">
        <v>7990</v>
      </c>
      <c r="N373" s="1315"/>
      <c r="P373" s="1308"/>
    </row>
    <row r="374" spans="1:16" s="1307" customFormat="1" ht="18" customHeight="1" x14ac:dyDescent="0.3">
      <c r="A374" s="1170">
        <v>364</v>
      </c>
      <c r="B374" s="1284"/>
      <c r="C374" s="1243"/>
      <c r="D374" s="1266" t="s">
        <v>683</v>
      </c>
      <c r="E374" s="1244"/>
      <c r="F374" s="1244"/>
      <c r="G374" s="1245"/>
      <c r="H374" s="1287"/>
      <c r="I374" s="1251">
        <f>SUM(J374:N374)</f>
        <v>7990</v>
      </c>
      <c r="J374" s="1296"/>
      <c r="K374" s="1296"/>
      <c r="L374" s="1296"/>
      <c r="M374" s="1234">
        <v>7990</v>
      </c>
      <c r="N374" s="1315"/>
      <c r="P374" s="1308"/>
    </row>
    <row r="375" spans="1:16" s="1307" customFormat="1" ht="18" customHeight="1" x14ac:dyDescent="0.3">
      <c r="A375" s="1170">
        <v>365</v>
      </c>
      <c r="B375" s="1284"/>
      <c r="C375" s="1243"/>
      <c r="D375" s="1267" t="s">
        <v>896</v>
      </c>
      <c r="E375" s="1244"/>
      <c r="F375" s="1244"/>
      <c r="G375" s="1245"/>
      <c r="H375" s="1287"/>
      <c r="I375" s="1251">
        <f>SUM(J375:N375)</f>
        <v>3000</v>
      </c>
      <c r="J375" s="1285"/>
      <c r="K375" s="1285"/>
      <c r="L375" s="1285"/>
      <c r="M375" s="1234">
        <v>3000</v>
      </c>
      <c r="N375" s="1315"/>
      <c r="P375" s="1308"/>
    </row>
    <row r="376" spans="1:16" s="1307" customFormat="1" ht="18" customHeight="1" x14ac:dyDescent="0.3">
      <c r="A376" s="1170">
        <v>366</v>
      </c>
      <c r="B376" s="1284"/>
      <c r="C376" s="1243"/>
      <c r="D376" s="1266" t="s">
        <v>840</v>
      </c>
      <c r="E376" s="1244"/>
      <c r="F376" s="1244"/>
      <c r="G376" s="1245"/>
      <c r="H376" s="1287"/>
      <c r="I376" s="1251">
        <f>SUM(J376:N376)</f>
        <v>10990</v>
      </c>
      <c r="J376" s="1285"/>
      <c r="K376" s="1285"/>
      <c r="L376" s="1285"/>
      <c r="M376" s="1234">
        <f>SUM(M374:M375)</f>
        <v>10990</v>
      </c>
      <c r="N376" s="1316"/>
      <c r="P376" s="1308"/>
    </row>
    <row r="377" spans="1:16" s="1305" customFormat="1" ht="18" customHeight="1" x14ac:dyDescent="0.3">
      <c r="A377" s="1170">
        <v>367</v>
      </c>
      <c r="B377" s="1256"/>
      <c r="C377" s="1212"/>
      <c r="D377" s="1295" t="s">
        <v>296</v>
      </c>
      <c r="E377" s="1213">
        <v>1110</v>
      </c>
      <c r="F377" s="1213">
        <v>2000</v>
      </c>
      <c r="G377" s="1214">
        <v>960</v>
      </c>
      <c r="H377" s="1259" t="s">
        <v>24</v>
      </c>
      <c r="I377" s="1265"/>
      <c r="J377" s="1261"/>
      <c r="K377" s="1261"/>
      <c r="L377" s="1261"/>
      <c r="M377" s="1261"/>
      <c r="N377" s="1262"/>
      <c r="P377" s="1306"/>
    </row>
    <row r="378" spans="1:16" s="1307" customFormat="1" ht="18" customHeight="1" x14ac:dyDescent="0.3">
      <c r="A378" s="1170">
        <v>368</v>
      </c>
      <c r="B378" s="1284"/>
      <c r="C378" s="1243"/>
      <c r="D378" s="1281" t="s">
        <v>234</v>
      </c>
      <c r="E378" s="1244"/>
      <c r="F378" s="1244"/>
      <c r="G378" s="1245"/>
      <c r="H378" s="1287"/>
      <c r="I378" s="1265">
        <f>SUM(J378:N378)</f>
        <v>2000</v>
      </c>
      <c r="J378" s="1285"/>
      <c r="K378" s="1285"/>
      <c r="L378" s="1285"/>
      <c r="M378" s="1261">
        <v>2000</v>
      </c>
      <c r="N378" s="1315"/>
      <c r="P378" s="1308"/>
    </row>
    <row r="379" spans="1:16" s="1307" customFormat="1" ht="18" customHeight="1" x14ac:dyDescent="0.3">
      <c r="A379" s="1170">
        <v>369</v>
      </c>
      <c r="B379" s="1284"/>
      <c r="C379" s="1243"/>
      <c r="D379" s="1266" t="s">
        <v>683</v>
      </c>
      <c r="E379" s="1244"/>
      <c r="F379" s="1244"/>
      <c r="G379" s="1245"/>
      <c r="H379" s="1287"/>
      <c r="I379" s="1251">
        <f>SUM(J379:N379)</f>
        <v>2000</v>
      </c>
      <c r="J379" s="1296"/>
      <c r="K379" s="1296"/>
      <c r="L379" s="1296"/>
      <c r="M379" s="1234">
        <v>2000</v>
      </c>
      <c r="N379" s="1315"/>
      <c r="P379" s="1308"/>
    </row>
    <row r="380" spans="1:16" s="1307" customFormat="1" ht="18" customHeight="1" x14ac:dyDescent="0.3">
      <c r="A380" s="1170">
        <v>370</v>
      </c>
      <c r="B380" s="1284"/>
      <c r="C380" s="1243"/>
      <c r="D380" s="1267" t="s">
        <v>682</v>
      </c>
      <c r="E380" s="1244"/>
      <c r="F380" s="1244"/>
      <c r="G380" s="1245"/>
      <c r="H380" s="1287"/>
      <c r="I380" s="1251">
        <f>SUM(J380:N380)</f>
        <v>0</v>
      </c>
      <c r="J380" s="1285"/>
      <c r="K380" s="1285"/>
      <c r="L380" s="1285"/>
      <c r="M380" s="1261"/>
      <c r="N380" s="1315"/>
      <c r="P380" s="1308"/>
    </row>
    <row r="381" spans="1:16" s="1307" customFormat="1" ht="18" customHeight="1" x14ac:dyDescent="0.3">
      <c r="A381" s="1170">
        <v>371</v>
      </c>
      <c r="B381" s="1284"/>
      <c r="C381" s="1243"/>
      <c r="D381" s="1266" t="s">
        <v>840</v>
      </c>
      <c r="E381" s="1244"/>
      <c r="F381" s="1244"/>
      <c r="G381" s="1245"/>
      <c r="H381" s="1287"/>
      <c r="I381" s="1251">
        <f>SUM(J381:N381)</f>
        <v>2000</v>
      </c>
      <c r="J381" s="1285"/>
      <c r="K381" s="1285"/>
      <c r="L381" s="1285"/>
      <c r="M381" s="1234">
        <f>SUM(M379:M380)</f>
        <v>2000</v>
      </c>
      <c r="N381" s="1315"/>
      <c r="P381" s="1308"/>
    </row>
    <row r="382" spans="1:16" s="1305" customFormat="1" ht="18" customHeight="1" x14ac:dyDescent="0.3">
      <c r="A382" s="1170">
        <v>372</v>
      </c>
      <c r="B382" s="1256"/>
      <c r="C382" s="1212"/>
      <c r="D382" s="1295" t="s">
        <v>255</v>
      </c>
      <c r="E382" s="1213">
        <v>5075</v>
      </c>
      <c r="F382" s="1213">
        <v>8000</v>
      </c>
      <c r="G382" s="1214">
        <v>5160</v>
      </c>
      <c r="H382" s="1259" t="s">
        <v>24</v>
      </c>
      <c r="I382" s="1309"/>
      <c r="J382" s="1269"/>
      <c r="K382" s="1269"/>
      <c r="L382" s="1269"/>
      <c r="M382" s="1269"/>
      <c r="N382" s="1270"/>
      <c r="P382" s="1306"/>
    </row>
    <row r="383" spans="1:16" s="1307" customFormat="1" ht="18" customHeight="1" x14ac:dyDescent="0.3">
      <c r="A383" s="1170">
        <v>373</v>
      </c>
      <c r="B383" s="1284"/>
      <c r="C383" s="1243"/>
      <c r="D383" s="1281" t="s">
        <v>234</v>
      </c>
      <c r="E383" s="1244"/>
      <c r="F383" s="1244"/>
      <c r="G383" s="1245"/>
      <c r="H383" s="1287"/>
      <c r="I383" s="1265">
        <f>SUM(J383:N383)</f>
        <v>8000</v>
      </c>
      <c r="J383" s="1285"/>
      <c r="K383" s="1285"/>
      <c r="L383" s="1285"/>
      <c r="M383" s="1261">
        <v>8000</v>
      </c>
      <c r="N383" s="1315"/>
      <c r="P383" s="1308"/>
    </row>
    <row r="384" spans="1:16" s="1307" customFormat="1" ht="18" customHeight="1" x14ac:dyDescent="0.3">
      <c r="A384" s="1170">
        <v>374</v>
      </c>
      <c r="B384" s="1284"/>
      <c r="C384" s="1243"/>
      <c r="D384" s="1266" t="s">
        <v>683</v>
      </c>
      <c r="E384" s="1244"/>
      <c r="F384" s="1244"/>
      <c r="G384" s="1245"/>
      <c r="H384" s="1287"/>
      <c r="I384" s="1251">
        <f>SUM(J384:N384)</f>
        <v>8000</v>
      </c>
      <c r="J384" s="1285"/>
      <c r="K384" s="1285"/>
      <c r="L384" s="1285"/>
      <c r="M384" s="1234">
        <v>8000</v>
      </c>
      <c r="N384" s="1315"/>
      <c r="P384" s="1308"/>
    </row>
    <row r="385" spans="1:16" s="1307" customFormat="1" ht="18" customHeight="1" x14ac:dyDescent="0.3">
      <c r="A385" s="1170">
        <v>375</v>
      </c>
      <c r="B385" s="1284"/>
      <c r="C385" s="1243"/>
      <c r="D385" s="1267" t="s">
        <v>682</v>
      </c>
      <c r="E385" s="1244"/>
      <c r="F385" s="1244"/>
      <c r="G385" s="1245"/>
      <c r="H385" s="1287"/>
      <c r="I385" s="1251">
        <f>SUM(J385:N385)</f>
        <v>0</v>
      </c>
      <c r="J385" s="1285"/>
      <c r="K385" s="1285"/>
      <c r="L385" s="1285"/>
      <c r="M385" s="1261"/>
      <c r="N385" s="1315"/>
      <c r="P385" s="1308"/>
    </row>
    <row r="386" spans="1:16" s="1307" customFormat="1" ht="18" customHeight="1" x14ac:dyDescent="0.3">
      <c r="A386" s="1170">
        <v>376</v>
      </c>
      <c r="B386" s="1284"/>
      <c r="C386" s="1243"/>
      <c r="D386" s="1266" t="s">
        <v>840</v>
      </c>
      <c r="E386" s="1244"/>
      <c r="F386" s="1244"/>
      <c r="G386" s="1245"/>
      <c r="H386" s="1287"/>
      <c r="I386" s="1251">
        <f>SUM(J386:N386)</f>
        <v>8000</v>
      </c>
      <c r="J386" s="1285"/>
      <c r="K386" s="1285"/>
      <c r="L386" s="1285"/>
      <c r="M386" s="1234">
        <f>SUM(M384:M385)</f>
        <v>8000</v>
      </c>
      <c r="N386" s="1315"/>
      <c r="P386" s="1308"/>
    </row>
    <row r="387" spans="1:16" s="1305" customFormat="1" ht="18" customHeight="1" x14ac:dyDescent="0.3">
      <c r="A387" s="1170">
        <v>377</v>
      </c>
      <c r="B387" s="1256"/>
      <c r="C387" s="1212"/>
      <c r="D387" s="1295" t="s">
        <v>256</v>
      </c>
      <c r="E387" s="1213"/>
      <c r="F387" s="1213">
        <v>100</v>
      </c>
      <c r="G387" s="1214">
        <v>0</v>
      </c>
      <c r="H387" s="1259" t="s">
        <v>24</v>
      </c>
      <c r="I387" s="1309"/>
      <c r="J387" s="1269"/>
      <c r="K387" s="1269"/>
      <c r="L387" s="1269"/>
      <c r="M387" s="1269"/>
      <c r="N387" s="1270"/>
      <c r="P387" s="1306"/>
    </row>
    <row r="388" spans="1:16" s="1307" customFormat="1" ht="18" customHeight="1" x14ac:dyDescent="0.3">
      <c r="A388" s="1170">
        <v>378</v>
      </c>
      <c r="B388" s="1284"/>
      <c r="C388" s="1243"/>
      <c r="D388" s="1281" t="s">
        <v>234</v>
      </c>
      <c r="E388" s="1244"/>
      <c r="F388" s="1244"/>
      <c r="G388" s="1245"/>
      <c r="H388" s="1287"/>
      <c r="I388" s="1265">
        <f>SUM(J388:N388)</f>
        <v>100</v>
      </c>
      <c r="J388" s="1285"/>
      <c r="K388" s="1285"/>
      <c r="L388" s="1285"/>
      <c r="M388" s="1261">
        <v>100</v>
      </c>
      <c r="N388" s="1315"/>
      <c r="P388" s="1308"/>
    </row>
    <row r="389" spans="1:16" s="1307" customFormat="1" ht="18" customHeight="1" x14ac:dyDescent="0.3">
      <c r="A389" s="1170">
        <v>379</v>
      </c>
      <c r="B389" s="1284"/>
      <c r="C389" s="1243"/>
      <c r="D389" s="1266" t="s">
        <v>683</v>
      </c>
      <c r="E389" s="1244"/>
      <c r="F389" s="1244"/>
      <c r="G389" s="1245"/>
      <c r="H389" s="1287"/>
      <c r="I389" s="1251">
        <f>SUM(J389:N389)</f>
        <v>100</v>
      </c>
      <c r="J389" s="1296"/>
      <c r="K389" s="1296"/>
      <c r="L389" s="1296"/>
      <c r="M389" s="1234">
        <v>100</v>
      </c>
      <c r="N389" s="1315"/>
      <c r="P389" s="1308"/>
    </row>
    <row r="390" spans="1:16" s="1307" customFormat="1" ht="18" customHeight="1" x14ac:dyDescent="0.3">
      <c r="A390" s="1170">
        <v>380</v>
      </c>
      <c r="B390" s="1284"/>
      <c r="C390" s="1243"/>
      <c r="D390" s="1267" t="s">
        <v>682</v>
      </c>
      <c r="E390" s="1244"/>
      <c r="F390" s="1244"/>
      <c r="G390" s="1245"/>
      <c r="H390" s="1287"/>
      <c r="I390" s="1251">
        <f>SUM(J390:N390)</f>
        <v>0</v>
      </c>
      <c r="J390" s="1285"/>
      <c r="K390" s="1285"/>
      <c r="L390" s="1285"/>
      <c r="M390" s="1261"/>
      <c r="N390" s="1315"/>
      <c r="P390" s="1308"/>
    </row>
    <row r="391" spans="1:16" s="1307" customFormat="1" ht="18" customHeight="1" x14ac:dyDescent="0.3">
      <c r="A391" s="1170">
        <v>381</v>
      </c>
      <c r="B391" s="1284"/>
      <c r="C391" s="1243"/>
      <c r="D391" s="1266" t="s">
        <v>840</v>
      </c>
      <c r="E391" s="1244"/>
      <c r="F391" s="1244"/>
      <c r="G391" s="1245"/>
      <c r="H391" s="1287"/>
      <c r="I391" s="1251">
        <f>SUM(J391:N391)</f>
        <v>100</v>
      </c>
      <c r="J391" s="1285"/>
      <c r="K391" s="1285"/>
      <c r="L391" s="1285"/>
      <c r="M391" s="1234">
        <f>SUM(M389:M390)</f>
        <v>100</v>
      </c>
      <c r="N391" s="1315"/>
      <c r="P391" s="1308"/>
    </row>
    <row r="392" spans="1:16" s="1305" customFormat="1" ht="18" customHeight="1" x14ac:dyDescent="0.3">
      <c r="A392" s="1170">
        <v>382</v>
      </c>
      <c r="B392" s="1256"/>
      <c r="C392" s="1212"/>
      <c r="D392" s="1295" t="s">
        <v>257</v>
      </c>
      <c r="E392" s="1213">
        <v>2035</v>
      </c>
      <c r="F392" s="1213">
        <v>6000</v>
      </c>
      <c r="G392" s="1214">
        <v>2210</v>
      </c>
      <c r="H392" s="1259" t="s">
        <v>24</v>
      </c>
      <c r="I392" s="1309"/>
      <c r="J392" s="1269"/>
      <c r="K392" s="1269"/>
      <c r="L392" s="1269"/>
      <c r="M392" s="1269"/>
      <c r="N392" s="1270"/>
      <c r="P392" s="1306"/>
    </row>
    <row r="393" spans="1:16" s="1307" customFormat="1" ht="18" customHeight="1" x14ac:dyDescent="0.3">
      <c r="A393" s="1170">
        <v>383</v>
      </c>
      <c r="B393" s="1284"/>
      <c r="C393" s="1243"/>
      <c r="D393" s="1281" t="s">
        <v>234</v>
      </c>
      <c r="E393" s="1244"/>
      <c r="F393" s="1244"/>
      <c r="G393" s="1245"/>
      <c r="H393" s="1287"/>
      <c r="I393" s="1265">
        <f>SUM(J393:N393)</f>
        <v>6000</v>
      </c>
      <c r="J393" s="1285"/>
      <c r="K393" s="1285"/>
      <c r="L393" s="1285"/>
      <c r="M393" s="1261">
        <v>6000</v>
      </c>
      <c r="N393" s="1315"/>
      <c r="P393" s="1308"/>
    </row>
    <row r="394" spans="1:16" s="1307" customFormat="1" ht="18" customHeight="1" x14ac:dyDescent="0.3">
      <c r="A394" s="1170">
        <v>384</v>
      </c>
      <c r="B394" s="1284"/>
      <c r="C394" s="1243"/>
      <c r="D394" s="1266" t="s">
        <v>683</v>
      </c>
      <c r="E394" s="1244"/>
      <c r="F394" s="1244"/>
      <c r="G394" s="1245"/>
      <c r="H394" s="1287"/>
      <c r="I394" s="1251">
        <f>SUM(J394:N394)</f>
        <v>6000</v>
      </c>
      <c r="J394" s="1285"/>
      <c r="K394" s="1285"/>
      <c r="L394" s="1285"/>
      <c r="M394" s="1234">
        <v>6000</v>
      </c>
      <c r="N394" s="1315"/>
      <c r="P394" s="1308"/>
    </row>
    <row r="395" spans="1:16" s="1307" customFormat="1" ht="18" customHeight="1" x14ac:dyDescent="0.3">
      <c r="A395" s="1170">
        <v>385</v>
      </c>
      <c r="B395" s="1284"/>
      <c r="C395" s="1243"/>
      <c r="D395" s="1267" t="s">
        <v>682</v>
      </c>
      <c r="E395" s="1244"/>
      <c r="F395" s="1244"/>
      <c r="G395" s="1245"/>
      <c r="H395" s="1287"/>
      <c r="I395" s="1251">
        <f>SUM(J395:N395)</f>
        <v>0</v>
      </c>
      <c r="J395" s="1285"/>
      <c r="K395" s="1285"/>
      <c r="L395" s="1285"/>
      <c r="M395" s="1261"/>
      <c r="N395" s="1315"/>
      <c r="P395" s="1308"/>
    </row>
    <row r="396" spans="1:16" s="1307" customFormat="1" ht="18" customHeight="1" x14ac:dyDescent="0.3">
      <c r="A396" s="1170">
        <v>386</v>
      </c>
      <c r="B396" s="1284"/>
      <c r="C396" s="1243"/>
      <c r="D396" s="1266" t="s">
        <v>840</v>
      </c>
      <c r="E396" s="1244"/>
      <c r="F396" s="1244"/>
      <c r="G396" s="1245"/>
      <c r="H396" s="1287"/>
      <c r="I396" s="1251">
        <f>SUM(J396:N396)</f>
        <v>6000</v>
      </c>
      <c r="J396" s="1285"/>
      <c r="K396" s="1285"/>
      <c r="L396" s="1285"/>
      <c r="M396" s="1234">
        <f>SUM(M394:M395)</f>
        <v>6000</v>
      </c>
      <c r="N396" s="1315"/>
      <c r="P396" s="1308"/>
    </row>
    <row r="397" spans="1:16" s="1305" customFormat="1" ht="18" customHeight="1" x14ac:dyDescent="0.3">
      <c r="A397" s="1170">
        <v>387</v>
      </c>
      <c r="B397" s="1256"/>
      <c r="C397" s="1212"/>
      <c r="D397" s="1295" t="s">
        <v>258</v>
      </c>
      <c r="E397" s="1213">
        <v>57</v>
      </c>
      <c r="F397" s="1213">
        <v>500</v>
      </c>
      <c r="G397" s="1214"/>
      <c r="H397" s="1259" t="s">
        <v>24</v>
      </c>
      <c r="I397" s="1309"/>
      <c r="J397" s="1269"/>
      <c r="K397" s="1269"/>
      <c r="L397" s="1269"/>
      <c r="M397" s="1269"/>
      <c r="N397" s="1270"/>
      <c r="P397" s="1306"/>
    </row>
    <row r="398" spans="1:16" s="1307" customFormat="1" ht="18" customHeight="1" x14ac:dyDescent="0.3">
      <c r="A398" s="1170">
        <v>388</v>
      </c>
      <c r="B398" s="1284"/>
      <c r="C398" s="1243"/>
      <c r="D398" s="1281" t="s">
        <v>234</v>
      </c>
      <c r="E398" s="1244"/>
      <c r="F398" s="1244"/>
      <c r="G398" s="1245"/>
      <c r="H398" s="1287"/>
      <c r="I398" s="1265">
        <f>SUM(J398:N398)</f>
        <v>500</v>
      </c>
      <c r="J398" s="1285"/>
      <c r="K398" s="1285"/>
      <c r="L398" s="1285"/>
      <c r="M398" s="1261">
        <v>500</v>
      </c>
      <c r="N398" s="1315"/>
      <c r="P398" s="1308"/>
    </row>
    <row r="399" spans="1:16" s="1307" customFormat="1" ht="18" customHeight="1" x14ac:dyDescent="0.3">
      <c r="A399" s="1170">
        <v>389</v>
      </c>
      <c r="B399" s="1284"/>
      <c r="C399" s="1243"/>
      <c r="D399" s="1266" t="s">
        <v>683</v>
      </c>
      <c r="E399" s="1244"/>
      <c r="F399" s="1244"/>
      <c r="G399" s="1245"/>
      <c r="H399" s="1287"/>
      <c r="I399" s="1251">
        <f>SUM(J399:N399)</f>
        <v>500</v>
      </c>
      <c r="J399" s="1285"/>
      <c r="K399" s="1285"/>
      <c r="L399" s="1285"/>
      <c r="M399" s="1234">
        <v>500</v>
      </c>
      <c r="N399" s="1315"/>
      <c r="P399" s="1308"/>
    </row>
    <row r="400" spans="1:16" s="1307" customFormat="1" ht="18" customHeight="1" x14ac:dyDescent="0.3">
      <c r="A400" s="1170">
        <v>390</v>
      </c>
      <c r="B400" s="1284"/>
      <c r="C400" s="1243"/>
      <c r="D400" s="1267" t="s">
        <v>682</v>
      </c>
      <c r="E400" s="1244"/>
      <c r="F400" s="1244"/>
      <c r="G400" s="1245"/>
      <c r="H400" s="1287"/>
      <c r="I400" s="1251">
        <f>SUM(J400:N400)</f>
        <v>0</v>
      </c>
      <c r="J400" s="1285"/>
      <c r="K400" s="1285"/>
      <c r="L400" s="1285"/>
      <c r="M400" s="1261"/>
      <c r="N400" s="1315"/>
      <c r="P400" s="1308"/>
    </row>
    <row r="401" spans="1:16" s="1307" customFormat="1" ht="18" customHeight="1" x14ac:dyDescent="0.3">
      <c r="A401" s="1170">
        <v>391</v>
      </c>
      <c r="B401" s="1284"/>
      <c r="C401" s="1243"/>
      <c r="D401" s="1266" t="s">
        <v>840</v>
      </c>
      <c r="E401" s="1244"/>
      <c r="F401" s="1244"/>
      <c r="G401" s="1245"/>
      <c r="H401" s="1287"/>
      <c r="I401" s="1251">
        <f>SUM(J401:N401)</f>
        <v>500</v>
      </c>
      <c r="J401" s="1285"/>
      <c r="K401" s="1285"/>
      <c r="L401" s="1285"/>
      <c r="M401" s="1234">
        <f>SUM(M399:M400)</f>
        <v>500</v>
      </c>
      <c r="N401" s="1315"/>
      <c r="P401" s="1308"/>
    </row>
    <row r="402" spans="1:16" s="1305" customFormat="1" ht="18" customHeight="1" x14ac:dyDescent="0.3">
      <c r="A402" s="1170">
        <v>392</v>
      </c>
      <c r="B402" s="1256"/>
      <c r="C402" s="1212"/>
      <c r="D402" s="1295" t="s">
        <v>259</v>
      </c>
      <c r="E402" s="1213">
        <v>1290</v>
      </c>
      <c r="F402" s="1213">
        <v>2000</v>
      </c>
      <c r="G402" s="1214">
        <v>1695</v>
      </c>
      <c r="H402" s="1259" t="s">
        <v>24</v>
      </c>
      <c r="I402" s="1309"/>
      <c r="J402" s="1269"/>
      <c r="K402" s="1269"/>
      <c r="L402" s="1269"/>
      <c r="M402" s="1269"/>
      <c r="N402" s="1270"/>
      <c r="P402" s="1306"/>
    </row>
    <row r="403" spans="1:16" s="1307" customFormat="1" ht="18" customHeight="1" x14ac:dyDescent="0.3">
      <c r="A403" s="1170">
        <v>393</v>
      </c>
      <c r="B403" s="1284"/>
      <c r="C403" s="1243"/>
      <c r="D403" s="1281" t="s">
        <v>234</v>
      </c>
      <c r="E403" s="1244"/>
      <c r="F403" s="1244"/>
      <c r="G403" s="1245"/>
      <c r="H403" s="1287"/>
      <c r="I403" s="1265">
        <f>SUM(J403:N403)</f>
        <v>2000</v>
      </c>
      <c r="J403" s="1285"/>
      <c r="K403" s="1285"/>
      <c r="L403" s="1285"/>
      <c r="M403" s="1261">
        <v>2000</v>
      </c>
      <c r="N403" s="1315"/>
      <c r="P403" s="1308"/>
    </row>
    <row r="404" spans="1:16" s="1307" customFormat="1" ht="18" customHeight="1" x14ac:dyDescent="0.3">
      <c r="A404" s="1170">
        <v>394</v>
      </c>
      <c r="B404" s="1284"/>
      <c r="C404" s="1243"/>
      <c r="D404" s="1266" t="s">
        <v>683</v>
      </c>
      <c r="E404" s="1244"/>
      <c r="F404" s="1244"/>
      <c r="G404" s="1245"/>
      <c r="H404" s="1287"/>
      <c r="I404" s="1251">
        <f>SUM(J404:N404)</f>
        <v>2000</v>
      </c>
      <c r="J404" s="1296"/>
      <c r="K404" s="1296"/>
      <c r="L404" s="1296"/>
      <c r="M404" s="1234">
        <v>2000</v>
      </c>
      <c r="N404" s="1315"/>
      <c r="P404" s="1308"/>
    </row>
    <row r="405" spans="1:16" s="1307" customFormat="1" ht="18" customHeight="1" x14ac:dyDescent="0.3">
      <c r="A405" s="1170">
        <v>395</v>
      </c>
      <c r="B405" s="1284"/>
      <c r="C405" s="1243"/>
      <c r="D405" s="1267" t="s">
        <v>682</v>
      </c>
      <c r="E405" s="1244"/>
      <c r="F405" s="1244"/>
      <c r="G405" s="1245"/>
      <c r="H405" s="1287"/>
      <c r="I405" s="1251">
        <f>SUM(J405:N405)</f>
        <v>0</v>
      </c>
      <c r="J405" s="1285"/>
      <c r="K405" s="1285"/>
      <c r="L405" s="1285"/>
      <c r="M405" s="1261"/>
      <c r="N405" s="1315"/>
      <c r="P405" s="1308"/>
    </row>
    <row r="406" spans="1:16" s="1307" customFormat="1" ht="18" customHeight="1" x14ac:dyDescent="0.3">
      <c r="A406" s="1170">
        <v>396</v>
      </c>
      <c r="B406" s="1284"/>
      <c r="C406" s="1243"/>
      <c r="D406" s="1266" t="s">
        <v>840</v>
      </c>
      <c r="E406" s="1244"/>
      <c r="F406" s="1244"/>
      <c r="G406" s="1245"/>
      <c r="H406" s="1287"/>
      <c r="I406" s="1251">
        <f>SUM(J406:N406)</f>
        <v>2000</v>
      </c>
      <c r="J406" s="1285"/>
      <c r="K406" s="1285"/>
      <c r="L406" s="1285"/>
      <c r="M406" s="1234">
        <f>SUM(M404:M405)</f>
        <v>2000</v>
      </c>
      <c r="N406" s="1315"/>
      <c r="P406" s="1308"/>
    </row>
    <row r="407" spans="1:16" s="1305" customFormat="1" ht="18" customHeight="1" x14ac:dyDescent="0.3">
      <c r="A407" s="1170">
        <v>397</v>
      </c>
      <c r="B407" s="1256"/>
      <c r="C407" s="1212"/>
      <c r="D407" s="1295" t="s">
        <v>260</v>
      </c>
      <c r="E407" s="1213"/>
      <c r="F407" s="1213">
        <v>1000</v>
      </c>
      <c r="G407" s="1214"/>
      <c r="H407" s="1259" t="s">
        <v>24</v>
      </c>
      <c r="I407" s="1309"/>
      <c r="J407" s="1269"/>
      <c r="K407" s="1269"/>
      <c r="L407" s="1269"/>
      <c r="M407" s="1269"/>
      <c r="N407" s="1270"/>
      <c r="P407" s="1306"/>
    </row>
    <row r="408" spans="1:16" s="1307" customFormat="1" ht="18" customHeight="1" x14ac:dyDescent="0.3">
      <c r="A408" s="1170">
        <v>398</v>
      </c>
      <c r="B408" s="1284"/>
      <c r="C408" s="1243"/>
      <c r="D408" s="1281" t="s">
        <v>234</v>
      </c>
      <c r="E408" s="1244"/>
      <c r="F408" s="1244"/>
      <c r="G408" s="1245"/>
      <c r="H408" s="1287"/>
      <c r="I408" s="1265">
        <f>SUM(J408:N408)</f>
        <v>1000</v>
      </c>
      <c r="J408" s="1285"/>
      <c r="K408" s="1285"/>
      <c r="L408" s="1285"/>
      <c r="M408" s="1261">
        <v>1000</v>
      </c>
      <c r="N408" s="1315"/>
      <c r="P408" s="1308"/>
    </row>
    <row r="409" spans="1:16" s="1307" customFormat="1" ht="18" customHeight="1" x14ac:dyDescent="0.3">
      <c r="A409" s="1170">
        <v>399</v>
      </c>
      <c r="B409" s="1284"/>
      <c r="C409" s="1243"/>
      <c r="D409" s="1266" t="s">
        <v>683</v>
      </c>
      <c r="E409" s="1244"/>
      <c r="F409" s="1244"/>
      <c r="G409" s="1245"/>
      <c r="H409" s="1287"/>
      <c r="I409" s="1251">
        <f>SUM(J409:N409)</f>
        <v>1000</v>
      </c>
      <c r="J409" s="1285"/>
      <c r="K409" s="1285"/>
      <c r="L409" s="1285"/>
      <c r="M409" s="1234">
        <v>1000</v>
      </c>
      <c r="N409" s="1315"/>
      <c r="P409" s="1308"/>
    </row>
    <row r="410" spans="1:16" s="1307" customFormat="1" ht="18" customHeight="1" x14ac:dyDescent="0.3">
      <c r="A410" s="1170">
        <v>400</v>
      </c>
      <c r="B410" s="1284"/>
      <c r="C410" s="1243"/>
      <c r="D410" s="1267" t="s">
        <v>682</v>
      </c>
      <c r="E410" s="1244"/>
      <c r="F410" s="1244"/>
      <c r="G410" s="1245"/>
      <c r="H410" s="1287"/>
      <c r="I410" s="1251">
        <f>SUM(J410:N410)</f>
        <v>0</v>
      </c>
      <c r="J410" s="1285"/>
      <c r="K410" s="1285"/>
      <c r="L410" s="1285"/>
      <c r="M410" s="1261"/>
      <c r="N410" s="1315"/>
      <c r="P410" s="1308"/>
    </row>
    <row r="411" spans="1:16" s="1307" customFormat="1" ht="18" customHeight="1" x14ac:dyDescent="0.3">
      <c r="A411" s="1170">
        <v>401</v>
      </c>
      <c r="B411" s="1284"/>
      <c r="C411" s="1243"/>
      <c r="D411" s="1266" t="s">
        <v>840</v>
      </c>
      <c r="E411" s="1244"/>
      <c r="F411" s="1244"/>
      <c r="G411" s="1245"/>
      <c r="H411" s="1287"/>
      <c r="I411" s="1251">
        <f>SUM(J411:N411)</f>
        <v>1000</v>
      </c>
      <c r="J411" s="1285"/>
      <c r="K411" s="1285"/>
      <c r="L411" s="1285"/>
      <c r="M411" s="1234">
        <f>SUM(M409:M410)</f>
        <v>1000</v>
      </c>
      <c r="N411" s="1315"/>
      <c r="P411" s="1308"/>
    </row>
    <row r="412" spans="1:16" s="1305" customFormat="1" ht="18" customHeight="1" x14ac:dyDescent="0.3">
      <c r="A412" s="1170">
        <v>402</v>
      </c>
      <c r="B412" s="1256"/>
      <c r="C412" s="1212"/>
      <c r="D412" s="1295" t="s">
        <v>261</v>
      </c>
      <c r="E412" s="1213">
        <v>291</v>
      </c>
      <c r="F412" s="1213">
        <v>510</v>
      </c>
      <c r="G412" s="1214">
        <v>306</v>
      </c>
      <c r="H412" s="1259" t="s">
        <v>24</v>
      </c>
      <c r="I412" s="1265"/>
      <c r="J412" s="1261"/>
      <c r="K412" s="1261"/>
      <c r="L412" s="1261"/>
      <c r="M412" s="1261"/>
      <c r="N412" s="1262"/>
      <c r="P412" s="1306"/>
    </row>
    <row r="413" spans="1:16" s="1307" customFormat="1" ht="18" customHeight="1" x14ac:dyDescent="0.3">
      <c r="A413" s="1170">
        <v>403</v>
      </c>
      <c r="B413" s="1284"/>
      <c r="C413" s="1243"/>
      <c r="D413" s="1281" t="s">
        <v>234</v>
      </c>
      <c r="E413" s="1244"/>
      <c r="F413" s="1244"/>
      <c r="G413" s="1245"/>
      <c r="H413" s="1287"/>
      <c r="I413" s="1265">
        <f>SUM(J413:N413)</f>
        <v>510</v>
      </c>
      <c r="J413" s="1285"/>
      <c r="K413" s="1285"/>
      <c r="L413" s="1285"/>
      <c r="M413" s="1261">
        <v>510</v>
      </c>
      <c r="N413" s="1315"/>
      <c r="P413" s="1308"/>
    </row>
    <row r="414" spans="1:16" s="1307" customFormat="1" ht="18" customHeight="1" x14ac:dyDescent="0.3">
      <c r="A414" s="1170">
        <v>404</v>
      </c>
      <c r="B414" s="1284"/>
      <c r="C414" s="1243"/>
      <c r="D414" s="1266" t="s">
        <v>683</v>
      </c>
      <c r="E414" s="1244"/>
      <c r="F414" s="1244"/>
      <c r="G414" s="1245"/>
      <c r="H414" s="1287"/>
      <c r="I414" s="1251">
        <f>SUM(J414:N414)</f>
        <v>510</v>
      </c>
      <c r="J414" s="1285"/>
      <c r="K414" s="1285"/>
      <c r="L414" s="1285"/>
      <c r="M414" s="1234">
        <v>510</v>
      </c>
      <c r="N414" s="1315"/>
      <c r="P414" s="1308"/>
    </row>
    <row r="415" spans="1:16" s="1307" customFormat="1" ht="18" customHeight="1" x14ac:dyDescent="0.3">
      <c r="A415" s="1170">
        <v>405</v>
      </c>
      <c r="B415" s="1284"/>
      <c r="C415" s="1243"/>
      <c r="D415" s="1267" t="s">
        <v>682</v>
      </c>
      <c r="E415" s="1244"/>
      <c r="F415" s="1244"/>
      <c r="G415" s="1245"/>
      <c r="H415" s="1287"/>
      <c r="I415" s="1251">
        <f>SUM(J415:N415)</f>
        <v>0</v>
      </c>
      <c r="J415" s="1285"/>
      <c r="K415" s="1285"/>
      <c r="L415" s="1285"/>
      <c r="M415" s="1261"/>
      <c r="N415" s="1315"/>
      <c r="P415" s="1308"/>
    </row>
    <row r="416" spans="1:16" s="1307" customFormat="1" ht="18" customHeight="1" x14ac:dyDescent="0.3">
      <c r="A416" s="1170">
        <v>406</v>
      </c>
      <c r="B416" s="1284"/>
      <c r="C416" s="1243"/>
      <c r="D416" s="1266" t="s">
        <v>840</v>
      </c>
      <c r="E416" s="1244"/>
      <c r="F416" s="1244"/>
      <c r="G416" s="1245"/>
      <c r="H416" s="1287"/>
      <c r="I416" s="1251">
        <f>SUM(J416:N416)</f>
        <v>510</v>
      </c>
      <c r="J416" s="1285"/>
      <c r="K416" s="1285"/>
      <c r="L416" s="1285"/>
      <c r="M416" s="1234">
        <f>SUM(M414:M415)</f>
        <v>510</v>
      </c>
      <c r="N416" s="1315"/>
      <c r="P416" s="1308"/>
    </row>
    <row r="417" spans="1:16" s="1307" customFormat="1" ht="18" customHeight="1" x14ac:dyDescent="0.3">
      <c r="A417" s="1170">
        <v>407</v>
      </c>
      <c r="B417" s="1284"/>
      <c r="C417" s="1243"/>
      <c r="D417" s="1295" t="s">
        <v>412</v>
      </c>
      <c r="E417" s="1244"/>
      <c r="F417" s="1213"/>
      <c r="G417" s="1245"/>
      <c r="H417" s="1259" t="s">
        <v>24</v>
      </c>
      <c r="I417" s="1265"/>
      <c r="J417" s="1285"/>
      <c r="K417" s="1285"/>
      <c r="L417" s="1285"/>
      <c r="M417" s="1261"/>
      <c r="N417" s="1315"/>
      <c r="P417" s="1308"/>
    </row>
    <row r="418" spans="1:16" s="1174" customFormat="1" ht="22.5" customHeight="1" x14ac:dyDescent="0.3">
      <c r="A418" s="1170">
        <v>408</v>
      </c>
      <c r="B418" s="1227"/>
      <c r="C418" s="1228">
        <v>51</v>
      </c>
      <c r="D418" s="1229" t="s">
        <v>56</v>
      </c>
      <c r="E418" s="1213">
        <v>4706</v>
      </c>
      <c r="F418" s="1213">
        <v>7000</v>
      </c>
      <c r="G418" s="1214">
        <v>5211</v>
      </c>
      <c r="H418" s="1215" t="s">
        <v>23</v>
      </c>
      <c r="I418" s="1216"/>
      <c r="J418" s="1217"/>
      <c r="K418" s="1217"/>
      <c r="L418" s="1217"/>
      <c r="M418" s="1217"/>
      <c r="N418" s="1219"/>
      <c r="P418" s="1220"/>
    </row>
    <row r="419" spans="1:16" s="1247" customFormat="1" ht="18" customHeight="1" x14ac:dyDescent="0.3">
      <c r="A419" s="1170">
        <v>409</v>
      </c>
      <c r="B419" s="1242"/>
      <c r="C419" s="1243"/>
      <c r="D419" s="223" t="s">
        <v>234</v>
      </c>
      <c r="E419" s="1244"/>
      <c r="F419" s="1244"/>
      <c r="G419" s="1245"/>
      <c r="H419" s="1246"/>
      <c r="I419" s="1216">
        <f>SUM(J419:N419)</f>
        <v>7000</v>
      </c>
      <c r="J419" s="1218"/>
      <c r="K419" s="1218"/>
      <c r="L419" s="1218"/>
      <c r="M419" s="1218">
        <v>7000</v>
      </c>
      <c r="N419" s="1231"/>
    </row>
    <row r="420" spans="1:16" s="1247" customFormat="1" ht="18" customHeight="1" x14ac:dyDescent="0.3">
      <c r="A420" s="1170">
        <v>410</v>
      </c>
      <c r="B420" s="1242"/>
      <c r="C420" s="1243"/>
      <c r="D420" s="762" t="s">
        <v>683</v>
      </c>
      <c r="E420" s="1244"/>
      <c r="F420" s="1244"/>
      <c r="G420" s="1245"/>
      <c r="H420" s="1246"/>
      <c r="I420" s="1208">
        <f>SUM(J420:N420)</f>
        <v>7000</v>
      </c>
      <c r="J420" s="1232"/>
      <c r="K420" s="1232"/>
      <c r="L420" s="1232"/>
      <c r="M420" s="1232">
        <v>7000</v>
      </c>
      <c r="N420" s="1231"/>
    </row>
    <row r="421" spans="1:16" s="1247" customFormat="1" ht="18" customHeight="1" x14ac:dyDescent="0.3">
      <c r="A421" s="1170">
        <v>411</v>
      </c>
      <c r="B421" s="1242"/>
      <c r="C421" s="1243"/>
      <c r="D421" s="756" t="s">
        <v>682</v>
      </c>
      <c r="E421" s="1244"/>
      <c r="F421" s="1244"/>
      <c r="G421" s="1245"/>
      <c r="H421" s="1246"/>
      <c r="I421" s="1224">
        <f>SUM(J421:N421)</f>
        <v>0</v>
      </c>
      <c r="J421" s="1218"/>
      <c r="K421" s="1218"/>
      <c r="L421" s="1218"/>
      <c r="M421" s="1218"/>
      <c r="N421" s="1231"/>
    </row>
    <row r="422" spans="1:16" s="1247" customFormat="1" ht="18" customHeight="1" x14ac:dyDescent="0.3">
      <c r="A422" s="1170">
        <v>412</v>
      </c>
      <c r="B422" s="1242"/>
      <c r="C422" s="1243"/>
      <c r="D422" s="762" t="s">
        <v>840</v>
      </c>
      <c r="E422" s="1244"/>
      <c r="F422" s="1244"/>
      <c r="G422" s="1245"/>
      <c r="H422" s="1246"/>
      <c r="I422" s="1208">
        <f>SUM(J422:N422)</f>
        <v>7000</v>
      </c>
      <c r="J422" s="1218"/>
      <c r="K422" s="1218"/>
      <c r="L422" s="1218"/>
      <c r="M422" s="1222">
        <f>SUM(M420:M421)</f>
        <v>7000</v>
      </c>
      <c r="N422" s="1231"/>
    </row>
    <row r="423" spans="1:16" s="1178" customFormat="1" ht="22.5" customHeight="1" x14ac:dyDescent="0.35">
      <c r="A423" s="1170">
        <v>413</v>
      </c>
      <c r="B423" s="1304"/>
      <c r="C423" s="1228">
        <v>52</v>
      </c>
      <c r="D423" s="1229" t="s">
        <v>57</v>
      </c>
      <c r="E423" s="1213">
        <v>1693</v>
      </c>
      <c r="F423" s="1213">
        <v>6177</v>
      </c>
      <c r="G423" s="1214">
        <v>1650</v>
      </c>
      <c r="H423" s="1215" t="s">
        <v>23</v>
      </c>
      <c r="I423" s="1216"/>
      <c r="J423" s="1217"/>
      <c r="K423" s="1217"/>
      <c r="L423" s="1217"/>
      <c r="M423" s="1217"/>
      <c r="N423" s="1219"/>
      <c r="P423" s="1179"/>
    </row>
    <row r="424" spans="1:16" s="1247" customFormat="1" ht="18" customHeight="1" x14ac:dyDescent="0.3">
      <c r="A424" s="1170">
        <v>414</v>
      </c>
      <c r="B424" s="1242"/>
      <c r="C424" s="1243"/>
      <c r="D424" s="223" t="s">
        <v>234</v>
      </c>
      <c r="E424" s="1244"/>
      <c r="F424" s="1244"/>
      <c r="G424" s="1245"/>
      <c r="H424" s="1246"/>
      <c r="I424" s="1216">
        <f>SUM(J424:N424)</f>
        <v>6177</v>
      </c>
      <c r="J424" s="1218">
        <v>5800</v>
      </c>
      <c r="K424" s="1218">
        <v>377</v>
      </c>
      <c r="L424" s="1218"/>
      <c r="M424" s="1218"/>
      <c r="N424" s="1231"/>
    </row>
    <row r="425" spans="1:16" s="1247" customFormat="1" ht="18" customHeight="1" x14ac:dyDescent="0.3">
      <c r="A425" s="1170">
        <v>415</v>
      </c>
      <c r="B425" s="1242"/>
      <c r="C425" s="1243"/>
      <c r="D425" s="762" t="s">
        <v>683</v>
      </c>
      <c r="E425" s="1244"/>
      <c r="F425" s="1244"/>
      <c r="G425" s="1245"/>
      <c r="H425" s="1246"/>
      <c r="I425" s="1208">
        <f>SUM(J425:N425)</f>
        <v>6177</v>
      </c>
      <c r="J425" s="1232">
        <v>5800</v>
      </c>
      <c r="K425" s="1232">
        <v>377</v>
      </c>
      <c r="L425" s="1218"/>
      <c r="M425" s="1218"/>
      <c r="N425" s="1231"/>
    </row>
    <row r="426" spans="1:16" s="1247" customFormat="1" ht="18" customHeight="1" x14ac:dyDescent="0.3">
      <c r="A426" s="1170">
        <v>416</v>
      </c>
      <c r="B426" s="1242"/>
      <c r="C426" s="1243"/>
      <c r="D426" s="756" t="s">
        <v>682</v>
      </c>
      <c r="E426" s="1244"/>
      <c r="F426" s="1244"/>
      <c r="G426" s="1245"/>
      <c r="H426" s="1246"/>
      <c r="I426" s="1224">
        <f>SUM(J426:N426)</f>
        <v>0</v>
      </c>
      <c r="J426" s="1218"/>
      <c r="K426" s="1218"/>
      <c r="L426" s="1218"/>
      <c r="M426" s="1218"/>
      <c r="N426" s="1231"/>
    </row>
    <row r="427" spans="1:16" s="1247" customFormat="1" ht="18" customHeight="1" x14ac:dyDescent="0.3">
      <c r="A427" s="1170">
        <v>417</v>
      </c>
      <c r="B427" s="1242"/>
      <c r="C427" s="1243"/>
      <c r="D427" s="762" t="s">
        <v>840</v>
      </c>
      <c r="E427" s="1244"/>
      <c r="F427" s="1244"/>
      <c r="G427" s="1245"/>
      <c r="H427" s="1246"/>
      <c r="I427" s="1208">
        <f>SUM(J427:N427)</f>
        <v>6177</v>
      </c>
      <c r="J427" s="1222">
        <f>SUM(J425:J426)</f>
        <v>5800</v>
      </c>
      <c r="K427" s="1222">
        <f>SUM(K425:K426)</f>
        <v>377</v>
      </c>
      <c r="L427" s="1218"/>
      <c r="M427" s="1222"/>
      <c r="N427" s="1231"/>
    </row>
    <row r="428" spans="1:16" s="1178" customFormat="1" ht="22.5" customHeight="1" x14ac:dyDescent="0.35">
      <c r="A428" s="1170">
        <v>418</v>
      </c>
      <c r="B428" s="1304"/>
      <c r="C428" s="1228">
        <v>53</v>
      </c>
      <c r="D428" s="1229" t="s">
        <v>213</v>
      </c>
      <c r="E428" s="1213">
        <v>216</v>
      </c>
      <c r="F428" s="1213">
        <v>4407</v>
      </c>
      <c r="G428" s="1214">
        <v>193</v>
      </c>
      <c r="H428" s="1215" t="s">
        <v>24</v>
      </c>
      <c r="I428" s="1216"/>
      <c r="J428" s="1217"/>
      <c r="K428" s="1217"/>
      <c r="L428" s="1217"/>
      <c r="M428" s="1217"/>
      <c r="N428" s="1219"/>
      <c r="P428" s="1179"/>
    </row>
    <row r="429" spans="1:16" s="1247" customFormat="1" ht="18" customHeight="1" x14ac:dyDescent="0.3">
      <c r="A429" s="1170">
        <v>419</v>
      </c>
      <c r="B429" s="1242"/>
      <c r="C429" s="1243"/>
      <c r="D429" s="223" t="s">
        <v>234</v>
      </c>
      <c r="E429" s="1244"/>
      <c r="F429" s="1244"/>
      <c r="G429" s="1245"/>
      <c r="H429" s="1246"/>
      <c r="I429" s="1216">
        <f>SUM(J429:N429)</f>
        <v>4407</v>
      </c>
      <c r="J429" s="1218">
        <v>3900</v>
      </c>
      <c r="K429" s="1218">
        <v>507</v>
      </c>
      <c r="L429" s="1218"/>
      <c r="M429" s="1218"/>
      <c r="N429" s="1231"/>
    </row>
    <row r="430" spans="1:16" s="1247" customFormat="1" ht="18" customHeight="1" x14ac:dyDescent="0.3">
      <c r="A430" s="1170">
        <v>420</v>
      </c>
      <c r="B430" s="1242"/>
      <c r="C430" s="1243"/>
      <c r="D430" s="762" t="s">
        <v>683</v>
      </c>
      <c r="E430" s="1244"/>
      <c r="F430" s="1244"/>
      <c r="G430" s="1245"/>
      <c r="H430" s="1246"/>
      <c r="I430" s="1208">
        <f>SUM(J430:N430)</f>
        <v>4407</v>
      </c>
      <c r="J430" s="1232">
        <v>3900</v>
      </c>
      <c r="K430" s="1232">
        <v>507</v>
      </c>
      <c r="L430" s="1218"/>
      <c r="M430" s="1218"/>
      <c r="N430" s="1231"/>
    </row>
    <row r="431" spans="1:16" s="1247" customFormat="1" ht="18" customHeight="1" x14ac:dyDescent="0.3">
      <c r="A431" s="1170">
        <v>421</v>
      </c>
      <c r="B431" s="1242"/>
      <c r="C431" s="1243"/>
      <c r="D431" s="756" t="s">
        <v>682</v>
      </c>
      <c r="E431" s="1244"/>
      <c r="F431" s="1244"/>
      <c r="G431" s="1245"/>
      <c r="H431" s="1246"/>
      <c r="I431" s="1224">
        <f>SUM(J431:N431)</f>
        <v>0</v>
      </c>
      <c r="J431" s="1218"/>
      <c r="K431" s="1218"/>
      <c r="L431" s="1218"/>
      <c r="M431" s="1218"/>
      <c r="N431" s="1231"/>
    </row>
    <row r="432" spans="1:16" s="1247" customFormat="1" ht="18" customHeight="1" x14ac:dyDescent="0.3">
      <c r="A432" s="1170">
        <v>422</v>
      </c>
      <c r="B432" s="1242"/>
      <c r="C432" s="1243"/>
      <c r="D432" s="762" t="s">
        <v>840</v>
      </c>
      <c r="E432" s="1244"/>
      <c r="F432" s="1244"/>
      <c r="G432" s="1245"/>
      <c r="H432" s="1246"/>
      <c r="I432" s="1208">
        <f>SUM(J432:N432)</f>
        <v>4407</v>
      </c>
      <c r="J432" s="1222">
        <f>SUM(J430:J431)</f>
        <v>3900</v>
      </c>
      <c r="K432" s="1222">
        <f>SUM(K430:K431)</f>
        <v>507</v>
      </c>
      <c r="L432" s="1218"/>
      <c r="M432" s="1222"/>
      <c r="N432" s="1231"/>
    </row>
    <row r="433" spans="1:16" s="1178" customFormat="1" ht="22.5" customHeight="1" x14ac:dyDescent="0.35">
      <c r="A433" s="1170">
        <v>423</v>
      </c>
      <c r="B433" s="1304"/>
      <c r="C433" s="1228">
        <v>54</v>
      </c>
      <c r="D433" s="1229" t="s">
        <v>58</v>
      </c>
      <c r="E433" s="1213"/>
      <c r="F433" s="1213">
        <v>100</v>
      </c>
      <c r="G433" s="1214"/>
      <c r="H433" s="1215" t="s">
        <v>24</v>
      </c>
      <c r="I433" s="1216"/>
      <c r="J433" s="1217"/>
      <c r="K433" s="1217"/>
      <c r="L433" s="1217"/>
      <c r="M433" s="1217"/>
      <c r="N433" s="1219"/>
      <c r="P433" s="1179"/>
    </row>
    <row r="434" spans="1:16" s="1247" customFormat="1" ht="18" customHeight="1" x14ac:dyDescent="0.3">
      <c r="A434" s="1170">
        <v>424</v>
      </c>
      <c r="B434" s="1242"/>
      <c r="C434" s="1243"/>
      <c r="D434" s="223" t="s">
        <v>234</v>
      </c>
      <c r="E434" s="1244"/>
      <c r="F434" s="1244"/>
      <c r="G434" s="1245"/>
      <c r="H434" s="1246"/>
      <c r="I434" s="1216">
        <f>SUM(J434:N434)</f>
        <v>100</v>
      </c>
      <c r="J434" s="1218"/>
      <c r="K434" s="1218"/>
      <c r="L434" s="1218"/>
      <c r="M434" s="1218">
        <v>100</v>
      </c>
      <c r="N434" s="1231"/>
    </row>
    <row r="435" spans="1:16" s="1247" customFormat="1" ht="18" customHeight="1" x14ac:dyDescent="0.3">
      <c r="A435" s="1170">
        <v>425</v>
      </c>
      <c r="B435" s="1242"/>
      <c r="C435" s="1243"/>
      <c r="D435" s="762" t="s">
        <v>683</v>
      </c>
      <c r="E435" s="1244"/>
      <c r="F435" s="1244"/>
      <c r="G435" s="1245"/>
      <c r="H435" s="1246"/>
      <c r="I435" s="1208">
        <f>SUM(J435:N435)</f>
        <v>100</v>
      </c>
      <c r="J435" s="1232"/>
      <c r="K435" s="1232"/>
      <c r="L435" s="1232"/>
      <c r="M435" s="1232">
        <v>100</v>
      </c>
      <c r="N435" s="1231"/>
    </row>
    <row r="436" spans="1:16" s="1247" customFormat="1" ht="18" customHeight="1" x14ac:dyDescent="0.3">
      <c r="A436" s="1170">
        <v>426</v>
      </c>
      <c r="B436" s="1242"/>
      <c r="C436" s="1243"/>
      <c r="D436" s="756" t="s">
        <v>682</v>
      </c>
      <c r="E436" s="1244"/>
      <c r="F436" s="1244"/>
      <c r="G436" s="1245"/>
      <c r="H436" s="1246"/>
      <c r="I436" s="1224">
        <f>SUM(J436:N436)</f>
        <v>0</v>
      </c>
      <c r="J436" s="1218"/>
      <c r="K436" s="1218"/>
      <c r="L436" s="1218"/>
      <c r="M436" s="1218"/>
      <c r="N436" s="1231"/>
    </row>
    <row r="437" spans="1:16" s="1247" customFormat="1" ht="18" customHeight="1" x14ac:dyDescent="0.3">
      <c r="A437" s="1170">
        <v>427</v>
      </c>
      <c r="B437" s="1242"/>
      <c r="C437" s="1243"/>
      <c r="D437" s="762" t="s">
        <v>840</v>
      </c>
      <c r="E437" s="1244"/>
      <c r="F437" s="1244"/>
      <c r="G437" s="1245"/>
      <c r="H437" s="1246"/>
      <c r="I437" s="1208">
        <f>SUM(J437:N437)</f>
        <v>100</v>
      </c>
      <c r="J437" s="1218"/>
      <c r="K437" s="1218"/>
      <c r="L437" s="1218"/>
      <c r="M437" s="1222">
        <f>SUM(M435:M436)</f>
        <v>100</v>
      </c>
      <c r="N437" s="1231"/>
    </row>
    <row r="438" spans="1:16" s="1178" customFormat="1" ht="22.5" customHeight="1" x14ac:dyDescent="0.35">
      <c r="A438" s="1170">
        <v>428</v>
      </c>
      <c r="B438" s="1304"/>
      <c r="C438" s="1228">
        <v>56</v>
      </c>
      <c r="D438" s="1229" t="s">
        <v>232</v>
      </c>
      <c r="E438" s="1213">
        <v>12000</v>
      </c>
      <c r="F438" s="1213">
        <v>12000</v>
      </c>
      <c r="G438" s="1214">
        <v>12000</v>
      </c>
      <c r="H438" s="1215" t="s">
        <v>23</v>
      </c>
      <c r="I438" s="1216"/>
      <c r="J438" s="1217"/>
      <c r="K438" s="1217"/>
      <c r="L438" s="1217"/>
      <c r="M438" s="1217"/>
      <c r="N438" s="1219"/>
      <c r="P438" s="1179"/>
    </row>
    <row r="439" spans="1:16" s="1247" customFormat="1" ht="18" customHeight="1" x14ac:dyDescent="0.3">
      <c r="A439" s="1170">
        <v>429</v>
      </c>
      <c r="B439" s="1242"/>
      <c r="C439" s="1243"/>
      <c r="D439" s="223" t="s">
        <v>234</v>
      </c>
      <c r="E439" s="1244"/>
      <c r="F439" s="1244"/>
      <c r="G439" s="1245"/>
      <c r="H439" s="1246"/>
      <c r="I439" s="1216">
        <f>SUM(J439:N439)</f>
        <v>12000</v>
      </c>
      <c r="J439" s="1218"/>
      <c r="K439" s="1218"/>
      <c r="L439" s="1218"/>
      <c r="M439" s="1218"/>
      <c r="N439" s="1231">
        <v>12000</v>
      </c>
    </row>
    <row r="440" spans="1:16" s="1247" customFormat="1" ht="18" customHeight="1" x14ac:dyDescent="0.3">
      <c r="A440" s="1170">
        <v>430</v>
      </c>
      <c r="B440" s="1242"/>
      <c r="C440" s="1243"/>
      <c r="D440" s="762" t="s">
        <v>683</v>
      </c>
      <c r="E440" s="1244"/>
      <c r="F440" s="1244"/>
      <c r="G440" s="1245"/>
      <c r="H440" s="1246"/>
      <c r="I440" s="1208">
        <f>SUM(J440:N440)</f>
        <v>12000</v>
      </c>
      <c r="J440" s="1218"/>
      <c r="K440" s="1218"/>
      <c r="L440" s="1218"/>
      <c r="M440" s="1218"/>
      <c r="N440" s="1231">
        <v>12000</v>
      </c>
    </row>
    <row r="441" spans="1:16" s="1247" customFormat="1" ht="18" customHeight="1" x14ac:dyDescent="0.3">
      <c r="A441" s="1170">
        <v>431</v>
      </c>
      <c r="B441" s="1242"/>
      <c r="C441" s="1243"/>
      <c r="D441" s="756" t="s">
        <v>682</v>
      </c>
      <c r="E441" s="1244"/>
      <c r="F441" s="1244"/>
      <c r="G441" s="1245"/>
      <c r="H441" s="1246"/>
      <c r="I441" s="1224">
        <f>SUM(J441:N441)</f>
        <v>0</v>
      </c>
      <c r="J441" s="1218"/>
      <c r="K441" s="1218"/>
      <c r="L441" s="1218"/>
      <c r="M441" s="1218"/>
      <c r="N441" s="1231"/>
    </row>
    <row r="442" spans="1:16" s="1247" customFormat="1" ht="18" customHeight="1" x14ac:dyDescent="0.3">
      <c r="A442" s="1170">
        <v>432</v>
      </c>
      <c r="B442" s="1242"/>
      <c r="C442" s="1243"/>
      <c r="D442" s="762" t="s">
        <v>840</v>
      </c>
      <c r="E442" s="1244"/>
      <c r="F442" s="1244"/>
      <c r="G442" s="1245"/>
      <c r="H442" s="1246"/>
      <c r="I442" s="1208">
        <f>SUM(J442:N442)</f>
        <v>12000</v>
      </c>
      <c r="J442" s="1218"/>
      <c r="K442" s="1218"/>
      <c r="L442" s="1218"/>
      <c r="M442" s="1222"/>
      <c r="N442" s="1235">
        <f>SUM(N440:N441)</f>
        <v>12000</v>
      </c>
    </row>
    <row r="443" spans="1:16" s="1178" customFormat="1" ht="22.5" customHeight="1" x14ac:dyDescent="0.35">
      <c r="A443" s="1170">
        <v>433</v>
      </c>
      <c r="B443" s="1304"/>
      <c r="C443" s="1228">
        <v>57</v>
      </c>
      <c r="D443" s="1229" t="s">
        <v>59</v>
      </c>
      <c r="E443" s="1213">
        <v>85000</v>
      </c>
      <c r="F443" s="1213">
        <v>85000</v>
      </c>
      <c r="G443" s="1214">
        <v>85000</v>
      </c>
      <c r="H443" s="1215" t="s">
        <v>23</v>
      </c>
      <c r="I443" s="1216"/>
      <c r="J443" s="1217"/>
      <c r="K443" s="1217"/>
      <c r="L443" s="1217"/>
      <c r="M443" s="1217"/>
      <c r="N443" s="1219"/>
      <c r="P443" s="1179"/>
    </row>
    <row r="444" spans="1:16" s="1247" customFormat="1" ht="18" customHeight="1" x14ac:dyDescent="0.3">
      <c r="A444" s="1170">
        <v>434</v>
      </c>
      <c r="B444" s="1242"/>
      <c r="C444" s="1243"/>
      <c r="D444" s="223" t="s">
        <v>234</v>
      </c>
      <c r="E444" s="1244"/>
      <c r="F444" s="1244"/>
      <c r="G444" s="1245"/>
      <c r="H444" s="1246"/>
      <c r="I444" s="1216">
        <f>SUM(J444:N444)</f>
        <v>85000</v>
      </c>
      <c r="J444" s="1218"/>
      <c r="K444" s="1218"/>
      <c r="L444" s="1218"/>
      <c r="M444" s="1218"/>
      <c r="N444" s="1231">
        <v>85000</v>
      </c>
    </row>
    <row r="445" spans="1:16" s="1247" customFormat="1" ht="18" customHeight="1" x14ac:dyDescent="0.3">
      <c r="A445" s="1170">
        <v>435</v>
      </c>
      <c r="B445" s="1242"/>
      <c r="C445" s="1243"/>
      <c r="D445" s="762" t="s">
        <v>683</v>
      </c>
      <c r="E445" s="1244"/>
      <c r="F445" s="1244"/>
      <c r="G445" s="1245"/>
      <c r="H445" s="1246"/>
      <c r="I445" s="1208">
        <f>SUM(J445:N445)</f>
        <v>85000</v>
      </c>
      <c r="J445" s="1232"/>
      <c r="K445" s="1232"/>
      <c r="L445" s="1232"/>
      <c r="M445" s="1232"/>
      <c r="N445" s="1233">
        <v>85000</v>
      </c>
    </row>
    <row r="446" spans="1:16" s="1247" customFormat="1" ht="18" customHeight="1" x14ac:dyDescent="0.3">
      <c r="A446" s="1170">
        <v>436</v>
      </c>
      <c r="B446" s="1242"/>
      <c r="C446" s="1243"/>
      <c r="D446" s="756" t="s">
        <v>682</v>
      </c>
      <c r="E446" s="1244"/>
      <c r="F446" s="1244"/>
      <c r="G446" s="1245"/>
      <c r="H446" s="1246"/>
      <c r="I446" s="1224">
        <f>SUM(J446:N446)</f>
        <v>0</v>
      </c>
      <c r="J446" s="1218"/>
      <c r="K446" s="1218"/>
      <c r="L446" s="1218"/>
      <c r="M446" s="1218"/>
      <c r="N446" s="1231"/>
    </row>
    <row r="447" spans="1:16" s="1247" customFormat="1" ht="18" customHeight="1" x14ac:dyDescent="0.3">
      <c r="A447" s="1170">
        <v>437</v>
      </c>
      <c r="B447" s="1242"/>
      <c r="C447" s="1243"/>
      <c r="D447" s="762" t="s">
        <v>840</v>
      </c>
      <c r="E447" s="1244"/>
      <c r="F447" s="1244"/>
      <c r="G447" s="1245"/>
      <c r="H447" s="1246"/>
      <c r="I447" s="1208">
        <f>SUM(J447:N447)</f>
        <v>85000</v>
      </c>
      <c r="J447" s="1218"/>
      <c r="K447" s="1218"/>
      <c r="L447" s="1218"/>
      <c r="M447" s="1222"/>
      <c r="N447" s="1235">
        <f>SUM(N445:N446)</f>
        <v>85000</v>
      </c>
    </row>
    <row r="448" spans="1:16" s="1178" customFormat="1" ht="22.5" customHeight="1" x14ac:dyDescent="0.35">
      <c r="A448" s="1170">
        <v>438</v>
      </c>
      <c r="B448" s="1304"/>
      <c r="C448" s="1228">
        <v>58</v>
      </c>
      <c r="D448" s="1229" t="s">
        <v>533</v>
      </c>
      <c r="E448" s="1213">
        <v>983535</v>
      </c>
      <c r="F448" s="1213">
        <v>904763</v>
      </c>
      <c r="G448" s="1214">
        <v>1034739</v>
      </c>
      <c r="H448" s="1215" t="s">
        <v>23</v>
      </c>
      <c r="I448" s="1216"/>
      <c r="J448" s="1217"/>
      <c r="K448" s="1217"/>
      <c r="L448" s="1217"/>
      <c r="M448" s="1217"/>
      <c r="N448" s="1219"/>
      <c r="P448" s="1179"/>
    </row>
    <row r="449" spans="1:16" s="1247" customFormat="1" ht="18" customHeight="1" x14ac:dyDescent="0.3">
      <c r="A449" s="1170">
        <v>439</v>
      </c>
      <c r="B449" s="1242"/>
      <c r="C449" s="1243"/>
      <c r="D449" s="223" t="s">
        <v>234</v>
      </c>
      <c r="E449" s="1244"/>
      <c r="F449" s="1244"/>
      <c r="G449" s="1245"/>
      <c r="H449" s="1246"/>
      <c r="I449" s="1216">
        <f>SUM(J449:N449)</f>
        <v>1005450</v>
      </c>
      <c r="J449" s="1218"/>
      <c r="K449" s="1218"/>
      <c r="L449" s="1218"/>
      <c r="M449" s="1218"/>
      <c r="N449" s="1231">
        <f>963380+42070</f>
        <v>1005450</v>
      </c>
    </row>
    <row r="450" spans="1:16" s="1247" customFormat="1" ht="18" customHeight="1" x14ac:dyDescent="0.3">
      <c r="A450" s="1170">
        <v>440</v>
      </c>
      <c r="B450" s="1242"/>
      <c r="C450" s="1243"/>
      <c r="D450" s="762" t="s">
        <v>683</v>
      </c>
      <c r="E450" s="1244"/>
      <c r="F450" s="1244"/>
      <c r="G450" s="1245"/>
      <c r="H450" s="1246"/>
      <c r="I450" s="1208">
        <f>SUM(J450:N450)</f>
        <v>1022271</v>
      </c>
      <c r="J450" s="1232"/>
      <c r="K450" s="1232"/>
      <c r="L450" s="1232"/>
      <c r="M450" s="1232"/>
      <c r="N450" s="1233">
        <v>1022271</v>
      </c>
    </row>
    <row r="451" spans="1:16" s="1247" customFormat="1" ht="18" customHeight="1" x14ac:dyDescent="0.3">
      <c r="A451" s="1170">
        <v>441</v>
      </c>
      <c r="B451" s="1242"/>
      <c r="C451" s="1243"/>
      <c r="D451" s="756" t="s">
        <v>1040</v>
      </c>
      <c r="E451" s="1244"/>
      <c r="F451" s="1244"/>
      <c r="G451" s="1245"/>
      <c r="H451" s="1246"/>
      <c r="I451" s="1224">
        <f>SUM(J451:N451)</f>
        <v>27112</v>
      </c>
      <c r="J451" s="1218"/>
      <c r="K451" s="1218"/>
      <c r="L451" s="1218"/>
      <c r="M451" s="1218"/>
      <c r="N451" s="1239">
        <v>27112</v>
      </c>
    </row>
    <row r="452" spans="1:16" s="1247" customFormat="1" ht="18" customHeight="1" x14ac:dyDescent="0.3">
      <c r="A452" s="1170">
        <v>442</v>
      </c>
      <c r="B452" s="1242"/>
      <c r="C452" s="1243"/>
      <c r="D452" s="756" t="s">
        <v>1041</v>
      </c>
      <c r="E452" s="1244"/>
      <c r="F452" s="1244"/>
      <c r="G452" s="1245"/>
      <c r="H452" s="1246"/>
      <c r="I452" s="1224">
        <f t="shared" ref="I452:I453" si="30">SUM(J452:N452)</f>
        <v>6312</v>
      </c>
      <c r="J452" s="1218"/>
      <c r="K452" s="1218"/>
      <c r="L452" s="1218"/>
      <c r="M452" s="1317"/>
      <c r="N452" s="1318">
        <v>6312</v>
      </c>
    </row>
    <row r="453" spans="1:16" s="1247" customFormat="1" ht="18" customHeight="1" x14ac:dyDescent="0.3">
      <c r="A453" s="1170">
        <v>443</v>
      </c>
      <c r="B453" s="1242"/>
      <c r="C453" s="1243"/>
      <c r="D453" s="756" t="s">
        <v>1051</v>
      </c>
      <c r="E453" s="1244"/>
      <c r="F453" s="1244"/>
      <c r="G453" s="1245"/>
      <c r="H453" s="1246"/>
      <c r="I453" s="1224">
        <f t="shared" si="30"/>
        <v>15918</v>
      </c>
      <c r="J453" s="1218"/>
      <c r="K453" s="1218"/>
      <c r="L453" s="1218"/>
      <c r="M453" s="1317"/>
      <c r="N453" s="1318">
        <v>15918</v>
      </c>
    </row>
    <row r="454" spans="1:16" s="1247" customFormat="1" ht="18" customHeight="1" x14ac:dyDescent="0.3">
      <c r="A454" s="1170">
        <v>444</v>
      </c>
      <c r="B454" s="1242"/>
      <c r="C454" s="1243"/>
      <c r="D454" s="762" t="s">
        <v>840</v>
      </c>
      <c r="E454" s="1244"/>
      <c r="F454" s="1244"/>
      <c r="G454" s="1245"/>
      <c r="H454" s="1246"/>
      <c r="I454" s="1208">
        <f>SUM(J454:N454)</f>
        <v>1071613</v>
      </c>
      <c r="J454" s="1218"/>
      <c r="K454" s="1218"/>
      <c r="L454" s="1218"/>
      <c r="M454" s="1222"/>
      <c r="N454" s="1235">
        <f>SUM(N450:N453)</f>
        <v>1071613</v>
      </c>
    </row>
    <row r="455" spans="1:16" s="1220" customFormat="1" ht="22.5" customHeight="1" x14ac:dyDescent="0.3">
      <c r="A455" s="1170">
        <v>445</v>
      </c>
      <c r="B455" s="1211"/>
      <c r="C455" s="1228">
        <v>60</v>
      </c>
      <c r="D455" s="1204" t="s">
        <v>276</v>
      </c>
      <c r="E455" s="1213">
        <v>2325</v>
      </c>
      <c r="F455" s="1213">
        <v>4320</v>
      </c>
      <c r="G455" s="1214">
        <v>2554</v>
      </c>
      <c r="H455" s="1215" t="s">
        <v>24</v>
      </c>
      <c r="I455" s="1216"/>
      <c r="J455" s="1217"/>
      <c r="K455" s="1217"/>
      <c r="L455" s="1217"/>
      <c r="M455" s="1217"/>
      <c r="N455" s="1219"/>
    </row>
    <row r="456" spans="1:16" s="1247" customFormat="1" ht="18" customHeight="1" x14ac:dyDescent="0.3">
      <c r="A456" s="1170">
        <v>446</v>
      </c>
      <c r="B456" s="1242"/>
      <c r="C456" s="1243"/>
      <c r="D456" s="223" t="s">
        <v>234</v>
      </c>
      <c r="E456" s="1244"/>
      <c r="F456" s="1244"/>
      <c r="G456" s="1245"/>
      <c r="H456" s="1246"/>
      <c r="I456" s="1216">
        <f>SUM(J456:N456)</f>
        <v>4320</v>
      </c>
      <c r="J456" s="1218"/>
      <c r="K456" s="1218"/>
      <c r="L456" s="1218">
        <v>4320</v>
      </c>
      <c r="M456" s="1218"/>
      <c r="N456" s="1231"/>
    </row>
    <row r="457" spans="1:16" s="1247" customFormat="1" ht="18" customHeight="1" x14ac:dyDescent="0.3">
      <c r="A457" s="1170">
        <v>447</v>
      </c>
      <c r="B457" s="1242"/>
      <c r="C457" s="1243"/>
      <c r="D457" s="762" t="s">
        <v>683</v>
      </c>
      <c r="E457" s="1244"/>
      <c r="F457" s="1244"/>
      <c r="G457" s="1245"/>
      <c r="H457" s="1246"/>
      <c r="I457" s="1208">
        <f>SUM(J457:N457)</f>
        <v>4320</v>
      </c>
      <c r="J457" s="1232"/>
      <c r="K457" s="1232"/>
      <c r="L457" s="1232">
        <v>4320</v>
      </c>
      <c r="M457" s="1218"/>
      <c r="N457" s="1231"/>
    </row>
    <row r="458" spans="1:16" s="1247" customFormat="1" ht="18" customHeight="1" x14ac:dyDescent="0.3">
      <c r="A458" s="1170">
        <v>448</v>
      </c>
      <c r="B458" s="1242"/>
      <c r="C458" s="1243"/>
      <c r="D458" s="756" t="s">
        <v>682</v>
      </c>
      <c r="E458" s="1244"/>
      <c r="F458" s="1244"/>
      <c r="G458" s="1245"/>
      <c r="H458" s="1246"/>
      <c r="I458" s="1224">
        <f>SUM(J458:N458)</f>
        <v>0</v>
      </c>
      <c r="J458" s="1218"/>
      <c r="K458" s="1218"/>
      <c r="L458" s="1218"/>
      <c r="M458" s="1218"/>
      <c r="N458" s="1231"/>
    </row>
    <row r="459" spans="1:16" s="1247" customFormat="1" ht="18" customHeight="1" x14ac:dyDescent="0.3">
      <c r="A459" s="1170">
        <v>449</v>
      </c>
      <c r="B459" s="1242"/>
      <c r="C459" s="1243"/>
      <c r="D459" s="762" t="s">
        <v>840</v>
      </c>
      <c r="E459" s="1244"/>
      <c r="F459" s="1244"/>
      <c r="G459" s="1245"/>
      <c r="H459" s="1246"/>
      <c r="I459" s="1208">
        <f>SUM(J459:N459)</f>
        <v>4320</v>
      </c>
      <c r="J459" s="1218"/>
      <c r="K459" s="1218"/>
      <c r="L459" s="1222">
        <f>SUM(L457:L458)</f>
        <v>4320</v>
      </c>
      <c r="M459" s="1222"/>
      <c r="N459" s="1235"/>
    </row>
    <row r="460" spans="1:16" s="1220" customFormat="1" ht="22.5" customHeight="1" x14ac:dyDescent="0.3">
      <c r="A460" s="1170">
        <v>450</v>
      </c>
      <c r="B460" s="1211"/>
      <c r="C460" s="1228">
        <v>61</v>
      </c>
      <c r="D460" s="1204" t="s">
        <v>277</v>
      </c>
      <c r="E460" s="1213"/>
      <c r="F460" s="1213"/>
      <c r="G460" s="1214"/>
      <c r="H460" s="1215" t="s">
        <v>24</v>
      </c>
      <c r="I460" s="1216"/>
      <c r="J460" s="1217"/>
      <c r="K460" s="1217"/>
      <c r="L460" s="1217"/>
      <c r="M460" s="1217"/>
      <c r="N460" s="1219"/>
    </row>
    <row r="461" spans="1:16" s="1174" customFormat="1" ht="22.5" customHeight="1" x14ac:dyDescent="0.3">
      <c r="A461" s="1170">
        <v>451</v>
      </c>
      <c r="B461" s="1227"/>
      <c r="C461" s="1228">
        <v>62</v>
      </c>
      <c r="D461" s="1229" t="s">
        <v>60</v>
      </c>
      <c r="E461" s="1213">
        <v>2000</v>
      </c>
      <c r="F461" s="1213">
        <v>2000</v>
      </c>
      <c r="G461" s="1214">
        <v>2000</v>
      </c>
      <c r="H461" s="1215" t="s">
        <v>24</v>
      </c>
      <c r="I461" s="1216"/>
      <c r="J461" s="1217"/>
      <c r="K461" s="1217"/>
      <c r="L461" s="1217"/>
      <c r="M461" s="1217"/>
      <c r="N461" s="1219"/>
      <c r="P461" s="1220"/>
    </row>
    <row r="462" spans="1:16" s="1247" customFormat="1" ht="18" customHeight="1" x14ac:dyDescent="0.3">
      <c r="A462" s="1170">
        <v>452</v>
      </c>
      <c r="B462" s="1242"/>
      <c r="C462" s="1243"/>
      <c r="D462" s="223" t="s">
        <v>234</v>
      </c>
      <c r="E462" s="1244"/>
      <c r="F462" s="1244"/>
      <c r="G462" s="1245"/>
      <c r="H462" s="1246"/>
      <c r="I462" s="1216">
        <f>SUM(J462:N462)</f>
        <v>2000</v>
      </c>
      <c r="J462" s="1218"/>
      <c r="K462" s="1218"/>
      <c r="L462" s="1218">
        <v>2000</v>
      </c>
      <c r="M462" s="1218"/>
      <c r="N462" s="1231"/>
    </row>
    <row r="463" spans="1:16" s="1247" customFormat="1" ht="18" customHeight="1" x14ac:dyDescent="0.3">
      <c r="A463" s="1170">
        <v>453</v>
      </c>
      <c r="B463" s="1242"/>
      <c r="C463" s="1243"/>
      <c r="D463" s="762" t="s">
        <v>683</v>
      </c>
      <c r="E463" s="1244"/>
      <c r="F463" s="1244"/>
      <c r="G463" s="1245"/>
      <c r="H463" s="1246"/>
      <c r="I463" s="1208">
        <f>SUM(J463:N463)</f>
        <v>2000</v>
      </c>
      <c r="J463" s="1232"/>
      <c r="K463" s="1232"/>
      <c r="L463" s="1232">
        <v>2000</v>
      </c>
      <c r="M463" s="1218"/>
      <c r="N463" s="1231"/>
    </row>
    <row r="464" spans="1:16" s="1247" customFormat="1" ht="18" customHeight="1" x14ac:dyDescent="0.3">
      <c r="A464" s="1170">
        <v>454</v>
      </c>
      <c r="B464" s="1242"/>
      <c r="C464" s="1243"/>
      <c r="D464" s="756" t="s">
        <v>682</v>
      </c>
      <c r="E464" s="1244"/>
      <c r="F464" s="1244"/>
      <c r="G464" s="1245"/>
      <c r="H464" s="1246"/>
      <c r="I464" s="1224">
        <f>SUM(J464:N464)</f>
        <v>0</v>
      </c>
      <c r="J464" s="1218"/>
      <c r="K464" s="1218"/>
      <c r="L464" s="1218"/>
      <c r="M464" s="1218"/>
      <c r="N464" s="1231"/>
    </row>
    <row r="465" spans="1:16" s="1247" customFormat="1" ht="18" customHeight="1" x14ac:dyDescent="0.3">
      <c r="A465" s="1170">
        <v>455</v>
      </c>
      <c r="B465" s="1242"/>
      <c r="C465" s="1243"/>
      <c r="D465" s="762" t="s">
        <v>840</v>
      </c>
      <c r="E465" s="1244"/>
      <c r="F465" s="1244"/>
      <c r="G465" s="1245"/>
      <c r="H465" s="1246"/>
      <c r="I465" s="1208">
        <f>SUM(J465:N465)</f>
        <v>2000</v>
      </c>
      <c r="J465" s="1218"/>
      <c r="K465" s="1218"/>
      <c r="L465" s="1222">
        <f>SUM(L463:L464)</f>
        <v>2000</v>
      </c>
      <c r="M465" s="1222"/>
      <c r="N465" s="1235"/>
    </row>
    <row r="466" spans="1:16" s="1174" customFormat="1" ht="23.45" customHeight="1" x14ac:dyDescent="0.3">
      <c r="A466" s="1170">
        <v>456</v>
      </c>
      <c r="B466" s="1227"/>
      <c r="C466" s="1228">
        <v>63</v>
      </c>
      <c r="D466" s="1229" t="s">
        <v>262</v>
      </c>
      <c r="E466" s="1213"/>
      <c r="F466" s="1213"/>
      <c r="G466" s="1214"/>
      <c r="H466" s="1215" t="s">
        <v>24</v>
      </c>
      <c r="I466" s="1216"/>
      <c r="J466" s="1217"/>
      <c r="K466" s="1217"/>
      <c r="L466" s="1217"/>
      <c r="M466" s="1217"/>
      <c r="N466" s="1219"/>
      <c r="P466" s="1220"/>
    </row>
    <row r="467" spans="1:16" s="1174" customFormat="1" ht="23.45" customHeight="1" x14ac:dyDescent="0.3">
      <c r="A467" s="1170">
        <v>457</v>
      </c>
      <c r="B467" s="1227"/>
      <c r="C467" s="1228">
        <v>64</v>
      </c>
      <c r="D467" s="1229" t="s">
        <v>61</v>
      </c>
      <c r="E467" s="1213">
        <v>1000</v>
      </c>
      <c r="F467" s="1213">
        <v>1000</v>
      </c>
      <c r="G467" s="1214">
        <v>1000</v>
      </c>
      <c r="H467" s="1215" t="s">
        <v>24</v>
      </c>
      <c r="I467" s="1216"/>
      <c r="J467" s="1217"/>
      <c r="K467" s="1217"/>
      <c r="L467" s="1217"/>
      <c r="M467" s="1217"/>
      <c r="N467" s="1219"/>
      <c r="P467" s="1220"/>
    </row>
    <row r="468" spans="1:16" s="1247" customFormat="1" ht="18" customHeight="1" x14ac:dyDescent="0.3">
      <c r="A468" s="1170">
        <v>458</v>
      </c>
      <c r="B468" s="1242"/>
      <c r="C468" s="1243"/>
      <c r="D468" s="223" t="s">
        <v>234</v>
      </c>
      <c r="E468" s="1244"/>
      <c r="F468" s="1244"/>
      <c r="G468" s="1245"/>
      <c r="H468" s="1246"/>
      <c r="I468" s="1216">
        <f>SUM(J468:N468)</f>
        <v>1000</v>
      </c>
      <c r="J468" s="1218"/>
      <c r="K468" s="1218"/>
      <c r="L468" s="1218">
        <v>1000</v>
      </c>
      <c r="M468" s="1218"/>
      <c r="N468" s="1231"/>
    </row>
    <row r="469" spans="1:16" s="1247" customFormat="1" ht="18" customHeight="1" x14ac:dyDescent="0.3">
      <c r="A469" s="1170">
        <v>459</v>
      </c>
      <c r="B469" s="1242"/>
      <c r="C469" s="1243"/>
      <c r="D469" s="762" t="s">
        <v>683</v>
      </c>
      <c r="E469" s="1244"/>
      <c r="F469" s="1244"/>
      <c r="G469" s="1245"/>
      <c r="H469" s="1246"/>
      <c r="I469" s="1208">
        <f>SUM(J469:N469)</f>
        <v>1000</v>
      </c>
      <c r="J469" s="1218"/>
      <c r="K469" s="1218"/>
      <c r="L469" s="1232">
        <v>1000</v>
      </c>
      <c r="M469" s="1218"/>
      <c r="N469" s="1231"/>
    </row>
    <row r="470" spans="1:16" s="1247" customFormat="1" ht="18" customHeight="1" x14ac:dyDescent="0.3">
      <c r="A470" s="1170">
        <v>460</v>
      </c>
      <c r="B470" s="1242"/>
      <c r="C470" s="1243"/>
      <c r="D470" s="756" t="s">
        <v>682</v>
      </c>
      <c r="E470" s="1244"/>
      <c r="F470" s="1244"/>
      <c r="G470" s="1245"/>
      <c r="H470" s="1246"/>
      <c r="I470" s="1224">
        <f>SUM(J470:N470)</f>
        <v>0</v>
      </c>
      <c r="J470" s="1218"/>
      <c r="K470" s="1218"/>
      <c r="L470" s="1218"/>
      <c r="M470" s="1218"/>
      <c r="N470" s="1231"/>
    </row>
    <row r="471" spans="1:16" s="1247" customFormat="1" ht="18" customHeight="1" x14ac:dyDescent="0.3">
      <c r="A471" s="1170">
        <v>461</v>
      </c>
      <c r="B471" s="1242"/>
      <c r="C471" s="1243"/>
      <c r="D471" s="762" t="s">
        <v>840</v>
      </c>
      <c r="E471" s="1244"/>
      <c r="F471" s="1244"/>
      <c r="G471" s="1245"/>
      <c r="H471" s="1246"/>
      <c r="I471" s="1208">
        <f>SUM(J471:N471)</f>
        <v>1000</v>
      </c>
      <c r="J471" s="1218"/>
      <c r="K471" s="1218"/>
      <c r="L471" s="1222">
        <f>SUM(L469:L470)</f>
        <v>1000</v>
      </c>
      <c r="M471" s="1222"/>
      <c r="N471" s="1235"/>
    </row>
    <row r="472" spans="1:16" s="1220" customFormat="1" ht="22.5" customHeight="1" x14ac:dyDescent="0.3">
      <c r="A472" s="1170">
        <v>462</v>
      </c>
      <c r="B472" s="1211"/>
      <c r="C472" s="1228">
        <v>65</v>
      </c>
      <c r="D472" s="1229" t="s">
        <v>324</v>
      </c>
      <c r="E472" s="1213">
        <v>3000</v>
      </c>
      <c r="F472" s="1213">
        <v>3000</v>
      </c>
      <c r="G472" s="1214">
        <v>3000</v>
      </c>
      <c r="H472" s="1215" t="s">
        <v>23</v>
      </c>
      <c r="I472" s="1216"/>
      <c r="J472" s="1217"/>
      <c r="K472" s="1217"/>
      <c r="L472" s="1217"/>
      <c r="M472" s="1217"/>
      <c r="N472" s="1219"/>
    </row>
    <row r="473" spans="1:16" s="1220" customFormat="1" ht="18" customHeight="1" x14ac:dyDescent="0.3">
      <c r="A473" s="1170">
        <v>463</v>
      </c>
      <c r="B473" s="1211"/>
      <c r="C473" s="1228"/>
      <c r="D473" s="223" t="s">
        <v>234</v>
      </c>
      <c r="E473" s="1213"/>
      <c r="F473" s="1213"/>
      <c r="G473" s="1214"/>
      <c r="H473" s="1215"/>
      <c r="I473" s="1216">
        <f>SUM(J473:N473)</f>
        <v>3000</v>
      </c>
      <c r="J473" s="1217"/>
      <c r="K473" s="1217"/>
      <c r="L473" s="1218"/>
      <c r="M473" s="1217"/>
      <c r="N473" s="1231">
        <v>3000</v>
      </c>
    </row>
    <row r="474" spans="1:16" s="1220" customFormat="1" ht="18" customHeight="1" x14ac:dyDescent="0.3">
      <c r="A474" s="1170">
        <v>464</v>
      </c>
      <c r="B474" s="1211"/>
      <c r="C474" s="1228"/>
      <c r="D474" s="762" t="s">
        <v>683</v>
      </c>
      <c r="E474" s="1213"/>
      <c r="F474" s="1213"/>
      <c r="G474" s="1214"/>
      <c r="H474" s="1215"/>
      <c r="I474" s="1208">
        <f>SUM(J474:N474)</f>
        <v>3000</v>
      </c>
      <c r="J474" s="1232"/>
      <c r="K474" s="1232"/>
      <c r="L474" s="1232"/>
      <c r="M474" s="1232"/>
      <c r="N474" s="1233">
        <v>3000</v>
      </c>
    </row>
    <row r="475" spans="1:16" s="1220" customFormat="1" ht="18" customHeight="1" x14ac:dyDescent="0.3">
      <c r="A475" s="1170">
        <v>465</v>
      </c>
      <c r="B475" s="1211"/>
      <c r="C475" s="1228"/>
      <c r="D475" s="756" t="s">
        <v>682</v>
      </c>
      <c r="E475" s="1213"/>
      <c r="F475" s="1213"/>
      <c r="G475" s="1214"/>
      <c r="H475" s="1215"/>
      <c r="I475" s="1224">
        <f>SUM(J475:N475)</f>
        <v>0</v>
      </c>
      <c r="J475" s="1218"/>
      <c r="K475" s="1218"/>
      <c r="L475" s="1218"/>
      <c r="M475" s="1218"/>
      <c r="N475" s="1231"/>
    </row>
    <row r="476" spans="1:16" s="1220" customFormat="1" ht="18" customHeight="1" x14ac:dyDescent="0.3">
      <c r="A476" s="1170">
        <v>466</v>
      </c>
      <c r="B476" s="1211"/>
      <c r="C476" s="1228"/>
      <c r="D476" s="762" t="s">
        <v>840</v>
      </c>
      <c r="E476" s="1213"/>
      <c r="F476" s="1213"/>
      <c r="G476" s="1214"/>
      <c r="H476" s="1215"/>
      <c r="I476" s="1208">
        <f>SUM(J476:N476)</f>
        <v>3000</v>
      </c>
      <c r="J476" s="1218"/>
      <c r="K476" s="1218"/>
      <c r="L476" s="1218"/>
      <c r="M476" s="1222"/>
      <c r="N476" s="1235">
        <f>SUM(N474:N475)</f>
        <v>3000</v>
      </c>
    </row>
    <row r="477" spans="1:16" s="1174" customFormat="1" ht="22.5" customHeight="1" x14ac:dyDescent="0.3">
      <c r="A477" s="1170">
        <v>467</v>
      </c>
      <c r="B477" s="1227"/>
      <c r="C477" s="1228">
        <v>67</v>
      </c>
      <c r="D477" s="1229" t="s">
        <v>62</v>
      </c>
      <c r="E477" s="1213">
        <v>6195</v>
      </c>
      <c r="F477" s="1213">
        <v>8374</v>
      </c>
      <c r="G477" s="1214">
        <v>7768</v>
      </c>
      <c r="H477" s="1215" t="s">
        <v>23</v>
      </c>
      <c r="I477" s="1216"/>
      <c r="J477" s="1217"/>
      <c r="K477" s="1217"/>
      <c r="L477" s="1217"/>
      <c r="M477" s="1217"/>
      <c r="N477" s="1219"/>
      <c r="P477" s="1220"/>
    </row>
    <row r="478" spans="1:16" s="1247" customFormat="1" ht="18" customHeight="1" x14ac:dyDescent="0.3">
      <c r="A478" s="1170">
        <v>468</v>
      </c>
      <c r="B478" s="1242"/>
      <c r="C478" s="1243"/>
      <c r="D478" s="223" t="s">
        <v>234</v>
      </c>
      <c r="E478" s="1244"/>
      <c r="F478" s="1244"/>
      <c r="G478" s="1245"/>
      <c r="H478" s="1246"/>
      <c r="I478" s="1216">
        <f>SUM(J478:N478)</f>
        <v>9096</v>
      </c>
      <c r="J478" s="1218"/>
      <c r="K478" s="1218"/>
      <c r="L478" s="1218">
        <f>8490+606</f>
        <v>9096</v>
      </c>
      <c r="M478" s="1218"/>
      <c r="N478" s="1231"/>
    </row>
    <row r="479" spans="1:16" s="1247" customFormat="1" ht="18" customHeight="1" x14ac:dyDescent="0.3">
      <c r="A479" s="1170">
        <v>469</v>
      </c>
      <c r="B479" s="1242"/>
      <c r="C479" s="1243"/>
      <c r="D479" s="762" t="s">
        <v>683</v>
      </c>
      <c r="E479" s="1319"/>
      <c r="F479" s="1319"/>
      <c r="G479" s="1320"/>
      <c r="H479" s="1321"/>
      <c r="I479" s="1208">
        <f>SUM(J479:N479)</f>
        <v>9096</v>
      </c>
      <c r="J479" s="1232"/>
      <c r="K479" s="1232"/>
      <c r="L479" s="1232">
        <v>9096</v>
      </c>
      <c r="M479" s="1218"/>
      <c r="N479" s="1231"/>
    </row>
    <row r="480" spans="1:16" s="1247" customFormat="1" ht="18" customHeight="1" x14ac:dyDescent="0.3">
      <c r="A480" s="1170">
        <v>470</v>
      </c>
      <c r="B480" s="1242"/>
      <c r="C480" s="1243"/>
      <c r="D480" s="756" t="s">
        <v>682</v>
      </c>
      <c r="E480" s="1244"/>
      <c r="F480" s="1244"/>
      <c r="G480" s="1245"/>
      <c r="H480" s="1246"/>
      <c r="I480" s="1224">
        <f>SUM(J480:N480)</f>
        <v>0</v>
      </c>
      <c r="J480" s="1218"/>
      <c r="K480" s="1218"/>
      <c r="L480" s="1218"/>
      <c r="M480" s="1218"/>
      <c r="N480" s="1231"/>
    </row>
    <row r="481" spans="1:16" s="1247" customFormat="1" ht="18" customHeight="1" x14ac:dyDescent="0.3">
      <c r="A481" s="1170">
        <v>471</v>
      </c>
      <c r="B481" s="1242"/>
      <c r="C481" s="1243"/>
      <c r="D481" s="762" t="s">
        <v>840</v>
      </c>
      <c r="E481" s="1244"/>
      <c r="F481" s="1244"/>
      <c r="G481" s="1245"/>
      <c r="H481" s="1246"/>
      <c r="I481" s="1208">
        <f>SUM(J481:N481)</f>
        <v>9096</v>
      </c>
      <c r="J481" s="1218"/>
      <c r="K481" s="1218"/>
      <c r="L481" s="1222">
        <f>SUM(L479:L480)</f>
        <v>9096</v>
      </c>
      <c r="M481" s="1222"/>
      <c r="N481" s="1235"/>
    </row>
    <row r="482" spans="1:16" s="1174" customFormat="1" ht="22.5" customHeight="1" x14ac:dyDescent="0.3">
      <c r="A482" s="1170">
        <v>472</v>
      </c>
      <c r="B482" s="1227"/>
      <c r="C482" s="1228">
        <v>68</v>
      </c>
      <c r="D482" s="1229" t="s">
        <v>63</v>
      </c>
      <c r="E482" s="1213">
        <v>2326</v>
      </c>
      <c r="F482" s="1213">
        <v>6448</v>
      </c>
      <c r="G482" s="1214">
        <v>1473</v>
      </c>
      <c r="H482" s="1215" t="s">
        <v>24</v>
      </c>
      <c r="I482" s="1216"/>
      <c r="J482" s="1217"/>
      <c r="K482" s="1217"/>
      <c r="L482" s="1217"/>
      <c r="M482" s="1217"/>
      <c r="N482" s="1219"/>
      <c r="P482" s="1220"/>
    </row>
    <row r="483" spans="1:16" s="1247" customFormat="1" ht="18" customHeight="1" x14ac:dyDescent="0.3">
      <c r="A483" s="1170">
        <v>473</v>
      </c>
      <c r="B483" s="1242"/>
      <c r="C483" s="1243"/>
      <c r="D483" s="223" t="s">
        <v>234</v>
      </c>
      <c r="E483" s="1244"/>
      <c r="F483" s="1244"/>
      <c r="G483" s="1245"/>
      <c r="H483" s="1246"/>
      <c r="I483" s="1216">
        <f>SUM(J483:N483)</f>
        <v>6448</v>
      </c>
      <c r="J483" s="1218"/>
      <c r="K483" s="1218"/>
      <c r="L483" s="1218">
        <f>6448</f>
        <v>6448</v>
      </c>
      <c r="M483" s="1218"/>
      <c r="N483" s="1231"/>
    </row>
    <row r="484" spans="1:16" s="1247" customFormat="1" ht="18" customHeight="1" x14ac:dyDescent="0.3">
      <c r="A484" s="1170">
        <v>474</v>
      </c>
      <c r="B484" s="1242"/>
      <c r="C484" s="1243"/>
      <c r="D484" s="762" t="s">
        <v>683</v>
      </c>
      <c r="E484" s="1244"/>
      <c r="F484" s="1244"/>
      <c r="G484" s="1245"/>
      <c r="H484" s="1246"/>
      <c r="I484" s="1208">
        <f>SUM(J484:N484)</f>
        <v>6448</v>
      </c>
      <c r="J484" s="1232"/>
      <c r="K484" s="1232"/>
      <c r="L484" s="1232">
        <v>6448</v>
      </c>
      <c r="M484" s="1218"/>
      <c r="N484" s="1231"/>
    </row>
    <row r="485" spans="1:16" s="1247" customFormat="1" ht="18" customHeight="1" x14ac:dyDescent="0.3">
      <c r="A485" s="1170">
        <v>475</v>
      </c>
      <c r="B485" s="1242"/>
      <c r="C485" s="1243"/>
      <c r="D485" s="756" t="s">
        <v>682</v>
      </c>
      <c r="E485" s="1244"/>
      <c r="F485" s="1244"/>
      <c r="G485" s="1245"/>
      <c r="H485" s="1246"/>
      <c r="I485" s="1224">
        <f>SUM(J485:N485)</f>
        <v>0</v>
      </c>
      <c r="J485" s="1218"/>
      <c r="K485" s="1218"/>
      <c r="L485" s="1218"/>
      <c r="M485" s="1218"/>
      <c r="N485" s="1231"/>
    </row>
    <row r="486" spans="1:16" s="1247" customFormat="1" ht="18" customHeight="1" x14ac:dyDescent="0.3">
      <c r="A486" s="1170">
        <v>476</v>
      </c>
      <c r="B486" s="1242"/>
      <c r="C486" s="1243"/>
      <c r="D486" s="762" t="s">
        <v>840</v>
      </c>
      <c r="E486" s="1244"/>
      <c r="F486" s="1244"/>
      <c r="G486" s="1245"/>
      <c r="H486" s="1246"/>
      <c r="I486" s="1208">
        <f>SUM(J486:N486)</f>
        <v>6448</v>
      </c>
      <c r="J486" s="1218"/>
      <c r="K486" s="1218"/>
      <c r="L486" s="1222">
        <f>SUM(L484:L485)</f>
        <v>6448</v>
      </c>
      <c r="M486" s="1222"/>
      <c r="N486" s="1235"/>
    </row>
    <row r="487" spans="1:16" s="1174" customFormat="1" ht="22.5" customHeight="1" x14ac:dyDescent="0.3">
      <c r="A487" s="1170">
        <v>477</v>
      </c>
      <c r="B487" s="1227"/>
      <c r="C487" s="1228">
        <v>69</v>
      </c>
      <c r="D487" s="1229" t="s">
        <v>64</v>
      </c>
      <c r="E487" s="1213">
        <v>321258</v>
      </c>
      <c r="F487" s="1213">
        <v>678928</v>
      </c>
      <c r="G487" s="1214">
        <v>466163</v>
      </c>
      <c r="H487" s="1215" t="s">
        <v>23</v>
      </c>
      <c r="I487" s="1216"/>
      <c r="J487" s="1217"/>
      <c r="K487" s="1217"/>
      <c r="L487" s="1217"/>
      <c r="M487" s="1217"/>
      <c r="N487" s="1219"/>
      <c r="P487" s="1220"/>
    </row>
    <row r="488" spans="1:16" s="1247" customFormat="1" ht="18" customHeight="1" x14ac:dyDescent="0.3">
      <c r="A488" s="1170">
        <v>478</v>
      </c>
      <c r="B488" s="1242"/>
      <c r="C488" s="1243"/>
      <c r="D488" s="223" t="s">
        <v>234</v>
      </c>
      <c r="E488" s="1244"/>
      <c r="F488" s="1244"/>
      <c r="G488" s="1245"/>
      <c r="H488" s="1246"/>
      <c r="I488" s="1216">
        <f t="shared" ref="I488:I492" si="31">SUM(J488:N488)</f>
        <v>639005</v>
      </c>
      <c r="J488" s="1218">
        <f>422065+30000</f>
        <v>452065</v>
      </c>
      <c r="K488" s="1218">
        <f>95718+5000</f>
        <v>100718</v>
      </c>
      <c r="L488" s="1218">
        <f>54453+17275+14494</f>
        <v>86222</v>
      </c>
      <c r="M488" s="1218"/>
      <c r="N488" s="1231"/>
    </row>
    <row r="489" spans="1:16" s="1247" customFormat="1" ht="18" customHeight="1" x14ac:dyDescent="0.3">
      <c r="A489" s="1170">
        <v>479</v>
      </c>
      <c r="B489" s="1242"/>
      <c r="C489" s="1243"/>
      <c r="D489" s="762" t="s">
        <v>683</v>
      </c>
      <c r="E489" s="1244"/>
      <c r="F489" s="1244"/>
      <c r="G489" s="1245"/>
      <c r="H489" s="1246"/>
      <c r="I489" s="1208">
        <f t="shared" si="31"/>
        <v>677494</v>
      </c>
      <c r="J489" s="1232">
        <v>452065</v>
      </c>
      <c r="K489" s="1232">
        <v>68001</v>
      </c>
      <c r="L489" s="1232">
        <v>157428</v>
      </c>
      <c r="M489" s="1218"/>
      <c r="N489" s="1231"/>
    </row>
    <row r="490" spans="1:16" s="1247" customFormat="1" ht="18" customHeight="1" x14ac:dyDescent="0.3">
      <c r="A490" s="1170">
        <v>480</v>
      </c>
      <c r="B490" s="1242"/>
      <c r="C490" s="1243"/>
      <c r="D490" s="756" t="s">
        <v>895</v>
      </c>
      <c r="E490" s="1244"/>
      <c r="F490" s="1244"/>
      <c r="G490" s="1245"/>
      <c r="H490" s="1246"/>
      <c r="I490" s="1224">
        <f t="shared" si="31"/>
        <v>534</v>
      </c>
      <c r="J490" s="1234">
        <v>417</v>
      </c>
      <c r="K490" s="1234">
        <v>117</v>
      </c>
      <c r="L490" s="1234"/>
      <c r="M490" s="1218"/>
      <c r="N490" s="1231"/>
    </row>
    <row r="491" spans="1:16" s="1247" customFormat="1" ht="18" customHeight="1" x14ac:dyDescent="0.3">
      <c r="A491" s="1170">
        <v>481</v>
      </c>
      <c r="B491" s="1242"/>
      <c r="C491" s="1243"/>
      <c r="D491" s="1322" t="s">
        <v>1007</v>
      </c>
      <c r="E491" s="1244"/>
      <c r="F491" s="1244"/>
      <c r="G491" s="1245"/>
      <c r="H491" s="1246"/>
      <c r="I491" s="1224">
        <f t="shared" si="31"/>
        <v>955</v>
      </c>
      <c r="J491" s="1317"/>
      <c r="K491" s="1209"/>
      <c r="L491" s="1225">
        <v>955</v>
      </c>
      <c r="M491" s="1317"/>
      <c r="N491" s="1300"/>
    </row>
    <row r="492" spans="1:16" s="1247" customFormat="1" ht="18" customHeight="1" x14ac:dyDescent="0.3">
      <c r="A492" s="1170">
        <v>482</v>
      </c>
      <c r="B492" s="1242"/>
      <c r="C492" s="1243"/>
      <c r="D492" s="816" t="s">
        <v>840</v>
      </c>
      <c r="E492" s="1244"/>
      <c r="F492" s="1244"/>
      <c r="G492" s="1245"/>
      <c r="H492" s="1246"/>
      <c r="I492" s="1208">
        <f t="shared" si="31"/>
        <v>678983</v>
      </c>
      <c r="J492" s="1222">
        <f>SUM(J489:J491)</f>
        <v>452482</v>
      </c>
      <c r="K492" s="1222">
        <f>SUM(K489:K491)</f>
        <v>68118</v>
      </c>
      <c r="L492" s="1222">
        <f>SUM(L489:L491)</f>
        <v>158383</v>
      </c>
      <c r="M492" s="1222"/>
      <c r="N492" s="1235"/>
    </row>
    <row r="493" spans="1:16" s="1220" customFormat="1" ht="22.5" customHeight="1" x14ac:dyDescent="0.3">
      <c r="A493" s="1170">
        <v>483</v>
      </c>
      <c r="B493" s="1211"/>
      <c r="C493" s="1228">
        <v>70</v>
      </c>
      <c r="D493" s="1204" t="s">
        <v>453</v>
      </c>
      <c r="E493" s="1213">
        <v>180</v>
      </c>
      <c r="F493" s="1213">
        <v>180</v>
      </c>
      <c r="G493" s="1214">
        <v>180</v>
      </c>
      <c r="H493" s="1215" t="s">
        <v>23</v>
      </c>
      <c r="I493" s="1216"/>
      <c r="J493" s="1217"/>
      <c r="K493" s="1217"/>
      <c r="L493" s="1217"/>
      <c r="M493" s="1217"/>
      <c r="N493" s="1219"/>
    </row>
    <row r="494" spans="1:16" s="1247" customFormat="1" ht="18" customHeight="1" x14ac:dyDescent="0.3">
      <c r="A494" s="1170">
        <v>484</v>
      </c>
      <c r="B494" s="1242"/>
      <c r="C494" s="1243"/>
      <c r="D494" s="223" t="s">
        <v>234</v>
      </c>
      <c r="E494" s="1244"/>
      <c r="F494" s="1244"/>
      <c r="G494" s="1245"/>
      <c r="H494" s="1246"/>
      <c r="I494" s="1216">
        <f>SUM(J494:N494)</f>
        <v>180</v>
      </c>
      <c r="J494" s="1218"/>
      <c r="K494" s="1218"/>
      <c r="L494" s="1218">
        <v>180</v>
      </c>
      <c r="M494" s="1218"/>
      <c r="N494" s="1231"/>
    </row>
    <row r="495" spans="1:16" s="1247" customFormat="1" ht="18" customHeight="1" x14ac:dyDescent="0.3">
      <c r="A495" s="1170">
        <v>485</v>
      </c>
      <c r="B495" s="1242"/>
      <c r="C495" s="1243"/>
      <c r="D495" s="762" t="s">
        <v>683</v>
      </c>
      <c r="E495" s="1244"/>
      <c r="F495" s="1244"/>
      <c r="G495" s="1245"/>
      <c r="H495" s="1246"/>
      <c r="I495" s="1208">
        <f>SUM(J495:N495)</f>
        <v>180</v>
      </c>
      <c r="J495" s="1232"/>
      <c r="K495" s="1232"/>
      <c r="L495" s="1232">
        <v>180</v>
      </c>
      <c r="M495" s="1218"/>
      <c r="N495" s="1231"/>
    </row>
    <row r="496" spans="1:16" s="1247" customFormat="1" ht="18" customHeight="1" x14ac:dyDescent="0.3">
      <c r="A496" s="1170">
        <v>486</v>
      </c>
      <c r="B496" s="1242"/>
      <c r="C496" s="1243"/>
      <c r="D496" s="756" t="s">
        <v>682</v>
      </c>
      <c r="E496" s="1244"/>
      <c r="F496" s="1244"/>
      <c r="G496" s="1245"/>
      <c r="H496" s="1246"/>
      <c r="I496" s="1224">
        <f>SUM(J496:N496)</f>
        <v>0</v>
      </c>
      <c r="J496" s="1218"/>
      <c r="K496" s="1218"/>
      <c r="L496" s="1218"/>
      <c r="M496" s="1218"/>
      <c r="N496" s="1231"/>
    </row>
    <row r="497" spans="1:16" s="1247" customFormat="1" ht="18" customHeight="1" x14ac:dyDescent="0.3">
      <c r="A497" s="1170">
        <v>487</v>
      </c>
      <c r="B497" s="1242"/>
      <c r="C497" s="1243"/>
      <c r="D497" s="762" t="s">
        <v>840</v>
      </c>
      <c r="E497" s="1244"/>
      <c r="F497" s="1244"/>
      <c r="G497" s="1245"/>
      <c r="H497" s="1246"/>
      <c r="I497" s="1208">
        <f>SUM(J497:N497)</f>
        <v>180</v>
      </c>
      <c r="J497" s="1218"/>
      <c r="K497" s="1218"/>
      <c r="L497" s="1222">
        <f>SUM(L495:L496)</f>
        <v>180</v>
      </c>
      <c r="M497" s="1222"/>
      <c r="N497" s="1235"/>
    </row>
    <row r="498" spans="1:16" s="1174" customFormat="1" ht="22.5" customHeight="1" x14ac:dyDescent="0.3">
      <c r="A498" s="1170">
        <v>488</v>
      </c>
      <c r="B498" s="1227"/>
      <c r="C498" s="1228">
        <v>71</v>
      </c>
      <c r="D498" s="1229" t="s">
        <v>65</v>
      </c>
      <c r="E498" s="1213">
        <v>63271</v>
      </c>
      <c r="F498" s="1213">
        <v>84627</v>
      </c>
      <c r="G498" s="1214">
        <v>75391</v>
      </c>
      <c r="H498" s="1215" t="s">
        <v>23</v>
      </c>
      <c r="I498" s="1216"/>
      <c r="J498" s="1217"/>
      <c r="K498" s="1217"/>
      <c r="L498" s="1217"/>
      <c r="M498" s="1217"/>
      <c r="N498" s="1219"/>
      <c r="P498" s="1220"/>
    </row>
    <row r="499" spans="1:16" s="1247" customFormat="1" ht="18" customHeight="1" x14ac:dyDescent="0.3">
      <c r="A499" s="1170">
        <v>489</v>
      </c>
      <c r="B499" s="1323"/>
      <c r="C499" s="1243"/>
      <c r="D499" s="223" t="s">
        <v>234</v>
      </c>
      <c r="E499" s="1324"/>
      <c r="F499" s="1324"/>
      <c r="G499" s="1325"/>
      <c r="H499" s="1313"/>
      <c r="I499" s="1216">
        <f t="shared" ref="I499:I505" si="32">SUM(J499:N499)</f>
        <v>211588</v>
      </c>
      <c r="J499" s="1317"/>
      <c r="K499" s="1317"/>
      <c r="L499" s="1317">
        <v>5000</v>
      </c>
      <c r="M499" s="1317"/>
      <c r="N499" s="1300">
        <f>80000-1001+126941-5000-1+2293+5339-1983</f>
        <v>206588</v>
      </c>
    </row>
    <row r="500" spans="1:16" s="1247" customFormat="1" ht="18" customHeight="1" x14ac:dyDescent="0.3">
      <c r="A500" s="1170">
        <v>490</v>
      </c>
      <c r="B500" s="1323"/>
      <c r="C500" s="1243"/>
      <c r="D500" s="762" t="s">
        <v>683</v>
      </c>
      <c r="E500" s="1324"/>
      <c r="F500" s="1324"/>
      <c r="G500" s="1325"/>
      <c r="H500" s="1313"/>
      <c r="I500" s="1208">
        <f t="shared" si="32"/>
        <v>191632</v>
      </c>
      <c r="J500" s="1222"/>
      <c r="K500" s="1222"/>
      <c r="L500" s="1222">
        <v>5000</v>
      </c>
      <c r="M500" s="1222"/>
      <c r="N500" s="1235">
        <v>186632</v>
      </c>
    </row>
    <row r="501" spans="1:16" s="1247" customFormat="1" ht="18" customHeight="1" x14ac:dyDescent="0.3">
      <c r="A501" s="1170">
        <v>491</v>
      </c>
      <c r="B501" s="1323"/>
      <c r="C501" s="1243"/>
      <c r="D501" s="756" t="s">
        <v>906</v>
      </c>
      <c r="E501" s="1324"/>
      <c r="F501" s="1324"/>
      <c r="G501" s="1325"/>
      <c r="H501" s="1313"/>
      <c r="I501" s="1224">
        <f t="shared" si="32"/>
        <v>-6540</v>
      </c>
      <c r="J501" s="1218"/>
      <c r="K501" s="1218"/>
      <c r="L501" s="1218"/>
      <c r="M501" s="1218"/>
      <c r="N501" s="1239">
        <v>-6540</v>
      </c>
    </row>
    <row r="502" spans="1:16" s="1247" customFormat="1" ht="18" customHeight="1" x14ac:dyDescent="0.3">
      <c r="A502" s="1170">
        <v>492</v>
      </c>
      <c r="B502" s="1323"/>
      <c r="C502" s="1243"/>
      <c r="D502" s="1322" t="s">
        <v>939</v>
      </c>
      <c r="E502" s="1324"/>
      <c r="F502" s="1324"/>
      <c r="G502" s="1325"/>
      <c r="H502" s="1313"/>
      <c r="I502" s="1224">
        <f t="shared" si="32"/>
        <v>1280</v>
      </c>
      <c r="J502" s="1218"/>
      <c r="K502" s="1218"/>
      <c r="L502" s="1317"/>
      <c r="M502" s="1317"/>
      <c r="N502" s="1226">
        <v>1280</v>
      </c>
    </row>
    <row r="503" spans="1:16" s="1247" customFormat="1" ht="18" customHeight="1" x14ac:dyDescent="0.3">
      <c r="A503" s="1170">
        <v>493</v>
      </c>
      <c r="B503" s="1323"/>
      <c r="C503" s="1243"/>
      <c r="D503" s="1322" t="s">
        <v>990</v>
      </c>
      <c r="E503" s="1324"/>
      <c r="F503" s="1324"/>
      <c r="G503" s="1325"/>
      <c r="H503" s="1313"/>
      <c r="I503" s="1224">
        <f t="shared" si="32"/>
        <v>5740</v>
      </c>
      <c r="J503" s="1218"/>
      <c r="K503" s="1218"/>
      <c r="L503" s="1317"/>
      <c r="M503" s="1317"/>
      <c r="N503" s="1226">
        <v>5740</v>
      </c>
    </row>
    <row r="504" spans="1:16" s="1247" customFormat="1" ht="18" customHeight="1" x14ac:dyDescent="0.3">
      <c r="A504" s="1170">
        <v>494</v>
      </c>
      <c r="B504" s="1323"/>
      <c r="C504" s="1243"/>
      <c r="D504" s="1322" t="s">
        <v>1053</v>
      </c>
      <c r="E504" s="1324"/>
      <c r="F504" s="1324"/>
      <c r="G504" s="1325"/>
      <c r="H504" s="1313"/>
      <c r="I504" s="1224">
        <f t="shared" si="32"/>
        <v>-44</v>
      </c>
      <c r="J504" s="1218"/>
      <c r="K504" s="1218"/>
      <c r="L504" s="1317"/>
      <c r="M504" s="1317"/>
      <c r="N504" s="1226">
        <v>-44</v>
      </c>
    </row>
    <row r="505" spans="1:16" s="1247" customFormat="1" ht="18" customHeight="1" x14ac:dyDescent="0.3">
      <c r="A505" s="1170">
        <v>495</v>
      </c>
      <c r="B505" s="1323"/>
      <c r="C505" s="1243"/>
      <c r="D505" s="762" t="s">
        <v>840</v>
      </c>
      <c r="E505" s="1324"/>
      <c r="F505" s="1324"/>
      <c r="G505" s="1325"/>
      <c r="H505" s="1313"/>
      <c r="I505" s="1208">
        <f t="shared" si="32"/>
        <v>192068</v>
      </c>
      <c r="J505" s="1218"/>
      <c r="K505" s="1218"/>
      <c r="L505" s="1222">
        <f>SUM(L500:L504)</f>
        <v>5000</v>
      </c>
      <c r="M505" s="1222"/>
      <c r="N505" s="1235">
        <f>SUM(N500:N504)</f>
        <v>187068</v>
      </c>
    </row>
    <row r="506" spans="1:16" s="1174" customFormat="1" ht="22.5" customHeight="1" x14ac:dyDescent="0.3">
      <c r="A506" s="1170">
        <v>496</v>
      </c>
      <c r="B506" s="1227"/>
      <c r="C506" s="1228">
        <v>72</v>
      </c>
      <c r="D506" s="1229" t="s">
        <v>66</v>
      </c>
      <c r="E506" s="1213">
        <v>258141</v>
      </c>
      <c r="F506" s="1213">
        <v>699997</v>
      </c>
      <c r="G506" s="1214">
        <v>236395</v>
      </c>
      <c r="H506" s="1215" t="s">
        <v>23</v>
      </c>
      <c r="I506" s="1216"/>
      <c r="J506" s="1217"/>
      <c r="K506" s="1217"/>
      <c r="L506" s="1217"/>
      <c r="M506" s="1217"/>
      <c r="N506" s="1219"/>
      <c r="P506" s="1220"/>
    </row>
    <row r="507" spans="1:16" s="1247" customFormat="1" ht="18" customHeight="1" x14ac:dyDescent="0.3">
      <c r="A507" s="1170">
        <v>497</v>
      </c>
      <c r="B507" s="1242"/>
      <c r="C507" s="1243"/>
      <c r="D507" s="223" t="s">
        <v>234</v>
      </c>
      <c r="E507" s="1244"/>
      <c r="F507" s="1244"/>
      <c r="G507" s="1245"/>
      <c r="H507" s="1246"/>
      <c r="I507" s="1216">
        <f>SUM(J507:N507)</f>
        <v>425382</v>
      </c>
      <c r="J507" s="1218"/>
      <c r="K507" s="1218"/>
      <c r="L507" s="1218">
        <f>234427+63602+127353</f>
        <v>425382</v>
      </c>
      <c r="M507" s="1218"/>
      <c r="N507" s="1231"/>
    </row>
    <row r="508" spans="1:16" s="1247" customFormat="1" ht="18" customHeight="1" x14ac:dyDescent="0.3">
      <c r="A508" s="1170">
        <v>498</v>
      </c>
      <c r="B508" s="1242"/>
      <c r="C508" s="1243"/>
      <c r="D508" s="762" t="s">
        <v>683</v>
      </c>
      <c r="E508" s="1244"/>
      <c r="F508" s="1244"/>
      <c r="G508" s="1245"/>
      <c r="H508" s="1246"/>
      <c r="I508" s="1208">
        <f>SUM(J508:N508)</f>
        <v>525382</v>
      </c>
      <c r="J508" s="1232"/>
      <c r="K508" s="1232"/>
      <c r="L508" s="1232">
        <v>525382</v>
      </c>
      <c r="M508" s="1218"/>
      <c r="N508" s="1231"/>
    </row>
    <row r="509" spans="1:16" s="1247" customFormat="1" ht="18" customHeight="1" x14ac:dyDescent="0.3">
      <c r="A509" s="1170">
        <v>499</v>
      </c>
      <c r="B509" s="1242"/>
      <c r="C509" s="1243"/>
      <c r="D509" s="756" t="s">
        <v>896</v>
      </c>
      <c r="E509" s="1244"/>
      <c r="F509" s="1244"/>
      <c r="G509" s="1245"/>
      <c r="H509" s="1246"/>
      <c r="I509" s="1224">
        <f>SUM(J509:N509)</f>
        <v>-58049</v>
      </c>
      <c r="J509" s="1218"/>
      <c r="K509" s="1218"/>
      <c r="L509" s="1234">
        <f>-8049-50000</f>
        <v>-58049</v>
      </c>
      <c r="M509" s="1218"/>
      <c r="N509" s="1231"/>
    </row>
    <row r="510" spans="1:16" s="1247" customFormat="1" ht="18" customHeight="1" x14ac:dyDescent="0.3">
      <c r="A510" s="1170">
        <v>500</v>
      </c>
      <c r="B510" s="1242"/>
      <c r="C510" s="1243"/>
      <c r="D510" s="762" t="s">
        <v>840</v>
      </c>
      <c r="E510" s="1244"/>
      <c r="F510" s="1244"/>
      <c r="G510" s="1245"/>
      <c r="H510" s="1246"/>
      <c r="I510" s="1208">
        <f>SUM(J510:N510)</f>
        <v>467333</v>
      </c>
      <c r="J510" s="1218"/>
      <c r="K510" s="1218"/>
      <c r="L510" s="1222">
        <f>SUM(L508:L509)</f>
        <v>467333</v>
      </c>
      <c r="M510" s="1222"/>
      <c r="N510" s="1235"/>
    </row>
    <row r="511" spans="1:16" s="1174" customFormat="1" ht="22.5" customHeight="1" x14ac:dyDescent="0.3">
      <c r="A511" s="1170">
        <v>501</v>
      </c>
      <c r="B511" s="1227"/>
      <c r="C511" s="1228">
        <v>73</v>
      </c>
      <c r="D511" s="1229" t="s">
        <v>67</v>
      </c>
      <c r="E511" s="1213">
        <v>110274</v>
      </c>
      <c r="F511" s="1213">
        <v>73932</v>
      </c>
      <c r="G511" s="1214">
        <v>72931</v>
      </c>
      <c r="H511" s="1215" t="s">
        <v>24</v>
      </c>
      <c r="I511" s="1216"/>
      <c r="J511" s="1217"/>
      <c r="K511" s="1217"/>
      <c r="L511" s="1217"/>
      <c r="M511" s="1217"/>
      <c r="N511" s="1219"/>
      <c r="P511" s="1220"/>
    </row>
    <row r="512" spans="1:16" s="1247" customFormat="1" ht="18" customHeight="1" x14ac:dyDescent="0.3">
      <c r="A512" s="1170">
        <v>502</v>
      </c>
      <c r="B512" s="1242"/>
      <c r="C512" s="1243"/>
      <c r="D512" s="223" t="s">
        <v>234</v>
      </c>
      <c r="E512" s="1244"/>
      <c r="F512" s="1244"/>
      <c r="G512" s="1245"/>
      <c r="H512" s="1246"/>
      <c r="I512" s="1216">
        <f>SUM(J512:N512)</f>
        <v>54723</v>
      </c>
      <c r="J512" s="1218"/>
      <c r="K512" s="1218"/>
      <c r="L512" s="1218">
        <v>54723</v>
      </c>
      <c r="M512" s="1218"/>
      <c r="N512" s="1231"/>
    </row>
    <row r="513" spans="1:16" s="1247" customFormat="1" ht="18" customHeight="1" x14ac:dyDescent="0.3">
      <c r="A513" s="1170">
        <v>503</v>
      </c>
      <c r="B513" s="1242"/>
      <c r="C513" s="1243"/>
      <c r="D513" s="762" t="s">
        <v>683</v>
      </c>
      <c r="E513" s="1244"/>
      <c r="F513" s="1244"/>
      <c r="G513" s="1245"/>
      <c r="H513" s="1246"/>
      <c r="I513" s="1208">
        <f>SUM(J513:N513)</f>
        <v>54723</v>
      </c>
      <c r="J513" s="1218"/>
      <c r="K513" s="1218"/>
      <c r="L513" s="1232">
        <v>54723</v>
      </c>
      <c r="M513" s="1218"/>
      <c r="N513" s="1231"/>
    </row>
    <row r="514" spans="1:16" s="1247" customFormat="1" ht="18" customHeight="1" x14ac:dyDescent="0.3">
      <c r="A514" s="1170">
        <v>504</v>
      </c>
      <c r="B514" s="1242"/>
      <c r="C514" s="1243"/>
      <c r="D514" s="756" t="s">
        <v>896</v>
      </c>
      <c r="E514" s="1244"/>
      <c r="F514" s="1244"/>
      <c r="G514" s="1245"/>
      <c r="H514" s="1246"/>
      <c r="I514" s="1224">
        <f>SUM(J514:N514)</f>
        <v>8049</v>
      </c>
      <c r="J514" s="1218"/>
      <c r="K514" s="1218"/>
      <c r="L514" s="1234">
        <v>8049</v>
      </c>
      <c r="M514" s="1218"/>
      <c r="N514" s="1231"/>
    </row>
    <row r="515" spans="1:16" s="1247" customFormat="1" ht="18" customHeight="1" x14ac:dyDescent="0.3">
      <c r="A515" s="1170">
        <v>505</v>
      </c>
      <c r="B515" s="1242"/>
      <c r="C515" s="1243"/>
      <c r="D515" s="762" t="s">
        <v>840</v>
      </c>
      <c r="E515" s="1244"/>
      <c r="F515" s="1244"/>
      <c r="G515" s="1245"/>
      <c r="H515" s="1246"/>
      <c r="I515" s="1208">
        <f>SUM(J515:N515)</f>
        <v>62772</v>
      </c>
      <c r="J515" s="1218"/>
      <c r="K515" s="1218"/>
      <c r="L515" s="1222">
        <f>SUM(L513:L514)</f>
        <v>62772</v>
      </c>
      <c r="M515" s="1222"/>
      <c r="N515" s="1235"/>
    </row>
    <row r="516" spans="1:16" s="1220" customFormat="1" ht="22.5" customHeight="1" x14ac:dyDescent="0.3">
      <c r="A516" s="1170">
        <v>506</v>
      </c>
      <c r="B516" s="1211"/>
      <c r="C516" s="1228">
        <v>74</v>
      </c>
      <c r="D516" s="1204" t="s">
        <v>263</v>
      </c>
      <c r="E516" s="1213">
        <v>3487933</v>
      </c>
      <c r="F516" s="1213">
        <v>3756010</v>
      </c>
      <c r="G516" s="1214">
        <v>3756010</v>
      </c>
      <c r="H516" s="1215" t="s">
        <v>23</v>
      </c>
      <c r="I516" s="1216"/>
      <c r="J516" s="1217"/>
      <c r="K516" s="1217"/>
      <c r="L516" s="1217"/>
      <c r="M516" s="1217"/>
      <c r="N516" s="1219"/>
    </row>
    <row r="517" spans="1:16" s="1247" customFormat="1" ht="18" customHeight="1" x14ac:dyDescent="0.3">
      <c r="A517" s="1170">
        <v>507</v>
      </c>
      <c r="B517" s="1242"/>
      <c r="C517" s="1243"/>
      <c r="D517" s="223" t="s">
        <v>234</v>
      </c>
      <c r="E517" s="1244"/>
      <c r="F517" s="1244"/>
      <c r="G517" s="1245"/>
      <c r="H517" s="1246"/>
      <c r="I517" s="1216">
        <f>SUM(J517:N517)</f>
        <v>4094279</v>
      </c>
      <c r="J517" s="1218"/>
      <c r="K517" s="1218"/>
      <c r="L517" s="1218"/>
      <c r="M517" s="1218"/>
      <c r="N517" s="1231">
        <v>4094279</v>
      </c>
    </row>
    <row r="518" spans="1:16" s="1247" customFormat="1" ht="18" customHeight="1" x14ac:dyDescent="0.3">
      <c r="A518" s="1170">
        <v>508</v>
      </c>
      <c r="B518" s="1242"/>
      <c r="C518" s="1243"/>
      <c r="D518" s="762" t="s">
        <v>683</v>
      </c>
      <c r="E518" s="1244"/>
      <c r="F518" s="1244"/>
      <c r="G518" s="1245"/>
      <c r="H518" s="1246"/>
      <c r="I518" s="1208">
        <f>SUM(J518:N518)</f>
        <v>4094279</v>
      </c>
      <c r="J518" s="1218"/>
      <c r="K518" s="1218"/>
      <c r="L518" s="1218"/>
      <c r="M518" s="1218"/>
      <c r="N518" s="1233">
        <v>4094279</v>
      </c>
    </row>
    <row r="519" spans="1:16" s="1247" customFormat="1" ht="18" customHeight="1" x14ac:dyDescent="0.3">
      <c r="A519" s="1170">
        <v>509</v>
      </c>
      <c r="B519" s="1242"/>
      <c r="C519" s="1243"/>
      <c r="D519" s="756" t="s">
        <v>682</v>
      </c>
      <c r="E519" s="1244"/>
      <c r="F519" s="1244"/>
      <c r="G519" s="1245"/>
      <c r="H519" s="1246"/>
      <c r="I519" s="1224">
        <f>SUM(J519:N519)</f>
        <v>0</v>
      </c>
      <c r="J519" s="1218"/>
      <c r="K519" s="1218"/>
      <c r="L519" s="1218"/>
      <c r="M519" s="1218"/>
      <c r="N519" s="1231"/>
    </row>
    <row r="520" spans="1:16" s="1247" customFormat="1" ht="18" customHeight="1" x14ac:dyDescent="0.3">
      <c r="A520" s="1170">
        <v>510</v>
      </c>
      <c r="B520" s="1242"/>
      <c r="C520" s="1243"/>
      <c r="D520" s="762" t="s">
        <v>840</v>
      </c>
      <c r="E520" s="1244"/>
      <c r="F520" s="1244"/>
      <c r="G520" s="1245"/>
      <c r="H520" s="1246"/>
      <c r="I520" s="1208">
        <f>SUM(J520:N520)</f>
        <v>4094279</v>
      </c>
      <c r="J520" s="1218"/>
      <c r="K520" s="1218"/>
      <c r="L520" s="1222"/>
      <c r="M520" s="1222"/>
      <c r="N520" s="1235">
        <f>SUM(N518:N519)</f>
        <v>4094279</v>
      </c>
    </row>
    <row r="521" spans="1:16" s="1174" customFormat="1" ht="22.5" customHeight="1" x14ac:dyDescent="0.3">
      <c r="A521" s="1170">
        <v>511</v>
      </c>
      <c r="B521" s="1227"/>
      <c r="C521" s="1228">
        <v>75</v>
      </c>
      <c r="D521" s="1229" t="s">
        <v>68</v>
      </c>
      <c r="E521" s="1213">
        <v>18000</v>
      </c>
      <c r="F521" s="1213">
        <v>6000</v>
      </c>
      <c r="G521" s="1214">
        <v>15000</v>
      </c>
      <c r="H521" s="1215" t="s">
        <v>24</v>
      </c>
      <c r="I521" s="1216"/>
      <c r="J521" s="1217"/>
      <c r="K521" s="1217"/>
      <c r="L521" s="1217"/>
      <c r="M521" s="1217"/>
      <c r="N521" s="1219"/>
      <c r="P521" s="1220"/>
    </row>
    <row r="522" spans="1:16" s="1247" customFormat="1" ht="18" customHeight="1" x14ac:dyDescent="0.3">
      <c r="A522" s="1170">
        <v>512</v>
      </c>
      <c r="B522" s="1242"/>
      <c r="C522" s="1243"/>
      <c r="D522" s="223" t="s">
        <v>234</v>
      </c>
      <c r="E522" s="1244"/>
      <c r="F522" s="1244"/>
      <c r="G522" s="1245"/>
      <c r="H522" s="1246"/>
      <c r="I522" s="1216">
        <f>SUM(J522:N522)</f>
        <v>6000</v>
      </c>
      <c r="J522" s="1218"/>
      <c r="K522" s="1218"/>
      <c r="L522" s="1218"/>
      <c r="M522" s="1218"/>
      <c r="N522" s="1231">
        <v>6000</v>
      </c>
    </row>
    <row r="523" spans="1:16" s="1247" customFormat="1" ht="18" customHeight="1" x14ac:dyDescent="0.3">
      <c r="A523" s="1170">
        <v>513</v>
      </c>
      <c r="B523" s="1242"/>
      <c r="C523" s="1243"/>
      <c r="D523" s="762" t="s">
        <v>683</v>
      </c>
      <c r="E523" s="1244"/>
      <c r="F523" s="1244"/>
      <c r="G523" s="1245"/>
      <c r="H523" s="1246"/>
      <c r="I523" s="1208">
        <f>SUM(J523:N523)</f>
        <v>6000</v>
      </c>
      <c r="J523" s="1232"/>
      <c r="K523" s="1232"/>
      <c r="L523" s="1232"/>
      <c r="M523" s="1232"/>
      <c r="N523" s="1233">
        <v>6000</v>
      </c>
    </row>
    <row r="524" spans="1:16" s="1247" customFormat="1" ht="18" customHeight="1" x14ac:dyDescent="0.3">
      <c r="A524" s="1170">
        <v>514</v>
      </c>
      <c r="B524" s="1242"/>
      <c r="C524" s="1243"/>
      <c r="D524" s="756" t="s">
        <v>902</v>
      </c>
      <c r="E524" s="1244"/>
      <c r="F524" s="1244"/>
      <c r="G524" s="1245"/>
      <c r="H524" s="1246"/>
      <c r="I524" s="1224">
        <f>SUM(J524:N524)</f>
        <v>-500</v>
      </c>
      <c r="J524" s="1218"/>
      <c r="K524" s="1218"/>
      <c r="L524" s="1218"/>
      <c r="M524" s="1218"/>
      <c r="N524" s="1239">
        <v>-500</v>
      </c>
    </row>
    <row r="525" spans="1:16" s="1247" customFormat="1" ht="18" customHeight="1" x14ac:dyDescent="0.3">
      <c r="A525" s="1170">
        <v>515</v>
      </c>
      <c r="B525" s="1242"/>
      <c r="C525" s="1243"/>
      <c r="D525" s="762" t="s">
        <v>840</v>
      </c>
      <c r="E525" s="1244"/>
      <c r="F525" s="1244"/>
      <c r="G525" s="1245"/>
      <c r="H525" s="1246"/>
      <c r="I525" s="1208">
        <f>SUM(J525:N525)</f>
        <v>5500</v>
      </c>
      <c r="J525" s="1218"/>
      <c r="K525" s="1218"/>
      <c r="L525" s="1222"/>
      <c r="M525" s="1222"/>
      <c r="N525" s="1235">
        <f>SUM(N523:N524)</f>
        <v>5500</v>
      </c>
    </row>
    <row r="526" spans="1:16" s="1174" customFormat="1" ht="22.5" customHeight="1" x14ac:dyDescent="0.3">
      <c r="A526" s="1170">
        <v>516</v>
      </c>
      <c r="B526" s="1227"/>
      <c r="C526" s="1228">
        <v>76</v>
      </c>
      <c r="D526" s="1229" t="s">
        <v>71</v>
      </c>
      <c r="E526" s="1213">
        <v>75000</v>
      </c>
      <c r="F526" s="1213">
        <v>65000</v>
      </c>
      <c r="G526" s="1214">
        <v>73000</v>
      </c>
      <c r="H526" s="1215" t="s">
        <v>24</v>
      </c>
      <c r="I526" s="1216"/>
      <c r="J526" s="1217"/>
      <c r="K526" s="1217"/>
      <c r="L526" s="1217"/>
      <c r="M526" s="1217"/>
      <c r="N526" s="1219"/>
      <c r="P526" s="1220"/>
    </row>
    <row r="527" spans="1:16" s="1247" customFormat="1" ht="18" customHeight="1" x14ac:dyDescent="0.3">
      <c r="A527" s="1170">
        <v>517</v>
      </c>
      <c r="B527" s="1242"/>
      <c r="C527" s="1243"/>
      <c r="D527" s="223" t="s">
        <v>234</v>
      </c>
      <c r="E527" s="1244"/>
      <c r="F527" s="1244"/>
      <c r="G527" s="1245"/>
      <c r="H527" s="1246"/>
      <c r="I527" s="1216">
        <f>SUM(J527:N527)</f>
        <v>65000</v>
      </c>
      <c r="J527" s="1218"/>
      <c r="K527" s="1218"/>
      <c r="L527" s="1218"/>
      <c r="M527" s="1218"/>
      <c r="N527" s="1231">
        <v>65000</v>
      </c>
    </row>
    <row r="528" spans="1:16" s="1247" customFormat="1" ht="18" customHeight="1" x14ac:dyDescent="0.3">
      <c r="A528" s="1170">
        <v>518</v>
      </c>
      <c r="B528" s="1242"/>
      <c r="C528" s="1243"/>
      <c r="D528" s="762" t="s">
        <v>683</v>
      </c>
      <c r="E528" s="1244"/>
      <c r="F528" s="1244"/>
      <c r="G528" s="1245"/>
      <c r="H528" s="1246"/>
      <c r="I528" s="1208">
        <f>SUM(J528:N528)</f>
        <v>66500</v>
      </c>
      <c r="J528" s="1232"/>
      <c r="K528" s="1232"/>
      <c r="L528" s="1232"/>
      <c r="M528" s="1232"/>
      <c r="N528" s="1233">
        <v>66500</v>
      </c>
    </row>
    <row r="529" spans="1:16" s="1247" customFormat="1" ht="18" customHeight="1" x14ac:dyDescent="0.3">
      <c r="A529" s="1170">
        <v>519</v>
      </c>
      <c r="B529" s="1242"/>
      <c r="C529" s="1243"/>
      <c r="D529" s="756" t="s">
        <v>778</v>
      </c>
      <c r="E529" s="1244"/>
      <c r="F529" s="1244"/>
      <c r="G529" s="1245"/>
      <c r="H529" s="1246"/>
      <c r="I529" s="1224">
        <f>SUM(J529:N529)</f>
        <v>0</v>
      </c>
      <c r="J529" s="1218"/>
      <c r="K529" s="1218"/>
      <c r="L529" s="1218"/>
      <c r="M529" s="1218"/>
      <c r="N529" s="1239"/>
    </row>
    <row r="530" spans="1:16" s="1247" customFormat="1" ht="18" customHeight="1" x14ac:dyDescent="0.3">
      <c r="A530" s="1170">
        <v>520</v>
      </c>
      <c r="B530" s="1242"/>
      <c r="C530" s="1243"/>
      <c r="D530" s="762" t="s">
        <v>840</v>
      </c>
      <c r="E530" s="1244"/>
      <c r="F530" s="1244"/>
      <c r="G530" s="1245"/>
      <c r="H530" s="1246"/>
      <c r="I530" s="1208">
        <f>SUM(J530:N530)</f>
        <v>66500</v>
      </c>
      <c r="J530" s="1218"/>
      <c r="K530" s="1218"/>
      <c r="L530" s="1222"/>
      <c r="M530" s="1222"/>
      <c r="N530" s="1235">
        <f>SUM(N528:N529)</f>
        <v>66500</v>
      </c>
    </row>
    <row r="531" spans="1:16" s="1174" customFormat="1" ht="22.5" customHeight="1" x14ac:dyDescent="0.3">
      <c r="A531" s="1170">
        <v>521</v>
      </c>
      <c r="B531" s="1227"/>
      <c r="C531" s="1228">
        <v>77</v>
      </c>
      <c r="D531" s="1229" t="s">
        <v>454</v>
      </c>
      <c r="E531" s="1213">
        <v>218364</v>
      </c>
      <c r="F531" s="1213">
        <v>140364</v>
      </c>
      <c r="G531" s="1214">
        <v>200728</v>
      </c>
      <c r="H531" s="1215" t="s">
        <v>24</v>
      </c>
      <c r="I531" s="1216"/>
      <c r="J531" s="1217"/>
      <c r="K531" s="1217"/>
      <c r="L531" s="1217"/>
      <c r="M531" s="1217"/>
      <c r="N531" s="1219"/>
      <c r="P531" s="1220"/>
    </row>
    <row r="532" spans="1:16" s="1174" customFormat="1" ht="20.100000000000001" customHeight="1" x14ac:dyDescent="0.3">
      <c r="A532" s="1170">
        <v>522</v>
      </c>
      <c r="B532" s="1227"/>
      <c r="C532" s="1228"/>
      <c r="D532" s="223" t="s">
        <v>234</v>
      </c>
      <c r="E532" s="1213"/>
      <c r="F532" s="1213"/>
      <c r="G532" s="1214"/>
      <c r="H532" s="1215"/>
      <c r="I532" s="1216">
        <f>SUM(J532:N532)</f>
        <v>180190</v>
      </c>
      <c r="J532" s="1217"/>
      <c r="K532" s="1217"/>
      <c r="L532" s="1217"/>
      <c r="M532" s="1217"/>
      <c r="N532" s="1231">
        <v>180190</v>
      </c>
      <c r="P532" s="1220"/>
    </row>
    <row r="533" spans="1:16" s="1174" customFormat="1" ht="20.100000000000001" customHeight="1" x14ac:dyDescent="0.3">
      <c r="A533" s="1170">
        <v>523</v>
      </c>
      <c r="B533" s="1227"/>
      <c r="C533" s="1228"/>
      <c r="D533" s="762" t="s">
        <v>683</v>
      </c>
      <c r="E533" s="1213"/>
      <c r="F533" s="1213"/>
      <c r="G533" s="1214"/>
      <c r="H533" s="1215"/>
      <c r="I533" s="1208">
        <f>SUM(J533:N533)</f>
        <v>180190</v>
      </c>
      <c r="J533" s="1232"/>
      <c r="K533" s="1232"/>
      <c r="L533" s="1232"/>
      <c r="M533" s="1232"/>
      <c r="N533" s="1233">
        <v>180190</v>
      </c>
      <c r="P533" s="1220"/>
    </row>
    <row r="534" spans="1:16" s="1174" customFormat="1" ht="20.100000000000001" customHeight="1" x14ac:dyDescent="0.3">
      <c r="A534" s="1170">
        <v>524</v>
      </c>
      <c r="B534" s="1227"/>
      <c r="C534" s="1228"/>
      <c r="D534" s="756" t="s">
        <v>682</v>
      </c>
      <c r="E534" s="1213"/>
      <c r="F534" s="1213"/>
      <c r="G534" s="1214"/>
      <c r="H534" s="1215"/>
      <c r="I534" s="1224">
        <f>SUM(J534:N534)</f>
        <v>0</v>
      </c>
      <c r="J534" s="1218"/>
      <c r="K534" s="1218"/>
      <c r="L534" s="1218"/>
      <c r="M534" s="1218"/>
      <c r="N534" s="1231"/>
      <c r="P534" s="1220"/>
    </row>
    <row r="535" spans="1:16" s="1174" customFormat="1" ht="20.100000000000001" customHeight="1" x14ac:dyDescent="0.3">
      <c r="A535" s="1170">
        <v>525</v>
      </c>
      <c r="B535" s="1227"/>
      <c r="C535" s="1228"/>
      <c r="D535" s="762" t="s">
        <v>840</v>
      </c>
      <c r="E535" s="1213"/>
      <c r="F535" s="1213"/>
      <c r="G535" s="1214"/>
      <c r="H535" s="1215"/>
      <c r="I535" s="1208">
        <f>SUM(J535:N535)</f>
        <v>180190</v>
      </c>
      <c r="J535" s="1218"/>
      <c r="K535" s="1218"/>
      <c r="L535" s="1222"/>
      <c r="M535" s="1222"/>
      <c r="N535" s="1235">
        <f>SUM(N533:N534)</f>
        <v>180190</v>
      </c>
      <c r="P535" s="1220"/>
    </row>
    <row r="536" spans="1:16" s="1174" customFormat="1" ht="22.5" customHeight="1" x14ac:dyDescent="0.3">
      <c r="A536" s="1170">
        <v>526</v>
      </c>
      <c r="B536" s="1227"/>
      <c r="C536" s="1228">
        <v>78</v>
      </c>
      <c r="D536" s="1229" t="s">
        <v>480</v>
      </c>
      <c r="E536" s="1213">
        <v>57673</v>
      </c>
      <c r="F536" s="1213"/>
      <c r="G536" s="1214">
        <v>0</v>
      </c>
      <c r="H536" s="1215" t="s">
        <v>24</v>
      </c>
      <c r="I536" s="1216"/>
      <c r="J536" s="1217"/>
      <c r="K536" s="1217"/>
      <c r="L536" s="1217"/>
      <c r="M536" s="1217"/>
      <c r="N536" s="1219"/>
      <c r="P536" s="1220"/>
    </row>
    <row r="537" spans="1:16" s="1174" customFormat="1" ht="22.5" customHeight="1" x14ac:dyDescent="0.3">
      <c r="A537" s="1170">
        <v>527</v>
      </c>
      <c r="B537" s="1227"/>
      <c r="C537" s="1228">
        <v>79</v>
      </c>
      <c r="D537" s="1229" t="s">
        <v>72</v>
      </c>
      <c r="E537" s="1213">
        <v>35398</v>
      </c>
      <c r="F537" s="1213">
        <v>47406</v>
      </c>
      <c r="G537" s="1214">
        <v>43414</v>
      </c>
      <c r="H537" s="1215" t="s">
        <v>23</v>
      </c>
      <c r="I537" s="1216"/>
      <c r="J537" s="1217"/>
      <c r="K537" s="1217"/>
      <c r="L537" s="1217"/>
      <c r="M537" s="1217"/>
      <c r="N537" s="1219"/>
      <c r="P537" s="1220"/>
    </row>
    <row r="538" spans="1:16" s="1247" customFormat="1" ht="18" customHeight="1" x14ac:dyDescent="0.3">
      <c r="A538" s="1170">
        <v>528</v>
      </c>
      <c r="B538" s="1242"/>
      <c r="C538" s="1243"/>
      <c r="D538" s="223" t="s">
        <v>234</v>
      </c>
      <c r="E538" s="1244"/>
      <c r="F538" s="1244"/>
      <c r="G538" s="1245"/>
      <c r="H538" s="1246"/>
      <c r="I538" s="1216">
        <f>SUM(J538:N538)</f>
        <v>54467</v>
      </c>
      <c r="J538" s="1218"/>
      <c r="K538" s="1218"/>
      <c r="L538" s="1218">
        <f>50475+3992</f>
        <v>54467</v>
      </c>
      <c r="M538" s="1218"/>
      <c r="N538" s="1231"/>
    </row>
    <row r="539" spans="1:16" s="1247" customFormat="1" ht="18" customHeight="1" x14ac:dyDescent="0.3">
      <c r="A539" s="1170">
        <v>529</v>
      </c>
      <c r="B539" s="1242"/>
      <c r="C539" s="1243"/>
      <c r="D539" s="762" t="s">
        <v>683</v>
      </c>
      <c r="E539" s="1244"/>
      <c r="F539" s="1244"/>
      <c r="G539" s="1245"/>
      <c r="H539" s="1246"/>
      <c r="I539" s="1208">
        <f>SUM(J539:N539)</f>
        <v>54467</v>
      </c>
      <c r="J539" s="1232"/>
      <c r="K539" s="1232"/>
      <c r="L539" s="1232">
        <v>54467</v>
      </c>
      <c r="M539" s="1218"/>
      <c r="N539" s="1231"/>
    </row>
    <row r="540" spans="1:16" s="1247" customFormat="1" ht="18" customHeight="1" x14ac:dyDescent="0.3">
      <c r="A540" s="1170">
        <v>530</v>
      </c>
      <c r="B540" s="1242"/>
      <c r="C540" s="1243"/>
      <c r="D540" s="756" t="s">
        <v>682</v>
      </c>
      <c r="E540" s="1244"/>
      <c r="F540" s="1244"/>
      <c r="G540" s="1245"/>
      <c r="H540" s="1246"/>
      <c r="I540" s="1224">
        <f>SUM(J540:N540)</f>
        <v>0</v>
      </c>
      <c r="J540" s="1218"/>
      <c r="K540" s="1218"/>
      <c r="L540" s="1218"/>
      <c r="M540" s="1218"/>
      <c r="N540" s="1231"/>
    </row>
    <row r="541" spans="1:16" s="1247" customFormat="1" ht="18" customHeight="1" x14ac:dyDescent="0.3">
      <c r="A541" s="1170">
        <v>531</v>
      </c>
      <c r="B541" s="1242"/>
      <c r="C541" s="1243"/>
      <c r="D541" s="762" t="s">
        <v>840</v>
      </c>
      <c r="E541" s="1244"/>
      <c r="F541" s="1244"/>
      <c r="G541" s="1245"/>
      <c r="H541" s="1246"/>
      <c r="I541" s="1208">
        <f>SUM(J541:N541)</f>
        <v>54467</v>
      </c>
      <c r="J541" s="1218"/>
      <c r="K541" s="1218"/>
      <c r="L541" s="1222">
        <f>SUM(L539:L540)</f>
        <v>54467</v>
      </c>
      <c r="M541" s="1222"/>
      <c r="N541" s="1235"/>
    </row>
    <row r="542" spans="1:16" s="1174" customFormat="1" ht="22.5" customHeight="1" x14ac:dyDescent="0.3">
      <c r="A542" s="1170">
        <v>532</v>
      </c>
      <c r="B542" s="1227"/>
      <c r="C542" s="1228">
        <v>81</v>
      </c>
      <c r="D542" s="1229" t="s">
        <v>73</v>
      </c>
      <c r="E542" s="1213">
        <v>21631</v>
      </c>
      <c r="F542" s="1213">
        <v>118173</v>
      </c>
      <c r="G542" s="1214">
        <v>113173</v>
      </c>
      <c r="H542" s="1215" t="s">
        <v>24</v>
      </c>
      <c r="I542" s="1216"/>
      <c r="J542" s="1217"/>
      <c r="K542" s="1217"/>
      <c r="L542" s="1217"/>
      <c r="M542" s="1217"/>
      <c r="N542" s="1219"/>
      <c r="P542" s="1220"/>
    </row>
    <row r="543" spans="1:16" s="1174" customFormat="1" ht="18" customHeight="1" x14ac:dyDescent="0.3">
      <c r="A543" s="1170">
        <v>533</v>
      </c>
      <c r="B543" s="1227"/>
      <c r="C543" s="1228"/>
      <c r="D543" s="223" t="s">
        <v>234</v>
      </c>
      <c r="E543" s="1213"/>
      <c r="F543" s="1213"/>
      <c r="G543" s="1214"/>
      <c r="H543" s="1215"/>
      <c r="I543" s="1216">
        <f>SUM(J543:N543)</f>
        <v>119173</v>
      </c>
      <c r="J543" s="1217"/>
      <c r="K543" s="1217"/>
      <c r="L543" s="1218">
        <f>114173+5000</f>
        <v>119173</v>
      </c>
      <c r="M543" s="1217"/>
      <c r="N543" s="1219"/>
      <c r="P543" s="1220"/>
    </row>
    <row r="544" spans="1:16" s="1174" customFormat="1" ht="18" customHeight="1" x14ac:dyDescent="0.3">
      <c r="A544" s="1170">
        <v>534</v>
      </c>
      <c r="B544" s="1227"/>
      <c r="C544" s="1228"/>
      <c r="D544" s="762" t="s">
        <v>683</v>
      </c>
      <c r="E544" s="1213"/>
      <c r="F544" s="1213"/>
      <c r="G544" s="1214"/>
      <c r="H544" s="1215"/>
      <c r="I544" s="1208">
        <f>SUM(J544:N544)</f>
        <v>119173</v>
      </c>
      <c r="J544" s="1232"/>
      <c r="K544" s="1232"/>
      <c r="L544" s="1232">
        <v>119173</v>
      </c>
      <c r="M544" s="1217"/>
      <c r="N544" s="1219"/>
      <c r="P544" s="1220"/>
    </row>
    <row r="545" spans="1:16" s="1174" customFormat="1" ht="18" customHeight="1" x14ac:dyDescent="0.3">
      <c r="A545" s="1170">
        <v>535</v>
      </c>
      <c r="B545" s="1227"/>
      <c r="C545" s="1228"/>
      <c r="D545" s="756" t="s">
        <v>682</v>
      </c>
      <c r="E545" s="1213"/>
      <c r="F545" s="1213"/>
      <c r="G545" s="1214"/>
      <c r="H545" s="1215"/>
      <c r="I545" s="1224">
        <f>SUM(J545:N545)</f>
        <v>0</v>
      </c>
      <c r="J545" s="1218"/>
      <c r="K545" s="1218"/>
      <c r="L545" s="1218"/>
      <c r="M545" s="1218"/>
      <c r="N545" s="1231"/>
      <c r="P545" s="1220"/>
    </row>
    <row r="546" spans="1:16" s="1174" customFormat="1" ht="18" customHeight="1" x14ac:dyDescent="0.3">
      <c r="A546" s="1170">
        <v>536</v>
      </c>
      <c r="B546" s="1227"/>
      <c r="C546" s="1228"/>
      <c r="D546" s="762" t="s">
        <v>840</v>
      </c>
      <c r="E546" s="1213"/>
      <c r="F546" s="1213"/>
      <c r="G546" s="1214"/>
      <c r="H546" s="1215"/>
      <c r="I546" s="1208">
        <f>SUM(J546:N546)</f>
        <v>119173</v>
      </c>
      <c r="J546" s="1218"/>
      <c r="K546" s="1218"/>
      <c r="L546" s="1222">
        <f>SUM(L544:L545)</f>
        <v>119173</v>
      </c>
      <c r="M546" s="1222"/>
      <c r="N546" s="1235"/>
      <c r="P546" s="1220"/>
    </row>
    <row r="547" spans="1:16" s="1174" customFormat="1" ht="22.5" customHeight="1" x14ac:dyDescent="0.3">
      <c r="A547" s="1170">
        <v>537</v>
      </c>
      <c r="B547" s="1227"/>
      <c r="C547" s="1228">
        <v>82</v>
      </c>
      <c r="D547" s="1229" t="s">
        <v>348</v>
      </c>
      <c r="E547" s="1213">
        <v>140200</v>
      </c>
      <c r="F547" s="1213">
        <v>98000</v>
      </c>
      <c r="G547" s="1214">
        <v>98000</v>
      </c>
      <c r="H547" s="1215" t="s">
        <v>24</v>
      </c>
      <c r="I547" s="1216"/>
      <c r="J547" s="1217"/>
      <c r="K547" s="1217"/>
      <c r="L547" s="1217"/>
      <c r="M547" s="1217"/>
      <c r="N547" s="1219"/>
      <c r="P547" s="1220"/>
    </row>
    <row r="548" spans="1:16" s="1247" customFormat="1" ht="18" customHeight="1" x14ac:dyDescent="0.3">
      <c r="A548" s="1170">
        <v>538</v>
      </c>
      <c r="B548" s="1242"/>
      <c r="C548" s="1243"/>
      <c r="D548" s="223" t="s">
        <v>234</v>
      </c>
      <c r="E548" s="1244"/>
      <c r="F548" s="1244"/>
      <c r="G548" s="1245"/>
      <c r="H548" s="1246"/>
      <c r="I548" s="1216">
        <f>SUM(J548:N548)</f>
        <v>98000</v>
      </c>
      <c r="J548" s="1218"/>
      <c r="K548" s="1218"/>
      <c r="L548" s="1218"/>
      <c r="M548" s="1218"/>
      <c r="N548" s="1231">
        <v>98000</v>
      </c>
    </row>
    <row r="549" spans="1:16" s="1247" customFormat="1" ht="18" customHeight="1" x14ac:dyDescent="0.3">
      <c r="A549" s="1170">
        <v>539</v>
      </c>
      <c r="B549" s="1242"/>
      <c r="C549" s="1243"/>
      <c r="D549" s="762" t="s">
        <v>683</v>
      </c>
      <c r="E549" s="1244"/>
      <c r="F549" s="1244"/>
      <c r="G549" s="1245"/>
      <c r="H549" s="1246"/>
      <c r="I549" s="1208">
        <f>SUM(J549:N549)</f>
        <v>98000</v>
      </c>
      <c r="J549" s="1232"/>
      <c r="K549" s="1232"/>
      <c r="L549" s="1232"/>
      <c r="M549" s="1232"/>
      <c r="N549" s="1233">
        <v>98000</v>
      </c>
    </row>
    <row r="550" spans="1:16" s="1247" customFormat="1" ht="18" customHeight="1" x14ac:dyDescent="0.3">
      <c r="A550" s="1170">
        <v>540</v>
      </c>
      <c r="B550" s="1242"/>
      <c r="C550" s="1243"/>
      <c r="D550" s="756" t="s">
        <v>682</v>
      </c>
      <c r="E550" s="1244"/>
      <c r="F550" s="1244"/>
      <c r="G550" s="1245"/>
      <c r="H550" s="1246"/>
      <c r="I550" s="1224">
        <f>SUM(J550:N550)</f>
        <v>0</v>
      </c>
      <c r="J550" s="1218"/>
      <c r="K550" s="1218"/>
      <c r="L550" s="1218"/>
      <c r="M550" s="1218"/>
      <c r="N550" s="1231"/>
    </row>
    <row r="551" spans="1:16" s="1247" customFormat="1" ht="18" customHeight="1" x14ac:dyDescent="0.3">
      <c r="A551" s="1170">
        <v>541</v>
      </c>
      <c r="B551" s="1242"/>
      <c r="C551" s="1243"/>
      <c r="D551" s="762" t="s">
        <v>840</v>
      </c>
      <c r="E551" s="1244"/>
      <c r="F551" s="1244"/>
      <c r="G551" s="1245"/>
      <c r="H551" s="1246"/>
      <c r="I551" s="1208">
        <f>SUM(J551:N551)</f>
        <v>98000</v>
      </c>
      <c r="J551" s="1218"/>
      <c r="K551" s="1218"/>
      <c r="L551" s="1222"/>
      <c r="M551" s="1222"/>
      <c r="N551" s="1235">
        <f>SUM(N549:N550)</f>
        <v>98000</v>
      </c>
    </row>
    <row r="552" spans="1:16" s="1174" customFormat="1" ht="32.25" customHeight="1" x14ac:dyDescent="0.3">
      <c r="A552" s="1170">
        <v>542</v>
      </c>
      <c r="B552" s="1227"/>
      <c r="C552" s="1257">
        <v>83</v>
      </c>
      <c r="D552" s="1204" t="s">
        <v>455</v>
      </c>
      <c r="E552" s="1213">
        <v>17294</v>
      </c>
      <c r="F552" s="1213">
        <v>23719</v>
      </c>
      <c r="G552" s="1214">
        <v>14559</v>
      </c>
      <c r="H552" s="1215" t="s">
        <v>24</v>
      </c>
      <c r="I552" s="1216"/>
      <c r="J552" s="1217"/>
      <c r="K552" s="1217"/>
      <c r="L552" s="1217"/>
      <c r="M552" s="1217"/>
      <c r="N552" s="1231"/>
      <c r="P552" s="1220"/>
    </row>
    <row r="553" spans="1:16" s="1247" customFormat="1" ht="18" customHeight="1" x14ac:dyDescent="0.3">
      <c r="A553" s="1170">
        <v>543</v>
      </c>
      <c r="B553" s="1242"/>
      <c r="C553" s="1243"/>
      <c r="D553" s="223" t="s">
        <v>234</v>
      </c>
      <c r="E553" s="1244"/>
      <c r="F553" s="1244"/>
      <c r="G553" s="1245"/>
      <c r="H553" s="1246"/>
      <c r="I553" s="1216">
        <f>SUM(J553:N553)</f>
        <v>14660</v>
      </c>
      <c r="J553" s="1218"/>
      <c r="K553" s="1218"/>
      <c r="L553" s="1218">
        <f>10000+4660</f>
        <v>14660</v>
      </c>
      <c r="M553" s="1218"/>
      <c r="N553" s="1231"/>
    </row>
    <row r="554" spans="1:16" s="1247" customFormat="1" ht="18" customHeight="1" x14ac:dyDescent="0.3">
      <c r="A554" s="1170">
        <v>544</v>
      </c>
      <c r="B554" s="1242"/>
      <c r="C554" s="1243"/>
      <c r="D554" s="762" t="s">
        <v>683</v>
      </c>
      <c r="E554" s="1244"/>
      <c r="F554" s="1244"/>
      <c r="G554" s="1245"/>
      <c r="H554" s="1246"/>
      <c r="I554" s="1208">
        <f>SUM(J554:N554)</f>
        <v>14660</v>
      </c>
      <c r="J554" s="1218"/>
      <c r="K554" s="1218"/>
      <c r="L554" s="1232">
        <v>14660</v>
      </c>
      <c r="M554" s="1218"/>
      <c r="N554" s="1231"/>
    </row>
    <row r="555" spans="1:16" s="1247" customFormat="1" ht="18" customHeight="1" x14ac:dyDescent="0.3">
      <c r="A555" s="1170">
        <v>545</v>
      </c>
      <c r="B555" s="1242"/>
      <c r="C555" s="1243"/>
      <c r="D555" s="756" t="s">
        <v>682</v>
      </c>
      <c r="E555" s="1244"/>
      <c r="F555" s="1244"/>
      <c r="G555" s="1245"/>
      <c r="H555" s="1246"/>
      <c r="I555" s="1224">
        <f>SUM(J555:N555)</f>
        <v>0</v>
      </c>
      <c r="J555" s="1218"/>
      <c r="K555" s="1218"/>
      <c r="L555" s="1218"/>
      <c r="M555" s="1218"/>
      <c r="N555" s="1231"/>
    </row>
    <row r="556" spans="1:16" s="1247" customFormat="1" ht="18" customHeight="1" x14ac:dyDescent="0.3">
      <c r="A556" s="1170">
        <v>546</v>
      </c>
      <c r="B556" s="1242"/>
      <c r="C556" s="1243"/>
      <c r="D556" s="762" t="s">
        <v>840</v>
      </c>
      <c r="E556" s="1244"/>
      <c r="F556" s="1244"/>
      <c r="G556" s="1245"/>
      <c r="H556" s="1246"/>
      <c r="I556" s="1208">
        <f>SUM(J556:N556)</f>
        <v>14660</v>
      </c>
      <c r="J556" s="1218"/>
      <c r="K556" s="1218"/>
      <c r="L556" s="1222">
        <f>SUM(L554:L555)</f>
        <v>14660</v>
      </c>
      <c r="M556" s="1222"/>
      <c r="N556" s="1235"/>
    </row>
    <row r="557" spans="1:16" s="1220" customFormat="1" ht="22.5" customHeight="1" x14ac:dyDescent="0.3">
      <c r="A557" s="1170">
        <v>547</v>
      </c>
      <c r="B557" s="1211"/>
      <c r="C557" s="1228">
        <v>84</v>
      </c>
      <c r="D557" s="1229" t="s">
        <v>522</v>
      </c>
      <c r="E557" s="1213">
        <v>6186</v>
      </c>
      <c r="F557" s="1213"/>
      <c r="G557" s="1214"/>
      <c r="H557" s="1215" t="s">
        <v>24</v>
      </c>
      <c r="I557" s="1216"/>
      <c r="J557" s="1217"/>
      <c r="K557" s="1217"/>
      <c r="L557" s="1217"/>
      <c r="M557" s="1217"/>
      <c r="N557" s="1219"/>
    </row>
    <row r="558" spans="1:16" s="1220" customFormat="1" ht="18" customHeight="1" x14ac:dyDescent="0.3">
      <c r="A558" s="1170">
        <v>548</v>
      </c>
      <c r="B558" s="1211"/>
      <c r="C558" s="1228"/>
      <c r="D558" s="223" t="s">
        <v>234</v>
      </c>
      <c r="E558" s="1213"/>
      <c r="F558" s="1213"/>
      <c r="G558" s="1214"/>
      <c r="H558" s="1207"/>
      <c r="I558" s="1216">
        <f>SUM(J558:N558)</f>
        <v>5000</v>
      </c>
      <c r="J558" s="1217"/>
      <c r="K558" s="1217"/>
      <c r="L558" s="1217"/>
      <c r="M558" s="1217"/>
      <c r="N558" s="1231">
        <v>5000</v>
      </c>
    </row>
    <row r="559" spans="1:16" s="1220" customFormat="1" ht="18" customHeight="1" x14ac:dyDescent="0.3">
      <c r="A559" s="1170">
        <v>549</v>
      </c>
      <c r="B559" s="1211"/>
      <c r="C559" s="1228"/>
      <c r="D559" s="762" t="s">
        <v>683</v>
      </c>
      <c r="E559" s="1213"/>
      <c r="F559" s="1213"/>
      <c r="G559" s="1214"/>
      <c r="H559" s="1207"/>
      <c r="I559" s="1208">
        <f>SUM(J559:N559)</f>
        <v>4570</v>
      </c>
      <c r="J559" s="1232"/>
      <c r="K559" s="1232"/>
      <c r="L559" s="1232"/>
      <c r="M559" s="1232"/>
      <c r="N559" s="1233">
        <v>4570</v>
      </c>
    </row>
    <row r="560" spans="1:16" s="1220" customFormat="1" ht="18" customHeight="1" x14ac:dyDescent="0.3">
      <c r="A560" s="1170">
        <v>550</v>
      </c>
      <c r="B560" s="1211"/>
      <c r="C560" s="1228"/>
      <c r="D560" s="756" t="s">
        <v>778</v>
      </c>
      <c r="E560" s="1213"/>
      <c r="F560" s="1213"/>
      <c r="G560" s="1214"/>
      <c r="H560" s="1207"/>
      <c r="I560" s="1224">
        <f>SUM(J560:N560)</f>
        <v>0</v>
      </c>
      <c r="J560" s="1218"/>
      <c r="K560" s="1218"/>
      <c r="L560" s="1218"/>
      <c r="M560" s="1218"/>
      <c r="N560" s="1239"/>
    </row>
    <row r="561" spans="1:16" s="1220" customFormat="1" ht="18" customHeight="1" x14ac:dyDescent="0.3">
      <c r="A561" s="1170">
        <v>551</v>
      </c>
      <c r="B561" s="1211"/>
      <c r="C561" s="1228"/>
      <c r="D561" s="762" t="s">
        <v>840</v>
      </c>
      <c r="E561" s="1213"/>
      <c r="F561" s="1213"/>
      <c r="G561" s="1214"/>
      <c r="H561" s="1207"/>
      <c r="I561" s="1208">
        <f>SUM(J561:N561)</f>
        <v>4570</v>
      </c>
      <c r="J561" s="1218"/>
      <c r="K561" s="1218"/>
      <c r="L561" s="1222"/>
      <c r="M561" s="1222"/>
      <c r="N561" s="1235">
        <f>SUM(N559:N560)</f>
        <v>4570</v>
      </c>
    </row>
    <row r="562" spans="1:16" s="1220" customFormat="1" ht="22.5" customHeight="1" x14ac:dyDescent="0.3">
      <c r="A562" s="1170">
        <v>552</v>
      </c>
      <c r="B562" s="1211"/>
      <c r="C562" s="1228">
        <v>85</v>
      </c>
      <c r="D562" s="1229" t="s">
        <v>50</v>
      </c>
      <c r="E562" s="1213">
        <v>11000</v>
      </c>
      <c r="F562" s="1213">
        <v>5000</v>
      </c>
      <c r="G562" s="1214">
        <v>5000</v>
      </c>
      <c r="H562" s="1207" t="s">
        <v>24</v>
      </c>
      <c r="I562" s="1236"/>
      <c r="J562" s="1237"/>
      <c r="K562" s="1237"/>
      <c r="L562" s="1237"/>
      <c r="M562" s="1237"/>
      <c r="N562" s="1238"/>
    </row>
    <row r="563" spans="1:16" s="1220" customFormat="1" ht="18" customHeight="1" x14ac:dyDescent="0.3">
      <c r="A563" s="1170">
        <v>553</v>
      </c>
      <c r="B563" s="1211"/>
      <c r="C563" s="1228"/>
      <c r="D563" s="223" t="s">
        <v>234</v>
      </c>
      <c r="E563" s="1213"/>
      <c r="F563" s="1213"/>
      <c r="G563" s="1214"/>
      <c r="H563" s="1207"/>
      <c r="I563" s="1216">
        <f>SUM(J563:N563)</f>
        <v>5000</v>
      </c>
      <c r="J563" s="1237"/>
      <c r="K563" s="1237"/>
      <c r="L563" s="1237"/>
      <c r="M563" s="1237"/>
      <c r="N563" s="1289">
        <v>5000</v>
      </c>
    </row>
    <row r="564" spans="1:16" s="1220" customFormat="1" ht="18" customHeight="1" x14ac:dyDescent="0.3">
      <c r="A564" s="1170">
        <v>554</v>
      </c>
      <c r="B564" s="1211"/>
      <c r="C564" s="1228"/>
      <c r="D564" s="762" t="s">
        <v>683</v>
      </c>
      <c r="E564" s="1213"/>
      <c r="F564" s="1213"/>
      <c r="G564" s="1214"/>
      <c r="H564" s="1207"/>
      <c r="I564" s="1208">
        <f>SUM(J564:N564)</f>
        <v>5000</v>
      </c>
      <c r="J564" s="1290"/>
      <c r="K564" s="1290"/>
      <c r="L564" s="1290"/>
      <c r="M564" s="1290"/>
      <c r="N564" s="1291">
        <v>5000</v>
      </c>
    </row>
    <row r="565" spans="1:16" s="1220" customFormat="1" ht="18" customHeight="1" x14ac:dyDescent="0.3">
      <c r="A565" s="1170">
        <v>555</v>
      </c>
      <c r="B565" s="1211"/>
      <c r="C565" s="1228"/>
      <c r="D565" s="756" t="s">
        <v>682</v>
      </c>
      <c r="E565" s="1213"/>
      <c r="F565" s="1213"/>
      <c r="G565" s="1214"/>
      <c r="H565" s="1207"/>
      <c r="I565" s="1224">
        <f>SUM(J565:N565)</f>
        <v>0</v>
      </c>
      <c r="J565" s="1218"/>
      <c r="K565" s="1218"/>
      <c r="L565" s="1218"/>
      <c r="M565" s="1218"/>
      <c r="N565" s="1231"/>
    </row>
    <row r="566" spans="1:16" s="1220" customFormat="1" ht="18" customHeight="1" x14ac:dyDescent="0.3">
      <c r="A566" s="1170">
        <v>556</v>
      </c>
      <c r="B566" s="1211"/>
      <c r="C566" s="1228"/>
      <c r="D566" s="762" t="s">
        <v>840</v>
      </c>
      <c r="E566" s="1213"/>
      <c r="F566" s="1213"/>
      <c r="G566" s="1214"/>
      <c r="H566" s="1207"/>
      <c r="I566" s="1208">
        <f>SUM(J566:N566)</f>
        <v>5000</v>
      </c>
      <c r="J566" s="1218"/>
      <c r="K566" s="1218"/>
      <c r="L566" s="1222"/>
      <c r="M566" s="1222"/>
      <c r="N566" s="1235">
        <f>SUM(N564:N565)</f>
        <v>5000</v>
      </c>
    </row>
    <row r="567" spans="1:16" s="1174" customFormat="1" ht="22.5" customHeight="1" x14ac:dyDescent="0.3">
      <c r="A567" s="1170">
        <v>557</v>
      </c>
      <c r="B567" s="1227"/>
      <c r="C567" s="1228">
        <v>86</v>
      </c>
      <c r="D567" s="1229" t="s">
        <v>74</v>
      </c>
      <c r="E567" s="1213">
        <v>1541</v>
      </c>
      <c r="F567" s="1213">
        <v>6237</v>
      </c>
      <c r="G567" s="1214">
        <v>2151</v>
      </c>
      <c r="H567" s="1215" t="s">
        <v>23</v>
      </c>
      <c r="I567" s="1216"/>
      <c r="J567" s="1217"/>
      <c r="K567" s="1217"/>
      <c r="L567" s="1217"/>
      <c r="M567" s="1217"/>
      <c r="N567" s="1219"/>
      <c r="P567" s="1220"/>
    </row>
    <row r="568" spans="1:16" s="1247" customFormat="1" ht="18" customHeight="1" x14ac:dyDescent="0.3">
      <c r="A568" s="1170">
        <v>558</v>
      </c>
      <c r="B568" s="1242"/>
      <c r="C568" s="1243"/>
      <c r="D568" s="223" t="s">
        <v>234</v>
      </c>
      <c r="E568" s="1244"/>
      <c r="F568" s="1244"/>
      <c r="G568" s="1245"/>
      <c r="H568" s="1246"/>
      <c r="I568" s="1216">
        <f>SUM(J568:N568)</f>
        <v>6386</v>
      </c>
      <c r="J568" s="1218">
        <f>500+784</f>
        <v>1284</v>
      </c>
      <c r="K568" s="1218">
        <f>300+800</f>
        <v>1100</v>
      </c>
      <c r="L568" s="1218">
        <f>1500+2502</f>
        <v>4002</v>
      </c>
      <c r="M568" s="1218"/>
      <c r="N568" s="1231"/>
    </row>
    <row r="569" spans="1:16" s="1247" customFormat="1" ht="18" customHeight="1" x14ac:dyDescent="0.3">
      <c r="A569" s="1170">
        <v>559</v>
      </c>
      <c r="B569" s="1242"/>
      <c r="C569" s="1243"/>
      <c r="D569" s="762" t="s">
        <v>683</v>
      </c>
      <c r="E569" s="1244"/>
      <c r="F569" s="1244"/>
      <c r="G569" s="1245"/>
      <c r="H569" s="1246"/>
      <c r="I569" s="1208">
        <f>SUM(J569:N569)</f>
        <v>6386</v>
      </c>
      <c r="J569" s="1232">
        <v>1284</v>
      </c>
      <c r="K569" s="1232">
        <v>1100</v>
      </c>
      <c r="L569" s="1232">
        <v>4002</v>
      </c>
      <c r="M569" s="1232"/>
      <c r="N569" s="1233"/>
    </row>
    <row r="570" spans="1:16" s="1247" customFormat="1" ht="18" customHeight="1" x14ac:dyDescent="0.3">
      <c r="A570" s="1170">
        <v>560</v>
      </c>
      <c r="B570" s="1242"/>
      <c r="C570" s="1243"/>
      <c r="D570" s="756" t="s">
        <v>682</v>
      </c>
      <c r="E570" s="1244"/>
      <c r="F570" s="1244"/>
      <c r="G570" s="1245"/>
      <c r="H570" s="1246"/>
      <c r="I570" s="1224">
        <f>SUM(J570:N570)</f>
        <v>0</v>
      </c>
      <c r="J570" s="1218"/>
      <c r="K570" s="1218"/>
      <c r="L570" s="1218"/>
      <c r="M570" s="1218"/>
      <c r="N570" s="1231"/>
    </row>
    <row r="571" spans="1:16" s="1247" customFormat="1" ht="18" customHeight="1" x14ac:dyDescent="0.3">
      <c r="A571" s="1170">
        <v>561</v>
      </c>
      <c r="B571" s="1242"/>
      <c r="C571" s="1243"/>
      <c r="D571" s="762" t="s">
        <v>840</v>
      </c>
      <c r="E571" s="1244"/>
      <c r="F571" s="1244"/>
      <c r="G571" s="1245"/>
      <c r="H571" s="1246"/>
      <c r="I571" s="1208">
        <f>SUM(J571:N571)</f>
        <v>6386</v>
      </c>
      <c r="J571" s="1222">
        <f>SUM(J569:J570)</f>
        <v>1284</v>
      </c>
      <c r="K571" s="1222">
        <f t="shared" ref="K571:L571" si="33">SUM(K569:K570)</f>
        <v>1100</v>
      </c>
      <c r="L571" s="1222">
        <f t="shared" si="33"/>
        <v>4002</v>
      </c>
      <c r="M571" s="1222"/>
      <c r="N571" s="1235"/>
    </row>
    <row r="572" spans="1:16" s="1220" customFormat="1" ht="22.5" customHeight="1" x14ac:dyDescent="0.3">
      <c r="A572" s="1170">
        <v>562</v>
      </c>
      <c r="B572" s="1211"/>
      <c r="C572" s="1228">
        <v>87</v>
      </c>
      <c r="D572" s="1204" t="s">
        <v>767</v>
      </c>
      <c r="E572" s="1213">
        <v>2514</v>
      </c>
      <c r="F572" s="1213">
        <v>3597</v>
      </c>
      <c r="G572" s="1214">
        <v>2642</v>
      </c>
      <c r="H572" s="1215" t="s">
        <v>24</v>
      </c>
      <c r="I572" s="1216"/>
      <c r="J572" s="1217"/>
      <c r="K572" s="1217"/>
      <c r="L572" s="1217"/>
      <c r="M572" s="1217"/>
      <c r="N572" s="1219"/>
    </row>
    <row r="573" spans="1:16" s="1247" customFormat="1" ht="18" customHeight="1" x14ac:dyDescent="0.3">
      <c r="A573" s="1170">
        <v>563</v>
      </c>
      <c r="B573" s="1242"/>
      <c r="C573" s="1243"/>
      <c r="D573" s="223" t="s">
        <v>234</v>
      </c>
      <c r="E573" s="1244"/>
      <c r="F573" s="1244"/>
      <c r="G573" s="1245"/>
      <c r="H573" s="1246"/>
      <c r="I573" s="1216">
        <f>SUM(J573:N573)</f>
        <v>6904</v>
      </c>
      <c r="J573" s="1218"/>
      <c r="K573" s="1218"/>
      <c r="L573" s="1218">
        <f>3594+3310</f>
        <v>6904</v>
      </c>
      <c r="M573" s="1218"/>
      <c r="N573" s="1231"/>
    </row>
    <row r="574" spans="1:16" s="1247" customFormat="1" ht="18" customHeight="1" x14ac:dyDescent="0.3">
      <c r="A574" s="1170">
        <v>564</v>
      </c>
      <c r="B574" s="1242"/>
      <c r="C574" s="1243"/>
      <c r="D574" s="762" t="s">
        <v>683</v>
      </c>
      <c r="E574" s="1244"/>
      <c r="F574" s="1244"/>
      <c r="G574" s="1245"/>
      <c r="H574" s="1246"/>
      <c r="I574" s="1208">
        <f>SUM(J574:N574)</f>
        <v>6904</v>
      </c>
      <c r="J574" s="1232"/>
      <c r="K574" s="1232"/>
      <c r="L574" s="1232">
        <v>6904</v>
      </c>
      <c r="M574" s="1218"/>
      <c r="N574" s="1231"/>
    </row>
    <row r="575" spans="1:16" s="1247" customFormat="1" ht="18" customHeight="1" x14ac:dyDescent="0.3">
      <c r="A575" s="1170">
        <v>565</v>
      </c>
      <c r="B575" s="1242"/>
      <c r="C575" s="1243"/>
      <c r="D575" s="756" t="s">
        <v>682</v>
      </c>
      <c r="E575" s="1244"/>
      <c r="F575" s="1244"/>
      <c r="G575" s="1245"/>
      <c r="H575" s="1246"/>
      <c r="I575" s="1224">
        <f>SUM(J575:N575)</f>
        <v>0</v>
      </c>
      <c r="J575" s="1218"/>
      <c r="K575" s="1218"/>
      <c r="L575" s="1218"/>
      <c r="M575" s="1218"/>
      <c r="N575" s="1231"/>
    </row>
    <row r="576" spans="1:16" s="1247" customFormat="1" ht="18" customHeight="1" x14ac:dyDescent="0.3">
      <c r="A576" s="1170">
        <v>566</v>
      </c>
      <c r="B576" s="1242"/>
      <c r="C576" s="1243"/>
      <c r="D576" s="762" t="s">
        <v>840</v>
      </c>
      <c r="E576" s="1244"/>
      <c r="F576" s="1244"/>
      <c r="G576" s="1245"/>
      <c r="H576" s="1246"/>
      <c r="I576" s="1208">
        <f>SUM(J576:N576)</f>
        <v>6904</v>
      </c>
      <c r="J576" s="1222"/>
      <c r="K576" s="1222"/>
      <c r="L576" s="1222">
        <f>SUM(L574:L575)</f>
        <v>6904</v>
      </c>
      <c r="M576" s="1222"/>
      <c r="N576" s="1235"/>
    </row>
    <row r="577" spans="1:16" s="1174" customFormat="1" ht="22.5" customHeight="1" x14ac:dyDescent="0.3">
      <c r="A577" s="1170">
        <v>567</v>
      </c>
      <c r="B577" s="1227"/>
      <c r="C577" s="1228">
        <v>88</v>
      </c>
      <c r="D577" s="1229" t="s">
        <v>279</v>
      </c>
      <c r="E577" s="1213">
        <v>160827</v>
      </c>
      <c r="F577" s="1213">
        <v>270071</v>
      </c>
      <c r="G577" s="1214">
        <v>232992</v>
      </c>
      <c r="H577" s="1215" t="s">
        <v>23</v>
      </c>
      <c r="I577" s="1216"/>
      <c r="J577" s="1217"/>
      <c r="K577" s="1217"/>
      <c r="L577" s="1217"/>
      <c r="M577" s="1217"/>
      <c r="N577" s="1219"/>
      <c r="P577" s="1220"/>
    </row>
    <row r="578" spans="1:16" s="1247" customFormat="1" ht="18" customHeight="1" x14ac:dyDescent="0.3">
      <c r="A578" s="1170">
        <v>568</v>
      </c>
      <c r="B578" s="1242"/>
      <c r="C578" s="1243"/>
      <c r="D578" s="223" t="s">
        <v>234</v>
      </c>
      <c r="E578" s="1244"/>
      <c r="F578" s="1244"/>
      <c r="G578" s="1245"/>
      <c r="H578" s="1246"/>
      <c r="I578" s="1216">
        <f>SUM(J578:N578)</f>
        <v>243079</v>
      </c>
      <c r="J578" s="1218"/>
      <c r="K578" s="1218"/>
      <c r="L578" s="1218">
        <f>200000+43079</f>
        <v>243079</v>
      </c>
      <c r="M578" s="1218"/>
      <c r="N578" s="1231"/>
    </row>
    <row r="579" spans="1:16" s="1247" customFormat="1" ht="18" customHeight="1" x14ac:dyDescent="0.3">
      <c r="A579" s="1170">
        <v>569</v>
      </c>
      <c r="B579" s="1242"/>
      <c r="C579" s="1243"/>
      <c r="D579" s="762" t="s">
        <v>683</v>
      </c>
      <c r="E579" s="1244"/>
      <c r="F579" s="1244"/>
      <c r="G579" s="1245"/>
      <c r="H579" s="1246"/>
      <c r="I579" s="1208">
        <f>SUM(J579:N579)</f>
        <v>243143</v>
      </c>
      <c r="J579" s="1232"/>
      <c r="K579" s="1232"/>
      <c r="L579" s="1232">
        <v>243143</v>
      </c>
      <c r="M579" s="1218"/>
      <c r="N579" s="1231"/>
    </row>
    <row r="580" spans="1:16" s="1247" customFormat="1" ht="18" customHeight="1" x14ac:dyDescent="0.3">
      <c r="A580" s="1170">
        <v>570</v>
      </c>
      <c r="B580" s="1242"/>
      <c r="C580" s="1243"/>
      <c r="D580" s="756" t="s">
        <v>778</v>
      </c>
      <c r="E580" s="1244"/>
      <c r="F580" s="1244"/>
      <c r="G580" s="1245"/>
      <c r="H580" s="1246"/>
      <c r="I580" s="1224">
        <f>SUM(J580:N580)</f>
        <v>0</v>
      </c>
      <c r="J580" s="1218"/>
      <c r="K580" s="1218"/>
      <c r="L580" s="1234"/>
      <c r="M580" s="1218"/>
      <c r="N580" s="1231"/>
    </row>
    <row r="581" spans="1:16" s="1247" customFormat="1" ht="18" customHeight="1" x14ac:dyDescent="0.3">
      <c r="A581" s="1170">
        <v>571</v>
      </c>
      <c r="B581" s="1242"/>
      <c r="C581" s="1243"/>
      <c r="D581" s="762" t="s">
        <v>840</v>
      </c>
      <c r="E581" s="1244"/>
      <c r="F581" s="1244"/>
      <c r="G581" s="1245"/>
      <c r="H581" s="1246"/>
      <c r="I581" s="1208">
        <f>SUM(J581:N581)</f>
        <v>243143</v>
      </c>
      <c r="J581" s="1222"/>
      <c r="K581" s="1222"/>
      <c r="L581" s="1222">
        <f>SUM(L579:L580)</f>
        <v>243143</v>
      </c>
      <c r="M581" s="1222"/>
      <c r="N581" s="1235"/>
    </row>
    <row r="582" spans="1:16" s="1174" customFormat="1" ht="22.5" customHeight="1" x14ac:dyDescent="0.3">
      <c r="A582" s="1170">
        <v>572</v>
      </c>
      <c r="B582" s="1227"/>
      <c r="C582" s="1228">
        <v>89</v>
      </c>
      <c r="D582" s="1229" t="s">
        <v>69</v>
      </c>
      <c r="E582" s="1326">
        <v>149685</v>
      </c>
      <c r="F582" s="1326">
        <v>256536</v>
      </c>
      <c r="G582" s="1327">
        <v>181207</v>
      </c>
      <c r="H582" s="1215" t="s">
        <v>23</v>
      </c>
      <c r="I582" s="1216"/>
      <c r="J582" s="1217"/>
      <c r="K582" s="1217"/>
      <c r="L582" s="1217"/>
      <c r="M582" s="1217"/>
      <c r="N582" s="1219"/>
      <c r="P582" s="1220"/>
    </row>
    <row r="583" spans="1:16" s="1247" customFormat="1" ht="18" customHeight="1" x14ac:dyDescent="0.3">
      <c r="A583" s="1170">
        <v>573</v>
      </c>
      <c r="B583" s="1242"/>
      <c r="C583" s="1243"/>
      <c r="D583" s="223" t="s">
        <v>234</v>
      </c>
      <c r="E583" s="1244"/>
      <c r="F583" s="1244"/>
      <c r="G583" s="1245"/>
      <c r="H583" s="1246"/>
      <c r="I583" s="1216">
        <f>SUM(J583:N583)</f>
        <v>221632</v>
      </c>
      <c r="J583" s="1218"/>
      <c r="K583" s="1218"/>
      <c r="L583" s="1218">
        <f>78359+119200-6256+30329</f>
        <v>221632</v>
      </c>
      <c r="M583" s="1218"/>
      <c r="N583" s="1231"/>
    </row>
    <row r="584" spans="1:16" s="1247" customFormat="1" ht="18" customHeight="1" x14ac:dyDescent="0.3">
      <c r="A584" s="1170">
        <v>574</v>
      </c>
      <c r="B584" s="1242"/>
      <c r="C584" s="1243"/>
      <c r="D584" s="762" t="s">
        <v>683</v>
      </c>
      <c r="E584" s="1244"/>
      <c r="F584" s="1244"/>
      <c r="G584" s="1245"/>
      <c r="H584" s="1246"/>
      <c r="I584" s="1208">
        <f>SUM(J584:N584)</f>
        <v>223132</v>
      </c>
      <c r="J584" s="1232"/>
      <c r="K584" s="1232"/>
      <c r="L584" s="1232">
        <v>223132</v>
      </c>
      <c r="M584" s="1218"/>
      <c r="N584" s="1231"/>
    </row>
    <row r="585" spans="1:16" s="1247" customFormat="1" ht="18" customHeight="1" x14ac:dyDescent="0.3">
      <c r="A585" s="1170">
        <v>575</v>
      </c>
      <c r="B585" s="1242"/>
      <c r="C585" s="1243"/>
      <c r="D585" s="756" t="s">
        <v>1054</v>
      </c>
      <c r="E585" s="1244"/>
      <c r="F585" s="1244"/>
      <c r="G585" s="1245"/>
      <c r="H585" s="1246"/>
      <c r="I585" s="1224">
        <f>SUM(J585:N585)</f>
        <v>700</v>
      </c>
      <c r="J585" s="1218"/>
      <c r="K585" s="1218"/>
      <c r="L585" s="1234">
        <v>700</v>
      </c>
      <c r="M585" s="1218"/>
      <c r="N585" s="1231"/>
    </row>
    <row r="586" spans="1:16" s="1247" customFormat="1" ht="18" customHeight="1" x14ac:dyDescent="0.3">
      <c r="A586" s="1170">
        <v>576</v>
      </c>
      <c r="B586" s="1242"/>
      <c r="C586" s="1243"/>
      <c r="D586" s="762" t="s">
        <v>840</v>
      </c>
      <c r="E586" s="1244"/>
      <c r="F586" s="1244"/>
      <c r="G586" s="1245"/>
      <c r="H586" s="1246"/>
      <c r="I586" s="1208">
        <f>SUM(J586:N586)</f>
        <v>223832</v>
      </c>
      <c r="J586" s="1222"/>
      <c r="K586" s="1222"/>
      <c r="L586" s="1222">
        <f>SUM(L584:L585)</f>
        <v>223832</v>
      </c>
      <c r="M586" s="1222"/>
      <c r="N586" s="1235"/>
    </row>
    <row r="587" spans="1:16" s="1174" customFormat="1" ht="23.45" customHeight="1" x14ac:dyDescent="0.3">
      <c r="A587" s="1170">
        <v>577</v>
      </c>
      <c r="B587" s="1227"/>
      <c r="C587" s="1228">
        <v>90</v>
      </c>
      <c r="D587" s="1229" t="s">
        <v>70</v>
      </c>
      <c r="E587" s="1213">
        <v>10593</v>
      </c>
      <c r="F587" s="1213">
        <v>15000</v>
      </c>
      <c r="G587" s="1214">
        <v>1804</v>
      </c>
      <c r="H587" s="1215" t="s">
        <v>23</v>
      </c>
      <c r="I587" s="1216"/>
      <c r="J587" s="1217"/>
      <c r="K587" s="1217"/>
      <c r="L587" s="1217"/>
      <c r="M587" s="1217"/>
      <c r="N587" s="1219"/>
      <c r="P587" s="1220"/>
    </row>
    <row r="588" spans="1:16" s="1247" customFormat="1" ht="18" customHeight="1" x14ac:dyDescent="0.3">
      <c r="A588" s="1170">
        <v>578</v>
      </c>
      <c r="B588" s="1242"/>
      <c r="C588" s="1243"/>
      <c r="D588" s="223" t="s">
        <v>234</v>
      </c>
      <c r="E588" s="1244"/>
      <c r="F588" s="1244"/>
      <c r="G588" s="1245"/>
      <c r="H588" s="1246"/>
      <c r="I588" s="1216">
        <f>SUM(J588:N588)</f>
        <v>12500</v>
      </c>
      <c r="J588" s="1218"/>
      <c r="K588" s="1218"/>
      <c r="L588" s="1218">
        <v>12500</v>
      </c>
      <c r="M588" s="1218"/>
      <c r="N588" s="1231"/>
    </row>
    <row r="589" spans="1:16" s="1247" customFormat="1" ht="18" customHeight="1" x14ac:dyDescent="0.3">
      <c r="A589" s="1170">
        <v>579</v>
      </c>
      <c r="B589" s="1242"/>
      <c r="C589" s="1243"/>
      <c r="D589" s="762" t="s">
        <v>683</v>
      </c>
      <c r="E589" s="1244"/>
      <c r="F589" s="1244"/>
      <c r="G589" s="1245"/>
      <c r="H589" s="1246"/>
      <c r="I589" s="1208">
        <f>SUM(J589:N589)</f>
        <v>12500</v>
      </c>
      <c r="J589" s="1232"/>
      <c r="K589" s="1232"/>
      <c r="L589" s="1232">
        <v>12500</v>
      </c>
      <c r="M589" s="1218"/>
      <c r="N589" s="1231"/>
    </row>
    <row r="590" spans="1:16" s="1247" customFormat="1" ht="18" customHeight="1" x14ac:dyDescent="0.3">
      <c r="A590" s="1170">
        <v>580</v>
      </c>
      <c r="B590" s="1242"/>
      <c r="C590" s="1243"/>
      <c r="D590" s="756" t="s">
        <v>682</v>
      </c>
      <c r="E590" s="1244"/>
      <c r="F590" s="1244"/>
      <c r="G590" s="1245"/>
      <c r="H590" s="1246"/>
      <c r="I590" s="1224">
        <f>SUM(J590:N590)</f>
        <v>0</v>
      </c>
      <c r="J590" s="1218"/>
      <c r="K590" s="1218"/>
      <c r="L590" s="1218"/>
      <c r="M590" s="1218"/>
      <c r="N590" s="1231"/>
    </row>
    <row r="591" spans="1:16" s="1247" customFormat="1" ht="18" customHeight="1" x14ac:dyDescent="0.3">
      <c r="A591" s="1170">
        <v>581</v>
      </c>
      <c r="B591" s="1242"/>
      <c r="C591" s="1243"/>
      <c r="D591" s="762" t="s">
        <v>840</v>
      </c>
      <c r="E591" s="1244"/>
      <c r="F591" s="1244"/>
      <c r="G591" s="1245"/>
      <c r="H591" s="1246"/>
      <c r="I591" s="1208">
        <f>SUM(J591:N591)</f>
        <v>12500</v>
      </c>
      <c r="J591" s="1222"/>
      <c r="K591" s="1222"/>
      <c r="L591" s="1222">
        <f>SUM(L589:L590)</f>
        <v>12500</v>
      </c>
      <c r="M591" s="1222"/>
      <c r="N591" s="1235"/>
    </row>
    <row r="592" spans="1:16" s="1174" customFormat="1" ht="22.5" customHeight="1" x14ac:dyDescent="0.3">
      <c r="A592" s="1170">
        <v>582</v>
      </c>
      <c r="B592" s="1227"/>
      <c r="C592" s="1228">
        <v>91</v>
      </c>
      <c r="D592" s="1229" t="s">
        <v>534</v>
      </c>
      <c r="E592" s="1213">
        <v>1776573</v>
      </c>
      <c r="F592" s="1213">
        <v>1775824</v>
      </c>
      <c r="G592" s="1214">
        <v>1775824</v>
      </c>
      <c r="H592" s="1215" t="s">
        <v>23</v>
      </c>
      <c r="I592" s="1216"/>
      <c r="J592" s="1217"/>
      <c r="K592" s="1217"/>
      <c r="L592" s="1217"/>
      <c r="M592" s="1217"/>
      <c r="N592" s="1219"/>
    </row>
    <row r="593" spans="1:14" s="1174" customFormat="1" ht="20.100000000000001" customHeight="1" x14ac:dyDescent="0.3">
      <c r="A593" s="1170">
        <v>583</v>
      </c>
      <c r="B593" s="1227"/>
      <c r="C593" s="1228"/>
      <c r="D593" s="1328" t="s">
        <v>443</v>
      </c>
      <c r="E593" s="1213"/>
      <c r="F593" s="1213"/>
      <c r="G593" s="1214"/>
      <c r="H593" s="1215"/>
      <c r="I593" s="1216"/>
      <c r="J593" s="1217"/>
      <c r="K593" s="1217"/>
      <c r="L593" s="1217"/>
      <c r="M593" s="1217"/>
      <c r="N593" s="1219"/>
    </row>
    <row r="594" spans="1:14" s="1247" customFormat="1" ht="18" customHeight="1" x14ac:dyDescent="0.3">
      <c r="A594" s="1170">
        <v>584</v>
      </c>
      <c r="B594" s="1242"/>
      <c r="C594" s="1243"/>
      <c r="D594" s="1329" t="s">
        <v>234</v>
      </c>
      <c r="E594" s="1244"/>
      <c r="F594" s="1244"/>
      <c r="G594" s="1245"/>
      <c r="H594" s="1246"/>
      <c r="I594" s="1216">
        <f>SUM(J594:N594)</f>
        <v>1775824</v>
      </c>
      <c r="J594" s="1218"/>
      <c r="K594" s="1218"/>
      <c r="L594" s="1218"/>
      <c r="M594" s="1218"/>
      <c r="N594" s="1231">
        <f>1751063+24761</f>
        <v>1775824</v>
      </c>
    </row>
    <row r="595" spans="1:14" s="1247" customFormat="1" ht="18" customHeight="1" x14ac:dyDescent="0.3">
      <c r="A595" s="1170">
        <v>585</v>
      </c>
      <c r="B595" s="1242"/>
      <c r="C595" s="1243"/>
      <c r="D595" s="762" t="s">
        <v>846</v>
      </c>
      <c r="E595" s="1244"/>
      <c r="F595" s="1244"/>
      <c r="G595" s="1245"/>
      <c r="H595" s="1246"/>
      <c r="I595" s="1208">
        <f>SUM(J595:N595)</f>
        <v>1791649</v>
      </c>
      <c r="J595" s="1232"/>
      <c r="K595" s="1232"/>
      <c r="L595" s="1232"/>
      <c r="M595" s="1232"/>
      <c r="N595" s="1233">
        <v>1791649</v>
      </c>
    </row>
    <row r="596" spans="1:14" s="1247" customFormat="1" ht="18" customHeight="1" x14ac:dyDescent="0.3">
      <c r="A596" s="1170">
        <v>586</v>
      </c>
      <c r="B596" s="1242"/>
      <c r="C596" s="1243"/>
      <c r="D596" s="756" t="s">
        <v>847</v>
      </c>
      <c r="E596" s="1244"/>
      <c r="F596" s="1244"/>
      <c r="G596" s="1245"/>
      <c r="H596" s="1246"/>
      <c r="I596" s="1224">
        <f>SUM(J596:N596)</f>
        <v>0</v>
      </c>
      <c r="J596" s="1218"/>
      <c r="K596" s="1218"/>
      <c r="L596" s="1218"/>
      <c r="M596" s="1218"/>
      <c r="N596" s="1239"/>
    </row>
    <row r="597" spans="1:14" s="1247" customFormat="1" ht="18" customHeight="1" x14ac:dyDescent="0.3">
      <c r="A597" s="1170">
        <v>587</v>
      </c>
      <c r="B597" s="1242"/>
      <c r="C597" s="1243"/>
      <c r="D597" s="762" t="s">
        <v>845</v>
      </c>
      <c r="E597" s="1244"/>
      <c r="F597" s="1244"/>
      <c r="G597" s="1245"/>
      <c r="H597" s="1246"/>
      <c r="I597" s="1208">
        <f>SUM(J597:N597)</f>
        <v>1791649</v>
      </c>
      <c r="J597" s="1222"/>
      <c r="K597" s="1222"/>
      <c r="L597" s="1222"/>
      <c r="M597" s="1222"/>
      <c r="N597" s="1235">
        <f>SUM(N595:N596)</f>
        <v>1791649</v>
      </c>
    </row>
    <row r="598" spans="1:14" s="1247" customFormat="1" ht="20.100000000000001" customHeight="1" x14ac:dyDescent="0.3">
      <c r="A598" s="1170">
        <v>588</v>
      </c>
      <c r="B598" s="1242"/>
      <c r="C598" s="1243"/>
      <c r="D598" s="1328" t="s">
        <v>442</v>
      </c>
      <c r="E598" s="1213">
        <v>22980</v>
      </c>
      <c r="F598" s="1213">
        <v>24544</v>
      </c>
      <c r="G598" s="1214">
        <v>24544</v>
      </c>
      <c r="H598" s="1246"/>
      <c r="I598" s="1216"/>
      <c r="J598" s="1218"/>
      <c r="K598" s="1218"/>
      <c r="L598" s="1218"/>
      <c r="M598" s="1218"/>
      <c r="N598" s="1231"/>
    </row>
    <row r="599" spans="1:14" s="1247" customFormat="1" ht="18" customHeight="1" x14ac:dyDescent="0.3">
      <c r="A599" s="1170">
        <v>589</v>
      </c>
      <c r="B599" s="1242"/>
      <c r="C599" s="1243"/>
      <c r="D599" s="1329" t="s">
        <v>234</v>
      </c>
      <c r="E599" s="1244"/>
      <c r="F599" s="1244"/>
      <c r="G599" s="1245"/>
      <c r="H599" s="1246"/>
      <c r="I599" s="1216">
        <f>SUM(J599:N599)</f>
        <v>24544</v>
      </c>
      <c r="J599" s="1218"/>
      <c r="K599" s="1218"/>
      <c r="L599" s="1218"/>
      <c r="M599" s="1218"/>
      <c r="N599" s="1231">
        <v>24544</v>
      </c>
    </row>
    <row r="600" spans="1:14" s="1247" customFormat="1" ht="18" customHeight="1" x14ac:dyDescent="0.3">
      <c r="A600" s="1170">
        <v>590</v>
      </c>
      <c r="B600" s="1242"/>
      <c r="C600" s="1243"/>
      <c r="D600" s="762" t="s">
        <v>846</v>
      </c>
      <c r="E600" s="1244"/>
      <c r="F600" s="1244"/>
      <c r="G600" s="1245"/>
      <c r="H600" s="1246"/>
      <c r="I600" s="1208">
        <f>SUM(J600:N600)</f>
        <v>54544</v>
      </c>
      <c r="J600" s="1232"/>
      <c r="K600" s="1232"/>
      <c r="L600" s="1232"/>
      <c r="M600" s="1232"/>
      <c r="N600" s="1233">
        <v>54544</v>
      </c>
    </row>
    <row r="601" spans="1:14" s="1247" customFormat="1" ht="18" customHeight="1" x14ac:dyDescent="0.3">
      <c r="A601" s="1170">
        <v>591</v>
      </c>
      <c r="B601" s="1242"/>
      <c r="C601" s="1243"/>
      <c r="D601" s="756" t="s">
        <v>847</v>
      </c>
      <c r="E601" s="1244"/>
      <c r="F601" s="1244"/>
      <c r="G601" s="1245"/>
      <c r="H601" s="1246"/>
      <c r="I601" s="1224">
        <f>SUM(J601:N601)</f>
        <v>0</v>
      </c>
      <c r="J601" s="1218"/>
      <c r="K601" s="1218"/>
      <c r="L601" s="1218"/>
      <c r="M601" s="1218"/>
      <c r="N601" s="1239"/>
    </row>
    <row r="602" spans="1:14" s="1247" customFormat="1" ht="18" customHeight="1" x14ac:dyDescent="0.3">
      <c r="A602" s="1170">
        <v>592</v>
      </c>
      <c r="B602" s="1242"/>
      <c r="C602" s="1243"/>
      <c r="D602" s="762" t="s">
        <v>845</v>
      </c>
      <c r="E602" s="1244"/>
      <c r="F602" s="1244"/>
      <c r="G602" s="1245"/>
      <c r="H602" s="1246"/>
      <c r="I602" s="1208">
        <f>SUM(J602:N602)</f>
        <v>54544</v>
      </c>
      <c r="J602" s="1222"/>
      <c r="K602" s="1222"/>
      <c r="L602" s="1222"/>
      <c r="M602" s="1222"/>
      <c r="N602" s="1235">
        <f>SUM(N600:N601)</f>
        <v>54544</v>
      </c>
    </row>
    <row r="603" spans="1:14" s="1247" customFormat="1" ht="32.25" customHeight="1" x14ac:dyDescent="0.3">
      <c r="A603" s="1170">
        <v>593</v>
      </c>
      <c r="B603" s="1242"/>
      <c r="C603" s="1257">
        <v>92</v>
      </c>
      <c r="D603" s="1229" t="s">
        <v>456</v>
      </c>
      <c r="E603" s="1213">
        <v>25967</v>
      </c>
      <c r="F603" s="1213">
        <v>30000</v>
      </c>
      <c r="G603" s="1214">
        <v>28302</v>
      </c>
      <c r="H603" s="1215" t="s">
        <v>23</v>
      </c>
      <c r="I603" s="1216"/>
      <c r="J603" s="1218"/>
      <c r="K603" s="1218"/>
      <c r="L603" s="1218"/>
      <c r="M603" s="1218"/>
      <c r="N603" s="1231"/>
    </row>
    <row r="604" spans="1:14" s="1247" customFormat="1" ht="18" customHeight="1" x14ac:dyDescent="0.3">
      <c r="A604" s="1170">
        <v>594</v>
      </c>
      <c r="B604" s="1242"/>
      <c r="C604" s="1243"/>
      <c r="D604" s="223" t="s">
        <v>234</v>
      </c>
      <c r="E604" s="1244"/>
      <c r="F604" s="1244"/>
      <c r="G604" s="1245"/>
      <c r="H604" s="1215"/>
      <c r="I604" s="1216">
        <f>SUM(J604:N604)</f>
        <v>33983</v>
      </c>
      <c r="J604" s="1218"/>
      <c r="K604" s="1218"/>
      <c r="L604" s="1218"/>
      <c r="M604" s="1218"/>
      <c r="N604" s="1231">
        <f>32000+1983</f>
        <v>33983</v>
      </c>
    </row>
    <row r="605" spans="1:14" s="1247" customFormat="1" ht="18" customHeight="1" x14ac:dyDescent="0.3">
      <c r="A605" s="1170">
        <v>595</v>
      </c>
      <c r="B605" s="1242"/>
      <c r="C605" s="1243"/>
      <c r="D605" s="762" t="s">
        <v>683</v>
      </c>
      <c r="E605" s="1244"/>
      <c r="F605" s="1244"/>
      <c r="G605" s="1245"/>
      <c r="H605" s="1215"/>
      <c r="I605" s="1208">
        <f>SUM(J605:N605)</f>
        <v>33983</v>
      </c>
      <c r="J605" s="1232"/>
      <c r="K605" s="1232"/>
      <c r="L605" s="1232"/>
      <c r="M605" s="1232"/>
      <c r="N605" s="1233">
        <v>33983</v>
      </c>
    </row>
    <row r="606" spans="1:14" s="1247" customFormat="1" ht="18" customHeight="1" x14ac:dyDescent="0.3">
      <c r="A606" s="1170">
        <v>596</v>
      </c>
      <c r="B606" s="1242"/>
      <c r="C606" s="1243"/>
      <c r="D606" s="756" t="s">
        <v>682</v>
      </c>
      <c r="E606" s="1244"/>
      <c r="F606" s="1244"/>
      <c r="G606" s="1245"/>
      <c r="H606" s="1215"/>
      <c r="I606" s="1224">
        <f>SUM(J606:N606)</f>
        <v>0</v>
      </c>
      <c r="J606" s="1218"/>
      <c r="K606" s="1218"/>
      <c r="L606" s="1218"/>
      <c r="M606" s="1218"/>
      <c r="N606" s="1231"/>
    </row>
    <row r="607" spans="1:14" s="1247" customFormat="1" ht="18" customHeight="1" x14ac:dyDescent="0.3">
      <c r="A607" s="1170">
        <v>597</v>
      </c>
      <c r="B607" s="1242"/>
      <c r="C607" s="1243"/>
      <c r="D607" s="762" t="s">
        <v>840</v>
      </c>
      <c r="E607" s="1244"/>
      <c r="F607" s="1244"/>
      <c r="G607" s="1245"/>
      <c r="H607" s="1215"/>
      <c r="I607" s="1208">
        <f>SUM(J607:N607)</f>
        <v>33983</v>
      </c>
      <c r="J607" s="1222"/>
      <c r="K607" s="1222"/>
      <c r="L607" s="1222"/>
      <c r="M607" s="1222"/>
      <c r="N607" s="1235">
        <f>SUM(N605:N606)</f>
        <v>33983</v>
      </c>
    </row>
    <row r="608" spans="1:14" s="1174" customFormat="1" ht="22.5" customHeight="1" x14ac:dyDescent="0.3">
      <c r="A608" s="1170">
        <v>598</v>
      </c>
      <c r="B608" s="1227"/>
      <c r="C608" s="1228">
        <v>93</v>
      </c>
      <c r="D608" s="1229" t="s">
        <v>517</v>
      </c>
      <c r="E608" s="1213">
        <v>50465</v>
      </c>
      <c r="F608" s="1213">
        <v>69260</v>
      </c>
      <c r="G608" s="1214">
        <v>62816</v>
      </c>
      <c r="H608" s="1215" t="s">
        <v>24</v>
      </c>
      <c r="I608" s="1216"/>
      <c r="J608" s="1217"/>
      <c r="K608" s="1217"/>
      <c r="L608" s="1217"/>
      <c r="M608" s="1217"/>
      <c r="N608" s="1219"/>
    </row>
    <row r="609" spans="1:16" s="1247" customFormat="1" ht="18" customHeight="1" x14ac:dyDescent="0.3">
      <c r="A609" s="1170">
        <v>599</v>
      </c>
      <c r="B609" s="1242"/>
      <c r="C609" s="1243"/>
      <c r="D609" s="223" t="s">
        <v>234</v>
      </c>
      <c r="E609" s="1244"/>
      <c r="F609" s="1244"/>
      <c r="G609" s="1245"/>
      <c r="H609" s="1246"/>
      <c r="I609" s="1216">
        <f>SUM(J609:N609)</f>
        <v>75704</v>
      </c>
      <c r="J609" s="1218"/>
      <c r="K609" s="1218"/>
      <c r="L609" s="1218">
        <f>69260+6444</f>
        <v>75704</v>
      </c>
      <c r="M609" s="1218"/>
      <c r="N609" s="1231"/>
    </row>
    <row r="610" spans="1:16" s="1247" customFormat="1" ht="18" customHeight="1" x14ac:dyDescent="0.3">
      <c r="A610" s="1170">
        <v>600</v>
      </c>
      <c r="B610" s="1242"/>
      <c r="C610" s="1243"/>
      <c r="D610" s="762" t="s">
        <v>683</v>
      </c>
      <c r="E610" s="1244"/>
      <c r="F610" s="1244"/>
      <c r="G610" s="1245"/>
      <c r="H610" s="1246"/>
      <c r="I610" s="1208">
        <f>SUM(J610:N610)</f>
        <v>75704</v>
      </c>
      <c r="J610" s="1218"/>
      <c r="K610" s="1218"/>
      <c r="L610" s="1232">
        <v>75704</v>
      </c>
      <c r="M610" s="1218"/>
      <c r="N610" s="1231"/>
    </row>
    <row r="611" spans="1:16" s="1247" customFormat="1" ht="18" customHeight="1" x14ac:dyDescent="0.3">
      <c r="A611" s="1170">
        <v>601</v>
      </c>
      <c r="B611" s="1242"/>
      <c r="C611" s="1243"/>
      <c r="D611" s="756" t="s">
        <v>682</v>
      </c>
      <c r="E611" s="1244"/>
      <c r="F611" s="1244"/>
      <c r="G611" s="1245"/>
      <c r="H611" s="1246"/>
      <c r="I611" s="1224">
        <f>SUM(J611:N611)</f>
        <v>0</v>
      </c>
      <c r="J611" s="1218"/>
      <c r="K611" s="1218"/>
      <c r="L611" s="1218"/>
      <c r="M611" s="1218"/>
      <c r="N611" s="1231"/>
    </row>
    <row r="612" spans="1:16" s="1247" customFormat="1" ht="18" customHeight="1" x14ac:dyDescent="0.3">
      <c r="A612" s="1170">
        <v>602</v>
      </c>
      <c r="B612" s="1242"/>
      <c r="C612" s="1243"/>
      <c r="D612" s="762" t="s">
        <v>840</v>
      </c>
      <c r="E612" s="1244"/>
      <c r="F612" s="1244"/>
      <c r="G612" s="1245"/>
      <c r="H612" s="1246"/>
      <c r="I612" s="1208">
        <f>SUM(J612:N612)</f>
        <v>75704</v>
      </c>
      <c r="J612" s="1222"/>
      <c r="K612" s="1222"/>
      <c r="L612" s="1222">
        <f>SUM(L610:L611)</f>
        <v>75704</v>
      </c>
      <c r="M612" s="1222"/>
      <c r="N612" s="1235"/>
    </row>
    <row r="613" spans="1:16" s="1174" customFormat="1" ht="22.5" customHeight="1" x14ac:dyDescent="0.3">
      <c r="A613" s="1170">
        <v>603</v>
      </c>
      <c r="B613" s="1227"/>
      <c r="C613" s="1228"/>
      <c r="D613" s="1330" t="s">
        <v>229</v>
      </c>
      <c r="E613" s="1213"/>
      <c r="F613" s="1213"/>
      <c r="G613" s="1214"/>
      <c r="H613" s="1215"/>
      <c r="I613" s="1236"/>
      <c r="J613" s="1237"/>
      <c r="K613" s="1237"/>
      <c r="L613" s="1237"/>
      <c r="M613" s="1237"/>
      <c r="N613" s="1238"/>
      <c r="O613" s="1220"/>
      <c r="P613" s="1220"/>
    </row>
    <row r="614" spans="1:16" s="1174" customFormat="1" ht="22.5" customHeight="1" x14ac:dyDescent="0.3">
      <c r="A614" s="1170">
        <v>604</v>
      </c>
      <c r="B614" s="1227"/>
      <c r="C614" s="1228">
        <v>94</v>
      </c>
      <c r="D614" s="1328" t="s">
        <v>8</v>
      </c>
      <c r="E614" s="1213">
        <v>465000</v>
      </c>
      <c r="F614" s="1213">
        <v>494000</v>
      </c>
      <c r="G614" s="1214">
        <v>494000</v>
      </c>
      <c r="H614" s="1215" t="s">
        <v>23</v>
      </c>
      <c r="I614" s="1216"/>
      <c r="J614" s="1217"/>
      <c r="K614" s="1217"/>
      <c r="L614" s="1217"/>
      <c r="M614" s="1217"/>
      <c r="N614" s="1219"/>
      <c r="P614" s="1220"/>
    </row>
    <row r="615" spans="1:16" s="1247" customFormat="1" ht="18" customHeight="1" x14ac:dyDescent="0.3">
      <c r="A615" s="1170">
        <v>605</v>
      </c>
      <c r="B615" s="1242"/>
      <c r="C615" s="1243"/>
      <c r="D615" s="1329" t="s">
        <v>234</v>
      </c>
      <c r="E615" s="1244"/>
      <c r="F615" s="1244"/>
      <c r="G615" s="1245"/>
      <c r="H615" s="1246"/>
      <c r="I615" s="1216">
        <f>SUM(J615:N615)</f>
        <v>547000</v>
      </c>
      <c r="J615" s="1218"/>
      <c r="K615" s="1218"/>
      <c r="L615" s="1218">
        <v>500</v>
      </c>
      <c r="M615" s="1218"/>
      <c r="N615" s="1231">
        <f>494000+52500</f>
        <v>546500</v>
      </c>
    </row>
    <row r="616" spans="1:16" s="1247" customFormat="1" ht="18" customHeight="1" x14ac:dyDescent="0.3">
      <c r="A616" s="1170">
        <v>606</v>
      </c>
      <c r="B616" s="1242"/>
      <c r="C616" s="1243"/>
      <c r="D616" s="762" t="s">
        <v>846</v>
      </c>
      <c r="E616" s="1244"/>
      <c r="F616" s="1244"/>
      <c r="G616" s="1245"/>
      <c r="H616" s="1246"/>
      <c r="I616" s="1208">
        <f>SUM(J616:N616)</f>
        <v>547000</v>
      </c>
      <c r="J616" s="1232"/>
      <c r="K616" s="1232"/>
      <c r="L616" s="1232">
        <v>500</v>
      </c>
      <c r="M616" s="1232"/>
      <c r="N616" s="1233">
        <v>546500</v>
      </c>
    </row>
    <row r="617" spans="1:16" s="1247" customFormat="1" ht="18" customHeight="1" x14ac:dyDescent="0.3">
      <c r="A617" s="1170">
        <v>607</v>
      </c>
      <c r="B617" s="1242"/>
      <c r="C617" s="1243"/>
      <c r="D617" s="756" t="s">
        <v>686</v>
      </c>
      <c r="E617" s="1244"/>
      <c r="F617" s="1244"/>
      <c r="G617" s="1245"/>
      <c r="H617" s="1246"/>
      <c r="I617" s="1224">
        <f>SUM(J617:N617)</f>
        <v>0</v>
      </c>
      <c r="J617" s="1218"/>
      <c r="K617" s="1218"/>
      <c r="L617" s="1218"/>
      <c r="M617" s="1218"/>
      <c r="N617" s="1231"/>
    </row>
    <row r="618" spans="1:16" s="1247" customFormat="1" ht="18" customHeight="1" x14ac:dyDescent="0.3">
      <c r="A618" s="1170">
        <v>608</v>
      </c>
      <c r="B618" s="1242"/>
      <c r="C618" s="1243"/>
      <c r="D618" s="762" t="s">
        <v>845</v>
      </c>
      <c r="E618" s="1244"/>
      <c r="F618" s="1244"/>
      <c r="G618" s="1245"/>
      <c r="H618" s="1246"/>
      <c r="I618" s="1208">
        <f>SUM(J618:N618)</f>
        <v>547000</v>
      </c>
      <c r="J618" s="1222"/>
      <c r="K618" s="1222"/>
      <c r="L618" s="1222">
        <f>SUM(L616:L617)</f>
        <v>500</v>
      </c>
      <c r="M618" s="1222"/>
      <c r="N618" s="1235">
        <f>SUM(N616:N617)</f>
        <v>546500</v>
      </c>
    </row>
    <row r="619" spans="1:16" s="1174" customFormat="1" ht="22.5" customHeight="1" x14ac:dyDescent="0.3">
      <c r="A619" s="1170">
        <v>609</v>
      </c>
      <c r="B619" s="1227"/>
      <c r="C619" s="1228">
        <v>95</v>
      </c>
      <c r="D619" s="1328" t="s">
        <v>228</v>
      </c>
      <c r="E619" s="1213">
        <v>89000</v>
      </c>
      <c r="F619" s="1213">
        <v>90000</v>
      </c>
      <c r="G619" s="1214">
        <v>90000</v>
      </c>
      <c r="H619" s="1215" t="s">
        <v>23</v>
      </c>
      <c r="I619" s="1216"/>
      <c r="J619" s="1217"/>
      <c r="K619" s="1217"/>
      <c r="L619" s="1217"/>
      <c r="M619" s="1217"/>
      <c r="N619" s="1219"/>
      <c r="P619" s="1220"/>
    </row>
    <row r="620" spans="1:16" s="1247" customFormat="1" ht="18" customHeight="1" x14ac:dyDescent="0.3">
      <c r="A620" s="1170">
        <v>610</v>
      </c>
      <c r="B620" s="1242"/>
      <c r="C620" s="1243"/>
      <c r="D620" s="1329" t="s">
        <v>234</v>
      </c>
      <c r="E620" s="1244"/>
      <c r="F620" s="1244"/>
      <c r="G620" s="1245"/>
      <c r="H620" s="1246"/>
      <c r="I620" s="1216">
        <f>SUM(J620:N620)</f>
        <v>98750</v>
      </c>
      <c r="J620" s="1218"/>
      <c r="K620" s="1218"/>
      <c r="L620" s="1218"/>
      <c r="M620" s="1218"/>
      <c r="N620" s="1231">
        <f>90000+8750</f>
        <v>98750</v>
      </c>
    </row>
    <row r="621" spans="1:16" s="1247" customFormat="1" ht="18" customHeight="1" x14ac:dyDescent="0.3">
      <c r="A621" s="1170">
        <v>611</v>
      </c>
      <c r="B621" s="1242"/>
      <c r="C621" s="1243"/>
      <c r="D621" s="762" t="s">
        <v>846</v>
      </c>
      <c r="E621" s="1244"/>
      <c r="F621" s="1244"/>
      <c r="G621" s="1245"/>
      <c r="H621" s="1246"/>
      <c r="I621" s="1208">
        <f>SUM(J621:N621)</f>
        <v>98750</v>
      </c>
      <c r="J621" s="1232"/>
      <c r="K621" s="1232"/>
      <c r="L621" s="1232"/>
      <c r="M621" s="1232"/>
      <c r="N621" s="1233">
        <v>98750</v>
      </c>
    </row>
    <row r="622" spans="1:16" s="1247" customFormat="1" ht="18" customHeight="1" x14ac:dyDescent="0.3">
      <c r="A622" s="1170">
        <v>612</v>
      </c>
      <c r="B622" s="1242"/>
      <c r="C622" s="1243"/>
      <c r="D622" s="756" t="s">
        <v>686</v>
      </c>
      <c r="E622" s="1244"/>
      <c r="F622" s="1244"/>
      <c r="G622" s="1245"/>
      <c r="H622" s="1246"/>
      <c r="I622" s="1224">
        <f>SUM(J622:N622)</f>
        <v>0</v>
      </c>
      <c r="J622" s="1218"/>
      <c r="K622" s="1218"/>
      <c r="L622" s="1218"/>
      <c r="M622" s="1218"/>
      <c r="N622" s="1231"/>
    </row>
    <row r="623" spans="1:16" s="1247" customFormat="1" ht="18" customHeight="1" x14ac:dyDescent="0.3">
      <c r="A623" s="1170">
        <v>613</v>
      </c>
      <c r="B623" s="1242"/>
      <c r="C623" s="1243"/>
      <c r="D623" s="762" t="s">
        <v>845</v>
      </c>
      <c r="E623" s="1244"/>
      <c r="F623" s="1244"/>
      <c r="G623" s="1245"/>
      <c r="H623" s="1246"/>
      <c r="I623" s="1208">
        <f>SUM(J623:N623)</f>
        <v>98750</v>
      </c>
      <c r="J623" s="1222"/>
      <c r="K623" s="1222"/>
      <c r="L623" s="1222"/>
      <c r="M623" s="1222"/>
      <c r="N623" s="1235">
        <f>SUM(N621:N622)</f>
        <v>98750</v>
      </c>
    </row>
    <row r="624" spans="1:16" s="1174" customFormat="1" ht="22.5" customHeight="1" x14ac:dyDescent="0.3">
      <c r="A624" s="1170">
        <v>614</v>
      </c>
      <c r="B624" s="1227"/>
      <c r="C624" s="1228">
        <v>96</v>
      </c>
      <c r="D624" s="1328" t="s">
        <v>9</v>
      </c>
      <c r="E624" s="1213">
        <v>399000</v>
      </c>
      <c r="F624" s="1213">
        <v>440000</v>
      </c>
      <c r="G624" s="1214">
        <v>455000</v>
      </c>
      <c r="H624" s="1215" t="s">
        <v>23</v>
      </c>
      <c r="I624" s="1216"/>
      <c r="J624" s="1217"/>
      <c r="K624" s="1217"/>
      <c r="L624" s="1217"/>
      <c r="M624" s="1217"/>
      <c r="N624" s="1219"/>
      <c r="P624" s="1220"/>
    </row>
    <row r="625" spans="1:16" s="1247" customFormat="1" ht="18" customHeight="1" x14ac:dyDescent="0.3">
      <c r="A625" s="1170">
        <v>615</v>
      </c>
      <c r="B625" s="1242"/>
      <c r="C625" s="1243"/>
      <c r="D625" s="1329" t="s">
        <v>234</v>
      </c>
      <c r="E625" s="1244"/>
      <c r="F625" s="1244"/>
      <c r="G625" s="1245"/>
      <c r="H625" s="1246"/>
      <c r="I625" s="1216">
        <f>SUM(J625:N625)</f>
        <v>448750</v>
      </c>
      <c r="J625" s="1218"/>
      <c r="K625" s="1218"/>
      <c r="L625" s="1218"/>
      <c r="M625" s="1218"/>
      <c r="N625" s="1231">
        <f>440000+8750</f>
        <v>448750</v>
      </c>
    </row>
    <row r="626" spans="1:16" s="1247" customFormat="1" ht="18" customHeight="1" x14ac:dyDescent="0.3">
      <c r="A626" s="1170">
        <v>616</v>
      </c>
      <c r="B626" s="1242"/>
      <c r="C626" s="1243"/>
      <c r="D626" s="762" t="s">
        <v>846</v>
      </c>
      <c r="E626" s="1244"/>
      <c r="F626" s="1244"/>
      <c r="G626" s="1245"/>
      <c r="H626" s="1246"/>
      <c r="I626" s="1208">
        <f>SUM(J626:N626)</f>
        <v>448750</v>
      </c>
      <c r="J626" s="1232"/>
      <c r="K626" s="1232"/>
      <c r="L626" s="1232"/>
      <c r="M626" s="1232"/>
      <c r="N626" s="1233">
        <v>448750</v>
      </c>
    </row>
    <row r="627" spans="1:16" s="1247" customFormat="1" ht="18" customHeight="1" x14ac:dyDescent="0.3">
      <c r="A627" s="1170">
        <v>617</v>
      </c>
      <c r="B627" s="1242"/>
      <c r="C627" s="1243"/>
      <c r="D627" s="756" t="s">
        <v>686</v>
      </c>
      <c r="E627" s="1244"/>
      <c r="F627" s="1244"/>
      <c r="G627" s="1245"/>
      <c r="H627" s="1246"/>
      <c r="I627" s="1224">
        <f>SUM(J627:N627)</f>
        <v>0</v>
      </c>
      <c r="J627" s="1218"/>
      <c r="K627" s="1218"/>
      <c r="L627" s="1218"/>
      <c r="M627" s="1218"/>
      <c r="N627" s="1231"/>
    </row>
    <row r="628" spans="1:16" s="1247" customFormat="1" ht="18" customHeight="1" x14ac:dyDescent="0.3">
      <c r="A628" s="1170">
        <v>618</v>
      </c>
      <c r="B628" s="1242"/>
      <c r="C628" s="1243"/>
      <c r="D628" s="762" t="s">
        <v>845</v>
      </c>
      <c r="E628" s="1244"/>
      <c r="F628" s="1244"/>
      <c r="G628" s="1245"/>
      <c r="H628" s="1246"/>
      <c r="I628" s="1208">
        <f>SUM(J628:N628)</f>
        <v>448750</v>
      </c>
      <c r="J628" s="1222"/>
      <c r="K628" s="1222"/>
      <c r="L628" s="1222"/>
      <c r="M628" s="1222"/>
      <c r="N628" s="1235">
        <f>SUM(N626:N627)</f>
        <v>448750</v>
      </c>
    </row>
    <row r="629" spans="1:16" s="1174" customFormat="1" ht="22.5" customHeight="1" x14ac:dyDescent="0.3">
      <c r="A629" s="1170">
        <v>619</v>
      </c>
      <c r="B629" s="1227"/>
      <c r="C629" s="1228">
        <v>97</v>
      </c>
      <c r="D629" s="1328" t="s">
        <v>7</v>
      </c>
      <c r="E629" s="1213">
        <v>72000</v>
      </c>
      <c r="F629" s="1213">
        <v>80000</v>
      </c>
      <c r="G629" s="1214">
        <v>80000</v>
      </c>
      <c r="H629" s="1215" t="s">
        <v>23</v>
      </c>
      <c r="I629" s="1216"/>
      <c r="J629" s="1217"/>
      <c r="K629" s="1217"/>
      <c r="L629" s="1217"/>
      <c r="M629" s="1217"/>
      <c r="N629" s="1219"/>
      <c r="P629" s="1220"/>
    </row>
    <row r="630" spans="1:16" s="1247" customFormat="1" ht="18" customHeight="1" x14ac:dyDescent="0.3">
      <c r="A630" s="1170">
        <v>620</v>
      </c>
      <c r="B630" s="1242"/>
      <c r="C630" s="1243"/>
      <c r="D630" s="1329" t="s">
        <v>234</v>
      </c>
      <c r="E630" s="1244"/>
      <c r="F630" s="1244"/>
      <c r="G630" s="1245"/>
      <c r="H630" s="1246"/>
      <c r="I630" s="1216">
        <f>SUM(J630:N630)</f>
        <v>80000</v>
      </c>
      <c r="J630" s="1218"/>
      <c r="K630" s="1218"/>
      <c r="L630" s="1218"/>
      <c r="M630" s="1218"/>
      <c r="N630" s="1231">
        <v>80000</v>
      </c>
    </row>
    <row r="631" spans="1:16" s="1247" customFormat="1" ht="18" customHeight="1" x14ac:dyDescent="0.3">
      <c r="A631" s="1170">
        <v>621</v>
      </c>
      <c r="B631" s="1242"/>
      <c r="C631" s="1243"/>
      <c r="D631" s="762" t="s">
        <v>846</v>
      </c>
      <c r="E631" s="1244"/>
      <c r="F631" s="1244"/>
      <c r="G631" s="1245"/>
      <c r="H631" s="1246"/>
      <c r="I631" s="1208">
        <f>SUM(J631:N631)</f>
        <v>80000</v>
      </c>
      <c r="J631" s="1218"/>
      <c r="K631" s="1218"/>
      <c r="L631" s="1218"/>
      <c r="M631" s="1218"/>
      <c r="N631" s="1233">
        <v>80000</v>
      </c>
    </row>
    <row r="632" spans="1:16" s="1247" customFormat="1" ht="18" customHeight="1" x14ac:dyDescent="0.3">
      <c r="A632" s="1170">
        <v>622</v>
      </c>
      <c r="B632" s="1242"/>
      <c r="C632" s="1243"/>
      <c r="D632" s="756" t="s">
        <v>686</v>
      </c>
      <c r="E632" s="1244"/>
      <c r="F632" s="1244"/>
      <c r="G632" s="1245"/>
      <c r="H632" s="1246"/>
      <c r="I632" s="1224">
        <f>SUM(J632:N632)</f>
        <v>0</v>
      </c>
      <c r="J632" s="1218"/>
      <c r="K632" s="1218"/>
      <c r="L632" s="1218"/>
      <c r="M632" s="1218"/>
      <c r="N632" s="1231"/>
    </row>
    <row r="633" spans="1:16" s="1247" customFormat="1" ht="18" customHeight="1" x14ac:dyDescent="0.3">
      <c r="A633" s="1170">
        <v>623</v>
      </c>
      <c r="B633" s="1242"/>
      <c r="C633" s="1243"/>
      <c r="D633" s="762" t="s">
        <v>845</v>
      </c>
      <c r="E633" s="1244"/>
      <c r="F633" s="1244"/>
      <c r="G633" s="1245"/>
      <c r="H633" s="1246"/>
      <c r="I633" s="1208">
        <f>SUM(J633:N633)</f>
        <v>80000</v>
      </c>
      <c r="J633" s="1222"/>
      <c r="K633" s="1222"/>
      <c r="L633" s="1222"/>
      <c r="M633" s="1222"/>
      <c r="N633" s="1235">
        <f>SUM(N631:N632)</f>
        <v>80000</v>
      </c>
    </row>
    <row r="634" spans="1:16" s="1174" customFormat="1" ht="22.5" customHeight="1" x14ac:dyDescent="0.3">
      <c r="A634" s="1170">
        <v>624</v>
      </c>
      <c r="B634" s="1227"/>
      <c r="C634" s="1228">
        <v>162</v>
      </c>
      <c r="D634" s="1328" t="s">
        <v>444</v>
      </c>
      <c r="E634" s="1213">
        <v>20000</v>
      </c>
      <c r="F634" s="1213">
        <v>25000</v>
      </c>
      <c r="G634" s="1214">
        <v>25000</v>
      </c>
      <c r="H634" s="1215" t="s">
        <v>23</v>
      </c>
      <c r="I634" s="1216"/>
      <c r="J634" s="1217"/>
      <c r="K634" s="1217"/>
      <c r="L634" s="1217"/>
      <c r="M634" s="1217"/>
      <c r="N634" s="1231"/>
      <c r="P634" s="1220"/>
    </row>
    <row r="635" spans="1:16" s="1174" customFormat="1" ht="18" customHeight="1" x14ac:dyDescent="0.3">
      <c r="A635" s="1170">
        <v>625</v>
      </c>
      <c r="B635" s="1227"/>
      <c r="C635" s="1228"/>
      <c r="D635" s="1329" t="s">
        <v>234</v>
      </c>
      <c r="E635" s="1213"/>
      <c r="F635" s="1213"/>
      <c r="G635" s="1214"/>
      <c r="H635" s="1215"/>
      <c r="I635" s="1216">
        <f>SUM(J635:N635)</f>
        <v>21000</v>
      </c>
      <c r="J635" s="1217"/>
      <c r="K635" s="1217"/>
      <c r="L635" s="1217"/>
      <c r="M635" s="1217"/>
      <c r="N635" s="1231">
        <v>21000</v>
      </c>
      <c r="P635" s="1220"/>
    </row>
    <row r="636" spans="1:16" s="1174" customFormat="1" ht="18" customHeight="1" x14ac:dyDescent="0.3">
      <c r="A636" s="1170">
        <v>626</v>
      </c>
      <c r="B636" s="1227"/>
      <c r="C636" s="1228"/>
      <c r="D636" s="762" t="s">
        <v>846</v>
      </c>
      <c r="E636" s="1213"/>
      <c r="F636" s="1213"/>
      <c r="G636" s="1214"/>
      <c r="H636" s="1215"/>
      <c r="I636" s="1208">
        <f>SUM(J636:N636)</f>
        <v>21000</v>
      </c>
      <c r="J636" s="1232"/>
      <c r="K636" s="1232"/>
      <c r="L636" s="1232"/>
      <c r="M636" s="1232"/>
      <c r="N636" s="1233">
        <v>21000</v>
      </c>
      <c r="P636" s="1220"/>
    </row>
    <row r="637" spans="1:16" s="1174" customFormat="1" ht="18" customHeight="1" x14ac:dyDescent="0.3">
      <c r="A637" s="1170">
        <v>627</v>
      </c>
      <c r="B637" s="1227"/>
      <c r="C637" s="1228"/>
      <c r="D637" s="756" t="s">
        <v>686</v>
      </c>
      <c r="E637" s="1213"/>
      <c r="F637" s="1213"/>
      <c r="G637" s="1214"/>
      <c r="H637" s="1215"/>
      <c r="I637" s="1224">
        <f>SUM(J637:N637)</f>
        <v>0</v>
      </c>
      <c r="J637" s="1218"/>
      <c r="K637" s="1218"/>
      <c r="L637" s="1218"/>
      <c r="M637" s="1218"/>
      <c r="N637" s="1231"/>
      <c r="P637" s="1220"/>
    </row>
    <row r="638" spans="1:16" s="1174" customFormat="1" ht="18" customHeight="1" x14ac:dyDescent="0.3">
      <c r="A638" s="1170">
        <v>628</v>
      </c>
      <c r="B638" s="1227"/>
      <c r="C638" s="1228"/>
      <c r="D638" s="762" t="s">
        <v>845</v>
      </c>
      <c r="E638" s="1213"/>
      <c r="F638" s="1213"/>
      <c r="G638" s="1214"/>
      <c r="H638" s="1215"/>
      <c r="I638" s="1208">
        <f>SUM(J638:N638)</f>
        <v>21000</v>
      </c>
      <c r="J638" s="1222"/>
      <c r="K638" s="1222"/>
      <c r="L638" s="1222"/>
      <c r="M638" s="1222"/>
      <c r="N638" s="1235">
        <f>SUM(N636:N637)</f>
        <v>21000</v>
      </c>
      <c r="P638" s="1220"/>
    </row>
    <row r="639" spans="1:16" s="1174" customFormat="1" ht="22.5" customHeight="1" x14ac:dyDescent="0.3">
      <c r="A639" s="1170">
        <v>629</v>
      </c>
      <c r="B639" s="1227"/>
      <c r="C639" s="1228"/>
      <c r="D639" s="1330" t="s">
        <v>230</v>
      </c>
      <c r="E639" s="1213"/>
      <c r="F639" s="1213"/>
      <c r="G639" s="1214"/>
      <c r="H639" s="1215"/>
      <c r="I639" s="1236"/>
      <c r="J639" s="1237"/>
      <c r="K639" s="1237"/>
      <c r="L639" s="1237"/>
      <c r="M639" s="1237"/>
      <c r="N639" s="1238"/>
      <c r="O639" s="1220"/>
      <c r="P639" s="1220"/>
    </row>
    <row r="640" spans="1:16" s="1174" customFormat="1" ht="22.5" customHeight="1" x14ac:dyDescent="0.3">
      <c r="A640" s="1170">
        <v>630</v>
      </c>
      <c r="B640" s="1227"/>
      <c r="C640" s="1228">
        <v>98</v>
      </c>
      <c r="D640" s="1328" t="s">
        <v>325</v>
      </c>
      <c r="E640" s="1213">
        <v>75000</v>
      </c>
      <c r="F640" s="1213">
        <v>82500</v>
      </c>
      <c r="G640" s="1214">
        <v>82500</v>
      </c>
      <c r="H640" s="1215" t="s">
        <v>23</v>
      </c>
      <c r="I640" s="1216"/>
      <c r="J640" s="1217"/>
      <c r="K640" s="1217"/>
      <c r="L640" s="1217"/>
      <c r="M640" s="1217"/>
      <c r="N640" s="1219"/>
      <c r="P640" s="1220"/>
    </row>
    <row r="641" spans="1:16" s="1174" customFormat="1" ht="18" customHeight="1" x14ac:dyDescent="0.3">
      <c r="A641" s="1170">
        <v>631</v>
      </c>
      <c r="B641" s="1227"/>
      <c r="C641" s="1228"/>
      <c r="D641" s="1329" t="s">
        <v>234</v>
      </c>
      <c r="E641" s="1213"/>
      <c r="F641" s="1213"/>
      <c r="G641" s="1214"/>
      <c r="H641" s="1215"/>
      <c r="I641" s="1216">
        <f>SUM(J641:N641)</f>
        <v>82500</v>
      </c>
      <c r="J641" s="1217"/>
      <c r="K641" s="1217"/>
      <c r="L641" s="1217"/>
      <c r="M641" s="1217"/>
      <c r="N641" s="1231">
        <v>82500</v>
      </c>
      <c r="P641" s="1220"/>
    </row>
    <row r="642" spans="1:16" s="1174" customFormat="1" ht="18" customHeight="1" x14ac:dyDescent="0.3">
      <c r="A642" s="1170">
        <v>632</v>
      </c>
      <c r="B642" s="1227"/>
      <c r="C642" s="1228"/>
      <c r="D642" s="762" t="s">
        <v>846</v>
      </c>
      <c r="E642" s="1213"/>
      <c r="F642" s="1213"/>
      <c r="G642" s="1214"/>
      <c r="H642" s="1215"/>
      <c r="I642" s="1208">
        <f>SUM(J642:N642)</f>
        <v>82500</v>
      </c>
      <c r="J642" s="1232"/>
      <c r="K642" s="1232"/>
      <c r="L642" s="1232"/>
      <c r="M642" s="1232"/>
      <c r="N642" s="1233">
        <v>82500</v>
      </c>
      <c r="P642" s="1220"/>
    </row>
    <row r="643" spans="1:16" s="1174" customFormat="1" ht="18" customHeight="1" x14ac:dyDescent="0.3">
      <c r="A643" s="1170">
        <v>633</v>
      </c>
      <c r="B643" s="1227"/>
      <c r="C643" s="1228"/>
      <c r="D643" s="756" t="s">
        <v>686</v>
      </c>
      <c r="E643" s="1213"/>
      <c r="F643" s="1213"/>
      <c r="G643" s="1214"/>
      <c r="H643" s="1215"/>
      <c r="I643" s="1224">
        <f>SUM(J643:N643)</f>
        <v>0</v>
      </c>
      <c r="J643" s="1218"/>
      <c r="K643" s="1218"/>
      <c r="L643" s="1218"/>
      <c r="M643" s="1218"/>
      <c r="N643" s="1231"/>
      <c r="P643" s="1220"/>
    </row>
    <row r="644" spans="1:16" s="1174" customFormat="1" ht="18" customHeight="1" x14ac:dyDescent="0.3">
      <c r="A644" s="1170">
        <v>634</v>
      </c>
      <c r="B644" s="1227"/>
      <c r="C644" s="1228"/>
      <c r="D644" s="762" t="s">
        <v>845</v>
      </c>
      <c r="E644" s="1213"/>
      <c r="F644" s="1213"/>
      <c r="G644" s="1214"/>
      <c r="H644" s="1215"/>
      <c r="I644" s="1208">
        <f>SUM(J644:N644)</f>
        <v>82500</v>
      </c>
      <c r="J644" s="1222"/>
      <c r="K644" s="1222"/>
      <c r="L644" s="1222"/>
      <c r="M644" s="1222"/>
      <c r="N644" s="1235">
        <f>SUM(N642:N643)</f>
        <v>82500</v>
      </c>
      <c r="P644" s="1220"/>
    </row>
    <row r="645" spans="1:16" s="1174" customFormat="1" ht="22.5" customHeight="1" x14ac:dyDescent="0.3">
      <c r="A645" s="1170">
        <v>635</v>
      </c>
      <c r="B645" s="1227"/>
      <c r="C645" s="1228">
        <v>99</v>
      </c>
      <c r="D645" s="1328" t="s">
        <v>231</v>
      </c>
      <c r="E645" s="1213">
        <v>197941</v>
      </c>
      <c r="F645" s="1213">
        <v>228274</v>
      </c>
      <c r="G645" s="1214">
        <v>228274</v>
      </c>
      <c r="H645" s="1215" t="s">
        <v>23</v>
      </c>
      <c r="I645" s="1216"/>
      <c r="J645" s="1217"/>
      <c r="K645" s="1217"/>
      <c r="L645" s="1217"/>
      <c r="M645" s="1217"/>
      <c r="N645" s="1231"/>
      <c r="P645" s="1220"/>
    </row>
    <row r="646" spans="1:16" s="1174" customFormat="1" ht="18" customHeight="1" x14ac:dyDescent="0.3">
      <c r="A646" s="1170">
        <v>636</v>
      </c>
      <c r="B646" s="1227"/>
      <c r="C646" s="1228"/>
      <c r="D646" s="1329" t="s">
        <v>234</v>
      </c>
      <c r="E646" s="1213"/>
      <c r="F646" s="1213"/>
      <c r="G646" s="1214"/>
      <c r="H646" s="1215"/>
      <c r="I646" s="1216">
        <f>SUM(J646:N646)</f>
        <v>247227</v>
      </c>
      <c r="J646" s="1217"/>
      <c r="K646" s="1217"/>
      <c r="L646" s="1217"/>
      <c r="M646" s="1217"/>
      <c r="N646" s="1231">
        <v>247227</v>
      </c>
      <c r="P646" s="1220"/>
    </row>
    <row r="647" spans="1:16" s="1174" customFormat="1" ht="18" customHeight="1" x14ac:dyDescent="0.3">
      <c r="A647" s="1170">
        <v>637</v>
      </c>
      <c r="B647" s="1227"/>
      <c r="C647" s="1228"/>
      <c r="D647" s="762" t="s">
        <v>846</v>
      </c>
      <c r="E647" s="1213"/>
      <c r="F647" s="1213"/>
      <c r="G647" s="1214"/>
      <c r="H647" s="1215"/>
      <c r="I647" s="1208">
        <f>SUM(J647:N647)</f>
        <v>247227</v>
      </c>
      <c r="J647" s="1232"/>
      <c r="K647" s="1232"/>
      <c r="L647" s="1232"/>
      <c r="M647" s="1232"/>
      <c r="N647" s="1233">
        <v>247227</v>
      </c>
      <c r="P647" s="1220"/>
    </row>
    <row r="648" spans="1:16" s="1174" customFormat="1" ht="18" customHeight="1" x14ac:dyDescent="0.3">
      <c r="A648" s="1170">
        <v>638</v>
      </c>
      <c r="B648" s="1227"/>
      <c r="C648" s="1228"/>
      <c r="D648" s="756" t="s">
        <v>686</v>
      </c>
      <c r="E648" s="1213"/>
      <c r="F648" s="1213"/>
      <c r="G648" s="1214"/>
      <c r="H648" s="1215"/>
      <c r="I648" s="1224">
        <f>SUM(J648:N648)</f>
        <v>0</v>
      </c>
      <c r="J648" s="1218"/>
      <c r="K648" s="1218"/>
      <c r="L648" s="1218"/>
      <c r="M648" s="1218"/>
      <c r="N648" s="1231"/>
      <c r="P648" s="1220"/>
    </row>
    <row r="649" spans="1:16" s="1174" customFormat="1" ht="18" customHeight="1" x14ac:dyDescent="0.3">
      <c r="A649" s="1170">
        <v>639</v>
      </c>
      <c r="B649" s="1227"/>
      <c r="C649" s="1228"/>
      <c r="D649" s="762" t="s">
        <v>845</v>
      </c>
      <c r="E649" s="1213"/>
      <c r="F649" s="1213"/>
      <c r="G649" s="1214"/>
      <c r="H649" s="1215"/>
      <c r="I649" s="1208">
        <f>SUM(J649:N649)</f>
        <v>247227</v>
      </c>
      <c r="J649" s="1222"/>
      <c r="K649" s="1222"/>
      <c r="L649" s="1222"/>
      <c r="M649" s="1222"/>
      <c r="N649" s="1235">
        <f>SUM(N647:N648)</f>
        <v>247227</v>
      </c>
      <c r="P649" s="1220"/>
    </row>
    <row r="650" spans="1:16" s="1220" customFormat="1" ht="22.5" customHeight="1" x14ac:dyDescent="0.3">
      <c r="A650" s="1170">
        <v>640</v>
      </c>
      <c r="B650" s="1211"/>
      <c r="C650" s="1228">
        <v>100</v>
      </c>
      <c r="D650" s="1229" t="s">
        <v>326</v>
      </c>
      <c r="E650" s="1213">
        <v>44357</v>
      </c>
      <c r="F650" s="1213">
        <v>46630</v>
      </c>
      <c r="G650" s="1214">
        <v>41795</v>
      </c>
      <c r="H650" s="1215" t="s">
        <v>23</v>
      </c>
      <c r="I650" s="1216"/>
      <c r="J650" s="1217"/>
      <c r="K650" s="1217"/>
      <c r="L650" s="1217"/>
      <c r="M650" s="1217"/>
      <c r="N650" s="1219"/>
    </row>
    <row r="651" spans="1:16" s="1247" customFormat="1" ht="18" customHeight="1" x14ac:dyDescent="0.3">
      <c r="A651" s="1170">
        <v>641</v>
      </c>
      <c r="B651" s="1242"/>
      <c r="C651" s="1243"/>
      <c r="D651" s="223" t="s">
        <v>234</v>
      </c>
      <c r="E651" s="1244"/>
      <c r="F651" s="1244"/>
      <c r="G651" s="1245"/>
      <c r="H651" s="1246"/>
      <c r="I651" s="1216">
        <f>SUM(J651:N651)</f>
        <v>52776</v>
      </c>
      <c r="J651" s="1218"/>
      <c r="K651" s="1218"/>
      <c r="L651" s="1218">
        <f>46630+6146</f>
        <v>52776</v>
      </c>
      <c r="M651" s="1218"/>
      <c r="N651" s="1231"/>
    </row>
    <row r="652" spans="1:16" s="1247" customFormat="1" ht="18" customHeight="1" x14ac:dyDescent="0.3">
      <c r="A652" s="1170">
        <v>642</v>
      </c>
      <c r="B652" s="1242"/>
      <c r="C652" s="1243"/>
      <c r="D652" s="762" t="s">
        <v>683</v>
      </c>
      <c r="E652" s="1244"/>
      <c r="F652" s="1244"/>
      <c r="G652" s="1245"/>
      <c r="H652" s="1246"/>
      <c r="I652" s="1208">
        <f>SUM(J652:N652)</f>
        <v>52485</v>
      </c>
      <c r="J652" s="1232"/>
      <c r="K652" s="1232"/>
      <c r="L652" s="1232">
        <v>52485</v>
      </c>
      <c r="M652" s="1218"/>
      <c r="N652" s="1231"/>
    </row>
    <row r="653" spans="1:16" s="1247" customFormat="1" ht="18" customHeight="1" x14ac:dyDescent="0.3">
      <c r="A653" s="1170">
        <v>643</v>
      </c>
      <c r="B653" s="1242"/>
      <c r="C653" s="1243"/>
      <c r="D653" s="756" t="s">
        <v>778</v>
      </c>
      <c r="E653" s="1244"/>
      <c r="F653" s="1244"/>
      <c r="G653" s="1245"/>
      <c r="H653" s="1246"/>
      <c r="I653" s="1224">
        <f>SUM(J653:N653)</f>
        <v>0</v>
      </c>
      <c r="J653" s="1218"/>
      <c r="K653" s="1218"/>
      <c r="L653" s="1234"/>
      <c r="M653" s="1218"/>
      <c r="N653" s="1231"/>
    </row>
    <row r="654" spans="1:16" s="1247" customFormat="1" ht="18" customHeight="1" x14ac:dyDescent="0.3">
      <c r="A654" s="1170">
        <v>644</v>
      </c>
      <c r="B654" s="1242"/>
      <c r="C654" s="1243"/>
      <c r="D654" s="762" t="s">
        <v>840</v>
      </c>
      <c r="E654" s="1244"/>
      <c r="F654" s="1244"/>
      <c r="G654" s="1245"/>
      <c r="H654" s="1246"/>
      <c r="I654" s="1208">
        <f>SUM(J654:N654)</f>
        <v>52485</v>
      </c>
      <c r="J654" s="1222"/>
      <c r="K654" s="1222"/>
      <c r="L654" s="1222">
        <f>SUM(L652:L653)</f>
        <v>52485</v>
      </c>
      <c r="M654" s="1222"/>
      <c r="N654" s="1235"/>
    </row>
    <row r="655" spans="1:16" s="1174" customFormat="1" ht="22.5" customHeight="1" x14ac:dyDescent="0.3">
      <c r="A655" s="1170">
        <v>645</v>
      </c>
      <c r="B655" s="1227"/>
      <c r="C655" s="1228">
        <v>101</v>
      </c>
      <c r="D655" s="1229" t="s">
        <v>75</v>
      </c>
      <c r="E655" s="1213">
        <v>2500</v>
      </c>
      <c r="F655" s="1213"/>
      <c r="G655" s="1214"/>
      <c r="H655" s="1215" t="s">
        <v>23</v>
      </c>
      <c r="I655" s="1216"/>
      <c r="J655" s="1217"/>
      <c r="K655" s="1217"/>
      <c r="L655" s="1217"/>
      <c r="M655" s="1217"/>
      <c r="N655" s="1219"/>
      <c r="P655" s="1220"/>
    </row>
    <row r="656" spans="1:16" s="1174" customFormat="1" ht="22.5" customHeight="1" x14ac:dyDescent="0.3">
      <c r="A656" s="1170">
        <v>646</v>
      </c>
      <c r="B656" s="1227"/>
      <c r="C656" s="1228">
        <v>102</v>
      </c>
      <c r="D656" s="1229" t="s">
        <v>76</v>
      </c>
      <c r="E656" s="1213">
        <v>1200</v>
      </c>
      <c r="F656" s="1213">
        <v>1500</v>
      </c>
      <c r="G656" s="1214">
        <v>1500</v>
      </c>
      <c r="H656" s="1215" t="s">
        <v>23</v>
      </c>
      <c r="I656" s="1216"/>
      <c r="J656" s="1217"/>
      <c r="K656" s="1217"/>
      <c r="L656" s="1217"/>
      <c r="M656" s="1217"/>
      <c r="N656" s="1219"/>
      <c r="P656" s="1220"/>
    </row>
    <row r="657" spans="1:16" s="1247" customFormat="1" ht="18" customHeight="1" x14ac:dyDescent="0.3">
      <c r="A657" s="1170">
        <v>647</v>
      </c>
      <c r="B657" s="1242"/>
      <c r="C657" s="1243"/>
      <c r="D657" s="223" t="s">
        <v>234</v>
      </c>
      <c r="E657" s="1244"/>
      <c r="F657" s="1244"/>
      <c r="G657" s="1245"/>
      <c r="H657" s="1246"/>
      <c r="I657" s="1216">
        <f>SUM(J657:N657)</f>
        <v>1500</v>
      </c>
      <c r="J657" s="1218"/>
      <c r="K657" s="1218"/>
      <c r="L657" s="1218">
        <v>1500</v>
      </c>
      <c r="M657" s="1218"/>
      <c r="N657" s="1231"/>
    </row>
    <row r="658" spans="1:16" s="1247" customFormat="1" ht="18" customHeight="1" x14ac:dyDescent="0.3">
      <c r="A658" s="1170">
        <v>648</v>
      </c>
      <c r="B658" s="1242"/>
      <c r="C658" s="1243"/>
      <c r="D658" s="762" t="s">
        <v>683</v>
      </c>
      <c r="E658" s="1244"/>
      <c r="F658" s="1244"/>
      <c r="G658" s="1245"/>
      <c r="H658" s="1246"/>
      <c r="I658" s="1208">
        <f>SUM(J658:N658)</f>
        <v>1500</v>
      </c>
      <c r="J658" s="1232"/>
      <c r="K658" s="1232"/>
      <c r="L658" s="1232">
        <v>1500</v>
      </c>
      <c r="M658" s="1218"/>
      <c r="N658" s="1231"/>
    </row>
    <row r="659" spans="1:16" s="1247" customFormat="1" ht="18" customHeight="1" x14ac:dyDescent="0.3">
      <c r="A659" s="1170">
        <v>649</v>
      </c>
      <c r="B659" s="1242"/>
      <c r="C659" s="1243"/>
      <c r="D659" s="756" t="s">
        <v>682</v>
      </c>
      <c r="E659" s="1244"/>
      <c r="F659" s="1244"/>
      <c r="G659" s="1245"/>
      <c r="H659" s="1246"/>
      <c r="I659" s="1224">
        <f>SUM(J659:N659)</f>
        <v>0</v>
      </c>
      <c r="J659" s="1218"/>
      <c r="K659" s="1218"/>
      <c r="L659" s="1218"/>
      <c r="M659" s="1218"/>
      <c r="N659" s="1231"/>
    </row>
    <row r="660" spans="1:16" s="1247" customFormat="1" ht="18" customHeight="1" x14ac:dyDescent="0.3">
      <c r="A660" s="1170">
        <v>650</v>
      </c>
      <c r="B660" s="1242"/>
      <c r="C660" s="1243"/>
      <c r="D660" s="762" t="s">
        <v>840</v>
      </c>
      <c r="E660" s="1244"/>
      <c r="F660" s="1244"/>
      <c r="G660" s="1245"/>
      <c r="H660" s="1246"/>
      <c r="I660" s="1208">
        <f>SUM(J660:N660)</f>
        <v>1500</v>
      </c>
      <c r="J660" s="1222"/>
      <c r="K660" s="1222"/>
      <c r="L660" s="1222">
        <f>SUM(L658:L659)</f>
        <v>1500</v>
      </c>
      <c r="M660" s="1222"/>
      <c r="N660" s="1235"/>
    </row>
    <row r="661" spans="1:16" s="1174" customFormat="1" ht="22.5" customHeight="1" x14ac:dyDescent="0.3">
      <c r="A661" s="1170">
        <v>651</v>
      </c>
      <c r="B661" s="1227"/>
      <c r="C661" s="1228">
        <v>103</v>
      </c>
      <c r="D661" s="1229" t="s">
        <v>77</v>
      </c>
      <c r="E661" s="1213">
        <v>4279</v>
      </c>
      <c r="F661" s="1213">
        <v>6329</v>
      </c>
      <c r="G661" s="1214">
        <v>3837</v>
      </c>
      <c r="H661" s="1215" t="s">
        <v>23</v>
      </c>
      <c r="I661" s="1216"/>
      <c r="J661" s="1217"/>
      <c r="K661" s="1217"/>
      <c r="L661" s="1217"/>
      <c r="M661" s="1217"/>
      <c r="N661" s="1219"/>
      <c r="P661" s="1220"/>
    </row>
    <row r="662" spans="1:16" s="1247" customFormat="1" ht="18" customHeight="1" x14ac:dyDescent="0.3">
      <c r="A662" s="1170">
        <v>652</v>
      </c>
      <c r="B662" s="1242"/>
      <c r="C662" s="1243"/>
      <c r="D662" s="223" t="s">
        <v>234</v>
      </c>
      <c r="E662" s="1244"/>
      <c r="F662" s="1244"/>
      <c r="G662" s="1245"/>
      <c r="H662" s="1246"/>
      <c r="I662" s="1216">
        <f>SUM(J662:N662)</f>
        <v>6092</v>
      </c>
      <c r="J662" s="1218"/>
      <c r="K662" s="1218"/>
      <c r="L662" s="1218">
        <f>6000+92</f>
        <v>6092</v>
      </c>
      <c r="M662" s="1218"/>
      <c r="N662" s="1231"/>
    </row>
    <row r="663" spans="1:16" s="1247" customFormat="1" ht="18" customHeight="1" x14ac:dyDescent="0.3">
      <c r="A663" s="1170">
        <v>653</v>
      </c>
      <c r="B663" s="1242"/>
      <c r="C663" s="1243"/>
      <c r="D663" s="762" t="s">
        <v>683</v>
      </c>
      <c r="E663" s="1244"/>
      <c r="F663" s="1244"/>
      <c r="G663" s="1245"/>
      <c r="H663" s="1246"/>
      <c r="I663" s="1208">
        <f>SUM(J663:N663)</f>
        <v>6092</v>
      </c>
      <c r="J663" s="1218"/>
      <c r="K663" s="1218"/>
      <c r="L663" s="1232">
        <v>6092</v>
      </c>
      <c r="M663" s="1218"/>
      <c r="N663" s="1231"/>
    </row>
    <row r="664" spans="1:16" s="1247" customFormat="1" ht="18" customHeight="1" x14ac:dyDescent="0.3">
      <c r="A664" s="1170">
        <v>654</v>
      </c>
      <c r="B664" s="1242"/>
      <c r="C664" s="1243"/>
      <c r="D664" s="756" t="s">
        <v>682</v>
      </c>
      <c r="E664" s="1244"/>
      <c r="F664" s="1244"/>
      <c r="G664" s="1245"/>
      <c r="H664" s="1246"/>
      <c r="I664" s="1224">
        <f>SUM(J664:N664)</f>
        <v>0</v>
      </c>
      <c r="J664" s="1218"/>
      <c r="K664" s="1218"/>
      <c r="L664" s="1218"/>
      <c r="M664" s="1218"/>
      <c r="N664" s="1231"/>
    </row>
    <row r="665" spans="1:16" s="1247" customFormat="1" ht="18" customHeight="1" x14ac:dyDescent="0.3">
      <c r="A665" s="1170">
        <v>655</v>
      </c>
      <c r="B665" s="1242"/>
      <c r="C665" s="1243"/>
      <c r="D665" s="762" t="s">
        <v>840</v>
      </c>
      <c r="E665" s="1244"/>
      <c r="F665" s="1244"/>
      <c r="G665" s="1245"/>
      <c r="H665" s="1246"/>
      <c r="I665" s="1208">
        <f>SUM(J665:N665)</f>
        <v>6092</v>
      </c>
      <c r="J665" s="1222"/>
      <c r="K665" s="1222"/>
      <c r="L665" s="1222">
        <f>SUM(L663:L664)</f>
        <v>6092</v>
      </c>
      <c r="M665" s="1222"/>
      <c r="N665" s="1235"/>
    </row>
    <row r="666" spans="1:16" s="1174" customFormat="1" ht="22.5" customHeight="1" x14ac:dyDescent="0.3">
      <c r="A666" s="1170">
        <v>656</v>
      </c>
      <c r="B666" s="1227"/>
      <c r="C666" s="1228">
        <v>104</v>
      </c>
      <c r="D666" s="1229" t="s">
        <v>342</v>
      </c>
      <c r="E666" s="1213">
        <v>37643</v>
      </c>
      <c r="F666" s="1213">
        <v>83533</v>
      </c>
      <c r="G666" s="1214">
        <v>54562</v>
      </c>
      <c r="H666" s="1215" t="s">
        <v>23</v>
      </c>
      <c r="I666" s="1216"/>
      <c r="J666" s="1217"/>
      <c r="K666" s="1217"/>
      <c r="L666" s="1217"/>
      <c r="M666" s="1217"/>
      <c r="N666" s="1219"/>
      <c r="P666" s="1220"/>
    </row>
    <row r="667" spans="1:16" s="1247" customFormat="1" ht="18" customHeight="1" x14ac:dyDescent="0.3">
      <c r="A667" s="1170">
        <v>657</v>
      </c>
      <c r="B667" s="1242"/>
      <c r="C667" s="1243"/>
      <c r="D667" s="223" t="s">
        <v>234</v>
      </c>
      <c r="E667" s="1244"/>
      <c r="F667" s="1244"/>
      <c r="G667" s="1245"/>
      <c r="H667" s="1246"/>
      <c r="I667" s="1216">
        <f>SUM(J667:N667)</f>
        <v>77840</v>
      </c>
      <c r="J667" s="1218"/>
      <c r="K667" s="1218"/>
      <c r="L667" s="1218">
        <f>47245+30595</f>
        <v>77840</v>
      </c>
      <c r="M667" s="1218"/>
      <c r="N667" s="1231"/>
    </row>
    <row r="668" spans="1:16" s="1247" customFormat="1" ht="18" customHeight="1" x14ac:dyDescent="0.3">
      <c r="A668" s="1170">
        <v>658</v>
      </c>
      <c r="B668" s="1242"/>
      <c r="C668" s="1243"/>
      <c r="D668" s="762" t="s">
        <v>683</v>
      </c>
      <c r="E668" s="1244"/>
      <c r="F668" s="1244"/>
      <c r="G668" s="1245"/>
      <c r="H668" s="1246"/>
      <c r="I668" s="1208">
        <f>SUM(J668:N668)</f>
        <v>79737</v>
      </c>
      <c r="J668" s="1232"/>
      <c r="K668" s="1232"/>
      <c r="L668" s="1232">
        <v>79737</v>
      </c>
      <c r="M668" s="1218"/>
      <c r="N668" s="1231"/>
    </row>
    <row r="669" spans="1:16" s="1247" customFormat="1" ht="18" customHeight="1" x14ac:dyDescent="0.3">
      <c r="A669" s="1170">
        <v>659</v>
      </c>
      <c r="B669" s="1242"/>
      <c r="C669" s="1243"/>
      <c r="D669" s="756" t="s">
        <v>682</v>
      </c>
      <c r="E669" s="1244"/>
      <c r="F669" s="1244"/>
      <c r="G669" s="1245"/>
      <c r="H669" s="1246"/>
      <c r="I669" s="1224">
        <f>SUM(J669:N669)</f>
        <v>0</v>
      </c>
      <c r="J669" s="1218"/>
      <c r="K669" s="1218"/>
      <c r="L669" s="1234"/>
      <c r="M669" s="1218"/>
      <c r="N669" s="1231"/>
    </row>
    <row r="670" spans="1:16" s="1247" customFormat="1" ht="18" customHeight="1" x14ac:dyDescent="0.3">
      <c r="A670" s="1170">
        <v>660</v>
      </c>
      <c r="B670" s="1242"/>
      <c r="C670" s="1243"/>
      <c r="D670" s="762" t="s">
        <v>840</v>
      </c>
      <c r="E670" s="1244"/>
      <c r="F670" s="1244"/>
      <c r="G670" s="1245"/>
      <c r="H670" s="1246"/>
      <c r="I670" s="1208">
        <f>SUM(J670:N670)</f>
        <v>79737</v>
      </c>
      <c r="J670" s="1222"/>
      <c r="K670" s="1222"/>
      <c r="L670" s="1222">
        <f>SUM(L668:L669)</f>
        <v>79737</v>
      </c>
      <c r="M670" s="1222"/>
      <c r="N670" s="1235"/>
    </row>
    <row r="671" spans="1:16" s="1174" customFormat="1" ht="22.5" customHeight="1" x14ac:dyDescent="0.3">
      <c r="A671" s="1170">
        <v>661</v>
      </c>
      <c r="B671" s="1227"/>
      <c r="C671" s="1228">
        <v>105</v>
      </c>
      <c r="D671" s="1229" t="s">
        <v>78</v>
      </c>
      <c r="E671" s="1213">
        <v>685105</v>
      </c>
      <c r="F671" s="1213">
        <v>879184</v>
      </c>
      <c r="G671" s="1214">
        <v>641113</v>
      </c>
      <c r="H671" s="1215" t="s">
        <v>23</v>
      </c>
      <c r="I671" s="1216"/>
      <c r="J671" s="1217"/>
      <c r="K671" s="1217"/>
      <c r="L671" s="1217"/>
      <c r="M671" s="1217"/>
      <c r="N671" s="1219"/>
      <c r="P671" s="1220"/>
    </row>
    <row r="672" spans="1:16" s="1247" customFormat="1" ht="18" customHeight="1" x14ac:dyDescent="0.3">
      <c r="A672" s="1170">
        <v>662</v>
      </c>
      <c r="B672" s="1242"/>
      <c r="C672" s="1243"/>
      <c r="D672" s="223" t="s">
        <v>234</v>
      </c>
      <c r="E672" s="1244"/>
      <c r="F672" s="1244"/>
      <c r="G672" s="1245"/>
      <c r="H672" s="1246"/>
      <c r="I672" s="1216">
        <f>SUM(J672:N672)</f>
        <v>747274</v>
      </c>
      <c r="J672" s="1218"/>
      <c r="K672" s="1218"/>
      <c r="L672" s="1218">
        <f>640000+107274</f>
        <v>747274</v>
      </c>
      <c r="M672" s="1218"/>
      <c r="N672" s="1231"/>
    </row>
    <row r="673" spans="1:16" s="1247" customFormat="1" ht="18" customHeight="1" x14ac:dyDescent="0.3">
      <c r="A673" s="1170">
        <v>663</v>
      </c>
      <c r="B673" s="1242"/>
      <c r="C673" s="1243"/>
      <c r="D673" s="762" t="s">
        <v>683</v>
      </c>
      <c r="E673" s="1244"/>
      <c r="F673" s="1244"/>
      <c r="G673" s="1245"/>
      <c r="H673" s="1246"/>
      <c r="I673" s="1208">
        <f>SUM(J673:N673)</f>
        <v>747274</v>
      </c>
      <c r="J673" s="1232"/>
      <c r="K673" s="1232"/>
      <c r="L673" s="1232">
        <v>747274</v>
      </c>
      <c r="M673" s="1218"/>
      <c r="N673" s="1231"/>
    </row>
    <row r="674" spans="1:16" s="1247" customFormat="1" ht="18" customHeight="1" x14ac:dyDescent="0.3">
      <c r="A674" s="1170">
        <v>664</v>
      </c>
      <c r="B674" s="1242"/>
      <c r="C674" s="1243"/>
      <c r="D674" s="756" t="s">
        <v>1034</v>
      </c>
      <c r="E674" s="1244"/>
      <c r="F674" s="1244"/>
      <c r="G674" s="1245"/>
      <c r="H674" s="1246"/>
      <c r="I674" s="1224">
        <f>SUM(J674:N674)</f>
        <v>80868</v>
      </c>
      <c r="J674" s="1218"/>
      <c r="K674" s="1218"/>
      <c r="L674" s="1234">
        <v>80868</v>
      </c>
      <c r="M674" s="1218"/>
      <c r="N674" s="1231"/>
    </row>
    <row r="675" spans="1:16" s="1247" customFormat="1" ht="18" customHeight="1" x14ac:dyDescent="0.3">
      <c r="A675" s="1170">
        <v>665</v>
      </c>
      <c r="B675" s="1242"/>
      <c r="C675" s="1243"/>
      <c r="D675" s="762" t="s">
        <v>840</v>
      </c>
      <c r="E675" s="1244"/>
      <c r="F675" s="1244"/>
      <c r="G675" s="1245"/>
      <c r="H675" s="1246"/>
      <c r="I675" s="1208">
        <f>SUM(J675:N675)</f>
        <v>828142</v>
      </c>
      <c r="J675" s="1222"/>
      <c r="K675" s="1222"/>
      <c r="L675" s="1222">
        <f>SUM(L673:L674)</f>
        <v>828142</v>
      </c>
      <c r="M675" s="1222"/>
      <c r="N675" s="1235"/>
    </row>
    <row r="676" spans="1:16" s="1174" customFormat="1" ht="22.5" customHeight="1" x14ac:dyDescent="0.3">
      <c r="A676" s="1170">
        <v>666</v>
      </c>
      <c r="B676" s="1227"/>
      <c r="C676" s="1228">
        <v>106</v>
      </c>
      <c r="D676" s="1229" t="s">
        <v>79</v>
      </c>
      <c r="E676" s="1213">
        <v>5244</v>
      </c>
      <c r="F676" s="1213">
        <v>10715</v>
      </c>
      <c r="G676" s="1214">
        <v>5889</v>
      </c>
      <c r="H676" s="1215" t="s">
        <v>23</v>
      </c>
      <c r="I676" s="1216"/>
      <c r="J676" s="1217"/>
      <c r="K676" s="1217"/>
      <c r="L676" s="1217"/>
      <c r="M676" s="1217"/>
      <c r="N676" s="1219"/>
      <c r="P676" s="1220"/>
    </row>
    <row r="677" spans="1:16" s="1247" customFormat="1" ht="18" customHeight="1" x14ac:dyDescent="0.3">
      <c r="A677" s="1170">
        <v>667</v>
      </c>
      <c r="B677" s="1242"/>
      <c r="C677" s="1243"/>
      <c r="D677" s="223" t="s">
        <v>234</v>
      </c>
      <c r="E677" s="1244"/>
      <c r="F677" s="1244"/>
      <c r="G677" s="1245"/>
      <c r="H677" s="1246"/>
      <c r="I677" s="1216">
        <f>SUM(J677:N677)</f>
        <v>10395</v>
      </c>
      <c r="J677" s="1218"/>
      <c r="K677" s="1218"/>
      <c r="L677" s="1218">
        <f>7000+3395</f>
        <v>10395</v>
      </c>
      <c r="M677" s="1218"/>
      <c r="N677" s="1231"/>
    </row>
    <row r="678" spans="1:16" s="1247" customFormat="1" ht="18" customHeight="1" x14ac:dyDescent="0.3">
      <c r="A678" s="1170">
        <v>668</v>
      </c>
      <c r="B678" s="1242"/>
      <c r="C678" s="1243"/>
      <c r="D678" s="762" t="s">
        <v>683</v>
      </c>
      <c r="E678" s="1244"/>
      <c r="F678" s="1244"/>
      <c r="G678" s="1245"/>
      <c r="H678" s="1246"/>
      <c r="I678" s="1208">
        <f>SUM(J678:N678)</f>
        <v>10395</v>
      </c>
      <c r="J678" s="1232"/>
      <c r="K678" s="1232"/>
      <c r="L678" s="1232">
        <v>10395</v>
      </c>
      <c r="M678" s="1218"/>
      <c r="N678" s="1231"/>
    </row>
    <row r="679" spans="1:16" s="1247" customFormat="1" ht="18" customHeight="1" x14ac:dyDescent="0.3">
      <c r="A679" s="1170">
        <v>669</v>
      </c>
      <c r="B679" s="1242"/>
      <c r="C679" s="1243"/>
      <c r="D679" s="756" t="s">
        <v>682</v>
      </c>
      <c r="E679" s="1244"/>
      <c r="F679" s="1244"/>
      <c r="G679" s="1245"/>
      <c r="H679" s="1246"/>
      <c r="I679" s="1224">
        <f>SUM(J679:N679)</f>
        <v>0</v>
      </c>
      <c r="J679" s="1218"/>
      <c r="K679" s="1218"/>
      <c r="L679" s="1218"/>
      <c r="M679" s="1218"/>
      <c r="N679" s="1231"/>
    </row>
    <row r="680" spans="1:16" s="1247" customFormat="1" ht="18" customHeight="1" x14ac:dyDescent="0.3">
      <c r="A680" s="1170">
        <v>670</v>
      </c>
      <c r="B680" s="1242"/>
      <c r="C680" s="1243"/>
      <c r="D680" s="762" t="s">
        <v>840</v>
      </c>
      <c r="E680" s="1244"/>
      <c r="F680" s="1244"/>
      <c r="G680" s="1245"/>
      <c r="H680" s="1246"/>
      <c r="I680" s="1208">
        <f>SUM(J680:N680)</f>
        <v>10395</v>
      </c>
      <c r="J680" s="1222"/>
      <c r="K680" s="1222"/>
      <c r="L680" s="1222">
        <f>SUM(L678:L679)</f>
        <v>10395</v>
      </c>
      <c r="M680" s="1222"/>
      <c r="N680" s="1235"/>
    </row>
    <row r="681" spans="1:16" s="1174" customFormat="1" ht="22.5" customHeight="1" x14ac:dyDescent="0.3">
      <c r="A681" s="1170">
        <v>671</v>
      </c>
      <c r="B681" s="1227"/>
      <c r="C681" s="1228">
        <v>107</v>
      </c>
      <c r="D681" s="1229" t="s">
        <v>80</v>
      </c>
      <c r="E681" s="1213">
        <v>2081</v>
      </c>
      <c r="F681" s="1213">
        <v>6554</v>
      </c>
      <c r="G681" s="1214">
        <v>591</v>
      </c>
      <c r="H681" s="1215" t="s">
        <v>23</v>
      </c>
      <c r="I681" s="1216"/>
      <c r="J681" s="1217"/>
      <c r="K681" s="1217"/>
      <c r="L681" s="1217"/>
      <c r="M681" s="1217"/>
      <c r="N681" s="1219"/>
      <c r="P681" s="1220"/>
    </row>
    <row r="682" spans="1:16" s="1247" customFormat="1" ht="18" customHeight="1" x14ac:dyDescent="0.3">
      <c r="A682" s="1170">
        <v>672</v>
      </c>
      <c r="B682" s="1242"/>
      <c r="C682" s="1243"/>
      <c r="D682" s="223" t="s">
        <v>234</v>
      </c>
      <c r="E682" s="1244"/>
      <c r="F682" s="1244"/>
      <c r="G682" s="1245"/>
      <c r="H682" s="1246"/>
      <c r="I682" s="1216">
        <f>SUM(J682:N682)</f>
        <v>5965</v>
      </c>
      <c r="J682" s="1218"/>
      <c r="K682" s="1218"/>
      <c r="L682" s="1218">
        <f>5000+965</f>
        <v>5965</v>
      </c>
      <c r="M682" s="1218"/>
      <c r="N682" s="1231"/>
    </row>
    <row r="683" spans="1:16" s="1247" customFormat="1" ht="18" customHeight="1" x14ac:dyDescent="0.3">
      <c r="A683" s="1170">
        <v>673</v>
      </c>
      <c r="B683" s="1242"/>
      <c r="C683" s="1243"/>
      <c r="D683" s="762" t="s">
        <v>683</v>
      </c>
      <c r="E683" s="1244"/>
      <c r="F683" s="1244"/>
      <c r="G683" s="1245"/>
      <c r="H683" s="1246"/>
      <c r="I683" s="1208">
        <f>SUM(J683:N683)</f>
        <v>4965</v>
      </c>
      <c r="J683" s="1232"/>
      <c r="K683" s="1232"/>
      <c r="L683" s="1232">
        <v>4965</v>
      </c>
      <c r="M683" s="1218"/>
      <c r="N683" s="1231"/>
    </row>
    <row r="684" spans="1:16" s="1247" customFormat="1" ht="18" customHeight="1" x14ac:dyDescent="0.3">
      <c r="A684" s="1170">
        <v>674</v>
      </c>
      <c r="B684" s="1242"/>
      <c r="C684" s="1243"/>
      <c r="D684" s="756" t="s">
        <v>778</v>
      </c>
      <c r="E684" s="1244"/>
      <c r="F684" s="1244"/>
      <c r="G684" s="1245"/>
      <c r="H684" s="1246"/>
      <c r="I684" s="1224">
        <f>SUM(J684:N684)</f>
        <v>0</v>
      </c>
      <c r="J684" s="1218"/>
      <c r="K684" s="1218"/>
      <c r="L684" s="1234"/>
      <c r="M684" s="1218"/>
      <c r="N684" s="1231"/>
    </row>
    <row r="685" spans="1:16" s="1247" customFormat="1" ht="18" customHeight="1" x14ac:dyDescent="0.3">
      <c r="A685" s="1170">
        <v>675</v>
      </c>
      <c r="B685" s="1242"/>
      <c r="C685" s="1243"/>
      <c r="D685" s="762" t="s">
        <v>840</v>
      </c>
      <c r="E685" s="1244"/>
      <c r="F685" s="1244"/>
      <c r="G685" s="1245"/>
      <c r="H685" s="1246"/>
      <c r="I685" s="1208">
        <f>SUM(J685:N685)</f>
        <v>4965</v>
      </c>
      <c r="J685" s="1222"/>
      <c r="K685" s="1222"/>
      <c r="L685" s="1222">
        <f>SUM(L683:L684)</f>
        <v>4965</v>
      </c>
      <c r="M685" s="1222"/>
      <c r="N685" s="1235"/>
    </row>
    <row r="686" spans="1:16" s="1174" customFormat="1" ht="22.5" customHeight="1" x14ac:dyDescent="0.3">
      <c r="A686" s="1170">
        <v>676</v>
      </c>
      <c r="B686" s="1227"/>
      <c r="C686" s="1228">
        <v>108</v>
      </c>
      <c r="D686" s="1229" t="s">
        <v>81</v>
      </c>
      <c r="E686" s="1213">
        <v>4886</v>
      </c>
      <c r="F686" s="1213">
        <v>13098</v>
      </c>
      <c r="G686" s="1214">
        <v>2241</v>
      </c>
      <c r="H686" s="1215" t="s">
        <v>23</v>
      </c>
      <c r="I686" s="1216"/>
      <c r="J686" s="1217"/>
      <c r="K686" s="1217"/>
      <c r="L686" s="1217"/>
      <c r="M686" s="1217"/>
      <c r="N686" s="1219"/>
      <c r="P686" s="1220"/>
    </row>
    <row r="687" spans="1:16" s="1247" customFormat="1" ht="18" customHeight="1" x14ac:dyDescent="0.3">
      <c r="A687" s="1170">
        <v>677</v>
      </c>
      <c r="B687" s="1242"/>
      <c r="C687" s="1243"/>
      <c r="D687" s="223" t="s">
        <v>234</v>
      </c>
      <c r="E687" s="1244"/>
      <c r="F687" s="1244"/>
      <c r="G687" s="1245"/>
      <c r="H687" s="1246"/>
      <c r="I687" s="1216">
        <f>SUM(J687:N687)</f>
        <v>20857</v>
      </c>
      <c r="J687" s="1218"/>
      <c r="K687" s="1218"/>
      <c r="L687" s="1218">
        <f>10000+10857</f>
        <v>20857</v>
      </c>
      <c r="M687" s="1218"/>
      <c r="N687" s="1231"/>
    </row>
    <row r="688" spans="1:16" s="1247" customFormat="1" ht="18" customHeight="1" x14ac:dyDescent="0.3">
      <c r="A688" s="1170">
        <v>678</v>
      </c>
      <c r="B688" s="1242"/>
      <c r="C688" s="1243"/>
      <c r="D688" s="762" t="s">
        <v>683</v>
      </c>
      <c r="E688" s="1244"/>
      <c r="F688" s="1244"/>
      <c r="G688" s="1245"/>
      <c r="H688" s="1246"/>
      <c r="I688" s="1208">
        <f>SUM(J688:N688)</f>
        <v>20857</v>
      </c>
      <c r="J688" s="1232"/>
      <c r="K688" s="1232"/>
      <c r="L688" s="1232">
        <v>20857</v>
      </c>
      <c r="M688" s="1218"/>
      <c r="N688" s="1231"/>
    </row>
    <row r="689" spans="1:16" s="1247" customFormat="1" ht="18" customHeight="1" x14ac:dyDescent="0.3">
      <c r="A689" s="1170">
        <v>679</v>
      </c>
      <c r="B689" s="1242"/>
      <c r="C689" s="1243"/>
      <c r="D689" s="756" t="s">
        <v>682</v>
      </c>
      <c r="E689" s="1244"/>
      <c r="F689" s="1244"/>
      <c r="G689" s="1245"/>
      <c r="H689" s="1246"/>
      <c r="I689" s="1224">
        <f>SUM(J689:N689)</f>
        <v>0</v>
      </c>
      <c r="J689" s="1218"/>
      <c r="K689" s="1218"/>
      <c r="L689" s="1218"/>
      <c r="M689" s="1218"/>
      <c r="N689" s="1231"/>
    </row>
    <row r="690" spans="1:16" s="1247" customFormat="1" ht="18" customHeight="1" x14ac:dyDescent="0.3">
      <c r="A690" s="1170">
        <v>680</v>
      </c>
      <c r="B690" s="1242"/>
      <c r="C690" s="1243"/>
      <c r="D690" s="762" t="s">
        <v>840</v>
      </c>
      <c r="E690" s="1244"/>
      <c r="F690" s="1244"/>
      <c r="G690" s="1245"/>
      <c r="H690" s="1246"/>
      <c r="I690" s="1208">
        <f>SUM(J690:N690)</f>
        <v>20857</v>
      </c>
      <c r="J690" s="1222"/>
      <c r="K690" s="1222"/>
      <c r="L690" s="1222">
        <f>SUM(L688:L689)</f>
        <v>20857</v>
      </c>
      <c r="M690" s="1222"/>
      <c r="N690" s="1235"/>
    </row>
    <row r="691" spans="1:16" s="1174" customFormat="1" ht="22.5" customHeight="1" x14ac:dyDescent="0.3">
      <c r="A691" s="1170">
        <v>681</v>
      </c>
      <c r="B691" s="1227"/>
      <c r="C691" s="1228">
        <v>109</v>
      </c>
      <c r="D691" s="1331" t="s">
        <v>238</v>
      </c>
      <c r="E691" s="1213">
        <v>93467</v>
      </c>
      <c r="F691" s="1213">
        <v>105280</v>
      </c>
      <c r="G691" s="1214">
        <v>98489</v>
      </c>
      <c r="H691" s="1215" t="s">
        <v>23</v>
      </c>
      <c r="I691" s="1216"/>
      <c r="J691" s="1217"/>
      <c r="K691" s="1217"/>
      <c r="L691" s="1217"/>
      <c r="M691" s="1217"/>
      <c r="N691" s="1219"/>
      <c r="P691" s="1220"/>
    </row>
    <row r="692" spans="1:16" s="1247" customFormat="1" ht="18" customHeight="1" x14ac:dyDescent="0.3">
      <c r="A692" s="1170">
        <v>682</v>
      </c>
      <c r="B692" s="1242"/>
      <c r="C692" s="1243"/>
      <c r="D692" s="223" t="s">
        <v>234</v>
      </c>
      <c r="E692" s="1244"/>
      <c r="F692" s="1244"/>
      <c r="G692" s="1245"/>
      <c r="H692" s="1246"/>
      <c r="I692" s="1216">
        <f>SUM(J692:N692)</f>
        <v>112071</v>
      </c>
      <c r="J692" s="1218"/>
      <c r="K692" s="1218"/>
      <c r="L692" s="1218">
        <f>105280+6791</f>
        <v>112071</v>
      </c>
      <c r="M692" s="1218"/>
      <c r="N692" s="1231"/>
    </row>
    <row r="693" spans="1:16" s="1247" customFormat="1" ht="18" customHeight="1" x14ac:dyDescent="0.3">
      <c r="A693" s="1170">
        <v>683</v>
      </c>
      <c r="B693" s="1242"/>
      <c r="C693" s="1243"/>
      <c r="D693" s="762" t="s">
        <v>683</v>
      </c>
      <c r="E693" s="1244"/>
      <c r="F693" s="1244"/>
      <c r="G693" s="1245"/>
      <c r="H693" s="1246"/>
      <c r="I693" s="1208">
        <f>SUM(J693:N693)</f>
        <v>112071</v>
      </c>
      <c r="J693" s="1232"/>
      <c r="K693" s="1232"/>
      <c r="L693" s="1232">
        <v>112071</v>
      </c>
      <c r="M693" s="1218"/>
      <c r="N693" s="1231"/>
    </row>
    <row r="694" spans="1:16" s="1247" customFormat="1" ht="18" customHeight="1" x14ac:dyDescent="0.3">
      <c r="A694" s="1170">
        <v>684</v>
      </c>
      <c r="B694" s="1242"/>
      <c r="C694" s="1243"/>
      <c r="D694" s="756" t="s">
        <v>682</v>
      </c>
      <c r="E694" s="1244"/>
      <c r="F694" s="1244"/>
      <c r="G694" s="1245"/>
      <c r="H694" s="1246"/>
      <c r="I694" s="1224">
        <f>SUM(J694:N694)</f>
        <v>0</v>
      </c>
      <c r="J694" s="1218"/>
      <c r="K694" s="1218"/>
      <c r="L694" s="1218"/>
      <c r="M694" s="1218"/>
      <c r="N694" s="1231"/>
    </row>
    <row r="695" spans="1:16" s="1247" customFormat="1" ht="18" customHeight="1" x14ac:dyDescent="0.3">
      <c r="A695" s="1170">
        <v>685</v>
      </c>
      <c r="B695" s="1242"/>
      <c r="C695" s="1243"/>
      <c r="D695" s="762" t="s">
        <v>840</v>
      </c>
      <c r="E695" s="1244"/>
      <c r="F695" s="1244"/>
      <c r="G695" s="1245"/>
      <c r="H695" s="1246"/>
      <c r="I695" s="1208">
        <f>SUM(J695:N695)</f>
        <v>112071</v>
      </c>
      <c r="J695" s="1222"/>
      <c r="K695" s="1222"/>
      <c r="L695" s="1222">
        <f>SUM(L693:L694)</f>
        <v>112071</v>
      </c>
      <c r="M695" s="1222"/>
      <c r="N695" s="1235"/>
    </row>
    <row r="696" spans="1:16" s="1174" customFormat="1" ht="22.5" customHeight="1" x14ac:dyDescent="0.3">
      <c r="A696" s="1170">
        <v>686</v>
      </c>
      <c r="B696" s="1227"/>
      <c r="C696" s="1228">
        <v>110</v>
      </c>
      <c r="D696" s="1331" t="s">
        <v>327</v>
      </c>
      <c r="E696" s="1213">
        <v>79100</v>
      </c>
      <c r="F696" s="1213">
        <v>73000</v>
      </c>
      <c r="G696" s="1214">
        <v>60150</v>
      </c>
      <c r="H696" s="1215" t="s">
        <v>23</v>
      </c>
      <c r="I696" s="1216"/>
      <c r="J696" s="1217"/>
      <c r="K696" s="1217"/>
      <c r="L696" s="1217"/>
      <c r="M696" s="1217"/>
      <c r="N696" s="1219"/>
      <c r="P696" s="1220"/>
    </row>
    <row r="697" spans="1:16" s="1247" customFormat="1" ht="18" customHeight="1" x14ac:dyDescent="0.3">
      <c r="A697" s="1170">
        <v>687</v>
      </c>
      <c r="B697" s="1242"/>
      <c r="C697" s="1243"/>
      <c r="D697" s="223" t="s">
        <v>234</v>
      </c>
      <c r="E697" s="1244"/>
      <c r="F697" s="1244"/>
      <c r="G697" s="1245"/>
      <c r="H697" s="1246"/>
      <c r="I697" s="1216">
        <f>SUM(J697:N697)</f>
        <v>12850</v>
      </c>
      <c r="J697" s="1218"/>
      <c r="K697" s="1218"/>
      <c r="L697" s="1218">
        <v>12850</v>
      </c>
      <c r="M697" s="1218"/>
      <c r="N697" s="1231"/>
    </row>
    <row r="698" spans="1:16" s="1247" customFormat="1" ht="18" customHeight="1" x14ac:dyDescent="0.3">
      <c r="A698" s="1170">
        <v>688</v>
      </c>
      <c r="B698" s="1242"/>
      <c r="C698" s="1243"/>
      <c r="D698" s="762" t="s">
        <v>683</v>
      </c>
      <c r="E698" s="1244"/>
      <c r="F698" s="1244"/>
      <c r="G698" s="1245"/>
      <c r="H698" s="1246"/>
      <c r="I698" s="1208">
        <f>SUM(J698:N698)</f>
        <v>12850</v>
      </c>
      <c r="J698" s="1232"/>
      <c r="K698" s="1232"/>
      <c r="L698" s="1232">
        <v>12850</v>
      </c>
      <c r="M698" s="1218"/>
      <c r="N698" s="1231"/>
    </row>
    <row r="699" spans="1:16" s="1247" customFormat="1" ht="18" customHeight="1" x14ac:dyDescent="0.3">
      <c r="A699" s="1170">
        <v>689</v>
      </c>
      <c r="B699" s="1242"/>
      <c r="C699" s="1243"/>
      <c r="D699" s="756" t="s">
        <v>682</v>
      </c>
      <c r="E699" s="1244"/>
      <c r="F699" s="1244"/>
      <c r="G699" s="1245"/>
      <c r="H699" s="1246"/>
      <c r="I699" s="1224">
        <f>SUM(J699:N699)</f>
        <v>0</v>
      </c>
      <c r="J699" s="1218"/>
      <c r="K699" s="1218"/>
      <c r="L699" s="1218"/>
      <c r="M699" s="1218"/>
      <c r="N699" s="1231"/>
    </row>
    <row r="700" spans="1:16" s="1247" customFormat="1" ht="18" customHeight="1" x14ac:dyDescent="0.3">
      <c r="A700" s="1170">
        <v>690</v>
      </c>
      <c r="B700" s="1242"/>
      <c r="C700" s="1243"/>
      <c r="D700" s="762" t="s">
        <v>840</v>
      </c>
      <c r="E700" s="1244"/>
      <c r="F700" s="1244"/>
      <c r="G700" s="1245"/>
      <c r="H700" s="1246"/>
      <c r="I700" s="1208">
        <f>SUM(J700:N700)</f>
        <v>12850</v>
      </c>
      <c r="J700" s="1222"/>
      <c r="K700" s="1222"/>
      <c r="L700" s="1222">
        <f>SUM(L698:L699)</f>
        <v>12850</v>
      </c>
      <c r="M700" s="1222"/>
      <c r="N700" s="1235"/>
    </row>
    <row r="701" spans="1:16" s="1174" customFormat="1" ht="22.5" customHeight="1" x14ac:dyDescent="0.3">
      <c r="A701" s="1170">
        <v>691</v>
      </c>
      <c r="B701" s="1227"/>
      <c r="C701" s="1228">
        <v>111</v>
      </c>
      <c r="D701" s="1331" t="s">
        <v>202</v>
      </c>
      <c r="E701" s="1213">
        <v>19922</v>
      </c>
      <c r="F701" s="1213">
        <v>20000</v>
      </c>
      <c r="G701" s="1214">
        <v>25000</v>
      </c>
      <c r="H701" s="1215" t="s">
        <v>23</v>
      </c>
      <c r="I701" s="1216"/>
      <c r="J701" s="1217"/>
      <c r="K701" s="1217"/>
      <c r="L701" s="1217"/>
      <c r="M701" s="1217"/>
      <c r="N701" s="1219"/>
      <c r="P701" s="1220"/>
    </row>
    <row r="702" spans="1:16" s="1247" customFormat="1" ht="18" customHeight="1" x14ac:dyDescent="0.3">
      <c r="A702" s="1170">
        <v>692</v>
      </c>
      <c r="B702" s="1242"/>
      <c r="C702" s="1243"/>
      <c r="D702" s="223" t="s">
        <v>234</v>
      </c>
      <c r="E702" s="1244"/>
      <c r="F702" s="1244"/>
      <c r="G702" s="1245"/>
      <c r="H702" s="1246"/>
      <c r="I702" s="1216">
        <f>SUM(J702:N702)</f>
        <v>20000</v>
      </c>
      <c r="J702" s="1218"/>
      <c r="K702" s="1218"/>
      <c r="L702" s="1218">
        <v>20000</v>
      </c>
      <c r="M702" s="1218"/>
      <c r="N702" s="1231"/>
    </row>
    <row r="703" spans="1:16" s="1247" customFormat="1" ht="18" customHeight="1" x14ac:dyDescent="0.3">
      <c r="A703" s="1170">
        <v>693</v>
      </c>
      <c r="B703" s="1242"/>
      <c r="C703" s="1243"/>
      <c r="D703" s="762" t="s">
        <v>683</v>
      </c>
      <c r="E703" s="1244"/>
      <c r="F703" s="1244"/>
      <c r="G703" s="1245"/>
      <c r="H703" s="1313"/>
      <c r="I703" s="1208">
        <f>SUM(J703:N703)</f>
        <v>20000</v>
      </c>
      <c r="J703" s="1232"/>
      <c r="K703" s="1232"/>
      <c r="L703" s="1232">
        <v>20000</v>
      </c>
      <c r="M703" s="1218"/>
      <c r="N703" s="1231"/>
    </row>
    <row r="704" spans="1:16" s="1247" customFormat="1" ht="18" customHeight="1" x14ac:dyDescent="0.3">
      <c r="A704" s="1170">
        <v>694</v>
      </c>
      <c r="B704" s="1242"/>
      <c r="C704" s="1243"/>
      <c r="D704" s="756" t="s">
        <v>682</v>
      </c>
      <c r="E704" s="1244"/>
      <c r="F704" s="1244"/>
      <c r="G704" s="1245"/>
      <c r="H704" s="1313"/>
      <c r="I704" s="1224">
        <f>SUM(J704:N704)</f>
        <v>0</v>
      </c>
      <c r="J704" s="1218"/>
      <c r="K704" s="1218"/>
      <c r="L704" s="1218"/>
      <c r="M704" s="1218"/>
      <c r="N704" s="1231"/>
    </row>
    <row r="705" spans="1:16" s="1247" customFormat="1" ht="18" customHeight="1" x14ac:dyDescent="0.3">
      <c r="A705" s="1170">
        <v>695</v>
      </c>
      <c r="B705" s="1242"/>
      <c r="C705" s="1243"/>
      <c r="D705" s="762" t="s">
        <v>840</v>
      </c>
      <c r="E705" s="1244"/>
      <c r="F705" s="1244"/>
      <c r="G705" s="1245"/>
      <c r="H705" s="1313"/>
      <c r="I705" s="1208">
        <f>SUM(J705:N705)</f>
        <v>20000</v>
      </c>
      <c r="J705" s="1222"/>
      <c r="K705" s="1222"/>
      <c r="L705" s="1222">
        <f>SUM(L703:L704)</f>
        <v>20000</v>
      </c>
      <c r="M705" s="1222"/>
      <c r="N705" s="1235"/>
    </row>
    <row r="706" spans="1:16" s="1174" customFormat="1" ht="22.5" customHeight="1" x14ac:dyDescent="0.3">
      <c r="A706" s="1170">
        <v>696</v>
      </c>
      <c r="B706" s="1227"/>
      <c r="C706" s="1228">
        <v>112</v>
      </c>
      <c r="D706" s="1229" t="s">
        <v>201</v>
      </c>
      <c r="E706" s="1213">
        <v>1483</v>
      </c>
      <c r="F706" s="1213">
        <v>3302</v>
      </c>
      <c r="G706" s="1214">
        <v>464</v>
      </c>
      <c r="H706" s="1207" t="s">
        <v>23</v>
      </c>
      <c r="I706" s="1216"/>
      <c r="J706" s="1217"/>
      <c r="K706" s="1217"/>
      <c r="L706" s="1217"/>
      <c r="M706" s="1217"/>
      <c r="N706" s="1219"/>
      <c r="P706" s="1220"/>
    </row>
    <row r="707" spans="1:16" s="1247" customFormat="1" ht="18" customHeight="1" x14ac:dyDescent="0.3">
      <c r="A707" s="1170">
        <v>697</v>
      </c>
      <c r="B707" s="1323"/>
      <c r="C707" s="1243"/>
      <c r="D707" s="223" t="s">
        <v>234</v>
      </c>
      <c r="E707" s="1324"/>
      <c r="F707" s="1324"/>
      <c r="G707" s="1325"/>
      <c r="H707" s="1313"/>
      <c r="I707" s="1216">
        <f>SUM(J707:N707)</f>
        <v>2000</v>
      </c>
      <c r="J707" s="1317"/>
      <c r="K707" s="1317"/>
      <c r="L707" s="1317">
        <f>2000</f>
        <v>2000</v>
      </c>
      <c r="M707" s="1317"/>
      <c r="N707" s="1300"/>
    </row>
    <row r="708" spans="1:16" s="1247" customFormat="1" ht="18" customHeight="1" x14ac:dyDescent="0.3">
      <c r="A708" s="1170">
        <v>698</v>
      </c>
      <c r="B708" s="1323"/>
      <c r="C708" s="1243"/>
      <c r="D708" s="762" t="s">
        <v>683</v>
      </c>
      <c r="E708" s="1324"/>
      <c r="F708" s="1324"/>
      <c r="G708" s="1325"/>
      <c r="H708" s="1313"/>
      <c r="I708" s="1208">
        <f>SUM(J708:N708)</f>
        <v>2000</v>
      </c>
      <c r="J708" s="1222"/>
      <c r="K708" s="1222"/>
      <c r="L708" s="1222">
        <v>2000</v>
      </c>
      <c r="M708" s="1317"/>
      <c r="N708" s="1300"/>
    </row>
    <row r="709" spans="1:16" s="1247" customFormat="1" ht="18" customHeight="1" x14ac:dyDescent="0.3">
      <c r="A709" s="1170">
        <v>699</v>
      </c>
      <c r="B709" s="1323"/>
      <c r="C709" s="1243"/>
      <c r="D709" s="756" t="s">
        <v>682</v>
      </c>
      <c r="E709" s="1324"/>
      <c r="F709" s="1324"/>
      <c r="G709" s="1325"/>
      <c r="H709" s="1313"/>
      <c r="I709" s="1224">
        <f>SUM(J709:N709)</f>
        <v>0</v>
      </c>
      <c r="J709" s="1218"/>
      <c r="K709" s="1218"/>
      <c r="L709" s="1218"/>
      <c r="M709" s="1218"/>
      <c r="N709" s="1231"/>
    </row>
    <row r="710" spans="1:16" s="1247" customFormat="1" ht="18" customHeight="1" x14ac:dyDescent="0.3">
      <c r="A710" s="1170">
        <v>700</v>
      </c>
      <c r="B710" s="1323"/>
      <c r="C710" s="1243"/>
      <c r="D710" s="762" t="s">
        <v>840</v>
      </c>
      <c r="E710" s="1324"/>
      <c r="F710" s="1324"/>
      <c r="G710" s="1325"/>
      <c r="H710" s="1313"/>
      <c r="I710" s="1208">
        <f>SUM(J710:N710)</f>
        <v>2000</v>
      </c>
      <c r="J710" s="1222"/>
      <c r="K710" s="1222"/>
      <c r="L710" s="1222">
        <f>SUM(L708:L709)</f>
        <v>2000</v>
      </c>
      <c r="M710" s="1222"/>
      <c r="N710" s="1235"/>
    </row>
    <row r="711" spans="1:16" s="1174" customFormat="1" ht="22.5" customHeight="1" x14ac:dyDescent="0.3">
      <c r="A711" s="1170">
        <v>701</v>
      </c>
      <c r="B711" s="1227"/>
      <c r="C711" s="1228">
        <v>113</v>
      </c>
      <c r="D711" s="1229" t="s">
        <v>264</v>
      </c>
      <c r="E711" s="1213">
        <v>11048</v>
      </c>
      <c r="F711" s="1213">
        <v>22221</v>
      </c>
      <c r="G711" s="1214">
        <v>10399</v>
      </c>
      <c r="H711" s="1215" t="s">
        <v>24</v>
      </c>
      <c r="I711" s="1216"/>
      <c r="J711" s="1217"/>
      <c r="K711" s="1217"/>
      <c r="L711" s="1217"/>
      <c r="M711" s="1217"/>
      <c r="N711" s="1219"/>
      <c r="P711" s="1220"/>
    </row>
    <row r="712" spans="1:16" s="1247" customFormat="1" ht="18" customHeight="1" x14ac:dyDescent="0.3">
      <c r="A712" s="1170">
        <v>702</v>
      </c>
      <c r="B712" s="1242"/>
      <c r="C712" s="1243"/>
      <c r="D712" s="223" t="s">
        <v>234</v>
      </c>
      <c r="E712" s="1244"/>
      <c r="F712" s="1244"/>
      <c r="G712" s="1245"/>
      <c r="H712" s="1246"/>
      <c r="I712" s="1216">
        <f>SUM(J712:N712)</f>
        <v>22251</v>
      </c>
      <c r="J712" s="1218"/>
      <c r="K712" s="1218"/>
      <c r="L712" s="1218">
        <f>13250+9001</f>
        <v>22251</v>
      </c>
      <c r="M712" s="1218"/>
      <c r="N712" s="1231"/>
    </row>
    <row r="713" spans="1:16" s="1247" customFormat="1" ht="18" customHeight="1" x14ac:dyDescent="0.3">
      <c r="A713" s="1170">
        <v>703</v>
      </c>
      <c r="B713" s="1242"/>
      <c r="C713" s="1243"/>
      <c r="D713" s="762" t="s">
        <v>683</v>
      </c>
      <c r="E713" s="1244"/>
      <c r="F713" s="1244"/>
      <c r="G713" s="1245"/>
      <c r="H713" s="1246"/>
      <c r="I713" s="1208">
        <f>SUM(J713:N713)</f>
        <v>22251</v>
      </c>
      <c r="J713" s="1232"/>
      <c r="K713" s="1232"/>
      <c r="L713" s="1232">
        <v>22251</v>
      </c>
      <c r="M713" s="1218"/>
      <c r="N713" s="1231"/>
    </row>
    <row r="714" spans="1:16" s="1247" customFormat="1" ht="18" customHeight="1" x14ac:dyDescent="0.3">
      <c r="A714" s="1170">
        <v>704</v>
      </c>
      <c r="B714" s="1242"/>
      <c r="C714" s="1243"/>
      <c r="D714" s="756" t="s">
        <v>682</v>
      </c>
      <c r="E714" s="1244"/>
      <c r="F714" s="1244"/>
      <c r="G714" s="1245"/>
      <c r="H714" s="1246"/>
      <c r="I714" s="1224">
        <f>SUM(J714:N714)</f>
        <v>0</v>
      </c>
      <c r="J714" s="1218"/>
      <c r="K714" s="1218"/>
      <c r="L714" s="1218"/>
      <c r="M714" s="1218"/>
      <c r="N714" s="1231"/>
    </row>
    <row r="715" spans="1:16" s="1247" customFormat="1" ht="18" customHeight="1" x14ac:dyDescent="0.3">
      <c r="A715" s="1170">
        <v>705</v>
      </c>
      <c r="B715" s="1242"/>
      <c r="C715" s="1243"/>
      <c r="D715" s="762" t="s">
        <v>840</v>
      </c>
      <c r="E715" s="1244"/>
      <c r="F715" s="1244"/>
      <c r="G715" s="1245"/>
      <c r="H715" s="1246"/>
      <c r="I715" s="1208">
        <f>SUM(J715:N715)</f>
        <v>22251</v>
      </c>
      <c r="J715" s="1222"/>
      <c r="K715" s="1222"/>
      <c r="L715" s="1222">
        <f>SUM(L713:L714)</f>
        <v>22251</v>
      </c>
      <c r="M715" s="1222"/>
      <c r="N715" s="1235"/>
    </row>
    <row r="716" spans="1:16" s="1174" customFormat="1" ht="22.5" customHeight="1" x14ac:dyDescent="0.3">
      <c r="A716" s="1170">
        <v>706</v>
      </c>
      <c r="B716" s="1227"/>
      <c r="C716" s="1228">
        <v>114</v>
      </c>
      <c r="D716" s="1229" t="s">
        <v>457</v>
      </c>
      <c r="E716" s="1213">
        <v>3088</v>
      </c>
      <c r="F716" s="1213">
        <v>31554</v>
      </c>
      <c r="G716" s="1214">
        <v>8482</v>
      </c>
      <c r="H716" s="1215" t="s">
        <v>23</v>
      </c>
      <c r="I716" s="1216"/>
      <c r="J716" s="1217"/>
      <c r="K716" s="1217"/>
      <c r="L716" s="1217"/>
      <c r="M716" s="1217"/>
      <c r="N716" s="1219"/>
      <c r="P716" s="1220"/>
    </row>
    <row r="717" spans="1:16" s="1247" customFormat="1" ht="18" customHeight="1" x14ac:dyDescent="0.3">
      <c r="A717" s="1170">
        <v>707</v>
      </c>
      <c r="B717" s="1242"/>
      <c r="C717" s="1243"/>
      <c r="D717" s="223" t="s">
        <v>234</v>
      </c>
      <c r="E717" s="1244"/>
      <c r="F717" s="1244"/>
      <c r="G717" s="1245"/>
      <c r="H717" s="1246"/>
      <c r="I717" s="1216">
        <f>SUM(J717:N717)</f>
        <v>30272</v>
      </c>
      <c r="J717" s="1218"/>
      <c r="K717" s="1218"/>
      <c r="L717" s="1218">
        <f>7600+22672</f>
        <v>30272</v>
      </c>
      <c r="M717" s="1218"/>
      <c r="N717" s="1231"/>
    </row>
    <row r="718" spans="1:16" s="1247" customFormat="1" ht="18" customHeight="1" x14ac:dyDescent="0.3">
      <c r="A718" s="1170">
        <v>708</v>
      </c>
      <c r="B718" s="1242"/>
      <c r="C718" s="1243"/>
      <c r="D718" s="762" t="s">
        <v>683</v>
      </c>
      <c r="E718" s="1244"/>
      <c r="F718" s="1244"/>
      <c r="G718" s="1245"/>
      <c r="H718" s="1246"/>
      <c r="I718" s="1208">
        <f>SUM(J718:N718)</f>
        <v>30272</v>
      </c>
      <c r="J718" s="1232"/>
      <c r="K718" s="1232"/>
      <c r="L718" s="1232">
        <v>30272</v>
      </c>
      <c r="M718" s="1218"/>
      <c r="N718" s="1231"/>
    </row>
    <row r="719" spans="1:16" s="1247" customFormat="1" ht="18" customHeight="1" x14ac:dyDescent="0.3">
      <c r="A719" s="1170">
        <v>709</v>
      </c>
      <c r="B719" s="1242"/>
      <c r="C719" s="1243"/>
      <c r="D719" s="756" t="s">
        <v>682</v>
      </c>
      <c r="E719" s="1244"/>
      <c r="F719" s="1244"/>
      <c r="G719" s="1245"/>
      <c r="H719" s="1246"/>
      <c r="I719" s="1224">
        <f>SUM(J719:N719)</f>
        <v>0</v>
      </c>
      <c r="J719" s="1218"/>
      <c r="K719" s="1218"/>
      <c r="L719" s="1218"/>
      <c r="M719" s="1218"/>
      <c r="N719" s="1231"/>
    </row>
    <row r="720" spans="1:16" s="1247" customFormat="1" ht="18" customHeight="1" x14ac:dyDescent="0.3">
      <c r="A720" s="1170">
        <v>710</v>
      </c>
      <c r="B720" s="1242"/>
      <c r="C720" s="1243"/>
      <c r="D720" s="762" t="s">
        <v>840</v>
      </c>
      <c r="E720" s="1244"/>
      <c r="F720" s="1244"/>
      <c r="G720" s="1245"/>
      <c r="H720" s="1246"/>
      <c r="I720" s="1208">
        <f>SUM(J720:N720)</f>
        <v>30272</v>
      </c>
      <c r="J720" s="1222"/>
      <c r="K720" s="1222"/>
      <c r="L720" s="1222">
        <f>SUM(L718:L719)</f>
        <v>30272</v>
      </c>
      <c r="M720" s="1222"/>
      <c r="N720" s="1235"/>
    </row>
    <row r="721" spans="1:16" s="1247" customFormat="1" ht="22.5" customHeight="1" x14ac:dyDescent="0.3">
      <c r="A721" s="1170">
        <v>711</v>
      </c>
      <c r="B721" s="1242"/>
      <c r="C721" s="1228">
        <v>115</v>
      </c>
      <c r="D721" s="1229" t="s">
        <v>333</v>
      </c>
      <c r="E721" s="1213">
        <v>18007</v>
      </c>
      <c r="F721" s="1213">
        <v>20175</v>
      </c>
      <c r="G721" s="1214">
        <v>17950</v>
      </c>
      <c r="H721" s="1215" t="s">
        <v>23</v>
      </c>
      <c r="I721" s="1216"/>
      <c r="J721" s="1218"/>
      <c r="K721" s="1218"/>
      <c r="L721" s="1218"/>
      <c r="M721" s="1218"/>
      <c r="N721" s="1231"/>
    </row>
    <row r="722" spans="1:16" s="1247" customFormat="1" ht="18" customHeight="1" x14ac:dyDescent="0.3">
      <c r="A722" s="1170">
        <v>712</v>
      </c>
      <c r="B722" s="1242"/>
      <c r="C722" s="1243"/>
      <c r="D722" s="223" t="s">
        <v>234</v>
      </c>
      <c r="E722" s="1244"/>
      <c r="F722" s="1244"/>
      <c r="G722" s="1245"/>
      <c r="H722" s="1246"/>
      <c r="I722" s="1216">
        <f>SUM(J722:N722)</f>
        <v>20225</v>
      </c>
      <c r="J722" s="1218"/>
      <c r="K722" s="1218"/>
      <c r="L722" s="1218">
        <f>18000+2225</f>
        <v>20225</v>
      </c>
      <c r="M722" s="1218"/>
      <c r="N722" s="1231"/>
    </row>
    <row r="723" spans="1:16" s="1247" customFormat="1" ht="18" customHeight="1" x14ac:dyDescent="0.3">
      <c r="A723" s="1170">
        <v>713</v>
      </c>
      <c r="B723" s="1242"/>
      <c r="C723" s="1243"/>
      <c r="D723" s="762" t="s">
        <v>683</v>
      </c>
      <c r="E723" s="1244"/>
      <c r="F723" s="1244"/>
      <c r="G723" s="1245"/>
      <c r="H723" s="1246"/>
      <c r="I723" s="1208">
        <f>SUM(J723:N723)</f>
        <v>20225</v>
      </c>
      <c r="J723" s="1232"/>
      <c r="K723" s="1232"/>
      <c r="L723" s="1232">
        <v>20225</v>
      </c>
      <c r="M723" s="1218"/>
      <c r="N723" s="1231"/>
    </row>
    <row r="724" spans="1:16" s="1247" customFormat="1" ht="18" customHeight="1" x14ac:dyDescent="0.3">
      <c r="A724" s="1170">
        <v>714</v>
      </c>
      <c r="B724" s="1242"/>
      <c r="C724" s="1243"/>
      <c r="D724" s="756" t="s">
        <v>682</v>
      </c>
      <c r="E724" s="1244"/>
      <c r="F724" s="1244"/>
      <c r="G724" s="1245"/>
      <c r="H724" s="1246"/>
      <c r="I724" s="1224">
        <f>SUM(J724:N724)</f>
        <v>0</v>
      </c>
      <c r="J724" s="1218"/>
      <c r="K724" s="1218"/>
      <c r="L724" s="1218"/>
      <c r="M724" s="1218"/>
      <c r="N724" s="1231"/>
    </row>
    <row r="725" spans="1:16" s="1247" customFormat="1" ht="18" customHeight="1" x14ac:dyDescent="0.3">
      <c r="A725" s="1170">
        <v>715</v>
      </c>
      <c r="B725" s="1242"/>
      <c r="C725" s="1243"/>
      <c r="D725" s="762" t="s">
        <v>840</v>
      </c>
      <c r="E725" s="1244"/>
      <c r="F725" s="1244"/>
      <c r="G725" s="1245"/>
      <c r="H725" s="1246"/>
      <c r="I725" s="1208">
        <f>SUM(J725:N725)</f>
        <v>20225</v>
      </c>
      <c r="J725" s="1222"/>
      <c r="K725" s="1222"/>
      <c r="L725" s="1222">
        <f>SUM(L723:L724)</f>
        <v>20225</v>
      </c>
      <c r="M725" s="1222"/>
      <c r="N725" s="1235"/>
    </row>
    <row r="726" spans="1:16" s="1220" customFormat="1" ht="22.5" customHeight="1" x14ac:dyDescent="0.3">
      <c r="A726" s="1170">
        <v>716</v>
      </c>
      <c r="B726" s="1332"/>
      <c r="C726" s="1228">
        <v>116</v>
      </c>
      <c r="D726" s="1229" t="s">
        <v>221</v>
      </c>
      <c r="E726" s="1213">
        <v>254723</v>
      </c>
      <c r="F726" s="1213">
        <v>279585</v>
      </c>
      <c r="G726" s="1214">
        <v>282722</v>
      </c>
      <c r="H726" s="1215" t="s">
        <v>23</v>
      </c>
      <c r="I726" s="1236"/>
      <c r="J726" s="1237"/>
      <c r="K726" s="1237"/>
      <c r="L726" s="1237"/>
      <c r="M726" s="1237"/>
      <c r="N726" s="1238"/>
    </row>
    <row r="727" spans="1:16" s="1247" customFormat="1" ht="18" customHeight="1" x14ac:dyDescent="0.3">
      <c r="A727" s="1170">
        <v>717</v>
      </c>
      <c r="B727" s="1242"/>
      <c r="C727" s="1243"/>
      <c r="D727" s="223" t="s">
        <v>234</v>
      </c>
      <c r="E727" s="1244"/>
      <c r="F727" s="1244"/>
      <c r="G727" s="1245"/>
      <c r="H727" s="1246"/>
      <c r="I727" s="1216">
        <f>SUM(J727:N727)</f>
        <v>290068</v>
      </c>
      <c r="J727" s="1218"/>
      <c r="K727" s="1218"/>
      <c r="L727" s="1218">
        <v>290068</v>
      </c>
      <c r="M727" s="1218"/>
      <c r="N727" s="1231"/>
    </row>
    <row r="728" spans="1:16" s="1247" customFormat="1" ht="18" customHeight="1" x14ac:dyDescent="0.3">
      <c r="A728" s="1170">
        <v>718</v>
      </c>
      <c r="B728" s="1242"/>
      <c r="C728" s="1243"/>
      <c r="D728" s="762" t="s">
        <v>683</v>
      </c>
      <c r="E728" s="1244"/>
      <c r="F728" s="1244"/>
      <c r="G728" s="1245"/>
      <c r="H728" s="1246"/>
      <c r="I728" s="1208">
        <f>SUM(J728:N728)</f>
        <v>290068</v>
      </c>
      <c r="J728" s="1232"/>
      <c r="K728" s="1232"/>
      <c r="L728" s="1232">
        <v>290068</v>
      </c>
      <c r="M728" s="1218"/>
      <c r="N728" s="1231"/>
    </row>
    <row r="729" spans="1:16" s="1247" customFormat="1" ht="18" customHeight="1" x14ac:dyDescent="0.3">
      <c r="A729" s="1170">
        <v>719</v>
      </c>
      <c r="B729" s="1242"/>
      <c r="C729" s="1243"/>
      <c r="D729" s="756" t="s">
        <v>682</v>
      </c>
      <c r="E729" s="1244"/>
      <c r="F729" s="1244"/>
      <c r="G729" s="1245"/>
      <c r="H729" s="1246"/>
      <c r="I729" s="1224">
        <f>SUM(J729:N729)</f>
        <v>0</v>
      </c>
      <c r="J729" s="1218"/>
      <c r="K729" s="1218"/>
      <c r="L729" s="1218"/>
      <c r="M729" s="1218"/>
      <c r="N729" s="1231"/>
    </row>
    <row r="730" spans="1:16" s="1247" customFormat="1" ht="18" customHeight="1" x14ac:dyDescent="0.3">
      <c r="A730" s="1170">
        <v>720</v>
      </c>
      <c r="B730" s="1242"/>
      <c r="C730" s="1243"/>
      <c r="D730" s="762" t="s">
        <v>840</v>
      </c>
      <c r="E730" s="1244"/>
      <c r="F730" s="1244"/>
      <c r="G730" s="1245"/>
      <c r="H730" s="1246"/>
      <c r="I730" s="1208">
        <f>SUM(J730:N730)</f>
        <v>290068</v>
      </c>
      <c r="J730" s="1222"/>
      <c r="K730" s="1222"/>
      <c r="L730" s="1222">
        <f>SUM(L728:L729)</f>
        <v>290068</v>
      </c>
      <c r="M730" s="1222"/>
      <c r="N730" s="1235"/>
    </row>
    <row r="731" spans="1:16" s="1174" customFormat="1" ht="22.5" customHeight="1" x14ac:dyDescent="0.3">
      <c r="A731" s="1170">
        <v>721</v>
      </c>
      <c r="B731" s="1227"/>
      <c r="C731" s="1228">
        <v>118</v>
      </c>
      <c r="D731" s="1229" t="s">
        <v>82</v>
      </c>
      <c r="E731" s="1213">
        <f>E736+E741+E746+E751+E756</f>
        <v>2765</v>
      </c>
      <c r="F731" s="1213">
        <f>F736+F741+F746+F751+F756</f>
        <v>2765</v>
      </c>
      <c r="G731" s="1213">
        <f>G736+G741+G746+G751+G756</f>
        <v>2765</v>
      </c>
      <c r="H731" s="1215" t="s">
        <v>23</v>
      </c>
      <c r="I731" s="1236"/>
      <c r="J731" s="1237"/>
      <c r="K731" s="1237"/>
      <c r="L731" s="1237"/>
      <c r="M731" s="1237"/>
      <c r="N731" s="1238"/>
      <c r="O731" s="1220"/>
      <c r="P731" s="1220"/>
    </row>
    <row r="732" spans="1:16" s="1247" customFormat="1" ht="18" customHeight="1" x14ac:dyDescent="0.3">
      <c r="A732" s="1170">
        <v>722</v>
      </c>
      <c r="B732" s="1242"/>
      <c r="C732" s="1243"/>
      <c r="D732" s="223" t="s">
        <v>234</v>
      </c>
      <c r="E732" s="1244"/>
      <c r="F732" s="1244"/>
      <c r="G732" s="1245"/>
      <c r="H732" s="1246"/>
      <c r="I732" s="1216">
        <f>SUM(J732:N732)</f>
        <v>2765</v>
      </c>
      <c r="J732" s="1232">
        <f>J737+J742+J747+J752+J757</f>
        <v>0</v>
      </c>
      <c r="K732" s="1232">
        <f t="shared" ref="K732:M732" si="34">K737+K742+K747+K752+K757</f>
        <v>0</v>
      </c>
      <c r="L732" s="1232">
        <f t="shared" si="34"/>
        <v>0</v>
      </c>
      <c r="M732" s="1232">
        <f t="shared" si="34"/>
        <v>0</v>
      </c>
      <c r="N732" s="1231">
        <f>N737+N742+N747+N752+N757</f>
        <v>2765</v>
      </c>
    </row>
    <row r="733" spans="1:16" s="1247" customFormat="1" ht="18" customHeight="1" x14ac:dyDescent="0.3">
      <c r="A733" s="1170">
        <v>723</v>
      </c>
      <c r="B733" s="1242"/>
      <c r="C733" s="1243"/>
      <c r="D733" s="762" t="s">
        <v>683</v>
      </c>
      <c r="E733" s="1244"/>
      <c r="F733" s="1244"/>
      <c r="G733" s="1245"/>
      <c r="H733" s="1246"/>
      <c r="I733" s="1250">
        <f>SUM(J733:N733)</f>
        <v>2765</v>
      </c>
      <c r="J733" s="1232">
        <f>J738+J743+J748+J753+J758</f>
        <v>0</v>
      </c>
      <c r="K733" s="1232">
        <f t="shared" ref="K733:M733" si="35">K738+K743+K748+K753+K758</f>
        <v>0</v>
      </c>
      <c r="L733" s="1232">
        <f t="shared" si="35"/>
        <v>0</v>
      </c>
      <c r="M733" s="1232">
        <f t="shared" si="35"/>
        <v>0</v>
      </c>
      <c r="N733" s="1233">
        <f>N738+N743+N748+N753+N758</f>
        <v>2765</v>
      </c>
    </row>
    <row r="734" spans="1:16" s="1247" customFormat="1" ht="18" customHeight="1" x14ac:dyDescent="0.3">
      <c r="A734" s="1170">
        <v>724</v>
      </c>
      <c r="B734" s="1242"/>
      <c r="C734" s="1243"/>
      <c r="D734" s="756" t="s">
        <v>682</v>
      </c>
      <c r="E734" s="1244"/>
      <c r="F734" s="1244"/>
      <c r="G734" s="1245"/>
      <c r="H734" s="1246"/>
      <c r="I734" s="1251">
        <f>SUM(J734:N734)</f>
        <v>0</v>
      </c>
      <c r="J734" s="1296">
        <f>SUM(J732:J733)</f>
        <v>0</v>
      </c>
      <c r="K734" s="1296">
        <f t="shared" ref="K734:M734" si="36">SUM(K732:K733)</f>
        <v>0</v>
      </c>
      <c r="L734" s="1296">
        <f t="shared" si="36"/>
        <v>0</v>
      </c>
      <c r="M734" s="1296">
        <f t="shared" si="36"/>
        <v>0</v>
      </c>
      <c r="N734" s="1239">
        <f>SUM(N739+N744+N749+N754)+N759</f>
        <v>0</v>
      </c>
    </row>
    <row r="735" spans="1:16" s="1247" customFormat="1" ht="18" customHeight="1" x14ac:dyDescent="0.3">
      <c r="A735" s="1170">
        <v>725</v>
      </c>
      <c r="B735" s="1242"/>
      <c r="C735" s="1243"/>
      <c r="D735" s="762" t="s">
        <v>840</v>
      </c>
      <c r="E735" s="1244"/>
      <c r="F735" s="1244"/>
      <c r="G735" s="1245"/>
      <c r="H735" s="1246"/>
      <c r="I735" s="1250">
        <f>SUM(J735:N735)</f>
        <v>2765</v>
      </c>
      <c r="J735" s="1296">
        <f>SUM(J733:J734)</f>
        <v>0</v>
      </c>
      <c r="K735" s="1296">
        <f t="shared" ref="K735:N735" si="37">SUM(K733:K734)</f>
        <v>0</v>
      </c>
      <c r="L735" s="1296">
        <f t="shared" si="37"/>
        <v>0</v>
      </c>
      <c r="M735" s="1296">
        <f t="shared" si="37"/>
        <v>0</v>
      </c>
      <c r="N735" s="1333">
        <f t="shared" si="37"/>
        <v>2765</v>
      </c>
    </row>
    <row r="736" spans="1:16" s="1263" customFormat="1" ht="18" customHeight="1" x14ac:dyDescent="0.3">
      <c r="A736" s="1170">
        <v>726</v>
      </c>
      <c r="B736" s="1256"/>
      <c r="C736" s="1212"/>
      <c r="D736" s="1280" t="s">
        <v>83</v>
      </c>
      <c r="E736" s="1213">
        <v>553</v>
      </c>
      <c r="F736" s="1213">
        <v>553</v>
      </c>
      <c r="G736" s="1214">
        <v>553</v>
      </c>
      <c r="H736" s="1259"/>
      <c r="I736" s="1260"/>
      <c r="J736" s="1261"/>
      <c r="K736" s="1261"/>
      <c r="L736" s="1261"/>
      <c r="M736" s="1261"/>
      <c r="N736" s="1262"/>
      <c r="P736" s="1220"/>
    </row>
    <row r="737" spans="1:16" s="1286" customFormat="1" ht="18" customHeight="1" x14ac:dyDescent="0.3">
      <c r="A737" s="1170">
        <v>727</v>
      </c>
      <c r="B737" s="1284"/>
      <c r="C737" s="1243"/>
      <c r="D737" s="1334" t="s">
        <v>234</v>
      </c>
      <c r="E737" s="1244"/>
      <c r="F737" s="1244"/>
      <c r="G737" s="1245"/>
      <c r="H737" s="1287"/>
      <c r="I737" s="1260">
        <f>SUM(J737:N737)</f>
        <v>553</v>
      </c>
      <c r="J737" s="1285"/>
      <c r="K737" s="1285"/>
      <c r="L737" s="1285"/>
      <c r="M737" s="1285"/>
      <c r="N737" s="1315">
        <v>553</v>
      </c>
      <c r="P737" s="1247"/>
    </row>
    <row r="738" spans="1:16" s="1286" customFormat="1" ht="18" customHeight="1" x14ac:dyDescent="0.3">
      <c r="A738" s="1170">
        <v>728</v>
      </c>
      <c r="B738" s="1284"/>
      <c r="C738" s="1243"/>
      <c r="D738" s="1266" t="s">
        <v>683</v>
      </c>
      <c r="E738" s="1244"/>
      <c r="F738" s="1244"/>
      <c r="G738" s="1245"/>
      <c r="H738" s="1287"/>
      <c r="I738" s="1251">
        <f>SUM(J738:N738)</f>
        <v>553</v>
      </c>
      <c r="J738" s="1285"/>
      <c r="K738" s="1285"/>
      <c r="L738" s="1285"/>
      <c r="M738" s="1285"/>
      <c r="N738" s="1333">
        <v>553</v>
      </c>
      <c r="P738" s="1247"/>
    </row>
    <row r="739" spans="1:16" s="1286" customFormat="1" ht="18" customHeight="1" x14ac:dyDescent="0.3">
      <c r="A739" s="1170">
        <v>729</v>
      </c>
      <c r="B739" s="1284"/>
      <c r="C739" s="1243"/>
      <c r="D739" s="1267" t="s">
        <v>682</v>
      </c>
      <c r="E739" s="1244"/>
      <c r="F739" s="1244"/>
      <c r="G739" s="1245"/>
      <c r="H739" s="1287"/>
      <c r="I739" s="1251">
        <f>SUM(J739:N739)</f>
        <v>0</v>
      </c>
      <c r="J739" s="1285"/>
      <c r="K739" s="1285"/>
      <c r="L739" s="1285"/>
      <c r="M739" s="1261"/>
      <c r="N739" s="1315"/>
      <c r="P739" s="1247"/>
    </row>
    <row r="740" spans="1:16" s="1286" customFormat="1" ht="18" customHeight="1" x14ac:dyDescent="0.3">
      <c r="A740" s="1170">
        <v>730</v>
      </c>
      <c r="B740" s="1284"/>
      <c r="C740" s="1243"/>
      <c r="D740" s="1266" t="s">
        <v>840</v>
      </c>
      <c r="E740" s="1244"/>
      <c r="F740" s="1244"/>
      <c r="G740" s="1245"/>
      <c r="H740" s="1287"/>
      <c r="I740" s="1251">
        <f>SUM(J740:N740)</f>
        <v>553</v>
      </c>
      <c r="J740" s="1285"/>
      <c r="K740" s="1285"/>
      <c r="L740" s="1285"/>
      <c r="M740" s="1234"/>
      <c r="N740" s="1239">
        <f>SUM(N738:N739)</f>
        <v>553</v>
      </c>
      <c r="P740" s="1247"/>
    </row>
    <row r="741" spans="1:16" s="1263" customFormat="1" ht="18" customHeight="1" x14ac:dyDescent="0.3">
      <c r="A741" s="1170">
        <v>731</v>
      </c>
      <c r="B741" s="1256"/>
      <c r="C741" s="1212"/>
      <c r="D741" s="1335" t="s">
        <v>84</v>
      </c>
      <c r="E741" s="1213">
        <v>553</v>
      </c>
      <c r="F741" s="1213">
        <v>553</v>
      </c>
      <c r="G741" s="1214">
        <v>553</v>
      </c>
      <c r="H741" s="1259"/>
      <c r="I741" s="1268"/>
      <c r="J741" s="1269"/>
      <c r="K741" s="1269"/>
      <c r="L741" s="1269"/>
      <c r="M741" s="1269"/>
      <c r="N741" s="1270"/>
      <c r="P741" s="1220"/>
    </row>
    <row r="742" spans="1:16" s="1286" customFormat="1" ht="18" customHeight="1" x14ac:dyDescent="0.3">
      <c r="A742" s="1170">
        <v>732</v>
      </c>
      <c r="B742" s="1284"/>
      <c r="C742" s="1243"/>
      <c r="D742" s="1334" t="s">
        <v>234</v>
      </c>
      <c r="E742" s="1244"/>
      <c r="F742" s="1244"/>
      <c r="G742" s="1245"/>
      <c r="H742" s="1287"/>
      <c r="I742" s="1260">
        <f>SUM(J742:N742)</f>
        <v>553</v>
      </c>
      <c r="J742" s="1285"/>
      <c r="K742" s="1285"/>
      <c r="L742" s="1285"/>
      <c r="M742" s="1285"/>
      <c r="N742" s="1315">
        <v>553</v>
      </c>
      <c r="P742" s="1247"/>
    </row>
    <row r="743" spans="1:16" s="1286" customFormat="1" ht="18" customHeight="1" x14ac:dyDescent="0.3">
      <c r="A743" s="1170">
        <v>733</v>
      </c>
      <c r="B743" s="1284"/>
      <c r="C743" s="1243"/>
      <c r="D743" s="1266" t="s">
        <v>683</v>
      </c>
      <c r="E743" s="1244"/>
      <c r="F743" s="1244"/>
      <c r="G743" s="1245"/>
      <c r="H743" s="1287"/>
      <c r="I743" s="1251">
        <f>SUM(J743:N743)</f>
        <v>553</v>
      </c>
      <c r="J743" s="1285"/>
      <c r="K743" s="1285"/>
      <c r="L743" s="1285"/>
      <c r="M743" s="1285"/>
      <c r="N743" s="1333">
        <v>553</v>
      </c>
      <c r="P743" s="1247"/>
    </row>
    <row r="744" spans="1:16" s="1286" customFormat="1" ht="18" customHeight="1" x14ac:dyDescent="0.3">
      <c r="A744" s="1170">
        <v>734</v>
      </c>
      <c r="B744" s="1284"/>
      <c r="C744" s="1243"/>
      <c r="D744" s="1267" t="s">
        <v>682</v>
      </c>
      <c r="E744" s="1244"/>
      <c r="F744" s="1244"/>
      <c r="G744" s="1245"/>
      <c r="H744" s="1287"/>
      <c r="I744" s="1251">
        <f>SUM(J744:N744)</f>
        <v>0</v>
      </c>
      <c r="J744" s="1285"/>
      <c r="K744" s="1285"/>
      <c r="L744" s="1285"/>
      <c r="M744" s="1261"/>
      <c r="N744" s="1315"/>
      <c r="P744" s="1247"/>
    </row>
    <row r="745" spans="1:16" s="1286" customFormat="1" ht="18" customHeight="1" x14ac:dyDescent="0.3">
      <c r="A745" s="1170">
        <v>735</v>
      </c>
      <c r="B745" s="1284"/>
      <c r="C745" s="1243"/>
      <c r="D745" s="1266" t="s">
        <v>840</v>
      </c>
      <c r="E745" s="1244"/>
      <c r="F745" s="1244"/>
      <c r="G745" s="1245"/>
      <c r="H745" s="1287"/>
      <c r="I745" s="1251">
        <f>SUM(J745:N745)</f>
        <v>553</v>
      </c>
      <c r="J745" s="1285"/>
      <c r="K745" s="1285"/>
      <c r="L745" s="1285"/>
      <c r="M745" s="1234"/>
      <c r="N745" s="1239">
        <f>SUM(N743:N744)</f>
        <v>553</v>
      </c>
      <c r="P745" s="1247"/>
    </row>
    <row r="746" spans="1:16" s="1263" customFormat="1" ht="18" customHeight="1" x14ac:dyDescent="0.3">
      <c r="A746" s="1170">
        <v>736</v>
      </c>
      <c r="B746" s="1256"/>
      <c r="C746" s="1212"/>
      <c r="D746" s="1335" t="s">
        <v>85</v>
      </c>
      <c r="E746" s="1213">
        <v>553</v>
      </c>
      <c r="F746" s="1213">
        <v>553</v>
      </c>
      <c r="G746" s="1214">
        <v>553</v>
      </c>
      <c r="H746" s="1259"/>
      <c r="I746" s="1268"/>
      <c r="J746" s="1269"/>
      <c r="K746" s="1269"/>
      <c r="L746" s="1269"/>
      <c r="M746" s="1269"/>
      <c r="N746" s="1270"/>
      <c r="P746" s="1220"/>
    </row>
    <row r="747" spans="1:16" s="1286" customFormat="1" ht="18" customHeight="1" x14ac:dyDescent="0.3">
      <c r="A747" s="1170">
        <v>737</v>
      </c>
      <c r="B747" s="1284"/>
      <c r="C747" s="1243"/>
      <c r="D747" s="1334" t="s">
        <v>234</v>
      </c>
      <c r="E747" s="1244"/>
      <c r="F747" s="1244"/>
      <c r="G747" s="1245"/>
      <c r="H747" s="1287"/>
      <c r="I747" s="1260">
        <f>SUM(J747:N747)</f>
        <v>553</v>
      </c>
      <c r="J747" s="1285"/>
      <c r="K747" s="1285"/>
      <c r="L747" s="1285"/>
      <c r="M747" s="1285"/>
      <c r="N747" s="1315">
        <v>553</v>
      </c>
      <c r="P747" s="1247"/>
    </row>
    <row r="748" spans="1:16" s="1286" customFormat="1" ht="18" customHeight="1" x14ac:dyDescent="0.3">
      <c r="A748" s="1170">
        <v>738</v>
      </c>
      <c r="B748" s="1284"/>
      <c r="C748" s="1243"/>
      <c r="D748" s="1266" t="s">
        <v>683</v>
      </c>
      <c r="E748" s="1244"/>
      <c r="F748" s="1244"/>
      <c r="G748" s="1245"/>
      <c r="H748" s="1287"/>
      <c r="I748" s="1251">
        <f>SUM(J748:N748)</f>
        <v>553</v>
      </c>
      <c r="J748" s="1285"/>
      <c r="K748" s="1285"/>
      <c r="L748" s="1285"/>
      <c r="M748" s="1285"/>
      <c r="N748" s="1315">
        <v>553</v>
      </c>
      <c r="P748" s="1247"/>
    </row>
    <row r="749" spans="1:16" s="1286" customFormat="1" ht="18" customHeight="1" x14ac:dyDescent="0.3">
      <c r="A749" s="1170">
        <v>739</v>
      </c>
      <c r="B749" s="1284"/>
      <c r="C749" s="1243"/>
      <c r="D749" s="1267" t="s">
        <v>682</v>
      </c>
      <c r="E749" s="1244"/>
      <c r="F749" s="1244"/>
      <c r="G749" s="1245"/>
      <c r="H749" s="1287"/>
      <c r="I749" s="1251">
        <f>SUM(J749:N749)</f>
        <v>0</v>
      </c>
      <c r="J749" s="1285"/>
      <c r="K749" s="1285"/>
      <c r="L749" s="1285"/>
      <c r="M749" s="1261"/>
      <c r="N749" s="1315"/>
      <c r="P749" s="1247"/>
    </row>
    <row r="750" spans="1:16" s="1286" customFormat="1" ht="18" customHeight="1" x14ac:dyDescent="0.3">
      <c r="A750" s="1170">
        <v>740</v>
      </c>
      <c r="B750" s="1284"/>
      <c r="C750" s="1243"/>
      <c r="D750" s="1266" t="s">
        <v>840</v>
      </c>
      <c r="E750" s="1244"/>
      <c r="F750" s="1244"/>
      <c r="G750" s="1245"/>
      <c r="H750" s="1287"/>
      <c r="I750" s="1251">
        <f>SUM(J750:N750)</f>
        <v>553</v>
      </c>
      <c r="J750" s="1285"/>
      <c r="K750" s="1285"/>
      <c r="L750" s="1285"/>
      <c r="M750" s="1234"/>
      <c r="N750" s="1239">
        <f>SUM(N748:N749)</f>
        <v>553</v>
      </c>
      <c r="P750" s="1247"/>
    </row>
    <row r="751" spans="1:16" s="1263" customFormat="1" ht="18" customHeight="1" x14ac:dyDescent="0.3">
      <c r="A751" s="1170">
        <v>741</v>
      </c>
      <c r="B751" s="1256"/>
      <c r="C751" s="1212"/>
      <c r="D751" s="1335" t="s">
        <v>86</v>
      </c>
      <c r="E751" s="1213">
        <v>553</v>
      </c>
      <c r="F751" s="1213">
        <v>553</v>
      </c>
      <c r="G751" s="1214">
        <v>553</v>
      </c>
      <c r="H751" s="1259"/>
      <c r="I751" s="1268"/>
      <c r="J751" s="1269"/>
      <c r="K751" s="1269"/>
      <c r="L751" s="1269"/>
      <c r="M751" s="1269"/>
      <c r="N751" s="1270"/>
      <c r="P751" s="1220"/>
    </row>
    <row r="752" spans="1:16" s="1286" customFormat="1" ht="18" customHeight="1" x14ac:dyDescent="0.3">
      <c r="A752" s="1170">
        <v>742</v>
      </c>
      <c r="B752" s="1284"/>
      <c r="C752" s="1243"/>
      <c r="D752" s="1334" t="s">
        <v>234</v>
      </c>
      <c r="E752" s="1244"/>
      <c r="F752" s="1244"/>
      <c r="G752" s="1245"/>
      <c r="H752" s="1287"/>
      <c r="I752" s="1260">
        <f>SUM(J752:N752)</f>
        <v>553</v>
      </c>
      <c r="J752" s="1285"/>
      <c r="K752" s="1285"/>
      <c r="L752" s="1285"/>
      <c r="M752" s="1285"/>
      <c r="N752" s="1315">
        <v>553</v>
      </c>
      <c r="P752" s="1247"/>
    </row>
    <row r="753" spans="1:16" s="1286" customFormat="1" ht="18" customHeight="1" x14ac:dyDescent="0.3">
      <c r="A753" s="1170">
        <v>743</v>
      </c>
      <c r="B753" s="1284"/>
      <c r="C753" s="1243"/>
      <c r="D753" s="1266" t="s">
        <v>683</v>
      </c>
      <c r="E753" s="1244"/>
      <c r="F753" s="1244"/>
      <c r="G753" s="1245"/>
      <c r="H753" s="1287"/>
      <c r="I753" s="1251">
        <f>SUM(J753:N753)</f>
        <v>553</v>
      </c>
      <c r="J753" s="1285"/>
      <c r="K753" s="1285"/>
      <c r="L753" s="1285"/>
      <c r="M753" s="1285"/>
      <c r="N753" s="1333">
        <v>553</v>
      </c>
      <c r="P753" s="1247"/>
    </row>
    <row r="754" spans="1:16" s="1286" customFormat="1" ht="18" customHeight="1" x14ac:dyDescent="0.3">
      <c r="A754" s="1170">
        <v>744</v>
      </c>
      <c r="B754" s="1284"/>
      <c r="C754" s="1243"/>
      <c r="D754" s="1267" t="s">
        <v>682</v>
      </c>
      <c r="E754" s="1244"/>
      <c r="F754" s="1244"/>
      <c r="G754" s="1245"/>
      <c r="H754" s="1287"/>
      <c r="I754" s="1251">
        <f>SUM(J754:N754)</f>
        <v>0</v>
      </c>
      <c r="J754" s="1285"/>
      <c r="K754" s="1285"/>
      <c r="L754" s="1285"/>
      <c r="M754" s="1261"/>
      <c r="N754" s="1315"/>
      <c r="P754" s="1247"/>
    </row>
    <row r="755" spans="1:16" s="1286" customFormat="1" ht="18" customHeight="1" x14ac:dyDescent="0.3">
      <c r="A755" s="1170">
        <v>745</v>
      </c>
      <c r="B755" s="1284"/>
      <c r="C755" s="1243"/>
      <c r="D755" s="1266" t="s">
        <v>840</v>
      </c>
      <c r="E755" s="1244"/>
      <c r="F755" s="1244"/>
      <c r="G755" s="1245"/>
      <c r="H755" s="1287"/>
      <c r="I755" s="1251">
        <f>SUM(J755:N755)</f>
        <v>553</v>
      </c>
      <c r="J755" s="1285"/>
      <c r="K755" s="1285"/>
      <c r="L755" s="1285"/>
      <c r="M755" s="1234"/>
      <c r="N755" s="1239">
        <f>SUM(N753:N754)</f>
        <v>553</v>
      </c>
      <c r="P755" s="1247"/>
    </row>
    <row r="756" spans="1:16" s="1263" customFormat="1" ht="18" customHeight="1" x14ac:dyDescent="0.3">
      <c r="A756" s="1170">
        <v>746</v>
      </c>
      <c r="B756" s="1256"/>
      <c r="C756" s="1212"/>
      <c r="D756" s="1335" t="s">
        <v>87</v>
      </c>
      <c r="E756" s="1213">
        <v>553</v>
      </c>
      <c r="F756" s="1213">
        <v>553</v>
      </c>
      <c r="G756" s="1214">
        <v>553</v>
      </c>
      <c r="H756" s="1259"/>
      <c r="I756" s="1268"/>
      <c r="J756" s="1269"/>
      <c r="K756" s="1269"/>
      <c r="L756" s="1269"/>
      <c r="M756" s="1269"/>
      <c r="N756" s="1270"/>
      <c r="P756" s="1220"/>
    </row>
    <row r="757" spans="1:16" s="1286" customFormat="1" ht="18" customHeight="1" x14ac:dyDescent="0.3">
      <c r="A757" s="1170">
        <v>747</v>
      </c>
      <c r="B757" s="1284"/>
      <c r="C757" s="1243"/>
      <c r="D757" s="1334" t="s">
        <v>234</v>
      </c>
      <c r="E757" s="1244"/>
      <c r="F757" s="1244"/>
      <c r="G757" s="1245"/>
      <c r="H757" s="1287"/>
      <c r="I757" s="1260">
        <f>SUM(J757:N757)</f>
        <v>553</v>
      </c>
      <c r="J757" s="1285"/>
      <c r="K757" s="1285"/>
      <c r="L757" s="1285"/>
      <c r="M757" s="1285"/>
      <c r="N757" s="1315">
        <v>553</v>
      </c>
      <c r="P757" s="1247"/>
    </row>
    <row r="758" spans="1:16" s="1286" customFormat="1" ht="18" customHeight="1" x14ac:dyDescent="0.3">
      <c r="A758" s="1170">
        <v>748</v>
      </c>
      <c r="B758" s="1284"/>
      <c r="C758" s="1243"/>
      <c r="D758" s="1266" t="s">
        <v>683</v>
      </c>
      <c r="E758" s="1336"/>
      <c r="F758" s="1244"/>
      <c r="G758" s="1337"/>
      <c r="H758" s="1338"/>
      <c r="I758" s="1251">
        <f>SUM(J758:N758)</f>
        <v>553</v>
      </c>
      <c r="J758" s="1285"/>
      <c r="K758" s="1285"/>
      <c r="L758" s="1285"/>
      <c r="M758" s="1285"/>
      <c r="N758" s="1333">
        <v>553</v>
      </c>
      <c r="P758" s="1247"/>
    </row>
    <row r="759" spans="1:16" s="1286" customFormat="1" ht="18" customHeight="1" x14ac:dyDescent="0.3">
      <c r="A759" s="1170">
        <v>749</v>
      </c>
      <c r="B759" s="1284"/>
      <c r="C759" s="1243"/>
      <c r="D759" s="1267" t="s">
        <v>682</v>
      </c>
      <c r="E759" s="1336"/>
      <c r="F759" s="1244"/>
      <c r="G759" s="1337"/>
      <c r="H759" s="1338"/>
      <c r="I759" s="1251">
        <f>SUM(J759:N759)</f>
        <v>0</v>
      </c>
      <c r="J759" s="1285"/>
      <c r="K759" s="1285"/>
      <c r="L759" s="1285"/>
      <c r="M759" s="1261"/>
      <c r="N759" s="1315"/>
      <c r="P759" s="1247"/>
    </row>
    <row r="760" spans="1:16" s="1286" customFormat="1" ht="18" customHeight="1" x14ac:dyDescent="0.3">
      <c r="A760" s="1170">
        <v>750</v>
      </c>
      <c r="B760" s="1284"/>
      <c r="C760" s="1243"/>
      <c r="D760" s="1266" t="s">
        <v>840</v>
      </c>
      <c r="E760" s="1336"/>
      <c r="F760" s="1244"/>
      <c r="G760" s="1337"/>
      <c r="H760" s="1338"/>
      <c r="I760" s="1251">
        <f>SUM(J760:N760)</f>
        <v>553</v>
      </c>
      <c r="J760" s="1285"/>
      <c r="K760" s="1285"/>
      <c r="L760" s="1285"/>
      <c r="M760" s="1234"/>
      <c r="N760" s="1239">
        <f>SUM(N758:N759)</f>
        <v>553</v>
      </c>
      <c r="P760" s="1247"/>
    </row>
    <row r="761" spans="1:16" s="1263" customFormat="1" ht="23.45" customHeight="1" x14ac:dyDescent="0.3">
      <c r="A761" s="1170">
        <v>751</v>
      </c>
      <c r="B761" s="1256"/>
      <c r="C761" s="1228">
        <v>121</v>
      </c>
      <c r="D761" s="1229" t="s">
        <v>421</v>
      </c>
      <c r="E761" s="1339"/>
      <c r="F761" s="1213">
        <v>3071</v>
      </c>
      <c r="G761" s="1340"/>
      <c r="H761" s="1207" t="s">
        <v>24</v>
      </c>
      <c r="I761" s="1337"/>
      <c r="J761" s="1261"/>
      <c r="K761" s="1261"/>
      <c r="L761" s="1218"/>
      <c r="M761" s="1261"/>
      <c r="N761" s="1316"/>
      <c r="P761" s="1220"/>
    </row>
    <row r="762" spans="1:16" s="1263" customFormat="1" ht="18" customHeight="1" x14ac:dyDescent="0.3">
      <c r="A762" s="1170">
        <v>752</v>
      </c>
      <c r="B762" s="1256"/>
      <c r="C762" s="1228"/>
      <c r="D762" s="223" t="s">
        <v>234</v>
      </c>
      <c r="E762" s="1339"/>
      <c r="F762" s="1213"/>
      <c r="G762" s="1340"/>
      <c r="H762" s="1215"/>
      <c r="I762" s="1216">
        <f>SUM(J762:N762)</f>
        <v>3071</v>
      </c>
      <c r="J762" s="1261"/>
      <c r="K762" s="1261"/>
      <c r="L762" s="1218">
        <f>400+2671</f>
        <v>3071</v>
      </c>
      <c r="M762" s="1261"/>
      <c r="N762" s="1316"/>
      <c r="P762" s="1220"/>
    </row>
    <row r="763" spans="1:16" s="1263" customFormat="1" ht="18" customHeight="1" x14ac:dyDescent="0.3">
      <c r="A763" s="1170">
        <v>753</v>
      </c>
      <c r="B763" s="1341"/>
      <c r="C763" s="1228"/>
      <c r="D763" s="762" t="s">
        <v>683</v>
      </c>
      <c r="E763" s="1342"/>
      <c r="F763" s="1205"/>
      <c r="G763" s="1340"/>
      <c r="H763" s="1207"/>
      <c r="I763" s="1208">
        <f>SUM(J763:N763)</f>
        <v>3071</v>
      </c>
      <c r="J763" s="1232"/>
      <c r="K763" s="1232"/>
      <c r="L763" s="1232">
        <v>3071</v>
      </c>
      <c r="M763" s="1261"/>
      <c r="N763" s="1316"/>
      <c r="P763" s="1220"/>
    </row>
    <row r="764" spans="1:16" s="1263" customFormat="1" ht="18" customHeight="1" x14ac:dyDescent="0.3">
      <c r="A764" s="1170">
        <v>754</v>
      </c>
      <c r="B764" s="1341"/>
      <c r="C764" s="1228"/>
      <c r="D764" s="756" t="s">
        <v>682</v>
      </c>
      <c r="E764" s="1342"/>
      <c r="F764" s="1205"/>
      <c r="G764" s="1343"/>
      <c r="H764" s="1207"/>
      <c r="I764" s="1224">
        <f>SUM(J764:N764)</f>
        <v>0</v>
      </c>
      <c r="J764" s="1218"/>
      <c r="K764" s="1218"/>
      <c r="L764" s="1218"/>
      <c r="M764" s="1218"/>
      <c r="N764" s="1231"/>
      <c r="P764" s="1220"/>
    </row>
    <row r="765" spans="1:16" s="1263" customFormat="1" ht="18" customHeight="1" x14ac:dyDescent="0.3">
      <c r="A765" s="1170">
        <v>755</v>
      </c>
      <c r="B765" s="1341"/>
      <c r="C765" s="1228"/>
      <c r="D765" s="762" t="s">
        <v>840</v>
      </c>
      <c r="E765" s="1342"/>
      <c r="F765" s="1205"/>
      <c r="G765" s="1344"/>
      <c r="H765" s="1207"/>
      <c r="I765" s="1208">
        <f>SUM(J765:N765)</f>
        <v>3071</v>
      </c>
      <c r="J765" s="1222"/>
      <c r="K765" s="1222"/>
      <c r="L765" s="1222">
        <f>SUM(L763:L764)</f>
        <v>3071</v>
      </c>
      <c r="M765" s="1222"/>
      <c r="N765" s="1235"/>
      <c r="P765" s="1220"/>
    </row>
    <row r="766" spans="1:16" s="1174" customFormat="1" ht="23.45" customHeight="1" x14ac:dyDescent="0.3">
      <c r="A766" s="1170">
        <v>756</v>
      </c>
      <c r="B766" s="1299"/>
      <c r="C766" s="1228">
        <v>123</v>
      </c>
      <c r="D766" s="1204" t="s">
        <v>768</v>
      </c>
      <c r="E766" s="1205">
        <v>146</v>
      </c>
      <c r="F766" s="1205">
        <v>4755</v>
      </c>
      <c r="G766" s="1206">
        <v>41</v>
      </c>
      <c r="H766" s="1207" t="s">
        <v>24</v>
      </c>
      <c r="I766" s="1216"/>
      <c r="J766" s="1221"/>
      <c r="K766" s="1221"/>
      <c r="L766" s="1221"/>
      <c r="M766" s="1221"/>
      <c r="N766" s="1223"/>
      <c r="O766" s="1220"/>
      <c r="P766" s="1220"/>
    </row>
    <row r="767" spans="1:16" s="1346" customFormat="1" ht="18" customHeight="1" x14ac:dyDescent="0.35">
      <c r="A767" s="1170">
        <v>757</v>
      </c>
      <c r="B767" s="1323"/>
      <c r="C767" s="1345"/>
      <c r="D767" s="223" t="s">
        <v>234</v>
      </c>
      <c r="E767" s="1205"/>
      <c r="F767" s="1205"/>
      <c r="G767" s="1206"/>
      <c r="H767" s="1313"/>
      <c r="I767" s="1216">
        <f>SUM(J767:N767)</f>
        <v>6469</v>
      </c>
      <c r="J767" s="1317"/>
      <c r="K767" s="1317"/>
      <c r="L767" s="1317">
        <f>1755+4714</f>
        <v>6469</v>
      </c>
      <c r="M767" s="1317"/>
      <c r="N767" s="1300"/>
      <c r="O767" s="1247"/>
      <c r="P767" s="1247"/>
    </row>
    <row r="768" spans="1:16" s="1346" customFormat="1" ht="18" customHeight="1" x14ac:dyDescent="0.35">
      <c r="A768" s="1170">
        <v>758</v>
      </c>
      <c r="B768" s="1323"/>
      <c r="C768" s="1345"/>
      <c r="D768" s="762" t="s">
        <v>683</v>
      </c>
      <c r="E768" s="1205"/>
      <c r="F768" s="1205"/>
      <c r="G768" s="1206"/>
      <c r="H768" s="1313"/>
      <c r="I768" s="1208">
        <f>SUM(J768:N768)</f>
        <v>6469</v>
      </c>
      <c r="J768" s="1222"/>
      <c r="K768" s="1222"/>
      <c r="L768" s="1222">
        <v>6469</v>
      </c>
      <c r="M768" s="1317"/>
      <c r="N768" s="1300"/>
      <c r="O768" s="1247"/>
      <c r="P768" s="1247"/>
    </row>
    <row r="769" spans="1:16" s="1346" customFormat="1" ht="18" customHeight="1" x14ac:dyDescent="0.35">
      <c r="A769" s="1170">
        <v>759</v>
      </c>
      <c r="B769" s="1323"/>
      <c r="C769" s="1345"/>
      <c r="D769" s="756" t="s">
        <v>682</v>
      </c>
      <c r="E769" s="1205"/>
      <c r="F769" s="1205"/>
      <c r="G769" s="1206"/>
      <c r="H769" s="1313"/>
      <c r="I769" s="1224">
        <f>SUM(J769:N769)</f>
        <v>0</v>
      </c>
      <c r="J769" s="1218"/>
      <c r="K769" s="1218"/>
      <c r="L769" s="1218"/>
      <c r="M769" s="1218"/>
      <c r="N769" s="1231"/>
      <c r="O769" s="1247"/>
      <c r="P769" s="1247"/>
    </row>
    <row r="770" spans="1:16" s="1346" customFormat="1" ht="18" customHeight="1" x14ac:dyDescent="0.35">
      <c r="A770" s="1170">
        <v>760</v>
      </c>
      <c r="B770" s="1323"/>
      <c r="C770" s="1345"/>
      <c r="D770" s="762" t="s">
        <v>840</v>
      </c>
      <c r="E770" s="1205"/>
      <c r="F770" s="1205"/>
      <c r="G770" s="1206"/>
      <c r="H770" s="1313"/>
      <c r="I770" s="1208">
        <f>SUM(J770:N770)</f>
        <v>6469</v>
      </c>
      <c r="J770" s="1222"/>
      <c r="K770" s="1222"/>
      <c r="L770" s="1222">
        <f>SUM(L768:L769)</f>
        <v>6469</v>
      </c>
      <c r="M770" s="1222"/>
      <c r="N770" s="1235"/>
      <c r="O770" s="1247"/>
      <c r="P770" s="1247"/>
    </row>
    <row r="771" spans="1:16" s="1346" customFormat="1" ht="23.45" customHeight="1" x14ac:dyDescent="0.35">
      <c r="A771" s="1170">
        <v>761</v>
      </c>
      <c r="B771" s="1323"/>
      <c r="C771" s="1228">
        <v>124</v>
      </c>
      <c r="D771" s="1204" t="s">
        <v>447</v>
      </c>
      <c r="E771" s="1205"/>
      <c r="F771" s="1205">
        <v>1700</v>
      </c>
      <c r="G771" s="1206"/>
      <c r="H771" s="1207" t="s">
        <v>24</v>
      </c>
      <c r="I771" s="1216"/>
      <c r="J771" s="1317"/>
      <c r="K771" s="1317"/>
      <c r="L771" s="1317"/>
      <c r="M771" s="1317"/>
      <c r="N771" s="1300"/>
      <c r="O771" s="1247"/>
      <c r="P771" s="1247"/>
    </row>
    <row r="772" spans="1:16" s="1346" customFormat="1" ht="18" customHeight="1" x14ac:dyDescent="0.35">
      <c r="A772" s="1170">
        <v>762</v>
      </c>
      <c r="B772" s="1323"/>
      <c r="C772" s="1345"/>
      <c r="D772" s="223" t="s">
        <v>234</v>
      </c>
      <c r="E772" s="1324"/>
      <c r="F772" s="1324"/>
      <c r="G772" s="1325"/>
      <c r="H772" s="1313"/>
      <c r="I772" s="1216">
        <f>SUM(J772:N772)</f>
        <v>1700</v>
      </c>
      <c r="J772" s="1317"/>
      <c r="K772" s="1317"/>
      <c r="L772" s="1317">
        <f>500+1200</f>
        <v>1700</v>
      </c>
      <c r="M772" s="1317"/>
      <c r="N772" s="1300"/>
      <c r="O772" s="1247"/>
      <c r="P772" s="1247"/>
    </row>
    <row r="773" spans="1:16" s="1346" customFormat="1" ht="18" customHeight="1" x14ac:dyDescent="0.35">
      <c r="A773" s="1170">
        <v>763</v>
      </c>
      <c r="B773" s="1323"/>
      <c r="C773" s="1345"/>
      <c r="D773" s="762" t="s">
        <v>683</v>
      </c>
      <c r="E773" s="1324"/>
      <c r="F773" s="1324"/>
      <c r="G773" s="1325"/>
      <c r="H773" s="1313"/>
      <c r="I773" s="1208">
        <f>SUM(J773:N773)</f>
        <v>1700</v>
      </c>
      <c r="J773" s="1222"/>
      <c r="K773" s="1222"/>
      <c r="L773" s="1222">
        <v>1700</v>
      </c>
      <c r="M773" s="1317"/>
      <c r="N773" s="1300"/>
      <c r="O773" s="1247"/>
      <c r="P773" s="1247"/>
    </row>
    <row r="774" spans="1:16" s="1346" customFormat="1" ht="18" customHeight="1" x14ac:dyDescent="0.35">
      <c r="A774" s="1170">
        <v>764</v>
      </c>
      <c r="B774" s="1323"/>
      <c r="C774" s="1345"/>
      <c r="D774" s="756" t="s">
        <v>682</v>
      </c>
      <c r="E774" s="1324"/>
      <c r="F774" s="1324"/>
      <c r="G774" s="1325"/>
      <c r="H774" s="1313"/>
      <c r="I774" s="1224">
        <f>SUM(J774:N774)</f>
        <v>0</v>
      </c>
      <c r="J774" s="1218"/>
      <c r="K774" s="1218"/>
      <c r="L774" s="1218"/>
      <c r="M774" s="1218"/>
      <c r="N774" s="1231"/>
      <c r="O774" s="1247"/>
      <c r="P774" s="1247"/>
    </row>
    <row r="775" spans="1:16" s="1346" customFormat="1" ht="18" customHeight="1" x14ac:dyDescent="0.35">
      <c r="A775" s="1170">
        <v>765</v>
      </c>
      <c r="B775" s="1323"/>
      <c r="C775" s="1345"/>
      <c r="D775" s="762" t="s">
        <v>840</v>
      </c>
      <c r="E775" s="1324"/>
      <c r="F775" s="1324"/>
      <c r="G775" s="1325"/>
      <c r="H775" s="1313"/>
      <c r="I775" s="1208">
        <f>SUM(J775:N775)</f>
        <v>1700</v>
      </c>
      <c r="J775" s="1222"/>
      <c r="K775" s="1222"/>
      <c r="L775" s="1222">
        <f>SUM(L773:L774)</f>
        <v>1700</v>
      </c>
      <c r="M775" s="1222"/>
      <c r="N775" s="1235"/>
      <c r="O775" s="1247"/>
      <c r="P775" s="1247"/>
    </row>
    <row r="776" spans="1:16" s="1346" customFormat="1" ht="23.45" customHeight="1" x14ac:dyDescent="0.35">
      <c r="A776" s="1170">
        <v>766</v>
      </c>
      <c r="B776" s="1323"/>
      <c r="C776" s="1228">
        <v>125</v>
      </c>
      <c r="D776" s="1204" t="s">
        <v>458</v>
      </c>
      <c r="E776" s="1205">
        <v>338790</v>
      </c>
      <c r="F776" s="1205"/>
      <c r="G776" s="1206"/>
      <c r="H776" s="1207" t="s">
        <v>24</v>
      </c>
      <c r="I776" s="1216"/>
      <c r="J776" s="1317"/>
      <c r="K776" s="1317"/>
      <c r="L776" s="1317"/>
      <c r="M776" s="1317"/>
      <c r="N776" s="1300"/>
      <c r="O776" s="1247"/>
      <c r="P776" s="1247"/>
    </row>
    <row r="777" spans="1:16" s="1247" customFormat="1" ht="30" x14ac:dyDescent="0.3">
      <c r="A777" s="1170">
        <v>767</v>
      </c>
      <c r="B777" s="1242"/>
      <c r="C777" s="1257">
        <v>127</v>
      </c>
      <c r="D777" s="1204" t="s">
        <v>359</v>
      </c>
      <c r="E777" s="1213">
        <v>985</v>
      </c>
      <c r="F777" s="1213">
        <v>1000</v>
      </c>
      <c r="G777" s="1214">
        <v>998</v>
      </c>
      <c r="H777" s="1215" t="s">
        <v>24</v>
      </c>
      <c r="I777" s="1216"/>
      <c r="J777" s="1218"/>
      <c r="K777" s="1218"/>
      <c r="L777" s="1218"/>
      <c r="M777" s="1218"/>
      <c r="N777" s="1231"/>
    </row>
    <row r="778" spans="1:16" s="1247" customFormat="1" ht="18" customHeight="1" x14ac:dyDescent="0.3">
      <c r="A778" s="1170">
        <v>768</v>
      </c>
      <c r="B778" s="1242"/>
      <c r="C778" s="1243"/>
      <c r="D778" s="223" t="s">
        <v>234</v>
      </c>
      <c r="E778" s="1213"/>
      <c r="F778" s="1213"/>
      <c r="G778" s="1214"/>
      <c r="H778" s="1215"/>
      <c r="I778" s="1216">
        <f>SUM(J778:N778)</f>
        <v>1000</v>
      </c>
      <c r="J778" s="1218"/>
      <c r="K778" s="1218"/>
      <c r="L778" s="1218">
        <v>1000</v>
      </c>
      <c r="M778" s="1218"/>
      <c r="N778" s="1231"/>
    </row>
    <row r="779" spans="1:16" s="1247" customFormat="1" ht="18" customHeight="1" x14ac:dyDescent="0.3">
      <c r="A779" s="1170">
        <v>769</v>
      </c>
      <c r="B779" s="1242"/>
      <c r="C779" s="1243"/>
      <c r="D779" s="762" t="s">
        <v>683</v>
      </c>
      <c r="E779" s="1213"/>
      <c r="F779" s="1213"/>
      <c r="G779" s="1214"/>
      <c r="H779" s="1215"/>
      <c r="I779" s="1208">
        <f>SUM(J779:N779)</f>
        <v>1000</v>
      </c>
      <c r="J779" s="1232"/>
      <c r="K779" s="1232"/>
      <c r="L779" s="1232">
        <v>1000</v>
      </c>
      <c r="M779" s="1218"/>
      <c r="N779" s="1231"/>
    </row>
    <row r="780" spans="1:16" s="1247" customFormat="1" ht="18" customHeight="1" x14ac:dyDescent="0.3">
      <c r="A780" s="1170">
        <v>770</v>
      </c>
      <c r="B780" s="1242"/>
      <c r="C780" s="1243"/>
      <c r="D780" s="756" t="s">
        <v>682</v>
      </c>
      <c r="E780" s="1213"/>
      <c r="F780" s="1213"/>
      <c r="G780" s="1214"/>
      <c r="H780" s="1215"/>
      <c r="I780" s="1224">
        <f>SUM(J780:N780)</f>
        <v>0</v>
      </c>
      <c r="J780" s="1218"/>
      <c r="K780" s="1218"/>
      <c r="L780" s="1218"/>
      <c r="M780" s="1218"/>
      <c r="N780" s="1231"/>
    </row>
    <row r="781" spans="1:16" s="1247" customFormat="1" ht="18" customHeight="1" x14ac:dyDescent="0.3">
      <c r="A781" s="1170">
        <v>771</v>
      </c>
      <c r="B781" s="1242"/>
      <c r="C781" s="1243"/>
      <c r="D781" s="762" t="s">
        <v>840</v>
      </c>
      <c r="E781" s="1213"/>
      <c r="F781" s="1213"/>
      <c r="G781" s="1214"/>
      <c r="H781" s="1215"/>
      <c r="I781" s="1208">
        <f>SUM(J781:N781)</f>
        <v>1000</v>
      </c>
      <c r="J781" s="1222"/>
      <c r="K781" s="1222"/>
      <c r="L781" s="1222">
        <f>SUM(L779:L780)</f>
        <v>1000</v>
      </c>
      <c r="M781" s="1222"/>
      <c r="N781" s="1235"/>
    </row>
    <row r="782" spans="1:16" s="1174" customFormat="1" ht="22.5" customHeight="1" x14ac:dyDescent="0.3">
      <c r="A782" s="1170">
        <v>772</v>
      </c>
      <c r="B782" s="1211"/>
      <c r="C782" s="1228">
        <v>128</v>
      </c>
      <c r="D782" s="1229" t="s">
        <v>430</v>
      </c>
      <c r="E782" s="1213"/>
      <c r="F782" s="1213">
        <v>2010</v>
      </c>
      <c r="G782" s="1214">
        <v>2010</v>
      </c>
      <c r="H782" s="1215" t="s">
        <v>24</v>
      </c>
      <c r="I782" s="1236"/>
      <c r="J782" s="1237"/>
      <c r="K782" s="1237"/>
      <c r="L782" s="1237"/>
      <c r="M782" s="1237"/>
      <c r="N782" s="1238"/>
      <c r="O782" s="1220"/>
      <c r="P782" s="1220"/>
    </row>
    <row r="783" spans="1:16" s="1174" customFormat="1" ht="18" customHeight="1" x14ac:dyDescent="0.3">
      <c r="A783" s="1170">
        <v>773</v>
      </c>
      <c r="B783" s="1211"/>
      <c r="C783" s="1228"/>
      <c r="D783" s="223" t="s">
        <v>234</v>
      </c>
      <c r="E783" s="1213"/>
      <c r="F783" s="1213"/>
      <c r="G783" s="1214"/>
      <c r="H783" s="1215"/>
      <c r="I783" s="1216">
        <f>SUM(J783:N783)</f>
        <v>2010</v>
      </c>
      <c r="J783" s="1237"/>
      <c r="K783" s="1237"/>
      <c r="L783" s="1288">
        <f>800+1210</f>
        <v>2010</v>
      </c>
      <c r="M783" s="1237"/>
      <c r="N783" s="1238"/>
      <c r="O783" s="1220"/>
      <c r="P783" s="1220"/>
    </row>
    <row r="784" spans="1:16" s="1174" customFormat="1" ht="18" customHeight="1" x14ac:dyDescent="0.3">
      <c r="A784" s="1170">
        <v>774</v>
      </c>
      <c r="B784" s="1211"/>
      <c r="C784" s="1228"/>
      <c r="D784" s="762" t="s">
        <v>683</v>
      </c>
      <c r="E784" s="1213"/>
      <c r="F784" s="1213"/>
      <c r="G784" s="1206"/>
      <c r="H784" s="1215"/>
      <c r="I784" s="1208">
        <f>SUM(J784:N784)</f>
        <v>2010</v>
      </c>
      <c r="J784" s="1290"/>
      <c r="K784" s="1290"/>
      <c r="L784" s="1290">
        <v>2010</v>
      </c>
      <c r="M784" s="1237"/>
      <c r="N784" s="1238"/>
      <c r="O784" s="1220"/>
      <c r="P784" s="1220"/>
    </row>
    <row r="785" spans="1:16" s="1174" customFormat="1" ht="18" customHeight="1" x14ac:dyDescent="0.3">
      <c r="A785" s="1170">
        <v>775</v>
      </c>
      <c r="B785" s="1211"/>
      <c r="C785" s="1228"/>
      <c r="D785" s="756" t="s">
        <v>682</v>
      </c>
      <c r="E785" s="1213"/>
      <c r="F785" s="1213"/>
      <c r="G785" s="1206"/>
      <c r="H785" s="1215"/>
      <c r="I785" s="1224">
        <f>SUM(J785:N785)</f>
        <v>0</v>
      </c>
      <c r="J785" s="1218"/>
      <c r="K785" s="1218"/>
      <c r="L785" s="1218"/>
      <c r="M785" s="1218"/>
      <c r="N785" s="1231"/>
      <c r="O785" s="1220"/>
      <c r="P785" s="1220"/>
    </row>
    <row r="786" spans="1:16" s="1174" customFormat="1" ht="18" customHeight="1" x14ac:dyDescent="0.3">
      <c r="A786" s="1170">
        <v>776</v>
      </c>
      <c r="B786" s="1211"/>
      <c r="C786" s="1228"/>
      <c r="D786" s="762" t="s">
        <v>840</v>
      </c>
      <c r="E786" s="1213"/>
      <c r="F786" s="1213"/>
      <c r="G786" s="1206"/>
      <c r="H786" s="1215"/>
      <c r="I786" s="1208">
        <f>SUM(J786:N786)</f>
        <v>2010</v>
      </c>
      <c r="J786" s="1222"/>
      <c r="K786" s="1222"/>
      <c r="L786" s="1222">
        <f>SUM(L784:L785)</f>
        <v>2010</v>
      </c>
      <c r="M786" s="1222"/>
      <c r="N786" s="1235"/>
      <c r="O786" s="1220"/>
      <c r="P786" s="1220"/>
    </row>
    <row r="787" spans="1:16" ht="22.5" customHeight="1" x14ac:dyDescent="0.35">
      <c r="A787" s="1170">
        <v>777</v>
      </c>
      <c r="B787" s="1347"/>
      <c r="C787" s="1228">
        <v>131</v>
      </c>
      <c r="D787" s="1204" t="s">
        <v>362</v>
      </c>
      <c r="E787" s="1213">
        <v>28689</v>
      </c>
      <c r="F787" s="1213">
        <v>81863</v>
      </c>
      <c r="G787" s="1206">
        <v>25362</v>
      </c>
      <c r="H787" s="1348" t="s">
        <v>24</v>
      </c>
      <c r="I787" s="1349"/>
      <c r="J787" s="1350"/>
      <c r="K787" s="1350"/>
      <c r="L787" s="1350"/>
      <c r="M787" s="1350"/>
      <c r="N787" s="1351"/>
    </row>
    <row r="788" spans="1:16" ht="18" customHeight="1" x14ac:dyDescent="0.35">
      <c r="A788" s="1170">
        <v>778</v>
      </c>
      <c r="B788" s="1347"/>
      <c r="C788" s="1228"/>
      <c r="D788" s="223" t="s">
        <v>234</v>
      </c>
      <c r="E788" s="1213"/>
      <c r="F788" s="1213"/>
      <c r="G788" s="1206"/>
      <c r="H788" s="1348"/>
      <c r="I788" s="1216">
        <f>SUM(J788:N788)</f>
        <v>29563</v>
      </c>
      <c r="J788" s="1350"/>
      <c r="K788" s="1350"/>
      <c r="L788" s="1352">
        <v>29563</v>
      </c>
      <c r="M788" s="1353"/>
      <c r="N788" s="1354"/>
    </row>
    <row r="789" spans="1:16" ht="18" customHeight="1" x14ac:dyDescent="0.35">
      <c r="A789" s="1170">
        <v>779</v>
      </c>
      <c r="B789" s="1355"/>
      <c r="C789" s="1228"/>
      <c r="D789" s="762" t="s">
        <v>683</v>
      </c>
      <c r="E789" s="1205"/>
      <c r="F789" s="1205"/>
      <c r="G789" s="1206"/>
      <c r="H789" s="1356"/>
      <c r="I789" s="1208">
        <f>SUM(J789:N789)</f>
        <v>30413</v>
      </c>
      <c r="J789" s="1357"/>
      <c r="K789" s="1357"/>
      <c r="L789" s="1358">
        <v>30413</v>
      </c>
      <c r="M789" s="1353"/>
      <c r="N789" s="1354"/>
    </row>
    <row r="790" spans="1:16" ht="18" customHeight="1" x14ac:dyDescent="0.3">
      <c r="A790" s="1170">
        <v>780</v>
      </c>
      <c r="B790" s="1355"/>
      <c r="C790" s="1228"/>
      <c r="D790" s="756" t="s">
        <v>1057</v>
      </c>
      <c r="E790" s="1205"/>
      <c r="F790" s="1205"/>
      <c r="G790" s="1206"/>
      <c r="H790" s="1356"/>
      <c r="I790" s="1224">
        <f>SUM(J790:N790)</f>
        <v>2440</v>
      </c>
      <c r="J790" s="1218"/>
      <c r="K790" s="1218"/>
      <c r="L790" s="1234">
        <f>1200+1240</f>
        <v>2440</v>
      </c>
      <c r="M790" s="1218"/>
      <c r="N790" s="1231"/>
    </row>
    <row r="791" spans="1:16" ht="18" customHeight="1" x14ac:dyDescent="0.3">
      <c r="A791" s="1170">
        <v>781</v>
      </c>
      <c r="B791" s="1355"/>
      <c r="C791" s="1228"/>
      <c r="D791" s="762" t="s">
        <v>840</v>
      </c>
      <c r="E791" s="1205"/>
      <c r="F791" s="1205"/>
      <c r="G791" s="1206"/>
      <c r="H791" s="1356"/>
      <c r="I791" s="1208">
        <f>SUM(J791:N791)</f>
        <v>32853</v>
      </c>
      <c r="J791" s="1222"/>
      <c r="K791" s="1222"/>
      <c r="L791" s="1222">
        <f>SUM(L789:L790)</f>
        <v>32853</v>
      </c>
      <c r="M791" s="1222"/>
      <c r="N791" s="1235"/>
    </row>
    <row r="792" spans="1:16" s="1346" customFormat="1" ht="22.5" customHeight="1" x14ac:dyDescent="0.35">
      <c r="A792" s="1170">
        <v>782</v>
      </c>
      <c r="B792" s="1323"/>
      <c r="C792" s="1228">
        <v>134</v>
      </c>
      <c r="D792" s="1229" t="s">
        <v>345</v>
      </c>
      <c r="E792" s="1205">
        <v>2000</v>
      </c>
      <c r="F792" s="1205">
        <v>2000</v>
      </c>
      <c r="G792" s="1206">
        <v>2000</v>
      </c>
      <c r="H792" s="1207" t="s">
        <v>24</v>
      </c>
      <c r="I792" s="1216"/>
      <c r="J792" s="1317"/>
      <c r="K792" s="1317"/>
      <c r="L792" s="1317"/>
      <c r="M792" s="1317"/>
      <c r="N792" s="1300"/>
      <c r="O792" s="1247"/>
      <c r="P792" s="1247"/>
    </row>
    <row r="793" spans="1:16" s="1346" customFormat="1" ht="18" customHeight="1" x14ac:dyDescent="0.35">
      <c r="A793" s="1170">
        <v>783</v>
      </c>
      <c r="B793" s="1323"/>
      <c r="C793" s="1228"/>
      <c r="D793" s="223" t="s">
        <v>234</v>
      </c>
      <c r="E793" s="1205"/>
      <c r="F793" s="1205"/>
      <c r="G793" s="1206"/>
      <c r="H793" s="1207"/>
      <c r="I793" s="1216">
        <f>SUM(J793:N793)</f>
        <v>2000</v>
      </c>
      <c r="J793" s="1317"/>
      <c r="K793" s="1317"/>
      <c r="L793" s="1317"/>
      <c r="M793" s="1317"/>
      <c r="N793" s="1300">
        <v>2000</v>
      </c>
      <c r="O793" s="1247"/>
      <c r="P793" s="1247"/>
    </row>
    <row r="794" spans="1:16" s="1346" customFormat="1" ht="18" customHeight="1" x14ac:dyDescent="0.35">
      <c r="A794" s="1170">
        <v>784</v>
      </c>
      <c r="B794" s="1323"/>
      <c r="C794" s="1228"/>
      <c r="D794" s="762" t="s">
        <v>683</v>
      </c>
      <c r="E794" s="1205"/>
      <c r="F794" s="1205"/>
      <c r="G794" s="1206"/>
      <c r="H794" s="1207"/>
      <c r="I794" s="1208">
        <f>SUM(J794:N794)</f>
        <v>2000</v>
      </c>
      <c r="J794" s="1317"/>
      <c r="K794" s="1317"/>
      <c r="L794" s="1317"/>
      <c r="M794" s="1317"/>
      <c r="N794" s="1235">
        <v>2000</v>
      </c>
      <c r="O794" s="1247"/>
      <c r="P794" s="1247"/>
    </row>
    <row r="795" spans="1:16" s="1346" customFormat="1" ht="18" customHeight="1" x14ac:dyDescent="0.35">
      <c r="A795" s="1170">
        <v>785</v>
      </c>
      <c r="B795" s="1323"/>
      <c r="C795" s="1228"/>
      <c r="D795" s="756" t="s">
        <v>682</v>
      </c>
      <c r="E795" s="1205"/>
      <c r="F795" s="1205"/>
      <c r="G795" s="1206"/>
      <c r="H795" s="1207"/>
      <c r="I795" s="1224">
        <f>SUM(J795:N795)</f>
        <v>0</v>
      </c>
      <c r="J795" s="1218"/>
      <c r="K795" s="1218"/>
      <c r="L795" s="1218"/>
      <c r="M795" s="1218"/>
      <c r="N795" s="1231"/>
      <c r="O795" s="1247"/>
      <c r="P795" s="1247"/>
    </row>
    <row r="796" spans="1:16" s="1346" customFormat="1" ht="18" customHeight="1" x14ac:dyDescent="0.35">
      <c r="A796" s="1170">
        <v>786</v>
      </c>
      <c r="B796" s="1323"/>
      <c r="C796" s="1228"/>
      <c r="D796" s="762" t="s">
        <v>840</v>
      </c>
      <c r="E796" s="1205"/>
      <c r="F796" s="1205"/>
      <c r="G796" s="1206"/>
      <c r="H796" s="1207"/>
      <c r="I796" s="1208">
        <f>SUM(J796:N796)</f>
        <v>2000</v>
      </c>
      <c r="J796" s="1222"/>
      <c r="K796" s="1222"/>
      <c r="L796" s="1222"/>
      <c r="M796" s="1222"/>
      <c r="N796" s="1235">
        <f>SUM(N794:N795)</f>
        <v>2000</v>
      </c>
      <c r="O796" s="1247"/>
      <c r="P796" s="1247"/>
    </row>
    <row r="797" spans="1:16" s="1220" customFormat="1" ht="22.5" customHeight="1" x14ac:dyDescent="0.3">
      <c r="A797" s="1170">
        <v>787</v>
      </c>
      <c r="B797" s="1211"/>
      <c r="C797" s="1228">
        <v>135</v>
      </c>
      <c r="D797" s="1229" t="s">
        <v>361</v>
      </c>
      <c r="E797" s="1213">
        <v>22520</v>
      </c>
      <c r="F797" s="1213">
        <v>15406</v>
      </c>
      <c r="G797" s="1214">
        <v>19545</v>
      </c>
      <c r="H797" s="1215" t="s">
        <v>24</v>
      </c>
      <c r="I797" s="1216"/>
      <c r="J797" s="1217"/>
      <c r="K797" s="1217"/>
      <c r="L797" s="1217"/>
      <c r="M797" s="1217"/>
      <c r="N797" s="1219"/>
    </row>
    <row r="798" spans="1:16" s="1220" customFormat="1" ht="18" customHeight="1" x14ac:dyDescent="0.3">
      <c r="A798" s="1170">
        <v>788</v>
      </c>
      <c r="B798" s="1211"/>
      <c r="C798" s="1228"/>
      <c r="D798" s="223" t="s">
        <v>234</v>
      </c>
      <c r="E798" s="1213"/>
      <c r="F798" s="1213"/>
      <c r="G798" s="1214"/>
      <c r="H798" s="1215"/>
      <c r="I798" s="1216">
        <f>SUM(J798:N798)</f>
        <v>15011</v>
      </c>
      <c r="J798" s="1218">
        <v>150</v>
      </c>
      <c r="K798" s="1218">
        <v>50</v>
      </c>
      <c r="L798" s="1218">
        <f>15011-200-450</f>
        <v>14361</v>
      </c>
      <c r="M798" s="1218"/>
      <c r="N798" s="1231">
        <v>450</v>
      </c>
    </row>
    <row r="799" spans="1:16" s="1220" customFormat="1" ht="18" customHeight="1" x14ac:dyDescent="0.3">
      <c r="A799" s="1170">
        <v>789</v>
      </c>
      <c r="B799" s="1211"/>
      <c r="C799" s="1228"/>
      <c r="D799" s="762" t="s">
        <v>683</v>
      </c>
      <c r="E799" s="1213"/>
      <c r="F799" s="1213"/>
      <c r="G799" s="1214"/>
      <c r="H799" s="1215"/>
      <c r="I799" s="1208">
        <f>SUM(J799:N799)</f>
        <v>37395</v>
      </c>
      <c r="J799" s="1232">
        <v>150</v>
      </c>
      <c r="K799" s="1232">
        <v>50</v>
      </c>
      <c r="L799" s="1232">
        <v>24775</v>
      </c>
      <c r="M799" s="1232"/>
      <c r="N799" s="1233">
        <v>12420</v>
      </c>
    </row>
    <row r="800" spans="1:16" s="1220" customFormat="1" ht="18" customHeight="1" x14ac:dyDescent="0.3">
      <c r="A800" s="1170">
        <v>790</v>
      </c>
      <c r="B800" s="1211"/>
      <c r="C800" s="1228"/>
      <c r="D800" s="756" t="s">
        <v>1059</v>
      </c>
      <c r="E800" s="1213"/>
      <c r="F800" s="1213"/>
      <c r="G800" s="1343"/>
      <c r="H800" s="1215"/>
      <c r="I800" s="1224">
        <f>SUM(J800:N800)</f>
        <v>750</v>
      </c>
      <c r="J800" s="1218"/>
      <c r="K800" s="1218"/>
      <c r="L800" s="1234">
        <f>800-50</f>
        <v>750</v>
      </c>
      <c r="M800" s="1218"/>
      <c r="N800" s="1231"/>
    </row>
    <row r="801" spans="1:16" s="1220" customFormat="1" ht="18" customHeight="1" x14ac:dyDescent="0.3">
      <c r="A801" s="1170">
        <v>791</v>
      </c>
      <c r="B801" s="1211"/>
      <c r="C801" s="1228"/>
      <c r="D801" s="1322" t="s">
        <v>795</v>
      </c>
      <c r="E801" s="1213"/>
      <c r="F801" s="1213"/>
      <c r="G801" s="1343"/>
      <c r="H801" s="1215"/>
      <c r="I801" s="1224">
        <f t="shared" ref="I801:I803" si="38">SUM(J801:N801)</f>
        <v>0</v>
      </c>
      <c r="J801" s="1317"/>
      <c r="K801" s="1317"/>
      <c r="L801" s="1225">
        <v>-150</v>
      </c>
      <c r="M801" s="1225"/>
      <c r="N801" s="1226">
        <v>150</v>
      </c>
    </row>
    <row r="802" spans="1:16" s="1220" customFormat="1" ht="18" customHeight="1" x14ac:dyDescent="0.3">
      <c r="A802" s="1170">
        <v>792</v>
      </c>
      <c r="B802" s="1211"/>
      <c r="C802" s="1228"/>
      <c r="D802" s="1322" t="s">
        <v>801</v>
      </c>
      <c r="E802" s="1213"/>
      <c r="F802" s="1213"/>
      <c r="G802" s="1343"/>
      <c r="H802" s="1215"/>
      <c r="I802" s="1224">
        <f t="shared" si="38"/>
        <v>0</v>
      </c>
      <c r="J802" s="1225"/>
      <c r="K802" s="1225"/>
      <c r="L802" s="1225">
        <v>-1200</v>
      </c>
      <c r="M802" s="1225"/>
      <c r="N802" s="1226">
        <v>1200</v>
      </c>
    </row>
    <row r="803" spans="1:16" s="1220" customFormat="1" ht="18" customHeight="1" x14ac:dyDescent="0.3">
      <c r="A803" s="1170">
        <v>793</v>
      </c>
      <c r="B803" s="1211"/>
      <c r="C803" s="1228"/>
      <c r="D803" s="1322" t="s">
        <v>804</v>
      </c>
      <c r="E803" s="1213"/>
      <c r="F803" s="1213"/>
      <c r="G803" s="1343"/>
      <c r="H803" s="1215"/>
      <c r="I803" s="1224">
        <f t="shared" si="38"/>
        <v>0</v>
      </c>
      <c r="J803" s="1225"/>
      <c r="K803" s="1225"/>
      <c r="L803" s="1225">
        <f>-60-50+60</f>
        <v>-50</v>
      </c>
      <c r="M803" s="1225"/>
      <c r="N803" s="1226">
        <v>50</v>
      </c>
    </row>
    <row r="804" spans="1:16" s="1220" customFormat="1" ht="18" customHeight="1" x14ac:dyDescent="0.3">
      <c r="A804" s="1170">
        <v>794</v>
      </c>
      <c r="B804" s="1211"/>
      <c r="C804" s="1228"/>
      <c r="D804" s="762" t="s">
        <v>840</v>
      </c>
      <c r="E804" s="1213"/>
      <c r="F804" s="1213"/>
      <c r="G804" s="1343"/>
      <c r="H804" s="1215"/>
      <c r="I804" s="1208">
        <f>SUM(J804:N804)</f>
        <v>38145</v>
      </c>
      <c r="J804" s="1222">
        <f>SUM(J799:J803)</f>
        <v>150</v>
      </c>
      <c r="K804" s="1222">
        <f>SUM(K799:K803)</f>
        <v>50</v>
      </c>
      <c r="L804" s="1222">
        <f>SUM(L799:L803)</f>
        <v>24125</v>
      </c>
      <c r="M804" s="1222"/>
      <c r="N804" s="1235">
        <f>SUM(N799:N803)</f>
        <v>13820</v>
      </c>
    </row>
    <row r="805" spans="1:16" s="1263" customFormat="1" ht="23.45" customHeight="1" x14ac:dyDescent="0.3">
      <c r="A805" s="1170">
        <v>795</v>
      </c>
      <c r="B805" s="1256"/>
      <c r="C805" s="1228">
        <v>137</v>
      </c>
      <c r="D805" s="1359" t="s">
        <v>483</v>
      </c>
      <c r="E805" s="1213"/>
      <c r="F805" s="1213">
        <v>2500</v>
      </c>
      <c r="G805" s="1340"/>
      <c r="H805" s="1360" t="s">
        <v>23</v>
      </c>
      <c r="I805" s="1361"/>
      <c r="J805" s="1362"/>
      <c r="K805" s="1362"/>
      <c r="L805" s="1363"/>
      <c r="M805" s="1362"/>
      <c r="N805" s="1249"/>
      <c r="P805" s="1220"/>
    </row>
    <row r="806" spans="1:16" s="1263" customFormat="1" ht="18" customHeight="1" x14ac:dyDescent="0.3">
      <c r="A806" s="1170">
        <v>796</v>
      </c>
      <c r="B806" s="1256"/>
      <c r="C806" s="1257"/>
      <c r="D806" s="556" t="s">
        <v>234</v>
      </c>
      <c r="E806" s="1214"/>
      <c r="F806" s="1213"/>
      <c r="G806" s="1340"/>
      <c r="H806" s="1360"/>
      <c r="I806" s="1361">
        <f>SUM(J806:N806)</f>
        <v>2500</v>
      </c>
      <c r="J806" s="1362"/>
      <c r="K806" s="1362"/>
      <c r="L806" s="1363">
        <v>2500</v>
      </c>
      <c r="M806" s="1362"/>
      <c r="N806" s="1249"/>
      <c r="P806" s="1220"/>
    </row>
    <row r="807" spans="1:16" s="1263" customFormat="1" ht="18" customHeight="1" x14ac:dyDescent="0.3">
      <c r="A807" s="1170">
        <v>797</v>
      </c>
      <c r="B807" s="1256"/>
      <c r="C807" s="1257"/>
      <c r="D807" s="762" t="s">
        <v>683</v>
      </c>
      <c r="E807" s="1214"/>
      <c r="F807" s="1213"/>
      <c r="G807" s="1340"/>
      <c r="H807" s="1360"/>
      <c r="I807" s="1319">
        <f>SUM(J807:N807)</f>
        <v>2500</v>
      </c>
      <c r="J807" s="1364"/>
      <c r="K807" s="1364"/>
      <c r="L807" s="1364">
        <v>2500</v>
      </c>
      <c r="M807" s="1362"/>
      <c r="N807" s="1249"/>
      <c r="P807" s="1220"/>
    </row>
    <row r="808" spans="1:16" s="1263" customFormat="1" ht="18" customHeight="1" x14ac:dyDescent="0.3">
      <c r="A808" s="1170">
        <v>798</v>
      </c>
      <c r="B808" s="1256"/>
      <c r="C808" s="1257"/>
      <c r="D808" s="756" t="s">
        <v>682</v>
      </c>
      <c r="E808" s="1214"/>
      <c r="F808" s="1213"/>
      <c r="G808" s="1343"/>
      <c r="H808" s="1215"/>
      <c r="I808" s="1224">
        <f>SUM(J808:N808)</f>
        <v>0</v>
      </c>
      <c r="J808" s="1218"/>
      <c r="K808" s="1218"/>
      <c r="L808" s="1218"/>
      <c r="M808" s="1218"/>
      <c r="N808" s="1231"/>
      <c r="P808" s="1220"/>
    </row>
    <row r="809" spans="1:16" s="1263" customFormat="1" ht="18" customHeight="1" x14ac:dyDescent="0.3">
      <c r="A809" s="1170">
        <v>799</v>
      </c>
      <c r="B809" s="1256"/>
      <c r="C809" s="1257"/>
      <c r="D809" s="762" t="s">
        <v>840</v>
      </c>
      <c r="E809" s="1214"/>
      <c r="F809" s="1213"/>
      <c r="G809" s="1344"/>
      <c r="H809" s="1215"/>
      <c r="I809" s="1208">
        <f>SUM(J809:N809)</f>
        <v>2500</v>
      </c>
      <c r="J809" s="1222"/>
      <c r="K809" s="1222"/>
      <c r="L809" s="1222">
        <f>SUM(L807:L808)</f>
        <v>2500</v>
      </c>
      <c r="M809" s="1222"/>
      <c r="N809" s="1235"/>
      <c r="P809" s="1220"/>
    </row>
    <row r="810" spans="1:16" s="1174" customFormat="1" ht="23.45" customHeight="1" x14ac:dyDescent="0.35">
      <c r="A810" s="1170">
        <v>800</v>
      </c>
      <c r="B810" s="1227"/>
      <c r="C810" s="1228">
        <v>138</v>
      </c>
      <c r="D810" s="1365" t="s">
        <v>363</v>
      </c>
      <c r="E810" s="1213">
        <v>40281</v>
      </c>
      <c r="F810" s="1213">
        <v>105000</v>
      </c>
      <c r="G810" s="1206">
        <v>85000</v>
      </c>
      <c r="H810" s="1215" t="s">
        <v>24</v>
      </c>
      <c r="I810" s="1216"/>
      <c r="J810" s="1217"/>
      <c r="K810" s="1217"/>
      <c r="L810" s="1217"/>
      <c r="M810" s="1217"/>
      <c r="N810" s="1219"/>
      <c r="P810" s="1220"/>
    </row>
    <row r="811" spans="1:16" s="1174" customFormat="1" ht="18" customHeight="1" x14ac:dyDescent="0.3">
      <c r="A811" s="1170">
        <v>801</v>
      </c>
      <c r="B811" s="1202"/>
      <c r="C811" s="1228"/>
      <c r="D811" s="223" t="s">
        <v>234</v>
      </c>
      <c r="E811" s="1366"/>
      <c r="F811" s="1213"/>
      <c r="G811" s="1206"/>
      <c r="H811" s="1207"/>
      <c r="I811" s="1216">
        <f>SUM(J811:N811)</f>
        <v>156055</v>
      </c>
      <c r="J811" s="1221"/>
      <c r="K811" s="1221"/>
      <c r="L811" s="1317">
        <f>106055+50000</f>
        <v>156055</v>
      </c>
      <c r="M811" s="1221"/>
      <c r="N811" s="1223"/>
      <c r="P811" s="1220"/>
    </row>
    <row r="812" spans="1:16" s="1174" customFormat="1" ht="18" customHeight="1" x14ac:dyDescent="0.3">
      <c r="A812" s="1170">
        <v>802</v>
      </c>
      <c r="B812" s="1202"/>
      <c r="C812" s="1228"/>
      <c r="D812" s="762" t="s">
        <v>683</v>
      </c>
      <c r="E812" s="1366"/>
      <c r="F812" s="1213"/>
      <c r="G812" s="1206"/>
      <c r="H812" s="1207"/>
      <c r="I812" s="1208">
        <f>SUM(J812:N812)</f>
        <v>156055</v>
      </c>
      <c r="J812" s="1222"/>
      <c r="K812" s="1222"/>
      <c r="L812" s="1222">
        <v>156055</v>
      </c>
      <c r="M812" s="1221"/>
      <c r="N812" s="1223"/>
      <c r="P812" s="1220"/>
    </row>
    <row r="813" spans="1:16" s="1174" customFormat="1" ht="18" customHeight="1" x14ac:dyDescent="0.3">
      <c r="A813" s="1170">
        <v>803</v>
      </c>
      <c r="B813" s="1202"/>
      <c r="C813" s="1228"/>
      <c r="D813" s="756" t="s">
        <v>682</v>
      </c>
      <c r="E813" s="1366"/>
      <c r="F813" s="1213"/>
      <c r="G813" s="1206"/>
      <c r="H813" s="1207"/>
      <c r="I813" s="1224">
        <f>SUM(J813:N813)</f>
        <v>0</v>
      </c>
      <c r="J813" s="1218"/>
      <c r="K813" s="1218"/>
      <c r="L813" s="1218"/>
      <c r="M813" s="1218"/>
      <c r="N813" s="1231"/>
      <c r="P813" s="1220"/>
    </row>
    <row r="814" spans="1:16" s="1174" customFormat="1" ht="18" customHeight="1" x14ac:dyDescent="0.3">
      <c r="A814" s="1170">
        <v>804</v>
      </c>
      <c r="B814" s="1202"/>
      <c r="C814" s="1228"/>
      <c r="D814" s="762" t="s">
        <v>840</v>
      </c>
      <c r="F814" s="1213"/>
      <c r="G814" s="1206"/>
      <c r="H814" s="1207"/>
      <c r="I814" s="1208">
        <f>SUM(J814:N814)</f>
        <v>156055</v>
      </c>
      <c r="J814" s="1222"/>
      <c r="K814" s="1222"/>
      <c r="L814" s="1222">
        <f>SUM(L812:L813)</f>
        <v>156055</v>
      </c>
      <c r="M814" s="1222"/>
      <c r="N814" s="1235"/>
      <c r="P814" s="1220"/>
    </row>
    <row r="815" spans="1:16" s="1220" customFormat="1" ht="23.45" customHeight="1" x14ac:dyDescent="0.3">
      <c r="A815" s="1170">
        <v>805</v>
      </c>
      <c r="B815" s="1301"/>
      <c r="C815" s="1228">
        <v>139</v>
      </c>
      <c r="D815" s="1367" t="s">
        <v>364</v>
      </c>
      <c r="E815" s="1213"/>
      <c r="F815" s="1213"/>
      <c r="G815" s="1206"/>
      <c r="H815" s="1207" t="s">
        <v>24</v>
      </c>
      <c r="I815" s="1216"/>
      <c r="J815" s="1221"/>
      <c r="K815" s="1221"/>
      <c r="L815" s="1221"/>
      <c r="M815" s="1221"/>
      <c r="N815" s="1223"/>
    </row>
    <row r="816" spans="1:16" s="1263" customFormat="1" ht="23.45" customHeight="1" x14ac:dyDescent="0.3">
      <c r="A816" s="1170">
        <v>806</v>
      </c>
      <c r="B816" s="1341"/>
      <c r="C816" s="1228">
        <v>141</v>
      </c>
      <c r="D816" s="1229" t="s">
        <v>482</v>
      </c>
      <c r="E816" s="1205"/>
      <c r="F816" s="1205"/>
      <c r="G816" s="1206"/>
      <c r="H816" s="1207" t="s">
        <v>24</v>
      </c>
      <c r="I816" s="1216"/>
      <c r="J816" s="1368"/>
      <c r="K816" s="1368"/>
      <c r="L816" s="1221"/>
      <c r="M816" s="1368"/>
      <c r="N816" s="1369"/>
      <c r="P816" s="1220"/>
    </row>
    <row r="817" spans="1:16" s="1263" customFormat="1" ht="18" customHeight="1" x14ac:dyDescent="0.3">
      <c r="A817" s="1170">
        <v>807</v>
      </c>
      <c r="B817" s="1341"/>
      <c r="C817" s="1257"/>
      <c r="D817" s="223" t="s">
        <v>234</v>
      </c>
      <c r="E817" s="1205">
        <v>19455</v>
      </c>
      <c r="F817" s="1205">
        <v>20000</v>
      </c>
      <c r="G817" s="1206">
        <v>29999</v>
      </c>
      <c r="H817" s="1207"/>
      <c r="I817" s="1216">
        <f>SUM(J817:N817)</f>
        <v>50000</v>
      </c>
      <c r="J817" s="1368"/>
      <c r="K817" s="1368"/>
      <c r="L817" s="1317"/>
      <c r="M817" s="1368"/>
      <c r="N817" s="1300">
        <v>50000</v>
      </c>
      <c r="P817" s="1220"/>
    </row>
    <row r="818" spans="1:16" s="1263" customFormat="1" ht="18" customHeight="1" x14ac:dyDescent="0.3">
      <c r="A818" s="1170">
        <v>808</v>
      </c>
      <c r="B818" s="1341"/>
      <c r="C818" s="1257"/>
      <c r="D818" s="762" t="s">
        <v>683</v>
      </c>
      <c r="E818" s="1205"/>
      <c r="F818" s="1205"/>
      <c r="G818" s="1342"/>
      <c r="H818" s="1207"/>
      <c r="I818" s="1208">
        <f>SUM(J818:N818)</f>
        <v>50000</v>
      </c>
      <c r="J818" s="1317"/>
      <c r="K818" s="1317"/>
      <c r="L818" s="1317"/>
      <c r="M818" s="1317"/>
      <c r="N818" s="1235">
        <v>50000</v>
      </c>
      <c r="P818" s="1220"/>
    </row>
    <row r="819" spans="1:16" s="1263" customFormat="1" ht="18" customHeight="1" x14ac:dyDescent="0.3">
      <c r="A819" s="1170">
        <v>809</v>
      </c>
      <c r="B819" s="1341"/>
      <c r="C819" s="1257"/>
      <c r="D819" s="756" t="s">
        <v>682</v>
      </c>
      <c r="E819" s="1205"/>
      <c r="F819" s="1205"/>
      <c r="G819" s="1342"/>
      <c r="H819" s="1207"/>
      <c r="I819" s="1224">
        <f>SUM(J819:N819)</f>
        <v>0</v>
      </c>
      <c r="J819" s="1218"/>
      <c r="K819" s="1218"/>
      <c r="L819" s="1218"/>
      <c r="M819" s="1218"/>
      <c r="N819" s="1231"/>
      <c r="P819" s="1220"/>
    </row>
    <row r="820" spans="1:16" s="1263" customFormat="1" ht="18" customHeight="1" x14ac:dyDescent="0.3">
      <c r="A820" s="1170">
        <v>810</v>
      </c>
      <c r="B820" s="1341"/>
      <c r="C820" s="1257"/>
      <c r="D820" s="762" t="s">
        <v>840</v>
      </c>
      <c r="E820" s="1205"/>
      <c r="F820" s="1205"/>
      <c r="G820" s="1342"/>
      <c r="H820" s="1207"/>
      <c r="I820" s="1208">
        <f>SUM(J820:N820)</f>
        <v>50000</v>
      </c>
      <c r="J820" s="1222"/>
      <c r="K820" s="1222"/>
      <c r="L820" s="1222"/>
      <c r="M820" s="1222"/>
      <c r="N820" s="1235">
        <f>SUM(N818:N819)</f>
        <v>50000</v>
      </c>
      <c r="P820" s="1220"/>
    </row>
    <row r="821" spans="1:16" s="1263" customFormat="1" ht="18" customHeight="1" x14ac:dyDescent="0.3">
      <c r="A821" s="1170">
        <v>811</v>
      </c>
      <c r="B821" s="1256"/>
      <c r="C821" s="1228">
        <v>142</v>
      </c>
      <c r="D821" s="1367" t="s">
        <v>413</v>
      </c>
      <c r="E821" s="1213"/>
      <c r="F821" s="1213"/>
      <c r="G821" s="1340"/>
      <c r="H821" s="1207" t="s">
        <v>24</v>
      </c>
      <c r="I821" s="1337"/>
      <c r="J821" s="1261"/>
      <c r="K821" s="1261"/>
      <c r="L821" s="1218"/>
      <c r="M821" s="1261"/>
      <c r="N821" s="1316"/>
      <c r="P821" s="1220"/>
    </row>
    <row r="822" spans="1:16" s="1263" customFormat="1" ht="18" customHeight="1" x14ac:dyDescent="0.3">
      <c r="A822" s="1170">
        <v>812</v>
      </c>
      <c r="B822" s="1256"/>
      <c r="C822" s="1228">
        <v>143</v>
      </c>
      <c r="D822" s="1367" t="s">
        <v>414</v>
      </c>
      <c r="E822" s="1339"/>
      <c r="F822" s="1213"/>
      <c r="G822" s="1340">
        <v>900</v>
      </c>
      <c r="H822" s="1207" t="s">
        <v>24</v>
      </c>
      <c r="I822" s="1337"/>
      <c r="J822" s="1261"/>
      <c r="K822" s="1261"/>
      <c r="L822" s="1218"/>
      <c r="M822" s="1261"/>
      <c r="N822" s="1316"/>
      <c r="P822" s="1220"/>
    </row>
    <row r="823" spans="1:16" s="1263" customFormat="1" ht="18" customHeight="1" x14ac:dyDescent="0.3">
      <c r="A823" s="1170">
        <v>813</v>
      </c>
      <c r="B823" s="1256"/>
      <c r="C823" s="1228">
        <v>144</v>
      </c>
      <c r="D823" s="1367" t="s">
        <v>415</v>
      </c>
      <c r="E823" s="1339"/>
      <c r="F823" s="1213"/>
      <c r="G823" s="1340"/>
      <c r="H823" s="1207" t="s">
        <v>24</v>
      </c>
      <c r="I823" s="1337"/>
      <c r="J823" s="1261"/>
      <c r="K823" s="1261"/>
      <c r="L823" s="1218"/>
      <c r="M823" s="1261"/>
      <c r="N823" s="1316"/>
      <c r="P823" s="1220"/>
    </row>
    <row r="824" spans="1:16" s="1263" customFormat="1" ht="23.45" customHeight="1" x14ac:dyDescent="0.3">
      <c r="A824" s="1170">
        <v>814</v>
      </c>
      <c r="B824" s="1256"/>
      <c r="C824" s="1228">
        <v>145</v>
      </c>
      <c r="D824" s="1229" t="s">
        <v>416</v>
      </c>
      <c r="E824" s="1339">
        <v>6400</v>
      </c>
      <c r="F824" s="1213">
        <v>6500</v>
      </c>
      <c r="G824" s="1340">
        <v>6500</v>
      </c>
      <c r="H824" s="1207" t="s">
        <v>24</v>
      </c>
      <c r="I824" s="1337"/>
      <c r="J824" s="1261"/>
      <c r="K824" s="1261"/>
      <c r="L824" s="1218"/>
      <c r="M824" s="1261"/>
      <c r="N824" s="1316"/>
      <c r="P824" s="1220"/>
    </row>
    <row r="825" spans="1:16" s="1263" customFormat="1" ht="18" customHeight="1" x14ac:dyDescent="0.3">
      <c r="A825" s="1170">
        <v>815</v>
      </c>
      <c r="B825" s="1256"/>
      <c r="C825" s="1228"/>
      <c r="D825" s="223" t="s">
        <v>234</v>
      </c>
      <c r="E825" s="1339"/>
      <c r="F825" s="1213"/>
      <c r="G825" s="1340"/>
      <c r="H825" s="1207"/>
      <c r="I825" s="1216">
        <f>SUM(J825:N825)</f>
        <v>7500</v>
      </c>
      <c r="J825" s="1261"/>
      <c r="K825" s="1261"/>
      <c r="L825" s="1218"/>
      <c r="M825" s="1261"/>
      <c r="N825" s="1249">
        <f>10000-2500</f>
        <v>7500</v>
      </c>
      <c r="P825" s="1220"/>
    </row>
    <row r="826" spans="1:16" s="1263" customFormat="1" ht="18" customHeight="1" x14ac:dyDescent="0.3">
      <c r="A826" s="1170">
        <v>816</v>
      </c>
      <c r="B826" s="1256"/>
      <c r="C826" s="1228"/>
      <c r="D826" s="762" t="s">
        <v>683</v>
      </c>
      <c r="E826" s="1339"/>
      <c r="F826" s="1213"/>
      <c r="G826" s="1340"/>
      <c r="H826" s="1207"/>
      <c r="I826" s="1208">
        <f>SUM(J826:N826)</f>
        <v>7500</v>
      </c>
      <c r="J826" s="1218"/>
      <c r="K826" s="1218"/>
      <c r="L826" s="1218"/>
      <c r="M826" s="1218"/>
      <c r="N826" s="1255">
        <v>7500</v>
      </c>
      <c r="P826" s="1220"/>
    </row>
    <row r="827" spans="1:16" s="1263" customFormat="1" ht="18" customHeight="1" x14ac:dyDescent="0.3">
      <c r="A827" s="1170">
        <v>817</v>
      </c>
      <c r="B827" s="1256"/>
      <c r="C827" s="1228"/>
      <c r="D827" s="756" t="s">
        <v>682</v>
      </c>
      <c r="E827" s="1339"/>
      <c r="F827" s="1213"/>
      <c r="G827" s="1340"/>
      <c r="H827" s="1207"/>
      <c r="I827" s="1224">
        <f>SUM(J827:N827)</f>
        <v>0</v>
      </c>
      <c r="J827" s="1218"/>
      <c r="K827" s="1218"/>
      <c r="L827" s="1218"/>
      <c r="M827" s="1218"/>
      <c r="N827" s="1231"/>
      <c r="P827" s="1220"/>
    </row>
    <row r="828" spans="1:16" s="1263" customFormat="1" ht="18" customHeight="1" x14ac:dyDescent="0.3">
      <c r="A828" s="1170">
        <v>818</v>
      </c>
      <c r="B828" s="1256"/>
      <c r="C828" s="1228"/>
      <c r="D828" s="762" t="s">
        <v>840</v>
      </c>
      <c r="E828" s="1339"/>
      <c r="F828" s="1213"/>
      <c r="G828" s="1340"/>
      <c r="H828" s="1207"/>
      <c r="I828" s="1208">
        <f>SUM(J828:N828)</f>
        <v>7500</v>
      </c>
      <c r="J828" s="1222"/>
      <c r="K828" s="1222"/>
      <c r="L828" s="1222"/>
      <c r="M828" s="1222"/>
      <c r="N828" s="1235">
        <f>SUM(N826:N827)</f>
        <v>7500</v>
      </c>
      <c r="P828" s="1220"/>
    </row>
    <row r="829" spans="1:16" s="1263" customFormat="1" ht="23.45" customHeight="1" x14ac:dyDescent="0.3">
      <c r="A829" s="1170">
        <v>819</v>
      </c>
      <c r="B829" s="1256"/>
      <c r="C829" s="1228">
        <v>146</v>
      </c>
      <c r="D829" s="1229" t="s">
        <v>417</v>
      </c>
      <c r="E829" s="1339">
        <v>1650</v>
      </c>
      <c r="F829" s="1213">
        <v>1650</v>
      </c>
      <c r="G829" s="1340">
        <v>1650</v>
      </c>
      <c r="H829" s="1207" t="s">
        <v>24</v>
      </c>
      <c r="I829" s="1337"/>
      <c r="J829" s="1261"/>
      <c r="K829" s="1261"/>
      <c r="L829" s="1218"/>
      <c r="M829" s="1261"/>
      <c r="N829" s="1316"/>
      <c r="P829" s="1220"/>
    </row>
    <row r="830" spans="1:16" s="1263" customFormat="1" ht="18" customHeight="1" x14ac:dyDescent="0.3">
      <c r="A830" s="1170">
        <v>820</v>
      </c>
      <c r="B830" s="1256"/>
      <c r="C830" s="1228"/>
      <c r="D830" s="223" t="s">
        <v>234</v>
      </c>
      <c r="E830" s="1339"/>
      <c r="F830" s="1213"/>
      <c r="G830" s="1340"/>
      <c r="H830" s="1207"/>
      <c r="I830" s="1216">
        <f>SUM(J830:N830)</f>
        <v>1650</v>
      </c>
      <c r="J830" s="1261"/>
      <c r="K830" s="1261"/>
      <c r="L830" s="1218"/>
      <c r="M830" s="1261"/>
      <c r="N830" s="1249">
        <v>1650</v>
      </c>
      <c r="P830" s="1220"/>
    </row>
    <row r="831" spans="1:16" s="1263" customFormat="1" ht="18" customHeight="1" x14ac:dyDescent="0.3">
      <c r="A831" s="1170">
        <v>821</v>
      </c>
      <c r="B831" s="1256"/>
      <c r="C831" s="1228"/>
      <c r="D831" s="762" t="s">
        <v>683</v>
      </c>
      <c r="E831" s="1339"/>
      <c r="F831" s="1213"/>
      <c r="G831" s="1340"/>
      <c r="H831" s="1207"/>
      <c r="I831" s="1208">
        <f>SUM(J831:N831)</f>
        <v>1650</v>
      </c>
      <c r="J831" s="1232"/>
      <c r="K831" s="1232"/>
      <c r="L831" s="1232"/>
      <c r="M831" s="1232"/>
      <c r="N831" s="1255">
        <v>1650</v>
      </c>
      <c r="P831" s="1220"/>
    </row>
    <row r="832" spans="1:16" s="1263" customFormat="1" ht="18" customHeight="1" x14ac:dyDescent="0.3">
      <c r="A832" s="1170">
        <v>822</v>
      </c>
      <c r="B832" s="1256"/>
      <c r="C832" s="1228"/>
      <c r="D832" s="756" t="s">
        <v>682</v>
      </c>
      <c r="E832" s="1339"/>
      <c r="F832" s="1213"/>
      <c r="G832" s="1340"/>
      <c r="H832" s="1207"/>
      <c r="I832" s="1224">
        <f>SUM(J832:N832)</f>
        <v>0</v>
      </c>
      <c r="J832" s="1218"/>
      <c r="K832" s="1218"/>
      <c r="L832" s="1218"/>
      <c r="M832" s="1218"/>
      <c r="N832" s="1231"/>
      <c r="P832" s="1220"/>
    </row>
    <row r="833" spans="1:16" s="1263" customFormat="1" ht="18" customHeight="1" x14ac:dyDescent="0.3">
      <c r="A833" s="1170">
        <v>823</v>
      </c>
      <c r="B833" s="1256"/>
      <c r="C833" s="1228"/>
      <c r="D833" s="762" t="s">
        <v>840</v>
      </c>
      <c r="E833" s="1339"/>
      <c r="F833" s="1213"/>
      <c r="G833" s="1340"/>
      <c r="H833" s="1207"/>
      <c r="I833" s="1208">
        <f>SUM(J833:N833)</f>
        <v>1650</v>
      </c>
      <c r="J833" s="1222"/>
      <c r="K833" s="1222"/>
      <c r="L833" s="1222"/>
      <c r="M833" s="1222"/>
      <c r="N833" s="1235">
        <f>SUM(N831:N832)</f>
        <v>1650</v>
      </c>
      <c r="P833" s="1220"/>
    </row>
    <row r="834" spans="1:16" s="1263" customFormat="1" ht="23.45" customHeight="1" x14ac:dyDescent="0.3">
      <c r="A834" s="1170">
        <v>824</v>
      </c>
      <c r="B834" s="1256"/>
      <c r="C834" s="1228">
        <v>147</v>
      </c>
      <c r="D834" s="1229" t="s">
        <v>418</v>
      </c>
      <c r="E834" s="1339">
        <v>1940</v>
      </c>
      <c r="F834" s="1213">
        <v>108736</v>
      </c>
      <c r="G834" s="1340">
        <v>26587</v>
      </c>
      <c r="H834" s="1207" t="s">
        <v>23</v>
      </c>
      <c r="I834" s="1337"/>
      <c r="J834" s="1261"/>
      <c r="K834" s="1261"/>
      <c r="L834" s="1218"/>
      <c r="M834" s="1261"/>
      <c r="N834" s="1316"/>
      <c r="P834" s="1220"/>
    </row>
    <row r="835" spans="1:16" s="1263" customFormat="1" ht="18" customHeight="1" x14ac:dyDescent="0.3">
      <c r="A835" s="1170">
        <v>825</v>
      </c>
      <c r="B835" s="1256"/>
      <c r="C835" s="1228"/>
      <c r="D835" s="223" t="s">
        <v>234</v>
      </c>
      <c r="E835" s="1339"/>
      <c r="F835" s="1213"/>
      <c r="G835" s="1340"/>
      <c r="H835" s="1207"/>
      <c r="I835" s="1216">
        <f>SUM(J835:N835)</f>
        <v>42000</v>
      </c>
      <c r="J835" s="1261"/>
      <c r="K835" s="1261"/>
      <c r="L835" s="1218">
        <f>40000+2000</f>
        <v>42000</v>
      </c>
      <c r="M835" s="1362"/>
      <c r="N835" s="1316"/>
      <c r="P835" s="1220"/>
    </row>
    <row r="836" spans="1:16" s="1263" customFormat="1" ht="18" customHeight="1" x14ac:dyDescent="0.3">
      <c r="A836" s="1170">
        <v>826</v>
      </c>
      <c r="B836" s="1256"/>
      <c r="C836" s="1228"/>
      <c r="D836" s="762" t="s">
        <v>683</v>
      </c>
      <c r="E836" s="1339"/>
      <c r="F836" s="1213"/>
      <c r="G836" s="1340"/>
      <c r="H836" s="1207"/>
      <c r="I836" s="1208">
        <f>SUM(J836:N836)</f>
        <v>42000</v>
      </c>
      <c r="J836" s="1232"/>
      <c r="K836" s="1232"/>
      <c r="L836" s="1232">
        <v>42000</v>
      </c>
      <c r="M836" s="1362"/>
      <c r="N836" s="1316"/>
      <c r="P836" s="1220"/>
    </row>
    <row r="837" spans="1:16" s="1263" customFormat="1" ht="18" customHeight="1" x14ac:dyDescent="0.3">
      <c r="A837" s="1170">
        <v>827</v>
      </c>
      <c r="B837" s="1256"/>
      <c r="C837" s="1228"/>
      <c r="D837" s="756" t="s">
        <v>682</v>
      </c>
      <c r="E837" s="1339"/>
      <c r="F837" s="1213"/>
      <c r="G837" s="1340"/>
      <c r="H837" s="1207"/>
      <c r="I837" s="1224">
        <f>SUM(J837:N837)</f>
        <v>0</v>
      </c>
      <c r="J837" s="1218"/>
      <c r="K837" s="1218"/>
      <c r="L837" s="1218"/>
      <c r="M837" s="1218"/>
      <c r="N837" s="1231"/>
      <c r="P837" s="1220"/>
    </row>
    <row r="838" spans="1:16" s="1263" customFormat="1" ht="18" customHeight="1" x14ac:dyDescent="0.3">
      <c r="A838" s="1170">
        <v>828</v>
      </c>
      <c r="B838" s="1256"/>
      <c r="C838" s="1228"/>
      <c r="D838" s="762" t="s">
        <v>840</v>
      </c>
      <c r="E838" s="1339"/>
      <c r="F838" s="1213"/>
      <c r="G838" s="1340"/>
      <c r="H838" s="1207"/>
      <c r="I838" s="1208">
        <f>SUM(J838:N838)</f>
        <v>42000</v>
      </c>
      <c r="J838" s="1222"/>
      <c r="K838" s="1222"/>
      <c r="L838" s="1222">
        <f>SUM(L836:L837)</f>
        <v>42000</v>
      </c>
      <c r="M838" s="1222"/>
      <c r="N838" s="1235"/>
      <c r="P838" s="1220"/>
    </row>
    <row r="839" spans="1:16" s="1263" customFormat="1" ht="23.45" customHeight="1" x14ac:dyDescent="0.3">
      <c r="A839" s="1170">
        <v>829</v>
      </c>
      <c r="B839" s="1256"/>
      <c r="C839" s="1228">
        <v>148</v>
      </c>
      <c r="D839" s="1229" t="s">
        <v>419</v>
      </c>
      <c r="E839" s="1339">
        <v>20320</v>
      </c>
      <c r="F839" s="1213">
        <v>20500</v>
      </c>
      <c r="G839" s="1340">
        <v>20320</v>
      </c>
      <c r="H839" s="1207" t="s">
        <v>24</v>
      </c>
      <c r="I839" s="1337"/>
      <c r="J839" s="1261"/>
      <c r="K839" s="1261"/>
      <c r="L839" s="1218"/>
      <c r="M839" s="1261"/>
      <c r="N839" s="1316"/>
      <c r="P839" s="1220"/>
    </row>
    <row r="840" spans="1:16" s="1263" customFormat="1" ht="18" customHeight="1" x14ac:dyDescent="0.3">
      <c r="A840" s="1170">
        <v>830</v>
      </c>
      <c r="B840" s="1256"/>
      <c r="C840" s="1228"/>
      <c r="D840" s="223" t="s">
        <v>234</v>
      </c>
      <c r="E840" s="1339"/>
      <c r="F840" s="1213"/>
      <c r="G840" s="1340"/>
      <c r="H840" s="1207"/>
      <c r="I840" s="1216">
        <f>SUM(J840:N840)</f>
        <v>20500</v>
      </c>
      <c r="J840" s="1261"/>
      <c r="K840" s="1261"/>
      <c r="L840" s="1218">
        <f>10000+10500</f>
        <v>20500</v>
      </c>
      <c r="M840" s="1261"/>
      <c r="N840" s="1316"/>
      <c r="P840" s="1220"/>
    </row>
    <row r="841" spans="1:16" s="1263" customFormat="1" ht="18" customHeight="1" x14ac:dyDescent="0.3">
      <c r="A841" s="1170">
        <v>831</v>
      </c>
      <c r="B841" s="1256"/>
      <c r="C841" s="1228"/>
      <c r="D841" s="762" t="s">
        <v>683</v>
      </c>
      <c r="E841" s="1339"/>
      <c r="F841" s="1213"/>
      <c r="G841" s="1340"/>
      <c r="H841" s="1207"/>
      <c r="I841" s="1208">
        <f>SUM(J841:N841)</f>
        <v>20500</v>
      </c>
      <c r="J841" s="1232"/>
      <c r="K841" s="1232"/>
      <c r="L841" s="1232">
        <v>20500</v>
      </c>
      <c r="M841" s="1261"/>
      <c r="N841" s="1316"/>
      <c r="P841" s="1220"/>
    </row>
    <row r="842" spans="1:16" s="1263" customFormat="1" ht="18" customHeight="1" x14ac:dyDescent="0.3">
      <c r="A842" s="1170">
        <v>832</v>
      </c>
      <c r="B842" s="1256"/>
      <c r="C842" s="1228"/>
      <c r="D842" s="756" t="s">
        <v>682</v>
      </c>
      <c r="E842" s="1339"/>
      <c r="F842" s="1213"/>
      <c r="G842" s="1340"/>
      <c r="H842" s="1207"/>
      <c r="I842" s="1224">
        <f>SUM(J842:N842)</f>
        <v>0</v>
      </c>
      <c r="J842" s="1218"/>
      <c r="K842" s="1218"/>
      <c r="L842" s="1218"/>
      <c r="M842" s="1218"/>
      <c r="N842" s="1231"/>
      <c r="P842" s="1220"/>
    </row>
    <row r="843" spans="1:16" s="1263" customFormat="1" ht="18" customHeight="1" x14ac:dyDescent="0.3">
      <c r="A843" s="1170">
        <v>833</v>
      </c>
      <c r="B843" s="1256"/>
      <c r="C843" s="1228"/>
      <c r="D843" s="762" t="s">
        <v>840</v>
      </c>
      <c r="E843" s="1339"/>
      <c r="F843" s="1213"/>
      <c r="G843" s="1340"/>
      <c r="H843" s="1207"/>
      <c r="I843" s="1208">
        <f>SUM(J843:N843)</f>
        <v>20500</v>
      </c>
      <c r="J843" s="1222"/>
      <c r="K843" s="1222"/>
      <c r="L843" s="1222">
        <f>SUM(L841:L842)</f>
        <v>20500</v>
      </c>
      <c r="M843" s="1222"/>
      <c r="N843" s="1235"/>
      <c r="P843" s="1220"/>
    </row>
    <row r="844" spans="1:16" s="1263" customFormat="1" ht="23.45" customHeight="1" x14ac:dyDescent="0.3">
      <c r="A844" s="1170">
        <v>834</v>
      </c>
      <c r="B844" s="1256"/>
      <c r="C844" s="1228">
        <v>149</v>
      </c>
      <c r="D844" s="1229" t="s">
        <v>848</v>
      </c>
      <c r="E844" s="1339">
        <v>9167</v>
      </c>
      <c r="F844" s="1213">
        <v>10833</v>
      </c>
      <c r="G844" s="1340">
        <v>10000</v>
      </c>
      <c r="H844" s="1207" t="s">
        <v>24</v>
      </c>
      <c r="I844" s="1337"/>
      <c r="J844" s="1261"/>
      <c r="K844" s="1261"/>
      <c r="L844" s="1218"/>
      <c r="M844" s="1261"/>
      <c r="N844" s="1316"/>
      <c r="P844" s="1220"/>
    </row>
    <row r="845" spans="1:16" s="1263" customFormat="1" ht="18" customHeight="1" x14ac:dyDescent="0.3">
      <c r="A845" s="1170">
        <v>835</v>
      </c>
      <c r="B845" s="1256"/>
      <c r="C845" s="1228"/>
      <c r="D845" s="223" t="s">
        <v>234</v>
      </c>
      <c r="E845" s="1339"/>
      <c r="F845" s="1213"/>
      <c r="G845" s="1340"/>
      <c r="H845" s="1207"/>
      <c r="I845" s="1216">
        <f>SUM(J845:N845)</f>
        <v>10833</v>
      </c>
      <c r="J845" s="1261"/>
      <c r="K845" s="1261"/>
      <c r="L845" s="1218">
        <f>10000+833</f>
        <v>10833</v>
      </c>
      <c r="M845" s="1261"/>
      <c r="N845" s="1316"/>
      <c r="P845" s="1220"/>
    </row>
    <row r="846" spans="1:16" s="1263" customFormat="1" ht="18" customHeight="1" x14ac:dyDescent="0.3">
      <c r="A846" s="1170">
        <v>836</v>
      </c>
      <c r="B846" s="1256"/>
      <c r="C846" s="1228"/>
      <c r="D846" s="762" t="s">
        <v>683</v>
      </c>
      <c r="E846" s="1339"/>
      <c r="F846" s="1213"/>
      <c r="G846" s="1340"/>
      <c r="H846" s="1207"/>
      <c r="I846" s="1208">
        <f>SUM(J846:N846)</f>
        <v>10833</v>
      </c>
      <c r="J846" s="1232"/>
      <c r="K846" s="1232"/>
      <c r="L846" s="1232">
        <v>10833</v>
      </c>
      <c r="M846" s="1261"/>
      <c r="N846" s="1316"/>
      <c r="P846" s="1220"/>
    </row>
    <row r="847" spans="1:16" s="1263" customFormat="1" ht="18" customHeight="1" x14ac:dyDescent="0.3">
      <c r="A847" s="1170">
        <v>837</v>
      </c>
      <c r="B847" s="1256"/>
      <c r="C847" s="1228"/>
      <c r="D847" s="756" t="s">
        <v>682</v>
      </c>
      <c r="E847" s="1339"/>
      <c r="F847" s="1213"/>
      <c r="G847" s="1340"/>
      <c r="H847" s="1207"/>
      <c r="I847" s="1224">
        <f>SUM(J847:N847)</f>
        <v>0</v>
      </c>
      <c r="J847" s="1218"/>
      <c r="K847" s="1218"/>
      <c r="L847" s="1218"/>
      <c r="M847" s="1218"/>
      <c r="N847" s="1231"/>
      <c r="P847" s="1220"/>
    </row>
    <row r="848" spans="1:16" s="1263" customFormat="1" ht="18" customHeight="1" x14ac:dyDescent="0.3">
      <c r="A848" s="1170">
        <v>838</v>
      </c>
      <c r="B848" s="1256"/>
      <c r="C848" s="1228"/>
      <c r="D848" s="762" t="s">
        <v>840</v>
      </c>
      <c r="E848" s="1339"/>
      <c r="F848" s="1213"/>
      <c r="G848" s="1340"/>
      <c r="H848" s="1207"/>
      <c r="I848" s="1208">
        <f>SUM(J848:N848)</f>
        <v>10833</v>
      </c>
      <c r="J848" s="1222"/>
      <c r="K848" s="1222"/>
      <c r="L848" s="1222">
        <f>SUM(L846:L847)</f>
        <v>10833</v>
      </c>
      <c r="M848" s="1222"/>
      <c r="N848" s="1235"/>
      <c r="P848" s="1220"/>
    </row>
    <row r="849" spans="1:16" s="1263" customFormat="1" ht="23.45" customHeight="1" x14ac:dyDescent="0.3">
      <c r="A849" s="1170">
        <v>839</v>
      </c>
      <c r="B849" s="1256"/>
      <c r="C849" s="1228">
        <v>150</v>
      </c>
      <c r="D849" s="1229" t="s">
        <v>420</v>
      </c>
      <c r="E849" s="1339">
        <v>3000</v>
      </c>
      <c r="F849" s="1213">
        <v>3000</v>
      </c>
      <c r="G849" s="1340">
        <v>3000</v>
      </c>
      <c r="H849" s="1207" t="s">
        <v>24</v>
      </c>
      <c r="I849" s="1337"/>
      <c r="J849" s="1261"/>
      <c r="K849" s="1261"/>
      <c r="L849" s="1218"/>
      <c r="M849" s="1261"/>
      <c r="N849" s="1316"/>
      <c r="P849" s="1220"/>
    </row>
    <row r="850" spans="1:16" s="1263" customFormat="1" ht="18" customHeight="1" x14ac:dyDescent="0.3">
      <c r="A850" s="1170">
        <v>840</v>
      </c>
      <c r="B850" s="1256"/>
      <c r="C850" s="1228"/>
      <c r="D850" s="223" t="s">
        <v>234</v>
      </c>
      <c r="E850" s="1339"/>
      <c r="F850" s="1213"/>
      <c r="G850" s="1340"/>
      <c r="H850" s="1207"/>
      <c r="I850" s="1216">
        <f>SUM(J850:N850)</f>
        <v>3000</v>
      </c>
      <c r="J850" s="1261"/>
      <c r="K850" s="1261"/>
      <c r="L850" s="1218"/>
      <c r="M850" s="1261"/>
      <c r="N850" s="1249">
        <v>3000</v>
      </c>
      <c r="P850" s="1220"/>
    </row>
    <row r="851" spans="1:16" s="1263" customFormat="1" ht="18" customHeight="1" x14ac:dyDescent="0.3">
      <c r="A851" s="1170">
        <v>841</v>
      </c>
      <c r="B851" s="1256"/>
      <c r="C851" s="1228"/>
      <c r="D851" s="762" t="s">
        <v>683</v>
      </c>
      <c r="E851" s="1339"/>
      <c r="F851" s="1213"/>
      <c r="G851" s="1340"/>
      <c r="H851" s="1207"/>
      <c r="I851" s="1208">
        <f>SUM(J851:N851)</f>
        <v>3000</v>
      </c>
      <c r="J851" s="1234"/>
      <c r="K851" s="1234"/>
      <c r="L851" s="1232"/>
      <c r="M851" s="1234"/>
      <c r="N851" s="1255">
        <v>3000</v>
      </c>
      <c r="P851" s="1220"/>
    </row>
    <row r="852" spans="1:16" s="1263" customFormat="1" ht="18" customHeight="1" x14ac:dyDescent="0.3">
      <c r="A852" s="1170">
        <v>842</v>
      </c>
      <c r="B852" s="1256"/>
      <c r="C852" s="1228"/>
      <c r="D852" s="756" t="s">
        <v>682</v>
      </c>
      <c r="E852" s="1339"/>
      <c r="F852" s="1213"/>
      <c r="G852" s="1340"/>
      <c r="H852" s="1207"/>
      <c r="I852" s="1224">
        <f>SUM(J852:N852)</f>
        <v>0</v>
      </c>
      <c r="J852" s="1218"/>
      <c r="K852" s="1218"/>
      <c r="L852" s="1218"/>
      <c r="M852" s="1218"/>
      <c r="N852" s="1231"/>
      <c r="P852" s="1220"/>
    </row>
    <row r="853" spans="1:16" s="1263" customFormat="1" ht="18" customHeight="1" x14ac:dyDescent="0.3">
      <c r="A853" s="1170">
        <v>843</v>
      </c>
      <c r="B853" s="1256"/>
      <c r="C853" s="1228"/>
      <c r="D853" s="762" t="s">
        <v>840</v>
      </c>
      <c r="E853" s="1339"/>
      <c r="F853" s="1213"/>
      <c r="G853" s="1340"/>
      <c r="H853" s="1207"/>
      <c r="I853" s="1208">
        <f>SUM(J853:N853)</f>
        <v>3000</v>
      </c>
      <c r="J853" s="1222"/>
      <c r="K853" s="1222"/>
      <c r="L853" s="1222"/>
      <c r="M853" s="1222"/>
      <c r="N853" s="1235">
        <f>SUM(N851:N852)</f>
        <v>3000</v>
      </c>
      <c r="P853" s="1220"/>
    </row>
    <row r="854" spans="1:16" s="1263" customFormat="1" ht="23.45" customHeight="1" x14ac:dyDescent="0.3">
      <c r="A854" s="1170">
        <v>844</v>
      </c>
      <c r="B854" s="1256"/>
      <c r="C854" s="1228">
        <v>152</v>
      </c>
      <c r="D854" s="1229" t="s">
        <v>422</v>
      </c>
      <c r="E854" s="1339">
        <v>11695</v>
      </c>
      <c r="F854" s="1213">
        <v>13000</v>
      </c>
      <c r="G854" s="1340">
        <v>13000</v>
      </c>
      <c r="H854" s="1207" t="s">
        <v>24</v>
      </c>
      <c r="I854" s="1361"/>
      <c r="J854" s="1261"/>
      <c r="K854" s="1261"/>
      <c r="L854" s="1218"/>
      <c r="M854" s="1261"/>
      <c r="N854" s="1316"/>
      <c r="P854" s="1220"/>
    </row>
    <row r="855" spans="1:16" s="1263" customFormat="1" ht="18" customHeight="1" x14ac:dyDescent="0.3">
      <c r="A855" s="1170">
        <v>845</v>
      </c>
      <c r="B855" s="1256"/>
      <c r="C855" s="1228"/>
      <c r="D855" s="223" t="s">
        <v>234</v>
      </c>
      <c r="E855" s="1339"/>
      <c r="F855" s="1213"/>
      <c r="G855" s="1340"/>
      <c r="H855" s="1360"/>
      <c r="I855" s="1361">
        <f>SUM(J855:N855)</f>
        <v>13000</v>
      </c>
      <c r="J855" s="1261"/>
      <c r="K855" s="1261"/>
      <c r="L855" s="1218"/>
      <c r="M855" s="1261"/>
      <c r="N855" s="1249">
        <v>13000</v>
      </c>
      <c r="P855" s="1220"/>
    </row>
    <row r="856" spans="1:16" s="1263" customFormat="1" ht="18" customHeight="1" x14ac:dyDescent="0.3">
      <c r="A856" s="1170">
        <v>846</v>
      </c>
      <c r="B856" s="1256"/>
      <c r="C856" s="1228"/>
      <c r="D856" s="762" t="s">
        <v>683</v>
      </c>
      <c r="E856" s="1339"/>
      <c r="F856" s="1213"/>
      <c r="G856" s="1340"/>
      <c r="H856" s="1360"/>
      <c r="I856" s="1319">
        <f>SUM(J856:N856)</f>
        <v>13000</v>
      </c>
      <c r="J856" s="1218"/>
      <c r="K856" s="1218"/>
      <c r="L856" s="1218"/>
      <c r="M856" s="1218"/>
      <c r="N856" s="1255">
        <v>13000</v>
      </c>
      <c r="P856" s="1220"/>
    </row>
    <row r="857" spans="1:16" s="1263" customFormat="1" ht="18" customHeight="1" x14ac:dyDescent="0.3">
      <c r="A857" s="1170">
        <v>847</v>
      </c>
      <c r="B857" s="1256"/>
      <c r="C857" s="1228"/>
      <c r="D857" s="756" t="s">
        <v>682</v>
      </c>
      <c r="E857" s="1339"/>
      <c r="F857" s="1213"/>
      <c r="G857" s="1340"/>
      <c r="H857" s="1215"/>
      <c r="I857" s="1224">
        <f>SUM(J857:N857)</f>
        <v>0</v>
      </c>
      <c r="J857" s="1218"/>
      <c r="K857" s="1218"/>
      <c r="L857" s="1218"/>
      <c r="M857" s="1218"/>
      <c r="N857" s="1231"/>
      <c r="P857" s="1220"/>
    </row>
    <row r="858" spans="1:16" s="1263" customFormat="1" ht="18" customHeight="1" x14ac:dyDescent="0.3">
      <c r="A858" s="1170">
        <v>848</v>
      </c>
      <c r="B858" s="1256"/>
      <c r="C858" s="1228"/>
      <c r="D858" s="762" t="s">
        <v>840</v>
      </c>
      <c r="E858" s="1339"/>
      <c r="F858" s="1213"/>
      <c r="G858" s="1340"/>
      <c r="H858" s="1207"/>
      <c r="I858" s="1208">
        <f>SUM(J858:N858)</f>
        <v>13000</v>
      </c>
      <c r="J858" s="1222"/>
      <c r="K858" s="1222"/>
      <c r="L858" s="1222"/>
      <c r="M858" s="1222"/>
      <c r="N858" s="1235">
        <f>SUM(N856:N857)</f>
        <v>13000</v>
      </c>
      <c r="P858" s="1220"/>
    </row>
    <row r="859" spans="1:16" s="1263" customFormat="1" ht="23.45" customHeight="1" x14ac:dyDescent="0.3">
      <c r="A859" s="1170">
        <v>849</v>
      </c>
      <c r="B859" s="1256"/>
      <c r="C859" s="1228">
        <v>153</v>
      </c>
      <c r="D859" s="1229" t="s">
        <v>423</v>
      </c>
      <c r="E859" s="1339">
        <v>5215</v>
      </c>
      <c r="F859" s="1213"/>
      <c r="G859" s="1340"/>
      <c r="H859" s="1207" t="s">
        <v>24</v>
      </c>
      <c r="I859" s="1361"/>
      <c r="J859" s="1261"/>
      <c r="K859" s="1261"/>
      <c r="L859" s="1218"/>
      <c r="M859" s="1261"/>
      <c r="N859" s="1316"/>
      <c r="P859" s="1220"/>
    </row>
    <row r="860" spans="1:16" s="1263" customFormat="1" ht="23.45" customHeight="1" x14ac:dyDescent="0.3">
      <c r="A860" s="1170">
        <v>850</v>
      </c>
      <c r="B860" s="1256"/>
      <c r="C860" s="1228">
        <v>154</v>
      </c>
      <c r="D860" s="1229" t="s">
        <v>424</v>
      </c>
      <c r="E860" s="1339"/>
      <c r="F860" s="1213"/>
      <c r="G860" s="1340"/>
      <c r="H860" s="1207" t="s">
        <v>24</v>
      </c>
      <c r="I860" s="1361"/>
      <c r="J860" s="1261"/>
      <c r="K860" s="1261"/>
      <c r="L860" s="1218"/>
      <c r="M860" s="1261"/>
      <c r="N860" s="1316"/>
      <c r="P860" s="1220"/>
    </row>
    <row r="861" spans="1:16" s="1263" customFormat="1" ht="23.45" customHeight="1" x14ac:dyDescent="0.3">
      <c r="A861" s="1170">
        <v>851</v>
      </c>
      <c r="B861" s="1256"/>
      <c r="C861" s="1228">
        <v>155</v>
      </c>
      <c r="D861" s="1229" t="s">
        <v>425</v>
      </c>
      <c r="E861" s="1339">
        <v>466</v>
      </c>
      <c r="F861" s="1213"/>
      <c r="G861" s="1340"/>
      <c r="H861" s="1370" t="s">
        <v>24</v>
      </c>
      <c r="I861" s="1361"/>
      <c r="J861" s="1261"/>
      <c r="K861" s="1261"/>
      <c r="L861" s="1218"/>
      <c r="M861" s="1261"/>
      <c r="N861" s="1316"/>
      <c r="P861" s="1220"/>
    </row>
    <row r="862" spans="1:16" s="1263" customFormat="1" ht="33" customHeight="1" x14ac:dyDescent="0.3">
      <c r="A862" s="1170">
        <v>852</v>
      </c>
      <c r="B862" s="1256"/>
      <c r="C862" s="1257">
        <v>156</v>
      </c>
      <c r="D862" s="1371" t="s">
        <v>426</v>
      </c>
      <c r="E862" s="1339"/>
      <c r="F862" s="1213">
        <v>91666</v>
      </c>
      <c r="G862" s="1340">
        <v>74324</v>
      </c>
      <c r="H862" s="1372" t="s">
        <v>24</v>
      </c>
      <c r="I862" s="1361"/>
      <c r="J862" s="1261"/>
      <c r="K862" s="1261"/>
      <c r="L862" s="1218"/>
      <c r="M862" s="1261"/>
      <c r="N862" s="1316"/>
      <c r="P862" s="1220"/>
    </row>
    <row r="863" spans="1:16" s="1263" customFormat="1" ht="18" customHeight="1" x14ac:dyDescent="0.3">
      <c r="A863" s="1170">
        <v>853</v>
      </c>
      <c r="B863" s="1256"/>
      <c r="C863" s="1257"/>
      <c r="D863" s="464" t="s">
        <v>234</v>
      </c>
      <c r="E863" s="1339"/>
      <c r="F863" s="1213"/>
      <c r="G863" s="1340"/>
      <c r="H863" s="1360"/>
      <c r="I863" s="1361">
        <f>SUM(J863:N863)</f>
        <v>93644</v>
      </c>
      <c r="J863" s="1261"/>
      <c r="K863" s="1261"/>
      <c r="L863" s="1218">
        <f>76302+17342</f>
        <v>93644</v>
      </c>
      <c r="M863" s="1261"/>
      <c r="N863" s="1316"/>
      <c r="P863" s="1220"/>
    </row>
    <row r="864" spans="1:16" s="1263" customFormat="1" ht="18" customHeight="1" x14ac:dyDescent="0.3">
      <c r="A864" s="1170">
        <v>854</v>
      </c>
      <c r="B864" s="1256"/>
      <c r="C864" s="1257"/>
      <c r="D864" s="762" t="s">
        <v>683</v>
      </c>
      <c r="E864" s="1339"/>
      <c r="F864" s="1213"/>
      <c r="G864" s="1340"/>
      <c r="H864" s="1360"/>
      <c r="I864" s="1319">
        <f>SUM(J864:N864)</f>
        <v>93644</v>
      </c>
      <c r="J864" s="1232"/>
      <c r="K864" s="1232"/>
      <c r="L864" s="1232">
        <v>93644</v>
      </c>
      <c r="M864" s="1261"/>
      <c r="N864" s="1316"/>
      <c r="P864" s="1220"/>
    </row>
    <row r="865" spans="1:16" s="1263" customFormat="1" ht="18" customHeight="1" x14ac:dyDescent="0.3">
      <c r="A865" s="1170">
        <v>855</v>
      </c>
      <c r="B865" s="1256"/>
      <c r="C865" s="1257"/>
      <c r="D865" s="756" t="s">
        <v>682</v>
      </c>
      <c r="E865" s="1339"/>
      <c r="F865" s="1213"/>
      <c r="G865" s="1340"/>
      <c r="H865" s="1215"/>
      <c r="I865" s="1224">
        <f>SUM(J865:N865)</f>
        <v>0</v>
      </c>
      <c r="J865" s="1218"/>
      <c r="K865" s="1218"/>
      <c r="L865" s="1218"/>
      <c r="M865" s="1218"/>
      <c r="N865" s="1231"/>
      <c r="P865" s="1220"/>
    </row>
    <row r="866" spans="1:16" s="1263" customFormat="1" ht="18" customHeight="1" x14ac:dyDescent="0.3">
      <c r="A866" s="1170">
        <v>856</v>
      </c>
      <c r="B866" s="1256"/>
      <c r="C866" s="1257"/>
      <c r="D866" s="762" t="s">
        <v>840</v>
      </c>
      <c r="E866" s="1339"/>
      <c r="F866" s="1213"/>
      <c r="G866" s="1340"/>
      <c r="H866" s="1207"/>
      <c r="I866" s="1208">
        <f>SUM(J866:N866)</f>
        <v>93644</v>
      </c>
      <c r="J866" s="1222"/>
      <c r="K866" s="1222"/>
      <c r="L866" s="1222">
        <f>SUM(L864:L865)</f>
        <v>93644</v>
      </c>
      <c r="M866" s="1222"/>
      <c r="N866" s="1235"/>
      <c r="P866" s="1220"/>
    </row>
    <row r="867" spans="1:16" s="1263" customFormat="1" ht="23.45" customHeight="1" x14ac:dyDescent="0.3">
      <c r="A867" s="1170">
        <v>857</v>
      </c>
      <c r="B867" s="1256"/>
      <c r="C867" s="1228">
        <v>157</v>
      </c>
      <c r="D867" s="1371" t="s">
        <v>448</v>
      </c>
      <c r="E867" s="1339">
        <v>900</v>
      </c>
      <c r="F867" s="1213">
        <v>1500</v>
      </c>
      <c r="G867" s="1340">
        <v>1500</v>
      </c>
      <c r="H867" s="1207" t="s">
        <v>24</v>
      </c>
      <c r="I867" s="1216"/>
      <c r="J867" s="1261"/>
      <c r="K867" s="1261"/>
      <c r="L867" s="1218"/>
      <c r="M867" s="1261"/>
      <c r="N867" s="1316"/>
      <c r="P867" s="1220"/>
    </row>
    <row r="868" spans="1:16" s="1263" customFormat="1" ht="18" customHeight="1" x14ac:dyDescent="0.3">
      <c r="A868" s="1170">
        <v>858</v>
      </c>
      <c r="B868" s="1256"/>
      <c r="C868" s="1228"/>
      <c r="D868" s="464" t="s">
        <v>234</v>
      </c>
      <c r="E868" s="1339"/>
      <c r="F868" s="1213"/>
      <c r="G868" s="1340"/>
      <c r="H868" s="1360"/>
      <c r="I868" s="1361">
        <f>SUM(J868:N868)</f>
        <v>1500</v>
      </c>
      <c r="J868" s="1261"/>
      <c r="K868" s="1261"/>
      <c r="L868" s="1218"/>
      <c r="M868" s="1261"/>
      <c r="N868" s="1249">
        <v>1500</v>
      </c>
      <c r="P868" s="1220"/>
    </row>
    <row r="869" spans="1:16" s="1263" customFormat="1" ht="18" customHeight="1" x14ac:dyDescent="0.3">
      <c r="A869" s="1170">
        <v>859</v>
      </c>
      <c r="B869" s="1256"/>
      <c r="C869" s="1228"/>
      <c r="D869" s="762" t="s">
        <v>683</v>
      </c>
      <c r="E869" s="1339"/>
      <c r="F869" s="1213"/>
      <c r="G869" s="1340"/>
      <c r="H869" s="1360"/>
      <c r="I869" s="1319">
        <f>SUM(J869:N869)</f>
        <v>1500</v>
      </c>
      <c r="J869" s="1261"/>
      <c r="K869" s="1261"/>
      <c r="L869" s="1218"/>
      <c r="M869" s="1261"/>
      <c r="N869" s="1255">
        <v>1500</v>
      </c>
      <c r="P869" s="1220"/>
    </row>
    <row r="870" spans="1:16" s="1263" customFormat="1" ht="18" customHeight="1" x14ac:dyDescent="0.3">
      <c r="A870" s="1170">
        <v>860</v>
      </c>
      <c r="B870" s="1256"/>
      <c r="C870" s="1228"/>
      <c r="D870" s="756" t="s">
        <v>682</v>
      </c>
      <c r="E870" s="1339"/>
      <c r="F870" s="1213"/>
      <c r="G870" s="1340"/>
      <c r="H870" s="1215"/>
      <c r="I870" s="1224">
        <f>SUM(J870:N870)</f>
        <v>0</v>
      </c>
      <c r="J870" s="1218"/>
      <c r="K870" s="1218"/>
      <c r="L870" s="1218"/>
      <c r="M870" s="1218"/>
      <c r="N870" s="1231"/>
      <c r="P870" s="1220"/>
    </row>
    <row r="871" spans="1:16" s="1263" customFormat="1" ht="18" customHeight="1" x14ac:dyDescent="0.3">
      <c r="A871" s="1170">
        <v>861</v>
      </c>
      <c r="B871" s="1256"/>
      <c r="C871" s="1228"/>
      <c r="D871" s="762" t="s">
        <v>840</v>
      </c>
      <c r="E871" s="1339"/>
      <c r="F871" s="1213"/>
      <c r="G871" s="1340"/>
      <c r="H871" s="1207"/>
      <c r="I871" s="1208">
        <f>SUM(J871:N871)</f>
        <v>1500</v>
      </c>
      <c r="J871" s="1222"/>
      <c r="K871" s="1222"/>
      <c r="L871" s="1222"/>
      <c r="M871" s="1222"/>
      <c r="N871" s="1235">
        <f>SUM(N869:N870)</f>
        <v>1500</v>
      </c>
      <c r="P871" s="1220"/>
    </row>
    <row r="872" spans="1:16" s="1263" customFormat="1" ht="23.45" customHeight="1" x14ac:dyDescent="0.3">
      <c r="A872" s="1170">
        <v>862</v>
      </c>
      <c r="B872" s="1256"/>
      <c r="C872" s="1228">
        <v>158</v>
      </c>
      <c r="D872" s="1371" t="s">
        <v>428</v>
      </c>
      <c r="E872" s="1339">
        <v>20000</v>
      </c>
      <c r="F872" s="1213">
        <v>10000</v>
      </c>
      <c r="G872" s="1340">
        <v>10000</v>
      </c>
      <c r="H872" s="1370" t="s">
        <v>24</v>
      </c>
      <c r="I872" s="1361"/>
      <c r="J872" s="1261"/>
      <c r="K872" s="1261"/>
      <c r="L872" s="1218"/>
      <c r="M872" s="1261"/>
      <c r="N872" s="1249"/>
      <c r="P872" s="1220"/>
    </row>
    <row r="873" spans="1:16" s="1263" customFormat="1" ht="18" customHeight="1" x14ac:dyDescent="0.3">
      <c r="A873" s="1170">
        <v>863</v>
      </c>
      <c r="B873" s="1256"/>
      <c r="C873" s="1228"/>
      <c r="D873" s="464" t="s">
        <v>234</v>
      </c>
      <c r="E873" s="1339"/>
      <c r="F873" s="1213"/>
      <c r="G873" s="1340"/>
      <c r="H873" s="1370"/>
      <c r="I873" s="1361">
        <f>SUM(J873:N873)</f>
        <v>10000</v>
      </c>
      <c r="J873" s="1261"/>
      <c r="K873" s="1261"/>
      <c r="L873" s="1218"/>
      <c r="M873" s="1261"/>
      <c r="N873" s="1249">
        <v>10000</v>
      </c>
      <c r="P873" s="1220"/>
    </row>
    <row r="874" spans="1:16" s="1263" customFormat="1" ht="18" customHeight="1" x14ac:dyDescent="0.3">
      <c r="A874" s="1170">
        <v>864</v>
      </c>
      <c r="B874" s="1256"/>
      <c r="C874" s="1228"/>
      <c r="D874" s="762" t="s">
        <v>683</v>
      </c>
      <c r="E874" s="1339"/>
      <c r="F874" s="1213"/>
      <c r="G874" s="1340"/>
      <c r="H874" s="1370"/>
      <c r="I874" s="1319">
        <f>SUM(J874:N874)</f>
        <v>10000</v>
      </c>
      <c r="J874" s="1232"/>
      <c r="K874" s="1232"/>
      <c r="L874" s="1232"/>
      <c r="M874" s="1232"/>
      <c r="N874" s="1255">
        <v>10000</v>
      </c>
      <c r="P874" s="1220"/>
    </row>
    <row r="875" spans="1:16" s="1263" customFormat="1" ht="18" customHeight="1" x14ac:dyDescent="0.3">
      <c r="A875" s="1170">
        <v>865</v>
      </c>
      <c r="B875" s="1256"/>
      <c r="C875" s="1228"/>
      <c r="D875" s="756" t="s">
        <v>682</v>
      </c>
      <c r="E875" s="1339"/>
      <c r="F875" s="1213"/>
      <c r="G875" s="1340"/>
      <c r="H875" s="1370"/>
      <c r="I875" s="1373">
        <f>SUM(J875:N875)</f>
        <v>0</v>
      </c>
      <c r="J875" s="1218"/>
      <c r="K875" s="1218"/>
      <c r="L875" s="1218"/>
      <c r="M875" s="1218"/>
      <c r="N875" s="1231"/>
      <c r="P875" s="1220"/>
    </row>
    <row r="876" spans="1:16" s="1263" customFormat="1" ht="18" customHeight="1" x14ac:dyDescent="0.3">
      <c r="A876" s="1170">
        <v>866</v>
      </c>
      <c r="B876" s="1256"/>
      <c r="C876" s="1228"/>
      <c r="D876" s="762" t="s">
        <v>840</v>
      </c>
      <c r="E876" s="1339"/>
      <c r="F876" s="1213"/>
      <c r="G876" s="1340"/>
      <c r="H876" s="1370"/>
      <c r="I876" s="1374">
        <f>SUM(J876:N876)</f>
        <v>10000</v>
      </c>
      <c r="J876" s="1222"/>
      <c r="K876" s="1222"/>
      <c r="L876" s="1222"/>
      <c r="M876" s="1222"/>
      <c r="N876" s="1235">
        <f>SUM(N874:N875)</f>
        <v>10000</v>
      </c>
      <c r="P876" s="1220"/>
    </row>
    <row r="877" spans="1:16" s="1263" customFormat="1" ht="23.45" customHeight="1" x14ac:dyDescent="0.3">
      <c r="A877" s="1170">
        <v>867</v>
      </c>
      <c r="B877" s="1256"/>
      <c r="C877" s="1228">
        <v>159</v>
      </c>
      <c r="D877" s="1371" t="s">
        <v>427</v>
      </c>
      <c r="E877" s="1339">
        <v>1000</v>
      </c>
      <c r="F877" s="1213"/>
      <c r="G877" s="1340"/>
      <c r="H877" s="1370" t="s">
        <v>24</v>
      </c>
      <c r="I877" s="1361"/>
      <c r="J877" s="1261"/>
      <c r="K877" s="1261"/>
      <c r="L877" s="1218"/>
      <c r="M877" s="1261"/>
      <c r="N877" s="1249"/>
      <c r="P877" s="1220"/>
    </row>
    <row r="878" spans="1:16" s="1263" customFormat="1" ht="23.45" customHeight="1" x14ac:dyDescent="0.3">
      <c r="A878" s="1170">
        <v>868</v>
      </c>
      <c r="B878" s="1256"/>
      <c r="C878" s="1228">
        <v>161</v>
      </c>
      <c r="D878" s="1229" t="s">
        <v>459</v>
      </c>
      <c r="E878" s="1339">
        <v>5000</v>
      </c>
      <c r="F878" s="1213">
        <v>5000</v>
      </c>
      <c r="G878" s="1340">
        <v>5000</v>
      </c>
      <c r="H878" s="1360" t="s">
        <v>24</v>
      </c>
      <c r="I878" s="1361"/>
      <c r="J878" s="1362"/>
      <c r="K878" s="1362"/>
      <c r="L878" s="1363"/>
      <c r="M878" s="1362"/>
      <c r="N878" s="1249"/>
      <c r="P878" s="1220"/>
    </row>
    <row r="879" spans="1:16" s="1263" customFormat="1" ht="18" customHeight="1" x14ac:dyDescent="0.3">
      <c r="A879" s="1170">
        <v>869</v>
      </c>
      <c r="B879" s="1256"/>
      <c r="C879" s="1228"/>
      <c r="D879" s="464" t="s">
        <v>234</v>
      </c>
      <c r="E879" s="1339"/>
      <c r="F879" s="1213"/>
      <c r="G879" s="1340"/>
      <c r="H879" s="1360"/>
      <c r="I879" s="1361">
        <f>SUM(J879:N879)</f>
        <v>8000</v>
      </c>
      <c r="J879" s="1362"/>
      <c r="K879" s="1362"/>
      <c r="L879" s="1363"/>
      <c r="M879" s="1362"/>
      <c r="N879" s="1249">
        <v>8000</v>
      </c>
      <c r="P879" s="1220"/>
    </row>
    <row r="880" spans="1:16" s="1263" customFormat="1" ht="18" customHeight="1" x14ac:dyDescent="0.3">
      <c r="A880" s="1170">
        <v>870</v>
      </c>
      <c r="B880" s="1256"/>
      <c r="C880" s="1228"/>
      <c r="D880" s="762" t="s">
        <v>683</v>
      </c>
      <c r="E880" s="1339"/>
      <c r="F880" s="1213"/>
      <c r="G880" s="1340"/>
      <c r="H880" s="1360"/>
      <c r="I880" s="1374">
        <f>SUM(J880:N880)</f>
        <v>8000</v>
      </c>
      <c r="J880" s="1364"/>
      <c r="K880" s="1364"/>
      <c r="L880" s="1364"/>
      <c r="M880" s="1364"/>
      <c r="N880" s="1255">
        <v>8000</v>
      </c>
      <c r="P880" s="1220"/>
    </row>
    <row r="881" spans="1:16" s="1263" customFormat="1" ht="18" customHeight="1" x14ac:dyDescent="0.3">
      <c r="A881" s="1170">
        <v>871</v>
      </c>
      <c r="B881" s="1256"/>
      <c r="C881" s="1228"/>
      <c r="D881" s="756" t="s">
        <v>682</v>
      </c>
      <c r="E881" s="1339"/>
      <c r="F881" s="1213"/>
      <c r="G881" s="1340"/>
      <c r="H881" s="1375"/>
      <c r="I881" s="1373">
        <f>SUM(J881:N881)</f>
        <v>0</v>
      </c>
      <c r="J881" s="1218"/>
      <c r="K881" s="1218"/>
      <c r="L881" s="1218"/>
      <c r="M881" s="1218"/>
      <c r="N881" s="1231"/>
      <c r="P881" s="1220"/>
    </row>
    <row r="882" spans="1:16" s="1263" customFormat="1" ht="18" customHeight="1" x14ac:dyDescent="0.3">
      <c r="A882" s="1170">
        <v>872</v>
      </c>
      <c r="B882" s="1256"/>
      <c r="C882" s="1228"/>
      <c r="D882" s="762" t="s">
        <v>840</v>
      </c>
      <c r="E882" s="1339"/>
      <c r="F882" s="1213"/>
      <c r="G882" s="1340"/>
      <c r="H882" s="1375"/>
      <c r="I882" s="1374">
        <f>SUM(J882:N882)</f>
        <v>8000</v>
      </c>
      <c r="J882" s="1222"/>
      <c r="K882" s="1222"/>
      <c r="L882" s="1222"/>
      <c r="M882" s="1222"/>
      <c r="N882" s="1235">
        <f>SUM(N880:N881)</f>
        <v>8000</v>
      </c>
      <c r="P882" s="1220"/>
    </row>
    <row r="883" spans="1:16" s="1263" customFormat="1" ht="23.45" customHeight="1" x14ac:dyDescent="0.3">
      <c r="A883" s="1170">
        <v>873</v>
      </c>
      <c r="B883" s="1256"/>
      <c r="C883" s="1228">
        <v>163</v>
      </c>
      <c r="D883" s="1229" t="s">
        <v>518</v>
      </c>
      <c r="E883" s="1339">
        <v>1021</v>
      </c>
      <c r="F883" s="1213"/>
      <c r="G883" s="1340"/>
      <c r="H883" s="1360" t="s">
        <v>24</v>
      </c>
      <c r="I883" s="1361"/>
      <c r="J883" s="1362"/>
      <c r="K883" s="1362"/>
      <c r="L883" s="1363"/>
      <c r="M883" s="1362"/>
      <c r="N883" s="1249"/>
      <c r="P883" s="1220"/>
    </row>
    <row r="884" spans="1:16" s="1263" customFormat="1" ht="23.45" customHeight="1" x14ac:dyDescent="0.3">
      <c r="A884" s="1170">
        <v>874</v>
      </c>
      <c r="B884" s="1256"/>
      <c r="C884" s="1228">
        <v>164</v>
      </c>
      <c r="D884" s="1229" t="s">
        <v>499</v>
      </c>
      <c r="E884" s="1339">
        <v>18999</v>
      </c>
      <c r="F884" s="1213"/>
      <c r="G884" s="1340"/>
      <c r="H884" s="1360" t="s">
        <v>24</v>
      </c>
      <c r="I884" s="1361"/>
      <c r="J884" s="1362"/>
      <c r="K884" s="1362"/>
      <c r="L884" s="1363"/>
      <c r="M884" s="1362"/>
      <c r="N884" s="1249"/>
      <c r="P884" s="1220"/>
    </row>
    <row r="885" spans="1:16" s="1263" customFormat="1" ht="23.45" customHeight="1" x14ac:dyDescent="0.3">
      <c r="A885" s="1170">
        <v>875</v>
      </c>
      <c r="B885" s="1256"/>
      <c r="C885" s="1228">
        <v>165</v>
      </c>
      <c r="D885" s="1229" t="s">
        <v>500</v>
      </c>
      <c r="E885" s="1339">
        <v>2500</v>
      </c>
      <c r="F885" s="1213"/>
      <c r="G885" s="1340"/>
      <c r="H885" s="1360" t="s">
        <v>24</v>
      </c>
      <c r="I885" s="1361"/>
      <c r="J885" s="1362"/>
      <c r="K885" s="1362"/>
      <c r="L885" s="1363"/>
      <c r="M885" s="1362"/>
      <c r="N885" s="1249"/>
      <c r="P885" s="1220"/>
    </row>
    <row r="886" spans="1:16" s="1263" customFormat="1" ht="18" customHeight="1" x14ac:dyDescent="0.3">
      <c r="A886" s="1170">
        <v>876</v>
      </c>
      <c r="B886" s="1256"/>
      <c r="C886" s="1228"/>
      <c r="D886" s="762" t="s">
        <v>683</v>
      </c>
      <c r="E886" s="1339"/>
      <c r="F886" s="1213"/>
      <c r="G886" s="1340"/>
      <c r="H886" s="1360"/>
      <c r="I886" s="1374">
        <f>SUM(J886:N886)</f>
        <v>3000</v>
      </c>
      <c r="J886" s="1362"/>
      <c r="K886" s="1362"/>
      <c r="L886" s="1363"/>
      <c r="M886" s="1362"/>
      <c r="N886" s="1255">
        <v>3000</v>
      </c>
      <c r="P886" s="1220"/>
    </row>
    <row r="887" spans="1:16" s="1263" customFormat="1" ht="18" customHeight="1" x14ac:dyDescent="0.3">
      <c r="A887" s="1170">
        <v>877</v>
      </c>
      <c r="B887" s="1256"/>
      <c r="C887" s="1228"/>
      <c r="D887" s="756" t="s">
        <v>778</v>
      </c>
      <c r="E887" s="1339"/>
      <c r="F887" s="1213"/>
      <c r="G887" s="1340"/>
      <c r="H887" s="1360"/>
      <c r="I887" s="1373">
        <f>SUM(J887:N887)</f>
        <v>0</v>
      </c>
      <c r="J887" s="1362"/>
      <c r="K887" s="1362"/>
      <c r="L887" s="1363"/>
      <c r="M887" s="1362"/>
      <c r="N887" s="1376"/>
      <c r="P887" s="1220"/>
    </row>
    <row r="888" spans="1:16" s="1263" customFormat="1" ht="18" customHeight="1" x14ac:dyDescent="0.3">
      <c r="A888" s="1170">
        <v>878</v>
      </c>
      <c r="B888" s="1256"/>
      <c r="C888" s="1228"/>
      <c r="D888" s="762" t="s">
        <v>840</v>
      </c>
      <c r="E888" s="1339"/>
      <c r="F888" s="1213"/>
      <c r="G888" s="1340"/>
      <c r="H888" s="1360"/>
      <c r="I888" s="1374">
        <f>SUM(J888:N888)</f>
        <v>3000</v>
      </c>
      <c r="J888" s="1362"/>
      <c r="K888" s="1362"/>
      <c r="L888" s="1363"/>
      <c r="M888" s="1362"/>
      <c r="N888" s="1255">
        <f>SUM(N886:N887)</f>
        <v>3000</v>
      </c>
      <c r="P888" s="1220"/>
    </row>
    <row r="889" spans="1:16" s="1263" customFormat="1" ht="23.45" customHeight="1" x14ac:dyDescent="0.3">
      <c r="A889" s="1170">
        <v>879</v>
      </c>
      <c r="B889" s="1256"/>
      <c r="C889" s="1228">
        <v>166</v>
      </c>
      <c r="D889" s="1377" t="s">
        <v>487</v>
      </c>
      <c r="E889" s="1214"/>
      <c r="F889" s="1213">
        <v>2000</v>
      </c>
      <c r="G889" s="1340">
        <v>2000</v>
      </c>
      <c r="H889" s="1360" t="s">
        <v>24</v>
      </c>
      <c r="I889" s="1361"/>
      <c r="J889" s="1362"/>
      <c r="K889" s="1362"/>
      <c r="L889" s="1363"/>
      <c r="M889" s="1362"/>
      <c r="N889" s="1249"/>
      <c r="P889" s="1220"/>
    </row>
    <row r="890" spans="1:16" s="1263" customFormat="1" ht="23.45" customHeight="1" x14ac:dyDescent="0.3">
      <c r="A890" s="1170">
        <v>880</v>
      </c>
      <c r="B890" s="1256"/>
      <c r="C890" s="1228">
        <v>167</v>
      </c>
      <c r="D890" s="1377" t="s">
        <v>501</v>
      </c>
      <c r="E890" s="1214">
        <v>4000</v>
      </c>
      <c r="F890" s="1213"/>
      <c r="G890" s="1340"/>
      <c r="H890" s="1360" t="s">
        <v>24</v>
      </c>
      <c r="I890" s="1361"/>
      <c r="J890" s="1362"/>
      <c r="K890" s="1362"/>
      <c r="L890" s="1363"/>
      <c r="M890" s="1362"/>
      <c r="N890" s="1249"/>
      <c r="P890" s="1220"/>
    </row>
    <row r="891" spans="1:16" s="1263" customFormat="1" ht="23.45" customHeight="1" x14ac:dyDescent="0.3">
      <c r="A891" s="1170">
        <v>881</v>
      </c>
      <c r="B891" s="1256"/>
      <c r="C891" s="1228">
        <v>168</v>
      </c>
      <c r="D891" s="1377" t="s">
        <v>489</v>
      </c>
      <c r="E891" s="1214"/>
      <c r="F891" s="1213">
        <v>6000</v>
      </c>
      <c r="G891" s="1340"/>
      <c r="H891" s="1360" t="s">
        <v>24</v>
      </c>
      <c r="I891" s="1361"/>
      <c r="J891" s="1362"/>
      <c r="K891" s="1362"/>
      <c r="L891" s="1363"/>
      <c r="M891" s="1362"/>
      <c r="N891" s="1249"/>
      <c r="P891" s="1220"/>
    </row>
    <row r="892" spans="1:16" s="1263" customFormat="1" ht="18" customHeight="1" x14ac:dyDescent="0.3">
      <c r="A892" s="1170">
        <v>882</v>
      </c>
      <c r="B892" s="1256"/>
      <c r="C892" s="1228"/>
      <c r="D892" s="556" t="s">
        <v>234</v>
      </c>
      <c r="E892" s="1214"/>
      <c r="F892" s="1213"/>
      <c r="G892" s="1340"/>
      <c r="H892" s="1360" t="s">
        <v>24</v>
      </c>
      <c r="I892" s="1361">
        <f>SUM(J892:N892)</f>
        <v>6000</v>
      </c>
      <c r="J892" s="1362"/>
      <c r="K892" s="1362"/>
      <c r="L892" s="1363">
        <v>6000</v>
      </c>
      <c r="M892" s="1362"/>
      <c r="N892" s="1249"/>
      <c r="P892" s="1220"/>
    </row>
    <row r="893" spans="1:16" s="1263" customFormat="1" ht="18" customHeight="1" x14ac:dyDescent="0.3">
      <c r="A893" s="1170">
        <v>883</v>
      </c>
      <c r="B893" s="1256"/>
      <c r="C893" s="1228"/>
      <c r="D893" s="762" t="s">
        <v>683</v>
      </c>
      <c r="E893" s="1214"/>
      <c r="F893" s="1213"/>
      <c r="G893" s="1340"/>
      <c r="H893" s="1360"/>
      <c r="I893" s="1378">
        <f>SUM(J893:N893)</f>
        <v>0</v>
      </c>
      <c r="J893" s="1362"/>
      <c r="K893" s="1362"/>
      <c r="L893" s="1364">
        <v>0</v>
      </c>
      <c r="M893" s="1362"/>
      <c r="N893" s="1249"/>
      <c r="P893" s="1220"/>
    </row>
    <row r="894" spans="1:16" s="1263" customFormat="1" ht="18" customHeight="1" x14ac:dyDescent="0.3">
      <c r="A894" s="1170">
        <v>884</v>
      </c>
      <c r="B894" s="1256"/>
      <c r="C894" s="1228"/>
      <c r="D894" s="756" t="s">
        <v>778</v>
      </c>
      <c r="E894" s="1214"/>
      <c r="F894" s="1213"/>
      <c r="G894" s="1340"/>
      <c r="H894" s="1215"/>
      <c r="I894" s="1224">
        <f>SUM(J894:N894)</f>
        <v>0</v>
      </c>
      <c r="J894" s="1218"/>
      <c r="K894" s="1218"/>
      <c r="L894" s="1296"/>
      <c r="M894" s="1218"/>
      <c r="N894" s="1231"/>
      <c r="P894" s="1220"/>
    </row>
    <row r="895" spans="1:16" s="1263" customFormat="1" ht="18" customHeight="1" x14ac:dyDescent="0.3">
      <c r="A895" s="1170">
        <v>885</v>
      </c>
      <c r="B895" s="1256"/>
      <c r="C895" s="1228"/>
      <c r="D895" s="762" t="s">
        <v>840</v>
      </c>
      <c r="E895" s="1214"/>
      <c r="F895" s="1213"/>
      <c r="G895" s="1340"/>
      <c r="H895" s="1215"/>
      <c r="I895" s="1208">
        <f>SUM(J895:N895)</f>
        <v>0</v>
      </c>
      <c r="J895" s="1222"/>
      <c r="K895" s="1222"/>
      <c r="L895" s="1222">
        <f>SUM(L893:L894)</f>
        <v>0</v>
      </c>
      <c r="M895" s="1222"/>
      <c r="N895" s="1235"/>
      <c r="P895" s="1220"/>
    </row>
    <row r="896" spans="1:16" s="1263" customFormat="1" ht="23.45" customHeight="1" x14ac:dyDescent="0.3">
      <c r="A896" s="1170">
        <v>886</v>
      </c>
      <c r="B896" s="1256"/>
      <c r="C896" s="1228">
        <v>169</v>
      </c>
      <c r="D896" s="1377" t="s">
        <v>519</v>
      </c>
      <c r="E896" s="1214">
        <v>248</v>
      </c>
      <c r="F896" s="1213"/>
      <c r="G896" s="1340"/>
      <c r="H896" s="1360" t="s">
        <v>24</v>
      </c>
      <c r="I896" s="1361"/>
      <c r="J896" s="1362"/>
      <c r="K896" s="1362"/>
      <c r="L896" s="1363"/>
      <c r="M896" s="1362"/>
      <c r="N896" s="1249"/>
      <c r="P896" s="1220"/>
    </row>
    <row r="897" spans="1:16" s="1263" customFormat="1" ht="23.45" customHeight="1" x14ac:dyDescent="0.3">
      <c r="A897" s="1170">
        <v>887</v>
      </c>
      <c r="B897" s="1256"/>
      <c r="C897" s="1228">
        <v>170</v>
      </c>
      <c r="D897" s="1377" t="s">
        <v>502</v>
      </c>
      <c r="E897" s="1214">
        <v>1000</v>
      </c>
      <c r="F897" s="1213"/>
      <c r="G897" s="1340"/>
      <c r="H897" s="1360" t="s">
        <v>24</v>
      </c>
      <c r="I897" s="1361"/>
      <c r="J897" s="1362"/>
      <c r="K897" s="1362"/>
      <c r="L897" s="1363"/>
      <c r="M897" s="1362"/>
      <c r="N897" s="1249"/>
      <c r="P897" s="1220"/>
    </row>
    <row r="898" spans="1:16" s="1263" customFormat="1" ht="23.45" customHeight="1" x14ac:dyDescent="0.3">
      <c r="A898" s="1170">
        <v>888</v>
      </c>
      <c r="B898" s="1256"/>
      <c r="C898" s="1228">
        <v>171</v>
      </c>
      <c r="D898" s="1377" t="s">
        <v>503</v>
      </c>
      <c r="E898" s="1214">
        <v>1500</v>
      </c>
      <c r="F898" s="1213">
        <v>1500</v>
      </c>
      <c r="G898" s="1340">
        <v>1500</v>
      </c>
      <c r="H898" s="1360" t="s">
        <v>24</v>
      </c>
      <c r="I898" s="1361"/>
      <c r="J898" s="1362"/>
      <c r="K898" s="1362"/>
      <c r="L898" s="1363"/>
      <c r="M898" s="1362"/>
      <c r="N898" s="1249"/>
      <c r="P898" s="1220"/>
    </row>
    <row r="899" spans="1:16" s="1263" customFormat="1" ht="18" customHeight="1" x14ac:dyDescent="0.3">
      <c r="A899" s="1170">
        <v>889</v>
      </c>
      <c r="B899" s="1256"/>
      <c r="C899" s="1228"/>
      <c r="D899" s="464" t="s">
        <v>234</v>
      </c>
      <c r="E899" s="1214"/>
      <c r="F899" s="1213"/>
      <c r="G899" s="1340"/>
      <c r="H899" s="1360" t="s">
        <v>24</v>
      </c>
      <c r="I899" s="1361">
        <f>SUM(J899:N899)</f>
        <v>1500</v>
      </c>
      <c r="J899" s="1362"/>
      <c r="K899" s="1362"/>
      <c r="L899" s="1363"/>
      <c r="M899" s="1362"/>
      <c r="N899" s="1249">
        <v>1500</v>
      </c>
      <c r="P899" s="1220"/>
    </row>
    <row r="900" spans="1:16" s="1263" customFormat="1" ht="18" customHeight="1" x14ac:dyDescent="0.3">
      <c r="A900" s="1170">
        <v>890</v>
      </c>
      <c r="B900" s="1256"/>
      <c r="C900" s="1228"/>
      <c r="D900" s="762" t="s">
        <v>683</v>
      </c>
      <c r="E900" s="1214"/>
      <c r="F900" s="1213"/>
      <c r="G900" s="1340"/>
      <c r="H900" s="1360"/>
      <c r="I900" s="1319">
        <f>SUM(J900:N900)</f>
        <v>1500</v>
      </c>
      <c r="J900" s="1362"/>
      <c r="K900" s="1362"/>
      <c r="L900" s="1363"/>
      <c r="M900" s="1362"/>
      <c r="N900" s="1255">
        <v>1500</v>
      </c>
      <c r="P900" s="1220"/>
    </row>
    <row r="901" spans="1:16" s="1263" customFormat="1" ht="18" customHeight="1" x14ac:dyDescent="0.3">
      <c r="A901" s="1170">
        <v>891</v>
      </c>
      <c r="B901" s="1256"/>
      <c r="C901" s="1228"/>
      <c r="D901" s="756" t="s">
        <v>682</v>
      </c>
      <c r="E901" s="1214"/>
      <c r="F901" s="1213"/>
      <c r="G901" s="1340"/>
      <c r="H901" s="1215"/>
      <c r="I901" s="1224">
        <f>SUM(J901:N901)</f>
        <v>0</v>
      </c>
      <c r="J901" s="1218"/>
      <c r="K901" s="1218"/>
      <c r="L901" s="1218"/>
      <c r="M901" s="1218"/>
      <c r="N901" s="1231"/>
      <c r="P901" s="1220"/>
    </row>
    <row r="902" spans="1:16" s="1263" customFormat="1" ht="18" customHeight="1" x14ac:dyDescent="0.3">
      <c r="A902" s="1170">
        <v>892</v>
      </c>
      <c r="B902" s="1256"/>
      <c r="C902" s="1228"/>
      <c r="D902" s="762" t="s">
        <v>840</v>
      </c>
      <c r="E902" s="1214"/>
      <c r="F902" s="1213"/>
      <c r="G902" s="1340"/>
      <c r="H902" s="1215"/>
      <c r="I902" s="1208">
        <f>SUM(J902:N902)</f>
        <v>1500</v>
      </c>
      <c r="J902" s="1222"/>
      <c r="K902" s="1222"/>
      <c r="L902" s="1222"/>
      <c r="M902" s="1222"/>
      <c r="N902" s="1235">
        <f>SUM(N900:N901)</f>
        <v>1500</v>
      </c>
      <c r="P902" s="1220"/>
    </row>
    <row r="903" spans="1:16" s="1263" customFormat="1" ht="23.45" customHeight="1" x14ac:dyDescent="0.3">
      <c r="A903" s="1170">
        <v>893</v>
      </c>
      <c r="B903" s="1256"/>
      <c r="C903" s="1228">
        <v>172</v>
      </c>
      <c r="D903" s="1359" t="s">
        <v>552</v>
      </c>
      <c r="E903" s="1214">
        <v>4000</v>
      </c>
      <c r="F903" s="1213">
        <v>12000</v>
      </c>
      <c r="G903" s="1340">
        <v>638</v>
      </c>
      <c r="H903" s="1360" t="s">
        <v>24</v>
      </c>
      <c r="I903" s="1361"/>
      <c r="J903" s="1362"/>
      <c r="K903" s="1362"/>
      <c r="L903" s="1363"/>
      <c r="M903" s="1362"/>
      <c r="N903" s="1249"/>
      <c r="P903" s="1220"/>
    </row>
    <row r="904" spans="1:16" s="1263" customFormat="1" ht="18" customHeight="1" x14ac:dyDescent="0.3">
      <c r="A904" s="1170">
        <v>894</v>
      </c>
      <c r="B904" s="1256"/>
      <c r="C904" s="1228"/>
      <c r="D904" s="556" t="s">
        <v>234</v>
      </c>
      <c r="E904" s="1214"/>
      <c r="F904" s="1213"/>
      <c r="G904" s="1340"/>
      <c r="H904" s="1360"/>
      <c r="I904" s="1361">
        <f>SUM(J904:N904)</f>
        <v>12000</v>
      </c>
      <c r="J904" s="1362"/>
      <c r="K904" s="1362"/>
      <c r="L904" s="1363"/>
      <c r="M904" s="1363">
        <v>12000</v>
      </c>
      <c r="N904" s="1249"/>
      <c r="P904" s="1220"/>
    </row>
    <row r="905" spans="1:16" s="1263" customFormat="1" ht="18" customHeight="1" x14ac:dyDescent="0.3">
      <c r="A905" s="1170">
        <v>895</v>
      </c>
      <c r="B905" s="1256"/>
      <c r="C905" s="1228"/>
      <c r="D905" s="762" t="s">
        <v>683</v>
      </c>
      <c r="E905" s="1214"/>
      <c r="F905" s="1213"/>
      <c r="G905" s="1340"/>
      <c r="H905" s="1360"/>
      <c r="I905" s="1319">
        <f>SUM(J905:N905)</f>
        <v>12000</v>
      </c>
      <c r="J905" s="1362"/>
      <c r="K905" s="1362"/>
      <c r="L905" s="1363"/>
      <c r="M905" s="1364">
        <v>12000</v>
      </c>
      <c r="N905" s="1249"/>
      <c r="P905" s="1220"/>
    </row>
    <row r="906" spans="1:16" s="1263" customFormat="1" ht="18" customHeight="1" x14ac:dyDescent="0.3">
      <c r="A906" s="1170">
        <v>896</v>
      </c>
      <c r="B906" s="1256"/>
      <c r="C906" s="1228"/>
      <c r="D906" s="756" t="s">
        <v>896</v>
      </c>
      <c r="E906" s="1214"/>
      <c r="F906" s="1213"/>
      <c r="G906" s="1340"/>
      <c r="H906" s="1215"/>
      <c r="I906" s="1224">
        <f>SUM(J906:N906)</f>
        <v>-3000</v>
      </c>
      <c r="J906" s="1218"/>
      <c r="K906" s="1218"/>
      <c r="L906" s="1218"/>
      <c r="M906" s="1234">
        <v>-3000</v>
      </c>
      <c r="N906" s="1231"/>
      <c r="P906" s="1220"/>
    </row>
    <row r="907" spans="1:16" s="1263" customFormat="1" ht="18" customHeight="1" x14ac:dyDescent="0.3">
      <c r="A907" s="1170">
        <v>897</v>
      </c>
      <c r="B907" s="1256"/>
      <c r="C907" s="1228"/>
      <c r="D907" s="762" t="s">
        <v>840</v>
      </c>
      <c r="E907" s="1214"/>
      <c r="F907" s="1213"/>
      <c r="G907" s="1340"/>
      <c r="H907" s="1215"/>
      <c r="I907" s="1208">
        <f>SUM(J907:N907)</f>
        <v>9000</v>
      </c>
      <c r="J907" s="1222"/>
      <c r="K907" s="1222"/>
      <c r="L907" s="1222"/>
      <c r="M907" s="1222">
        <f>SUM(M905:M906)</f>
        <v>9000</v>
      </c>
      <c r="N907" s="1235"/>
      <c r="P907" s="1220"/>
    </row>
    <row r="908" spans="1:16" s="1263" customFormat="1" ht="23.45" customHeight="1" x14ac:dyDescent="0.3">
      <c r="A908" s="1170">
        <v>898</v>
      </c>
      <c r="B908" s="1256"/>
      <c r="C908" s="1228">
        <v>173</v>
      </c>
      <c r="D908" s="1359" t="s">
        <v>504</v>
      </c>
      <c r="E908" s="1214">
        <v>2401</v>
      </c>
      <c r="F908" s="1213"/>
      <c r="G908" s="1340"/>
      <c r="H908" s="1360" t="s">
        <v>24</v>
      </c>
      <c r="I908" s="1361"/>
      <c r="J908" s="1362"/>
      <c r="K908" s="1362"/>
      <c r="L908" s="1363"/>
      <c r="M908" s="1362"/>
      <c r="N908" s="1249"/>
      <c r="P908" s="1220"/>
    </row>
    <row r="909" spans="1:16" s="1263" customFormat="1" ht="23.45" customHeight="1" x14ac:dyDescent="0.3">
      <c r="A909" s="1170">
        <v>899</v>
      </c>
      <c r="B909" s="1256"/>
      <c r="C909" s="1228">
        <v>174</v>
      </c>
      <c r="D909" s="1359" t="s">
        <v>505</v>
      </c>
      <c r="E909" s="1214">
        <v>1000</v>
      </c>
      <c r="F909" s="1213"/>
      <c r="G909" s="1340">
        <v>800</v>
      </c>
      <c r="H909" s="1360" t="s">
        <v>24</v>
      </c>
      <c r="I909" s="1361"/>
      <c r="J909" s="1362"/>
      <c r="K909" s="1362"/>
      <c r="L909" s="1363"/>
      <c r="M909" s="1362"/>
      <c r="N909" s="1249"/>
      <c r="P909" s="1220"/>
    </row>
    <row r="910" spans="1:16" s="1263" customFormat="1" ht="23.45" customHeight="1" x14ac:dyDescent="0.3">
      <c r="A910" s="1170">
        <v>900</v>
      </c>
      <c r="B910" s="1256"/>
      <c r="C910" s="1228">
        <v>175</v>
      </c>
      <c r="D910" s="1359" t="s">
        <v>506</v>
      </c>
      <c r="E910" s="1214">
        <v>10000</v>
      </c>
      <c r="F910" s="1213"/>
      <c r="G910" s="1340"/>
      <c r="H910" s="1360" t="s">
        <v>24</v>
      </c>
      <c r="I910" s="1361"/>
      <c r="J910" s="1362"/>
      <c r="K910" s="1362"/>
      <c r="L910" s="1363"/>
      <c r="M910" s="1362"/>
      <c r="N910" s="1249"/>
      <c r="P910" s="1220"/>
    </row>
    <row r="911" spans="1:16" s="1263" customFormat="1" ht="23.45" customHeight="1" x14ac:dyDescent="0.3">
      <c r="A911" s="1170">
        <v>901</v>
      </c>
      <c r="B911" s="1256"/>
      <c r="C911" s="1228">
        <v>176</v>
      </c>
      <c r="D911" s="1359" t="s">
        <v>507</v>
      </c>
      <c r="E911" s="1214">
        <v>5035</v>
      </c>
      <c r="F911" s="1213"/>
      <c r="G911" s="1340"/>
      <c r="H911" s="1360" t="s">
        <v>24</v>
      </c>
      <c r="I911" s="1361"/>
      <c r="J911" s="1362"/>
      <c r="K911" s="1362"/>
      <c r="L911" s="1363"/>
      <c r="M911" s="1362"/>
      <c r="N911" s="1249"/>
      <c r="P911" s="1220"/>
    </row>
    <row r="912" spans="1:16" s="1263" customFormat="1" ht="23.45" customHeight="1" x14ac:dyDescent="0.3">
      <c r="A912" s="1170">
        <v>902</v>
      </c>
      <c r="B912" s="1256"/>
      <c r="C912" s="1228">
        <v>177</v>
      </c>
      <c r="D912" s="1377" t="s">
        <v>490</v>
      </c>
      <c r="E912" s="1214"/>
      <c r="F912" s="1213">
        <v>2500</v>
      </c>
      <c r="G912" s="1340">
        <v>3000</v>
      </c>
      <c r="H912" s="1360" t="s">
        <v>24</v>
      </c>
      <c r="I912" s="1361"/>
      <c r="J912" s="1362"/>
      <c r="K912" s="1362"/>
      <c r="L912" s="1363"/>
      <c r="M912" s="1362"/>
      <c r="N912" s="1249"/>
      <c r="P912" s="1220"/>
    </row>
    <row r="913" spans="1:16" s="1263" customFormat="1" ht="18" customHeight="1" x14ac:dyDescent="0.3">
      <c r="A913" s="1170">
        <v>903</v>
      </c>
      <c r="B913" s="1256"/>
      <c r="C913" s="1228"/>
      <c r="D913" s="556" t="s">
        <v>234</v>
      </c>
      <c r="E913" s="1214"/>
      <c r="F913" s="1213"/>
      <c r="G913" s="1340"/>
      <c r="H913" s="1360"/>
      <c r="I913" s="1361">
        <f>SUM(J913:N913)</f>
        <v>4500</v>
      </c>
      <c r="J913" s="1362"/>
      <c r="K913" s="1362"/>
      <c r="L913" s="1363">
        <v>4500</v>
      </c>
      <c r="M913" s="1362"/>
      <c r="N913" s="1249"/>
      <c r="P913" s="1220"/>
    </row>
    <row r="914" spans="1:16" s="1263" customFormat="1" ht="18" customHeight="1" x14ac:dyDescent="0.3">
      <c r="A914" s="1170">
        <v>904</v>
      </c>
      <c r="B914" s="1256"/>
      <c r="C914" s="1228"/>
      <c r="D914" s="762" t="s">
        <v>683</v>
      </c>
      <c r="E914" s="1214"/>
      <c r="F914" s="1213"/>
      <c r="G914" s="1340"/>
      <c r="H914" s="1360"/>
      <c r="I914" s="1319">
        <f>SUM(J914:N914)</f>
        <v>4500</v>
      </c>
      <c r="J914" s="1364"/>
      <c r="K914" s="1364"/>
      <c r="L914" s="1364">
        <v>4500</v>
      </c>
      <c r="M914" s="1362"/>
      <c r="N914" s="1249"/>
      <c r="P914" s="1220"/>
    </row>
    <row r="915" spans="1:16" s="1263" customFormat="1" ht="18" customHeight="1" x14ac:dyDescent="0.3">
      <c r="A915" s="1170">
        <v>905</v>
      </c>
      <c r="B915" s="1256"/>
      <c r="C915" s="1228"/>
      <c r="D915" s="756" t="s">
        <v>682</v>
      </c>
      <c r="E915" s="1214"/>
      <c r="F915" s="1213"/>
      <c r="G915" s="1340"/>
      <c r="H915" s="1215"/>
      <c r="I915" s="1224">
        <f>SUM(J915:N915)</f>
        <v>0</v>
      </c>
      <c r="J915" s="1218"/>
      <c r="K915" s="1218"/>
      <c r="L915" s="1218"/>
      <c r="M915" s="1218"/>
      <c r="N915" s="1231"/>
      <c r="P915" s="1220"/>
    </row>
    <row r="916" spans="1:16" s="1263" customFormat="1" ht="18" customHeight="1" x14ac:dyDescent="0.3">
      <c r="A916" s="1170">
        <v>906</v>
      </c>
      <c r="B916" s="1256"/>
      <c r="C916" s="1228"/>
      <c r="D916" s="762" t="s">
        <v>840</v>
      </c>
      <c r="E916" s="1214"/>
      <c r="F916" s="1213"/>
      <c r="G916" s="1340"/>
      <c r="H916" s="1215"/>
      <c r="I916" s="1208">
        <f>SUM(J916:N916)</f>
        <v>4500</v>
      </c>
      <c r="J916" s="1222"/>
      <c r="K916" s="1222"/>
      <c r="L916" s="1222">
        <f>SUM(L914:L915)</f>
        <v>4500</v>
      </c>
      <c r="M916" s="1222"/>
      <c r="N916" s="1235"/>
      <c r="P916" s="1220"/>
    </row>
    <row r="917" spans="1:16" s="1263" customFormat="1" ht="23.45" customHeight="1" x14ac:dyDescent="0.3">
      <c r="A917" s="1170">
        <v>907</v>
      </c>
      <c r="B917" s="1256"/>
      <c r="C917" s="1228">
        <v>178</v>
      </c>
      <c r="D917" s="1377" t="s">
        <v>508</v>
      </c>
      <c r="E917" s="1214">
        <v>200</v>
      </c>
      <c r="F917" s="1213"/>
      <c r="G917" s="1340"/>
      <c r="H917" s="1360" t="s">
        <v>24</v>
      </c>
      <c r="I917" s="1361"/>
      <c r="J917" s="1362"/>
      <c r="K917" s="1362"/>
      <c r="L917" s="1363"/>
      <c r="M917" s="1362"/>
      <c r="N917" s="1249"/>
      <c r="P917" s="1220"/>
    </row>
    <row r="918" spans="1:16" s="1263" customFormat="1" ht="23.45" customHeight="1" x14ac:dyDescent="0.3">
      <c r="A918" s="1170">
        <v>908</v>
      </c>
      <c r="B918" s="1256"/>
      <c r="C918" s="1228">
        <v>179</v>
      </c>
      <c r="D918" s="1377" t="s">
        <v>491</v>
      </c>
      <c r="E918" s="1214"/>
      <c r="F918" s="1213">
        <v>25945</v>
      </c>
      <c r="G918" s="1340">
        <v>25945</v>
      </c>
      <c r="H918" s="1360" t="s">
        <v>24</v>
      </c>
      <c r="I918" s="1361"/>
      <c r="J918" s="1362"/>
      <c r="K918" s="1362"/>
      <c r="L918" s="1363"/>
      <c r="M918" s="1362"/>
      <c r="N918" s="1249"/>
      <c r="P918" s="1220"/>
    </row>
    <row r="919" spans="1:16" s="1263" customFormat="1" ht="23.45" customHeight="1" x14ac:dyDescent="0.3">
      <c r="A919" s="1170">
        <v>909</v>
      </c>
      <c r="B919" s="1256"/>
      <c r="C919" s="1228">
        <v>180</v>
      </c>
      <c r="D919" s="1377" t="s">
        <v>492</v>
      </c>
      <c r="E919" s="1214"/>
      <c r="F919" s="1213">
        <v>31000</v>
      </c>
      <c r="G919" s="1340">
        <v>31000</v>
      </c>
      <c r="H919" s="1360" t="s">
        <v>24</v>
      </c>
      <c r="I919" s="1361"/>
      <c r="J919" s="1362"/>
      <c r="K919" s="1362"/>
      <c r="L919" s="1363"/>
      <c r="M919" s="1362"/>
      <c r="N919" s="1249"/>
      <c r="P919" s="1220"/>
    </row>
    <row r="920" spans="1:16" s="1263" customFormat="1" ht="23.45" customHeight="1" x14ac:dyDescent="0.3">
      <c r="A920" s="1170">
        <v>910</v>
      </c>
      <c r="B920" s="1256"/>
      <c r="C920" s="1228">
        <v>181</v>
      </c>
      <c r="D920" s="1359" t="s">
        <v>484</v>
      </c>
      <c r="E920" s="1214"/>
      <c r="F920" s="1213">
        <v>2500</v>
      </c>
      <c r="G920" s="1340"/>
      <c r="H920" s="1360" t="s">
        <v>24</v>
      </c>
      <c r="I920" s="1361"/>
      <c r="J920" s="1362"/>
      <c r="K920" s="1362"/>
      <c r="L920" s="1363"/>
      <c r="M920" s="1362"/>
      <c r="N920" s="1249"/>
      <c r="P920" s="1220"/>
    </row>
    <row r="921" spans="1:16" s="1263" customFormat="1" ht="18" customHeight="1" x14ac:dyDescent="0.3">
      <c r="A921" s="1170">
        <v>911</v>
      </c>
      <c r="B921" s="1256"/>
      <c r="C921" s="1228"/>
      <c r="D921" s="556" t="s">
        <v>234</v>
      </c>
      <c r="E921" s="1214"/>
      <c r="F921" s="1213"/>
      <c r="G921" s="1340"/>
      <c r="H921" s="1360"/>
      <c r="I921" s="1361">
        <f>SUM(J921:N921)</f>
        <v>2500</v>
      </c>
      <c r="J921" s="1362"/>
      <c r="K921" s="1362"/>
      <c r="L921" s="1363">
        <v>2500</v>
      </c>
      <c r="M921" s="1362"/>
      <c r="N921" s="1249"/>
      <c r="P921" s="1220"/>
    </row>
    <row r="922" spans="1:16" s="1263" customFormat="1" ht="18" customHeight="1" x14ac:dyDescent="0.3">
      <c r="A922" s="1170">
        <v>912</v>
      </c>
      <c r="B922" s="1256"/>
      <c r="C922" s="1228"/>
      <c r="D922" s="762" t="s">
        <v>683</v>
      </c>
      <c r="E922" s="1214"/>
      <c r="F922" s="1213"/>
      <c r="G922" s="1340"/>
      <c r="H922" s="1360"/>
      <c r="I922" s="1319">
        <f>SUM(J922:N922)</f>
        <v>2500</v>
      </c>
      <c r="J922" s="1362"/>
      <c r="K922" s="1362"/>
      <c r="L922" s="1364">
        <v>2500</v>
      </c>
      <c r="M922" s="1362"/>
      <c r="N922" s="1249"/>
      <c r="P922" s="1220"/>
    </row>
    <row r="923" spans="1:16" s="1263" customFormat="1" ht="18" customHeight="1" x14ac:dyDescent="0.3">
      <c r="A923" s="1170">
        <v>913</v>
      </c>
      <c r="B923" s="1256"/>
      <c r="C923" s="1228"/>
      <c r="D923" s="756" t="s">
        <v>682</v>
      </c>
      <c r="E923" s="1214"/>
      <c r="F923" s="1213"/>
      <c r="G923" s="1340"/>
      <c r="H923" s="1215"/>
      <c r="I923" s="1224">
        <f>SUM(J923:N923)</f>
        <v>0</v>
      </c>
      <c r="J923" s="1218"/>
      <c r="K923" s="1218"/>
      <c r="L923" s="1218"/>
      <c r="M923" s="1218"/>
      <c r="N923" s="1231"/>
      <c r="P923" s="1220"/>
    </row>
    <row r="924" spans="1:16" s="1263" customFormat="1" ht="18" customHeight="1" x14ac:dyDescent="0.3">
      <c r="A924" s="1170">
        <v>914</v>
      </c>
      <c r="B924" s="1256"/>
      <c r="C924" s="1228"/>
      <c r="D924" s="762" t="s">
        <v>840</v>
      </c>
      <c r="E924" s="1214"/>
      <c r="F924" s="1213"/>
      <c r="G924" s="1340"/>
      <c r="H924" s="1215"/>
      <c r="I924" s="1208">
        <f>SUM(J924:N924)</f>
        <v>2500</v>
      </c>
      <c r="J924" s="1222"/>
      <c r="K924" s="1222"/>
      <c r="L924" s="1222">
        <f>SUM(L922:L923)</f>
        <v>2500</v>
      </c>
      <c r="M924" s="1222"/>
      <c r="N924" s="1235"/>
      <c r="P924" s="1220"/>
    </row>
    <row r="925" spans="1:16" s="1263" customFormat="1" ht="23.45" customHeight="1" x14ac:dyDescent="0.3">
      <c r="A925" s="1170">
        <v>915</v>
      </c>
      <c r="B925" s="1256"/>
      <c r="C925" s="1228">
        <v>182</v>
      </c>
      <c r="D925" s="1359" t="s">
        <v>535</v>
      </c>
      <c r="E925" s="1214"/>
      <c r="F925" s="1213">
        <v>1500</v>
      </c>
      <c r="G925" s="1340">
        <v>1500</v>
      </c>
      <c r="H925" s="1360" t="s">
        <v>24</v>
      </c>
      <c r="I925" s="1361"/>
      <c r="J925" s="1362"/>
      <c r="K925" s="1362"/>
      <c r="L925" s="1363"/>
      <c r="M925" s="1362"/>
      <c r="N925" s="1249"/>
      <c r="P925" s="1220"/>
    </row>
    <row r="926" spans="1:16" s="1263" customFormat="1" ht="18" customHeight="1" x14ac:dyDescent="0.3">
      <c r="A926" s="1170">
        <v>916</v>
      </c>
      <c r="B926" s="1256"/>
      <c r="C926" s="1228"/>
      <c r="D926" s="556" t="s">
        <v>234</v>
      </c>
      <c r="E926" s="1214"/>
      <c r="F926" s="1213"/>
      <c r="G926" s="1340"/>
      <c r="H926" s="1360"/>
      <c r="I926" s="1361">
        <f>SUM(J926:N926)</f>
        <v>1500</v>
      </c>
      <c r="J926" s="1362"/>
      <c r="K926" s="1362"/>
      <c r="L926" s="1363"/>
      <c r="M926" s="1362"/>
      <c r="N926" s="1249">
        <v>1500</v>
      </c>
      <c r="P926" s="1220"/>
    </row>
    <row r="927" spans="1:16" s="1263" customFormat="1" ht="18" customHeight="1" x14ac:dyDescent="0.3">
      <c r="A927" s="1170">
        <v>917</v>
      </c>
      <c r="B927" s="1256"/>
      <c r="C927" s="1228"/>
      <c r="D927" s="762" t="s">
        <v>683</v>
      </c>
      <c r="E927" s="1214"/>
      <c r="F927" s="1213"/>
      <c r="G927" s="1340"/>
      <c r="H927" s="1360"/>
      <c r="I927" s="1319">
        <f>SUM(J927:N927)</f>
        <v>1500</v>
      </c>
      <c r="J927" s="1364"/>
      <c r="K927" s="1364"/>
      <c r="L927" s="1364"/>
      <c r="M927" s="1364"/>
      <c r="N927" s="1255">
        <v>1500</v>
      </c>
      <c r="P927" s="1220"/>
    </row>
    <row r="928" spans="1:16" s="1263" customFormat="1" ht="18" customHeight="1" x14ac:dyDescent="0.3">
      <c r="A928" s="1170">
        <v>918</v>
      </c>
      <c r="B928" s="1256"/>
      <c r="C928" s="1228"/>
      <c r="D928" s="756" t="s">
        <v>682</v>
      </c>
      <c r="E928" s="1214"/>
      <c r="F928" s="1213"/>
      <c r="G928" s="1340"/>
      <c r="H928" s="1215"/>
      <c r="I928" s="1224">
        <f>SUM(J928:N928)</f>
        <v>0</v>
      </c>
      <c r="J928" s="1218"/>
      <c r="K928" s="1218"/>
      <c r="L928" s="1218"/>
      <c r="M928" s="1218"/>
      <c r="N928" s="1231"/>
      <c r="P928" s="1220"/>
    </row>
    <row r="929" spans="1:16" s="1263" customFormat="1" ht="18" customHeight="1" x14ac:dyDescent="0.3">
      <c r="A929" s="1170">
        <v>919</v>
      </c>
      <c r="B929" s="1256"/>
      <c r="C929" s="1228"/>
      <c r="D929" s="762" t="s">
        <v>840</v>
      </c>
      <c r="E929" s="1214"/>
      <c r="F929" s="1213"/>
      <c r="G929" s="1340"/>
      <c r="H929" s="1215"/>
      <c r="I929" s="1208">
        <f>SUM(J929:N929)</f>
        <v>1500</v>
      </c>
      <c r="J929" s="1222"/>
      <c r="K929" s="1222"/>
      <c r="L929" s="1222"/>
      <c r="M929" s="1222"/>
      <c r="N929" s="1235">
        <f>SUM(N927:N928)</f>
        <v>1500</v>
      </c>
      <c r="P929" s="1220"/>
    </row>
    <row r="930" spans="1:16" s="1263" customFormat="1" ht="23.45" customHeight="1" x14ac:dyDescent="0.3">
      <c r="A930" s="1170">
        <v>920</v>
      </c>
      <c r="B930" s="1256"/>
      <c r="C930" s="1228">
        <v>183</v>
      </c>
      <c r="D930" s="1359" t="s">
        <v>485</v>
      </c>
      <c r="E930" s="1214"/>
      <c r="F930" s="1213">
        <v>4000</v>
      </c>
      <c r="G930" s="1340">
        <v>4000</v>
      </c>
      <c r="H930" s="1215" t="s">
        <v>24</v>
      </c>
      <c r="I930" s="1216"/>
      <c r="J930" s="1362"/>
      <c r="K930" s="1362"/>
      <c r="L930" s="1363"/>
      <c r="M930" s="1362"/>
      <c r="N930" s="1249"/>
      <c r="P930" s="1220"/>
    </row>
    <row r="931" spans="1:16" s="1263" customFormat="1" ht="18" customHeight="1" x14ac:dyDescent="0.3">
      <c r="A931" s="1170">
        <v>921</v>
      </c>
      <c r="B931" s="1256"/>
      <c r="C931" s="1228"/>
      <c r="D931" s="556" t="s">
        <v>234</v>
      </c>
      <c r="E931" s="1214"/>
      <c r="F931" s="1213"/>
      <c r="G931" s="1340"/>
      <c r="H931" s="1215"/>
      <c r="I931" s="1216">
        <f>SUM(J931:N931)</f>
        <v>2000</v>
      </c>
      <c r="J931" s="1362"/>
      <c r="K931" s="1362"/>
      <c r="L931" s="1363">
        <v>2000</v>
      </c>
      <c r="M931" s="1362"/>
      <c r="N931" s="1249"/>
      <c r="P931" s="1220"/>
    </row>
    <row r="932" spans="1:16" s="1263" customFormat="1" ht="18" customHeight="1" x14ac:dyDescent="0.3">
      <c r="A932" s="1170">
        <v>922</v>
      </c>
      <c r="B932" s="1256"/>
      <c r="C932" s="1228"/>
      <c r="D932" s="762" t="s">
        <v>683</v>
      </c>
      <c r="E932" s="1214"/>
      <c r="F932" s="1213"/>
      <c r="G932" s="1340"/>
      <c r="H932" s="1215"/>
      <c r="I932" s="1208">
        <f>SUM(J932:N932)</f>
        <v>2000</v>
      </c>
      <c r="J932" s="1364"/>
      <c r="K932" s="1364"/>
      <c r="L932" s="1364">
        <v>2000</v>
      </c>
      <c r="M932" s="1362"/>
      <c r="N932" s="1249"/>
      <c r="P932" s="1220"/>
    </row>
    <row r="933" spans="1:16" s="1263" customFormat="1" ht="18" customHeight="1" x14ac:dyDescent="0.3">
      <c r="A933" s="1170">
        <v>923</v>
      </c>
      <c r="B933" s="1256"/>
      <c r="C933" s="1228"/>
      <c r="D933" s="756" t="s">
        <v>682</v>
      </c>
      <c r="E933" s="1214"/>
      <c r="F933" s="1213"/>
      <c r="G933" s="1340"/>
      <c r="H933" s="1215"/>
      <c r="I933" s="1224">
        <f>SUM(J933:N933)</f>
        <v>0</v>
      </c>
      <c r="J933" s="1218"/>
      <c r="K933" s="1218"/>
      <c r="L933" s="1218"/>
      <c r="M933" s="1218"/>
      <c r="N933" s="1231"/>
      <c r="P933" s="1220"/>
    </row>
    <row r="934" spans="1:16" s="1263" customFormat="1" ht="18" customHeight="1" x14ac:dyDescent="0.3">
      <c r="A934" s="1170">
        <v>924</v>
      </c>
      <c r="B934" s="1256"/>
      <c r="C934" s="1228"/>
      <c r="D934" s="762" t="s">
        <v>840</v>
      </c>
      <c r="E934" s="1214"/>
      <c r="F934" s="1213"/>
      <c r="G934" s="1340"/>
      <c r="H934" s="1215"/>
      <c r="I934" s="1208">
        <f>SUM(J934:N934)</f>
        <v>2000</v>
      </c>
      <c r="J934" s="1222"/>
      <c r="K934" s="1222"/>
      <c r="L934" s="1222">
        <f>SUM(L932:L933)</f>
        <v>2000</v>
      </c>
      <c r="M934" s="1222"/>
      <c r="N934" s="1235"/>
      <c r="P934" s="1220"/>
    </row>
    <row r="935" spans="1:16" s="1263" customFormat="1" ht="23.45" customHeight="1" x14ac:dyDescent="0.3">
      <c r="A935" s="1170">
        <v>925</v>
      </c>
      <c r="B935" s="1256"/>
      <c r="C935" s="1228">
        <v>184</v>
      </c>
      <c r="D935" s="1359" t="s">
        <v>498</v>
      </c>
      <c r="E935" s="1214"/>
      <c r="F935" s="1213">
        <v>180</v>
      </c>
      <c r="G935" s="1340">
        <v>180</v>
      </c>
      <c r="H935" s="1215" t="s">
        <v>24</v>
      </c>
      <c r="I935" s="1216"/>
      <c r="J935" s="1362"/>
      <c r="K935" s="1362"/>
      <c r="L935" s="1363"/>
      <c r="M935" s="1362"/>
      <c r="N935" s="1249"/>
      <c r="P935" s="1220"/>
    </row>
    <row r="936" spans="1:16" s="1263" customFormat="1" ht="18" customHeight="1" x14ac:dyDescent="0.3">
      <c r="A936" s="1170">
        <v>926</v>
      </c>
      <c r="B936" s="1256"/>
      <c r="C936" s="1228"/>
      <c r="D936" s="556" t="s">
        <v>234</v>
      </c>
      <c r="E936" s="1214"/>
      <c r="F936" s="1213"/>
      <c r="G936" s="1340"/>
      <c r="H936" s="1215"/>
      <c r="I936" s="1216">
        <f>SUM(J936:N936)</f>
        <v>180</v>
      </c>
      <c r="J936" s="1362"/>
      <c r="K936" s="1362"/>
      <c r="L936" s="1363">
        <v>180</v>
      </c>
      <c r="M936" s="1362"/>
      <c r="N936" s="1249"/>
      <c r="P936" s="1220"/>
    </row>
    <row r="937" spans="1:16" s="1263" customFormat="1" ht="18" customHeight="1" x14ac:dyDescent="0.3">
      <c r="A937" s="1170">
        <v>927</v>
      </c>
      <c r="B937" s="1256"/>
      <c r="C937" s="1228"/>
      <c r="D937" s="762" t="s">
        <v>683</v>
      </c>
      <c r="E937" s="1214"/>
      <c r="F937" s="1213"/>
      <c r="G937" s="1340"/>
      <c r="H937" s="1215"/>
      <c r="I937" s="1208">
        <f>SUM(J937:N937)</f>
        <v>180</v>
      </c>
      <c r="J937" s="1364"/>
      <c r="K937" s="1364"/>
      <c r="L937" s="1364">
        <v>180</v>
      </c>
      <c r="M937" s="1362"/>
      <c r="N937" s="1249"/>
      <c r="P937" s="1220"/>
    </row>
    <row r="938" spans="1:16" s="1263" customFormat="1" ht="18" customHeight="1" x14ac:dyDescent="0.3">
      <c r="A938" s="1170">
        <v>928</v>
      </c>
      <c r="B938" s="1256"/>
      <c r="C938" s="1228"/>
      <c r="D938" s="756" t="s">
        <v>682</v>
      </c>
      <c r="E938" s="1214"/>
      <c r="F938" s="1213"/>
      <c r="G938" s="1340"/>
      <c r="H938" s="1215"/>
      <c r="I938" s="1224">
        <f>SUM(J938:N938)</f>
        <v>0</v>
      </c>
      <c r="J938" s="1218"/>
      <c r="K938" s="1218"/>
      <c r="L938" s="1218"/>
      <c r="M938" s="1218"/>
      <c r="N938" s="1231"/>
      <c r="P938" s="1220"/>
    </row>
    <row r="939" spans="1:16" s="1263" customFormat="1" ht="18" customHeight="1" x14ac:dyDescent="0.3">
      <c r="A939" s="1170">
        <v>929</v>
      </c>
      <c r="B939" s="1256"/>
      <c r="C939" s="1228"/>
      <c r="D939" s="762" t="s">
        <v>840</v>
      </c>
      <c r="E939" s="1214"/>
      <c r="F939" s="1213"/>
      <c r="G939" s="1340"/>
      <c r="H939" s="1215"/>
      <c r="I939" s="1208">
        <f>SUM(J939:N939)</f>
        <v>180</v>
      </c>
      <c r="J939" s="1222"/>
      <c r="K939" s="1222"/>
      <c r="L939" s="1222">
        <f>SUM(L937:L938)</f>
        <v>180</v>
      </c>
      <c r="M939" s="1222"/>
      <c r="N939" s="1235"/>
      <c r="P939" s="1220"/>
    </row>
    <row r="940" spans="1:16" s="1263" customFormat="1" ht="23.45" customHeight="1" x14ac:dyDescent="0.3">
      <c r="A940" s="1170">
        <v>930</v>
      </c>
      <c r="B940" s="1256"/>
      <c r="C940" s="1228">
        <v>185</v>
      </c>
      <c r="D940" s="1359" t="s">
        <v>486</v>
      </c>
      <c r="E940" s="1214"/>
      <c r="F940" s="1213">
        <v>2000</v>
      </c>
      <c r="G940" s="1340">
        <v>1067</v>
      </c>
      <c r="H940" s="1215" t="s">
        <v>24</v>
      </c>
      <c r="I940" s="1216"/>
      <c r="J940" s="1362"/>
      <c r="K940" s="1362"/>
      <c r="L940" s="1363"/>
      <c r="M940" s="1362"/>
      <c r="N940" s="1249"/>
      <c r="P940" s="1220"/>
    </row>
    <row r="941" spans="1:16" s="1263" customFormat="1" ht="18" customHeight="1" x14ac:dyDescent="0.3">
      <c r="A941" s="1170">
        <v>931</v>
      </c>
      <c r="B941" s="1256"/>
      <c r="C941" s="1228"/>
      <c r="D941" s="556" t="s">
        <v>234</v>
      </c>
      <c r="E941" s="1214"/>
      <c r="F941" s="1213"/>
      <c r="G941" s="1340"/>
      <c r="H941" s="1215"/>
      <c r="I941" s="1216">
        <f>SUM(J941:N941)</f>
        <v>0</v>
      </c>
      <c r="J941" s="1362"/>
      <c r="K941" s="1362"/>
      <c r="L941" s="1363"/>
      <c r="M941" s="1362"/>
      <c r="N941" s="1249"/>
      <c r="P941" s="1220"/>
    </row>
    <row r="942" spans="1:16" s="1263" customFormat="1" ht="23.45" customHeight="1" x14ac:dyDescent="0.3">
      <c r="A942" s="1170">
        <v>932</v>
      </c>
      <c r="B942" s="1256"/>
      <c r="C942" s="1228">
        <v>186</v>
      </c>
      <c r="D942" s="1359" t="s">
        <v>488</v>
      </c>
      <c r="E942" s="1214"/>
      <c r="F942" s="1213">
        <v>20000</v>
      </c>
      <c r="G942" s="1340">
        <v>9686</v>
      </c>
      <c r="H942" s="1215" t="s">
        <v>24</v>
      </c>
      <c r="I942" s="1216"/>
      <c r="J942" s="1362"/>
      <c r="K942" s="1362"/>
      <c r="L942" s="1363"/>
      <c r="M942" s="1362"/>
      <c r="N942" s="1249"/>
      <c r="P942" s="1220"/>
    </row>
    <row r="943" spans="1:16" s="1263" customFormat="1" ht="18" customHeight="1" x14ac:dyDescent="0.3">
      <c r="A943" s="1170">
        <v>933</v>
      </c>
      <c r="B943" s="1256"/>
      <c r="C943" s="1228"/>
      <c r="D943" s="556" t="s">
        <v>234</v>
      </c>
      <c r="E943" s="1214"/>
      <c r="F943" s="1213"/>
      <c r="G943" s="1340"/>
      <c r="H943" s="1215"/>
      <c r="I943" s="1216">
        <f>SUM(J943:N943)</f>
        <v>10055</v>
      </c>
      <c r="J943" s="1362"/>
      <c r="K943" s="1362"/>
      <c r="L943" s="1363">
        <f>2055+8000</f>
        <v>10055</v>
      </c>
      <c r="M943" s="1362"/>
      <c r="N943" s="1249"/>
      <c r="P943" s="1220"/>
    </row>
    <row r="944" spans="1:16" s="1263" customFormat="1" ht="18" customHeight="1" x14ac:dyDescent="0.3">
      <c r="A944" s="1170">
        <v>934</v>
      </c>
      <c r="B944" s="1256"/>
      <c r="C944" s="1228"/>
      <c r="D944" s="762" t="s">
        <v>683</v>
      </c>
      <c r="E944" s="1214"/>
      <c r="F944" s="1213"/>
      <c r="G944" s="1339"/>
      <c r="H944" s="1215"/>
      <c r="I944" s="1208">
        <f>SUM(J944:N944)</f>
        <v>10055</v>
      </c>
      <c r="J944" s="1364"/>
      <c r="K944" s="1364"/>
      <c r="L944" s="1364">
        <v>10055</v>
      </c>
      <c r="M944" s="1362"/>
      <c r="N944" s="1249"/>
      <c r="P944" s="1220"/>
    </row>
    <row r="945" spans="1:16" s="1263" customFormat="1" ht="18" customHeight="1" x14ac:dyDescent="0.3">
      <c r="A945" s="1170">
        <v>935</v>
      </c>
      <c r="B945" s="1256"/>
      <c r="C945" s="1228"/>
      <c r="D945" s="756" t="s">
        <v>682</v>
      </c>
      <c r="E945" s="1214"/>
      <c r="F945" s="1213"/>
      <c r="G945" s="1339"/>
      <c r="H945" s="1215"/>
      <c r="I945" s="1224">
        <f>SUM(J945:N945)</f>
        <v>0</v>
      </c>
      <c r="J945" s="1218"/>
      <c r="K945" s="1218"/>
      <c r="L945" s="1218"/>
      <c r="M945" s="1218"/>
      <c r="N945" s="1231"/>
      <c r="P945" s="1220"/>
    </row>
    <row r="946" spans="1:16" s="1263" customFormat="1" ht="18" customHeight="1" x14ac:dyDescent="0.3">
      <c r="A946" s="1170">
        <v>936</v>
      </c>
      <c r="B946" s="1256"/>
      <c r="C946" s="1228"/>
      <c r="D946" s="762" t="s">
        <v>840</v>
      </c>
      <c r="E946" s="1214"/>
      <c r="F946" s="1213"/>
      <c r="G946" s="1339"/>
      <c r="H946" s="1215"/>
      <c r="I946" s="1208">
        <f>SUM(J946:N946)</f>
        <v>10055</v>
      </c>
      <c r="J946" s="1222"/>
      <c r="K946" s="1222"/>
      <c r="L946" s="1222">
        <f>SUM(L944:L945)</f>
        <v>10055</v>
      </c>
      <c r="M946" s="1222"/>
      <c r="N946" s="1235"/>
      <c r="P946" s="1220"/>
    </row>
    <row r="947" spans="1:16" s="1174" customFormat="1" ht="23.45" customHeight="1" x14ac:dyDescent="0.3">
      <c r="A947" s="1170">
        <v>937</v>
      </c>
      <c r="B947" s="1227"/>
      <c r="C947" s="1228">
        <v>187</v>
      </c>
      <c r="D947" s="1229" t="s">
        <v>481</v>
      </c>
      <c r="E947" s="1213">
        <v>6273</v>
      </c>
      <c r="F947" s="1213">
        <v>12067</v>
      </c>
      <c r="G947" s="1214">
        <v>12016</v>
      </c>
      <c r="H947" s="1215" t="s">
        <v>23</v>
      </c>
      <c r="I947" s="1216"/>
      <c r="J947" s="1217"/>
      <c r="K947" s="1217"/>
      <c r="L947" s="1217"/>
      <c r="M947" s="1217"/>
      <c r="N947" s="1231"/>
      <c r="P947" s="1220"/>
    </row>
    <row r="948" spans="1:16" s="1174" customFormat="1" ht="18" customHeight="1" x14ac:dyDescent="0.3">
      <c r="A948" s="1170">
        <v>938</v>
      </c>
      <c r="B948" s="1227"/>
      <c r="C948" s="1228"/>
      <c r="D948" s="223" t="s">
        <v>234</v>
      </c>
      <c r="E948" s="1213"/>
      <c r="F948" s="1213"/>
      <c r="G948" s="1214"/>
      <c r="H948" s="1215"/>
      <c r="I948" s="1216">
        <f>SUM(J948:N948)</f>
        <v>8889</v>
      </c>
      <c r="J948" s="1217"/>
      <c r="K948" s="1217"/>
      <c r="L948" s="1218">
        <f>6000+2889</f>
        <v>8889</v>
      </c>
      <c r="M948" s="1217"/>
      <c r="N948" s="1231"/>
      <c r="P948" s="1220"/>
    </row>
    <row r="949" spans="1:16" s="1174" customFormat="1" ht="18" customHeight="1" x14ac:dyDescent="0.3">
      <c r="A949" s="1170">
        <v>939</v>
      </c>
      <c r="B949" s="1227"/>
      <c r="C949" s="1228"/>
      <c r="D949" s="762" t="s">
        <v>683</v>
      </c>
      <c r="E949" s="1213"/>
      <c r="F949" s="1213"/>
      <c r="G949" s="1214"/>
      <c r="H949" s="1215"/>
      <c r="I949" s="1208">
        <f>SUM(J949:N949)</f>
        <v>8889</v>
      </c>
      <c r="J949" s="1232"/>
      <c r="K949" s="1232"/>
      <c r="L949" s="1232">
        <v>8889</v>
      </c>
      <c r="M949" s="1217"/>
      <c r="N949" s="1231"/>
      <c r="P949" s="1220"/>
    </row>
    <row r="950" spans="1:16" s="1174" customFormat="1" ht="18" customHeight="1" x14ac:dyDescent="0.3">
      <c r="A950" s="1170">
        <v>940</v>
      </c>
      <c r="B950" s="1227"/>
      <c r="C950" s="1228"/>
      <c r="D950" s="756" t="s">
        <v>995</v>
      </c>
      <c r="E950" s="1213"/>
      <c r="F950" s="1213"/>
      <c r="G950" s="1214"/>
      <c r="H950" s="1215"/>
      <c r="I950" s="1224">
        <f>SUM(J950:N950)</f>
        <v>1000</v>
      </c>
      <c r="J950" s="1218"/>
      <c r="K950" s="1218"/>
      <c r="L950" s="1224">
        <v>1000</v>
      </c>
      <c r="M950" s="1218"/>
      <c r="N950" s="1231"/>
      <c r="P950" s="1220"/>
    </row>
    <row r="951" spans="1:16" s="1174" customFormat="1" ht="18" customHeight="1" x14ac:dyDescent="0.3">
      <c r="A951" s="1170">
        <v>941</v>
      </c>
      <c r="B951" s="1227"/>
      <c r="C951" s="1228"/>
      <c r="D951" s="762" t="s">
        <v>840</v>
      </c>
      <c r="E951" s="1213"/>
      <c r="F951" s="1213"/>
      <c r="G951" s="1214"/>
      <c r="H951" s="1215"/>
      <c r="I951" s="1208">
        <f>SUM(J951:N951)</f>
        <v>9889</v>
      </c>
      <c r="J951" s="1222"/>
      <c r="K951" s="1222"/>
      <c r="L951" s="1222">
        <f>SUM(L949:L950)</f>
        <v>9889</v>
      </c>
      <c r="M951" s="1222"/>
      <c r="N951" s="1235"/>
      <c r="P951" s="1220"/>
    </row>
    <row r="952" spans="1:16" s="1174" customFormat="1" ht="36" customHeight="1" x14ac:dyDescent="0.3">
      <c r="A952" s="1170">
        <v>942</v>
      </c>
      <c r="B952" s="1227"/>
      <c r="C952" s="1257">
        <v>188</v>
      </c>
      <c r="D952" s="1379" t="s">
        <v>785</v>
      </c>
      <c r="E952" s="1213">
        <v>69509</v>
      </c>
      <c r="F952" s="1213">
        <v>2000</v>
      </c>
      <c r="G952" s="1343">
        <v>9894</v>
      </c>
      <c r="H952" s="1215" t="s">
        <v>24</v>
      </c>
      <c r="I952" s="1216"/>
      <c r="J952" s="1298"/>
      <c r="K952" s="1298"/>
      <c r="L952" s="1363"/>
      <c r="M952" s="1298"/>
      <c r="N952" s="1249"/>
      <c r="P952" s="1220"/>
    </row>
    <row r="953" spans="1:16" s="1174" customFormat="1" ht="18" customHeight="1" x14ac:dyDescent="0.3">
      <c r="A953" s="1170">
        <v>943</v>
      </c>
      <c r="B953" s="1227"/>
      <c r="C953" s="1228"/>
      <c r="D953" s="556" t="s">
        <v>234</v>
      </c>
      <c r="E953" s="1213"/>
      <c r="F953" s="1213"/>
      <c r="G953" s="1343"/>
      <c r="H953" s="1360"/>
      <c r="I953" s="1361">
        <f>SUM(J953:N953)</f>
        <v>3106</v>
      </c>
      <c r="J953" s="1298"/>
      <c r="K953" s="1298"/>
      <c r="L953" s="1363">
        <v>3106</v>
      </c>
      <c r="M953" s="1298"/>
      <c r="N953" s="1249"/>
      <c r="P953" s="1220"/>
    </row>
    <row r="954" spans="1:16" s="1174" customFormat="1" ht="18" customHeight="1" x14ac:dyDescent="0.3">
      <c r="A954" s="1170">
        <v>944</v>
      </c>
      <c r="B954" s="1227"/>
      <c r="C954" s="1228"/>
      <c r="D954" s="762" t="s">
        <v>683</v>
      </c>
      <c r="E954" s="1213"/>
      <c r="F954" s="1213"/>
      <c r="G954" s="1343"/>
      <c r="H954" s="1360"/>
      <c r="I954" s="1319">
        <f>SUM(J954:N954)</f>
        <v>3106</v>
      </c>
      <c r="J954" s="1364"/>
      <c r="K954" s="1364"/>
      <c r="L954" s="1364">
        <v>3106</v>
      </c>
      <c r="M954" s="1298"/>
      <c r="N954" s="1249"/>
      <c r="P954" s="1220"/>
    </row>
    <row r="955" spans="1:16" s="1174" customFormat="1" ht="18" customHeight="1" x14ac:dyDescent="0.3">
      <c r="A955" s="1170">
        <v>945</v>
      </c>
      <c r="B955" s="1227"/>
      <c r="C955" s="1228"/>
      <c r="D955" s="756" t="s">
        <v>682</v>
      </c>
      <c r="E955" s="1213"/>
      <c r="F955" s="1213"/>
      <c r="G955" s="1343"/>
      <c r="H955" s="1215"/>
      <c r="I955" s="1224">
        <f>SUM(J955:N955)</f>
        <v>0</v>
      </c>
      <c r="J955" s="1218"/>
      <c r="K955" s="1218"/>
      <c r="L955" s="1218"/>
      <c r="M955" s="1218"/>
      <c r="N955" s="1231"/>
      <c r="P955" s="1220"/>
    </row>
    <row r="956" spans="1:16" s="1174" customFormat="1" ht="18" customHeight="1" x14ac:dyDescent="0.3">
      <c r="A956" s="1170">
        <v>946</v>
      </c>
      <c r="B956" s="1227"/>
      <c r="C956" s="1228"/>
      <c r="D956" s="762" t="s">
        <v>840</v>
      </c>
      <c r="E956" s="1213"/>
      <c r="F956" s="1213"/>
      <c r="G956" s="1343"/>
      <c r="H956" s="1215"/>
      <c r="I956" s="1208">
        <f>SUM(J956:N956)</f>
        <v>3106</v>
      </c>
      <c r="J956" s="1222"/>
      <c r="K956" s="1222"/>
      <c r="L956" s="1222">
        <f>SUM(L954:L955)</f>
        <v>3106</v>
      </c>
      <c r="M956" s="1222"/>
      <c r="N956" s="1235"/>
      <c r="P956" s="1220"/>
    </row>
    <row r="957" spans="1:16" s="1174" customFormat="1" ht="23.45" customHeight="1" x14ac:dyDescent="0.3">
      <c r="A957" s="1170">
        <v>947</v>
      </c>
      <c r="B957" s="1227"/>
      <c r="C957" s="1228">
        <v>189</v>
      </c>
      <c r="D957" s="1359" t="s">
        <v>1028</v>
      </c>
      <c r="E957" s="1213"/>
      <c r="F957" s="1213">
        <v>9000</v>
      </c>
      <c r="G957" s="1343">
        <v>9000</v>
      </c>
      <c r="H957" s="1215" t="s">
        <v>24</v>
      </c>
      <c r="I957" s="1216"/>
      <c r="J957" s="1298"/>
      <c r="K957" s="1298"/>
      <c r="L957" s="1363"/>
      <c r="M957" s="1298"/>
      <c r="N957" s="1249"/>
      <c r="P957" s="1220"/>
    </row>
    <row r="958" spans="1:16" s="1174" customFormat="1" ht="18" customHeight="1" x14ac:dyDescent="0.3">
      <c r="A958" s="1170">
        <v>948</v>
      </c>
      <c r="B958" s="1227"/>
      <c r="C958" s="1228"/>
      <c r="D958" s="756" t="s">
        <v>896</v>
      </c>
      <c r="E958" s="1213"/>
      <c r="F958" s="1213"/>
      <c r="G958" s="1343"/>
      <c r="H958" s="1215"/>
      <c r="I958" s="1224">
        <f>SUM(J958:N958)</f>
        <v>25000</v>
      </c>
      <c r="J958" s="1298"/>
      <c r="K958" s="1298"/>
      <c r="L958" s="1363"/>
      <c r="M958" s="1298"/>
      <c r="N958" s="1380">
        <v>25000</v>
      </c>
      <c r="P958" s="1220"/>
    </row>
    <row r="959" spans="1:16" s="1174" customFormat="1" ht="18" customHeight="1" x14ac:dyDescent="0.3">
      <c r="A959" s="1170">
        <v>949</v>
      </c>
      <c r="B959" s="1227"/>
      <c r="C959" s="1228"/>
      <c r="D959" s="762" t="s">
        <v>840</v>
      </c>
      <c r="E959" s="1213"/>
      <c r="F959" s="1213"/>
      <c r="G959" s="1343"/>
      <c r="H959" s="1215"/>
      <c r="I959" s="1208">
        <f>SUM(J959:N959)</f>
        <v>25000</v>
      </c>
      <c r="J959" s="1298"/>
      <c r="K959" s="1298"/>
      <c r="L959" s="1363"/>
      <c r="M959" s="1298"/>
      <c r="N959" s="1255">
        <f>SUM(N958)</f>
        <v>25000</v>
      </c>
      <c r="P959" s="1220"/>
    </row>
    <row r="960" spans="1:16" s="1263" customFormat="1" ht="23.45" customHeight="1" x14ac:dyDescent="0.3">
      <c r="A960" s="1170">
        <v>950</v>
      </c>
      <c r="B960" s="1381"/>
      <c r="C960" s="1228">
        <v>190</v>
      </c>
      <c r="D960" s="1229" t="s">
        <v>479</v>
      </c>
      <c r="E960" s="1213"/>
      <c r="F960" s="1213">
        <v>500000</v>
      </c>
      <c r="G960" s="1343">
        <v>1077984</v>
      </c>
      <c r="H960" s="1215" t="s">
        <v>23</v>
      </c>
      <c r="I960" s="1216"/>
      <c r="J960" s="1261"/>
      <c r="K960" s="1261"/>
      <c r="L960" s="1218"/>
      <c r="M960" s="1261"/>
      <c r="N960" s="1231"/>
      <c r="P960" s="1220"/>
    </row>
    <row r="961" spans="1:16" s="1263" customFormat="1" ht="18" customHeight="1" x14ac:dyDescent="0.3">
      <c r="A961" s="1170">
        <v>951</v>
      </c>
      <c r="B961" s="1382"/>
      <c r="C961" s="1383"/>
      <c r="D961" s="1384" t="s">
        <v>234</v>
      </c>
      <c r="E961" s="1385"/>
      <c r="F961" s="1386"/>
      <c r="G961" s="1387"/>
      <c r="H961" s="1388"/>
      <c r="I961" s="1389">
        <f>SUM(J961:N961)</f>
        <v>200000</v>
      </c>
      <c r="J961" s="1390"/>
      <c r="K961" s="1390"/>
      <c r="L961" s="1391"/>
      <c r="M961" s="1390"/>
      <c r="N961" s="1392">
        <v>200000</v>
      </c>
      <c r="P961" s="1220"/>
    </row>
    <row r="962" spans="1:16" s="1263" customFormat="1" ht="18" customHeight="1" x14ac:dyDescent="0.3">
      <c r="A962" s="1170">
        <v>952</v>
      </c>
      <c r="B962" s="1382"/>
      <c r="C962" s="1383"/>
      <c r="D962" s="762" t="s">
        <v>683</v>
      </c>
      <c r="E962" s="1385"/>
      <c r="F962" s="1386"/>
      <c r="G962" s="1387"/>
      <c r="H962" s="1388"/>
      <c r="I962" s="1319">
        <f>SUM(J962:N962)</f>
        <v>307349</v>
      </c>
      <c r="J962" s="1393"/>
      <c r="K962" s="1393"/>
      <c r="L962" s="1393"/>
      <c r="M962" s="1393"/>
      <c r="N962" s="1394">
        <v>307349</v>
      </c>
      <c r="P962" s="1220"/>
    </row>
    <row r="963" spans="1:16" s="1263" customFormat="1" ht="18" customHeight="1" x14ac:dyDescent="0.3">
      <c r="A963" s="1170">
        <v>953</v>
      </c>
      <c r="B963" s="1382"/>
      <c r="C963" s="1383"/>
      <c r="D963" s="756" t="s">
        <v>778</v>
      </c>
      <c r="E963" s="1385"/>
      <c r="F963" s="1386"/>
      <c r="G963" s="1387"/>
      <c r="H963" s="1388"/>
      <c r="I963" s="1378">
        <f>SUM(J963:N963)</f>
        <v>0</v>
      </c>
      <c r="J963" s="1218"/>
      <c r="K963" s="1218"/>
      <c r="L963" s="1218"/>
      <c r="M963" s="1218"/>
      <c r="N963" s="1239"/>
      <c r="P963" s="1220"/>
    </row>
    <row r="964" spans="1:16" s="1263" customFormat="1" ht="18" customHeight="1" x14ac:dyDescent="0.3">
      <c r="A964" s="1170">
        <v>954</v>
      </c>
      <c r="B964" s="1382"/>
      <c r="C964" s="1383"/>
      <c r="D964" s="762" t="s">
        <v>840</v>
      </c>
      <c r="E964" s="1385"/>
      <c r="F964" s="1386"/>
      <c r="G964" s="1387"/>
      <c r="H964" s="1388"/>
      <c r="I964" s="1208">
        <f>SUM(J964:N964)</f>
        <v>307349</v>
      </c>
      <c r="J964" s="1222"/>
      <c r="K964" s="1222"/>
      <c r="L964" s="1222"/>
      <c r="M964" s="1222"/>
      <c r="N964" s="1235">
        <f>SUM(N962:N963)</f>
        <v>307349</v>
      </c>
      <c r="P964" s="1220"/>
    </row>
    <row r="965" spans="1:16" s="1263" customFormat="1" ht="23.45" customHeight="1" x14ac:dyDescent="0.3">
      <c r="A965" s="1170">
        <v>955</v>
      </c>
      <c r="B965" s="1256"/>
      <c r="C965" s="1228">
        <v>191</v>
      </c>
      <c r="D965" s="1395" t="s">
        <v>553</v>
      </c>
      <c r="E965" s="1213"/>
      <c r="F965" s="1213"/>
      <c r="G965" s="1340">
        <v>2850</v>
      </c>
      <c r="H965" s="1215" t="s">
        <v>24</v>
      </c>
      <c r="I965" s="1216"/>
      <c r="J965" s="1362"/>
      <c r="K965" s="1362"/>
      <c r="L965" s="1363"/>
      <c r="M965" s="1362"/>
      <c r="N965" s="1249"/>
      <c r="P965" s="1220"/>
    </row>
    <row r="966" spans="1:16" s="1263" customFormat="1" ht="18" customHeight="1" x14ac:dyDescent="0.3">
      <c r="A966" s="1170">
        <v>956</v>
      </c>
      <c r="B966" s="1256"/>
      <c r="C966" s="1228"/>
      <c r="D966" s="1384" t="s">
        <v>234</v>
      </c>
      <c r="E966" s="1213"/>
      <c r="F966" s="1213"/>
      <c r="G966" s="1340"/>
      <c r="H966" s="1215"/>
      <c r="I966" s="1389">
        <f>SUM(J966:N966)</f>
        <v>1500</v>
      </c>
      <c r="J966" s="1362"/>
      <c r="K966" s="1362"/>
      <c r="L966" s="1363">
        <v>1500</v>
      </c>
      <c r="M966" s="1362"/>
      <c r="N966" s="1249"/>
      <c r="P966" s="1220"/>
    </row>
    <row r="967" spans="1:16" s="1263" customFormat="1" ht="18" customHeight="1" x14ac:dyDescent="0.3">
      <c r="A967" s="1170">
        <v>957</v>
      </c>
      <c r="B967" s="1256"/>
      <c r="C967" s="1228"/>
      <c r="D967" s="762" t="s">
        <v>683</v>
      </c>
      <c r="E967" s="1213"/>
      <c r="F967" s="1213"/>
      <c r="G967" s="1340"/>
      <c r="H967" s="1215"/>
      <c r="I967" s="1319">
        <f>SUM(J967:N967)</f>
        <v>1930</v>
      </c>
      <c r="J967" s="1364"/>
      <c r="K967" s="1364"/>
      <c r="L967" s="1364">
        <v>1930</v>
      </c>
      <c r="M967" s="1362"/>
      <c r="N967" s="1249"/>
      <c r="P967" s="1220"/>
    </row>
    <row r="968" spans="1:16" s="1263" customFormat="1" ht="18" customHeight="1" x14ac:dyDescent="0.3">
      <c r="A968" s="1170">
        <v>958</v>
      </c>
      <c r="B968" s="1256"/>
      <c r="C968" s="1228"/>
      <c r="D968" s="756" t="s">
        <v>778</v>
      </c>
      <c r="E968" s="1213"/>
      <c r="F968" s="1213"/>
      <c r="G968" s="1340"/>
      <c r="H968" s="1215"/>
      <c r="I968" s="1224">
        <f>SUM(J968:N968)</f>
        <v>0</v>
      </c>
      <c r="J968" s="1218"/>
      <c r="K968" s="1218"/>
      <c r="L968" s="1234"/>
      <c r="M968" s="1218"/>
      <c r="N968" s="1231"/>
      <c r="P968" s="1220"/>
    </row>
    <row r="969" spans="1:16" s="1263" customFormat="1" ht="18" customHeight="1" x14ac:dyDescent="0.3">
      <c r="A969" s="1170">
        <v>959</v>
      </c>
      <c r="B969" s="1256"/>
      <c r="C969" s="1228"/>
      <c r="D969" s="762" t="s">
        <v>840</v>
      </c>
      <c r="E969" s="1213"/>
      <c r="F969" s="1213"/>
      <c r="G969" s="1340"/>
      <c r="H969" s="1215"/>
      <c r="I969" s="1208">
        <f>SUM(J969:N969)</f>
        <v>1930</v>
      </c>
      <c r="J969" s="1222"/>
      <c r="K969" s="1222"/>
      <c r="L969" s="1222">
        <f>SUM(L967:L968)</f>
        <v>1930</v>
      </c>
      <c r="M969" s="1222"/>
      <c r="N969" s="1235"/>
      <c r="P969" s="1220"/>
    </row>
    <row r="970" spans="1:16" s="1263" customFormat="1" ht="23.45" customHeight="1" x14ac:dyDescent="0.3">
      <c r="A970" s="1170">
        <v>960</v>
      </c>
      <c r="B970" s="1256"/>
      <c r="C970" s="1228">
        <v>192</v>
      </c>
      <c r="D970" s="1395" t="s">
        <v>554</v>
      </c>
      <c r="E970" s="1213"/>
      <c r="F970" s="1213"/>
      <c r="G970" s="1340">
        <v>498</v>
      </c>
      <c r="H970" s="1215" t="s">
        <v>23</v>
      </c>
      <c r="I970" s="1216"/>
      <c r="J970" s="1362"/>
      <c r="K970" s="1362"/>
      <c r="L970" s="1363"/>
      <c r="M970" s="1362"/>
      <c r="N970" s="1249"/>
      <c r="P970" s="1220"/>
    </row>
    <row r="971" spans="1:16" s="1263" customFormat="1" ht="18" customHeight="1" x14ac:dyDescent="0.3">
      <c r="A971" s="1170">
        <v>961</v>
      </c>
      <c r="B971" s="1256"/>
      <c r="C971" s="1228"/>
      <c r="D971" s="1384" t="s">
        <v>234</v>
      </c>
      <c r="E971" s="1213"/>
      <c r="F971" s="1213"/>
      <c r="G971" s="1340"/>
      <c r="H971" s="1215"/>
      <c r="I971" s="1389">
        <f>SUM(J971:N971)</f>
        <v>600</v>
      </c>
      <c r="J971" s="1362"/>
      <c r="K971" s="1362"/>
      <c r="L971" s="1363"/>
      <c r="M971" s="1362"/>
      <c r="N971" s="1249">
        <v>600</v>
      </c>
      <c r="P971" s="1220"/>
    </row>
    <row r="972" spans="1:16" s="1263" customFormat="1" ht="18" customHeight="1" x14ac:dyDescent="0.3">
      <c r="A972" s="1170">
        <v>962</v>
      </c>
      <c r="B972" s="1256"/>
      <c r="C972" s="1228"/>
      <c r="D972" s="762" t="s">
        <v>683</v>
      </c>
      <c r="E972" s="1213"/>
      <c r="F972" s="1213"/>
      <c r="G972" s="1340"/>
      <c r="H972" s="1375"/>
      <c r="I972" s="1319">
        <f>SUM(J972:N972)</f>
        <v>600</v>
      </c>
      <c r="J972" s="1364"/>
      <c r="K972" s="1364"/>
      <c r="L972" s="1364"/>
      <c r="M972" s="1364"/>
      <c r="N972" s="1255">
        <v>600</v>
      </c>
      <c r="P972" s="1220"/>
    </row>
    <row r="973" spans="1:16" s="1263" customFormat="1" ht="18" customHeight="1" x14ac:dyDescent="0.3">
      <c r="A973" s="1170">
        <v>963</v>
      </c>
      <c r="B973" s="1256"/>
      <c r="C973" s="1228"/>
      <c r="D973" s="756" t="s">
        <v>682</v>
      </c>
      <c r="E973" s="1213"/>
      <c r="F973" s="1213"/>
      <c r="G973" s="1340"/>
      <c r="H973" s="1375"/>
      <c r="I973" s="1378">
        <f>SUM(J973:N973)</f>
        <v>0</v>
      </c>
      <c r="J973" s="1218"/>
      <c r="K973" s="1218"/>
      <c r="L973" s="1218"/>
      <c r="M973" s="1218"/>
      <c r="N973" s="1231"/>
      <c r="P973" s="1220"/>
    </row>
    <row r="974" spans="1:16" s="1263" customFormat="1" ht="18" customHeight="1" x14ac:dyDescent="0.3">
      <c r="A974" s="1170">
        <v>964</v>
      </c>
      <c r="B974" s="1256"/>
      <c r="C974" s="1228"/>
      <c r="D974" s="762" t="s">
        <v>840</v>
      </c>
      <c r="E974" s="1213"/>
      <c r="F974" s="1213"/>
      <c r="G974" s="1340"/>
      <c r="H974" s="1360"/>
      <c r="I974" s="1319">
        <f>SUM(J974:N974)</f>
        <v>600</v>
      </c>
      <c r="J974" s="1222"/>
      <c r="K974" s="1222"/>
      <c r="L974" s="1222"/>
      <c r="M974" s="1222"/>
      <c r="N974" s="1235">
        <f>SUM(N972:N973)</f>
        <v>600</v>
      </c>
      <c r="P974" s="1220"/>
    </row>
    <row r="975" spans="1:16" s="1263" customFormat="1" ht="23.45" customHeight="1" x14ac:dyDescent="0.3">
      <c r="A975" s="1170">
        <v>965</v>
      </c>
      <c r="B975" s="1256"/>
      <c r="C975" s="1228">
        <v>193</v>
      </c>
      <c r="D975" s="1395" t="s">
        <v>555</v>
      </c>
      <c r="E975" s="1213"/>
      <c r="F975" s="1213"/>
      <c r="G975" s="1340">
        <v>8902</v>
      </c>
      <c r="H975" s="1360" t="s">
        <v>24</v>
      </c>
      <c r="I975" s="1361"/>
      <c r="J975" s="1362"/>
      <c r="K975" s="1362"/>
      <c r="L975" s="1363"/>
      <c r="M975" s="1362"/>
      <c r="N975" s="1249"/>
      <c r="P975" s="1220"/>
    </row>
    <row r="976" spans="1:16" s="1263" customFormat="1" ht="33.75" customHeight="1" x14ac:dyDescent="0.3">
      <c r="A976" s="1170">
        <v>966</v>
      </c>
      <c r="B976" s="1256"/>
      <c r="C976" s="1257">
        <v>194</v>
      </c>
      <c r="D976" s="1396" t="s">
        <v>556</v>
      </c>
      <c r="E976" s="1213"/>
      <c r="F976" s="1213"/>
      <c r="G976" s="1340">
        <v>500</v>
      </c>
      <c r="H976" s="1360"/>
      <c r="I976" s="1361"/>
      <c r="J976" s="1362"/>
      <c r="K976" s="1362"/>
      <c r="L976" s="1363"/>
      <c r="M976" s="1362"/>
      <c r="N976" s="1249"/>
      <c r="P976" s="1220"/>
    </row>
    <row r="977" spans="1:16" s="1263" customFormat="1" ht="23.45" customHeight="1" x14ac:dyDescent="0.3">
      <c r="A977" s="1170">
        <v>967</v>
      </c>
      <c r="B977" s="1256"/>
      <c r="C977" s="1228">
        <v>195</v>
      </c>
      <c r="D977" s="1395" t="s">
        <v>557</v>
      </c>
      <c r="E977" s="1213"/>
      <c r="F977" s="1213"/>
      <c r="G977" s="1340">
        <v>3000</v>
      </c>
      <c r="H977" s="1360" t="s">
        <v>24</v>
      </c>
      <c r="I977" s="1361"/>
      <c r="J977" s="1362"/>
      <c r="K977" s="1362"/>
      <c r="L977" s="1363"/>
      <c r="M977" s="1362"/>
      <c r="N977" s="1249"/>
      <c r="P977" s="1220"/>
    </row>
    <row r="978" spans="1:16" s="1263" customFormat="1" ht="23.45" customHeight="1" x14ac:dyDescent="0.3">
      <c r="A978" s="1170">
        <v>968</v>
      </c>
      <c r="B978" s="1256"/>
      <c r="C978" s="1228">
        <v>196</v>
      </c>
      <c r="D978" s="1395" t="s">
        <v>558</v>
      </c>
      <c r="E978" s="1213"/>
      <c r="F978" s="1213"/>
      <c r="G978" s="1340">
        <v>3302</v>
      </c>
      <c r="H978" s="1360" t="s">
        <v>23</v>
      </c>
      <c r="I978" s="1361"/>
      <c r="J978" s="1362"/>
      <c r="K978" s="1362"/>
      <c r="L978" s="1363"/>
      <c r="M978" s="1362"/>
      <c r="N978" s="1249"/>
      <c r="P978" s="1220"/>
    </row>
    <row r="979" spans="1:16" s="1263" customFormat="1" ht="18" customHeight="1" x14ac:dyDescent="0.3">
      <c r="A979" s="1170">
        <v>969</v>
      </c>
      <c r="B979" s="1256"/>
      <c r="C979" s="1228"/>
      <c r="D979" s="1384" t="s">
        <v>234</v>
      </c>
      <c r="E979" s="1213"/>
      <c r="F979" s="1213"/>
      <c r="G979" s="1340"/>
      <c r="H979" s="1360"/>
      <c r="I979" s="1397">
        <f>SUM(J979:N979)</f>
        <v>27698</v>
      </c>
      <c r="J979" s="1362"/>
      <c r="K979" s="1362"/>
      <c r="L979" s="1363">
        <f>15000+12698</f>
        <v>27698</v>
      </c>
      <c r="M979" s="1362"/>
      <c r="N979" s="1249"/>
      <c r="P979" s="1220"/>
    </row>
    <row r="980" spans="1:16" s="1263" customFormat="1" ht="18" customHeight="1" x14ac:dyDescent="0.3">
      <c r="A980" s="1170">
        <v>970</v>
      </c>
      <c r="B980" s="1256"/>
      <c r="C980" s="1228"/>
      <c r="D980" s="762" t="s">
        <v>683</v>
      </c>
      <c r="E980" s="1213"/>
      <c r="F980" s="1213"/>
      <c r="G980" s="1340"/>
      <c r="H980" s="1360"/>
      <c r="I980" s="1319">
        <f>SUM(J980:N980)</f>
        <v>27698</v>
      </c>
      <c r="J980" s="1364"/>
      <c r="K980" s="1364"/>
      <c r="L980" s="1364">
        <v>27698</v>
      </c>
      <c r="M980" s="1362"/>
      <c r="N980" s="1249"/>
      <c r="P980" s="1220"/>
    </row>
    <row r="981" spans="1:16" s="1263" customFormat="1" ht="18" customHeight="1" x14ac:dyDescent="0.3">
      <c r="A981" s="1170">
        <v>971</v>
      </c>
      <c r="B981" s="1256"/>
      <c r="C981" s="1228"/>
      <c r="D981" s="756" t="s">
        <v>682</v>
      </c>
      <c r="E981" s="1213"/>
      <c r="F981" s="1213"/>
      <c r="G981" s="1340"/>
      <c r="H981" s="1215"/>
      <c r="I981" s="1224">
        <f>SUM(J981:N981)</f>
        <v>0</v>
      </c>
      <c r="J981" s="1218"/>
      <c r="K981" s="1218"/>
      <c r="L981" s="1218"/>
      <c r="M981" s="1218"/>
      <c r="N981" s="1231"/>
      <c r="P981" s="1220"/>
    </row>
    <row r="982" spans="1:16" s="1263" customFormat="1" ht="18" customHeight="1" x14ac:dyDescent="0.3">
      <c r="A982" s="1170">
        <v>972</v>
      </c>
      <c r="B982" s="1256"/>
      <c r="C982" s="1228"/>
      <c r="D982" s="762" t="s">
        <v>840</v>
      </c>
      <c r="E982" s="1213"/>
      <c r="F982" s="1213"/>
      <c r="G982" s="1340"/>
      <c r="H982" s="1215"/>
      <c r="I982" s="1208">
        <f>SUM(J982:N982)</f>
        <v>27698</v>
      </c>
      <c r="J982" s="1222"/>
      <c r="K982" s="1222"/>
      <c r="L982" s="1222">
        <f>SUM(L980:L981)</f>
        <v>27698</v>
      </c>
      <c r="M982" s="1222"/>
      <c r="N982" s="1235"/>
      <c r="P982" s="1220"/>
    </row>
    <row r="983" spans="1:16" s="1263" customFormat="1" ht="23.45" customHeight="1" x14ac:dyDescent="0.3">
      <c r="A983" s="1170">
        <v>973</v>
      </c>
      <c r="B983" s="1256"/>
      <c r="C983" s="1228">
        <v>197</v>
      </c>
      <c r="D983" s="1395" t="s">
        <v>559</v>
      </c>
      <c r="E983" s="1213"/>
      <c r="F983" s="1213"/>
      <c r="G983" s="1340"/>
      <c r="H983" s="1215" t="s">
        <v>24</v>
      </c>
      <c r="I983" s="1216"/>
      <c r="J983" s="1362"/>
      <c r="K983" s="1362"/>
      <c r="L983" s="1363"/>
      <c r="M983" s="1362"/>
      <c r="N983" s="1249"/>
      <c r="P983" s="1220"/>
    </row>
    <row r="984" spans="1:16" s="1263" customFormat="1" ht="18" customHeight="1" x14ac:dyDescent="0.3">
      <c r="A984" s="1170">
        <v>974</v>
      </c>
      <c r="B984" s="1256"/>
      <c r="C984" s="1228"/>
      <c r="D984" s="464" t="s">
        <v>234</v>
      </c>
      <c r="E984" s="1213"/>
      <c r="F984" s="1213"/>
      <c r="G984" s="1340"/>
      <c r="H984" s="1215"/>
      <c r="I984" s="1216">
        <f>SUM(J984:N984)</f>
        <v>5650</v>
      </c>
      <c r="J984" s="1363">
        <v>5000</v>
      </c>
      <c r="K984" s="1363">
        <v>650</v>
      </c>
      <c r="L984" s="1363"/>
      <c r="M984" s="1362"/>
      <c r="N984" s="1249"/>
      <c r="P984" s="1220"/>
    </row>
    <row r="985" spans="1:16" s="1263" customFormat="1" ht="18" customHeight="1" x14ac:dyDescent="0.3">
      <c r="A985" s="1170">
        <v>975</v>
      </c>
      <c r="B985" s="1256"/>
      <c r="C985" s="1228"/>
      <c r="D985" s="762" t="s">
        <v>683</v>
      </c>
      <c r="E985" s="1213"/>
      <c r="F985" s="1213"/>
      <c r="G985" s="1340"/>
      <c r="H985" s="1215"/>
      <c r="I985" s="1208">
        <f>SUM(J985:N985)</f>
        <v>5650</v>
      </c>
      <c r="J985" s="1364">
        <v>5000</v>
      </c>
      <c r="K985" s="1364">
        <v>650</v>
      </c>
      <c r="L985" s="1363"/>
      <c r="M985" s="1362"/>
      <c r="N985" s="1249"/>
      <c r="P985" s="1220"/>
    </row>
    <row r="986" spans="1:16" s="1263" customFormat="1" ht="18" customHeight="1" x14ac:dyDescent="0.3">
      <c r="A986" s="1170">
        <v>976</v>
      </c>
      <c r="B986" s="1256"/>
      <c r="C986" s="1228"/>
      <c r="D986" s="756" t="s">
        <v>682</v>
      </c>
      <c r="E986" s="1213"/>
      <c r="F986" s="1213"/>
      <c r="G986" s="1340"/>
      <c r="H986" s="1215"/>
      <c r="I986" s="1224">
        <f>SUM(J986:N986)</f>
        <v>0</v>
      </c>
      <c r="J986" s="1218"/>
      <c r="K986" s="1218"/>
      <c r="L986" s="1218"/>
      <c r="M986" s="1218"/>
      <c r="N986" s="1231"/>
      <c r="P986" s="1220"/>
    </row>
    <row r="987" spans="1:16" s="1263" customFormat="1" ht="18" customHeight="1" x14ac:dyDescent="0.3">
      <c r="A987" s="1170">
        <v>977</v>
      </c>
      <c r="B987" s="1382"/>
      <c r="C987" s="1383"/>
      <c r="D987" s="762" t="s">
        <v>840</v>
      </c>
      <c r="E987" s="1386"/>
      <c r="F987" s="1386"/>
      <c r="G987" s="1387"/>
      <c r="H987" s="1388"/>
      <c r="I987" s="1398">
        <f>SUM(J987:N987)</f>
        <v>5650</v>
      </c>
      <c r="J987" s="1399">
        <f>SUM(J985:J986)</f>
        <v>5000</v>
      </c>
      <c r="K987" s="1399">
        <f>SUM(K985:K986)</f>
        <v>650</v>
      </c>
      <c r="L987" s="1399"/>
      <c r="M987" s="1399"/>
      <c r="N987" s="1400"/>
      <c r="P987" s="1220"/>
    </row>
    <row r="988" spans="1:16" s="1263" customFormat="1" ht="23.45" customHeight="1" x14ac:dyDescent="0.3">
      <c r="A988" s="1170">
        <v>978</v>
      </c>
      <c r="B988" s="1381"/>
      <c r="C988" s="1228">
        <v>198</v>
      </c>
      <c r="D988" s="1395" t="s">
        <v>775</v>
      </c>
      <c r="E988" s="1213"/>
      <c r="F988" s="1213"/>
      <c r="G988" s="1340"/>
      <c r="H988" s="1401" t="s">
        <v>24</v>
      </c>
      <c r="I988" s="1319"/>
      <c r="J988" s="1232"/>
      <c r="K988" s="1232"/>
      <c r="L988" s="1232"/>
      <c r="M988" s="1232"/>
      <c r="N988" s="1233"/>
      <c r="P988" s="1220"/>
    </row>
    <row r="989" spans="1:16" s="1263" customFormat="1" ht="18" customHeight="1" x14ac:dyDescent="0.3">
      <c r="A989" s="1170">
        <v>979</v>
      </c>
      <c r="B989" s="1381"/>
      <c r="C989" s="1228"/>
      <c r="D989" s="762" t="s">
        <v>683</v>
      </c>
      <c r="E989" s="1213"/>
      <c r="F989" s="1213"/>
      <c r="G989" s="1340"/>
      <c r="H989" s="1401"/>
      <c r="I989" s="1208">
        <f>SUM(J989:N989)</f>
        <v>40000</v>
      </c>
      <c r="J989" s="1232"/>
      <c r="K989" s="1232"/>
      <c r="L989" s="1232"/>
      <c r="M989" s="1232"/>
      <c r="N989" s="1233">
        <v>40000</v>
      </c>
      <c r="P989" s="1220"/>
    </row>
    <row r="990" spans="1:16" ht="16.5" x14ac:dyDescent="0.3">
      <c r="A990" s="1170">
        <v>980</v>
      </c>
      <c r="B990" s="1402"/>
      <c r="C990" s="1228"/>
      <c r="D990" s="756" t="s">
        <v>778</v>
      </c>
      <c r="E990" s="1213"/>
      <c r="F990" s="1213"/>
      <c r="G990" s="1340"/>
      <c r="H990" s="1403"/>
      <c r="I990" s="1224">
        <f>SUM(J990:N990)</f>
        <v>0</v>
      </c>
      <c r="J990" s="1404"/>
      <c r="K990" s="1404"/>
      <c r="L990" s="1404"/>
      <c r="M990" s="1404"/>
      <c r="N990" s="1405"/>
    </row>
    <row r="991" spans="1:16" ht="16.5" x14ac:dyDescent="0.3">
      <c r="A991" s="1170">
        <v>981</v>
      </c>
      <c r="B991" s="1402"/>
      <c r="C991" s="1383"/>
      <c r="D991" s="762" t="s">
        <v>840</v>
      </c>
      <c r="E991" s="1386"/>
      <c r="F991" s="1386"/>
      <c r="G991" s="1387"/>
      <c r="H991" s="1403"/>
      <c r="I991" s="1398">
        <f>SUM(J991:N991)</f>
        <v>40000</v>
      </c>
      <c r="J991" s="1404"/>
      <c r="K991" s="1404"/>
      <c r="L991" s="1404"/>
      <c r="M991" s="1404"/>
      <c r="N991" s="1406">
        <f>SUM(N989:N990)</f>
        <v>40000</v>
      </c>
    </row>
    <row r="992" spans="1:16" ht="23.45" customHeight="1" x14ac:dyDescent="0.3">
      <c r="A992" s="1170">
        <v>982</v>
      </c>
      <c r="B992" s="1407"/>
      <c r="C992" s="1228">
        <v>199</v>
      </c>
      <c r="D992" s="1395" t="s">
        <v>777</v>
      </c>
      <c r="E992" s="1386"/>
      <c r="F992" s="1386"/>
      <c r="G992" s="1387"/>
      <c r="H992" s="1408" t="s">
        <v>24</v>
      </c>
      <c r="I992" s="1398"/>
      <c r="J992" s="1409"/>
      <c r="K992" s="1409"/>
      <c r="L992" s="1409"/>
      <c r="M992" s="1409"/>
      <c r="N992" s="1410"/>
    </row>
    <row r="993" spans="1:16" ht="18" customHeight="1" x14ac:dyDescent="0.3">
      <c r="A993" s="1170">
        <v>983</v>
      </c>
      <c r="B993" s="1407"/>
      <c r="C993" s="1228"/>
      <c r="D993" s="762" t="s">
        <v>683</v>
      </c>
      <c r="E993" s="1386"/>
      <c r="F993" s="1386"/>
      <c r="G993" s="1387"/>
      <c r="H993" s="1408"/>
      <c r="I993" s="1319">
        <f>SUM(J993:N993)</f>
        <v>2000</v>
      </c>
      <c r="J993" s="1409"/>
      <c r="K993" s="1409"/>
      <c r="L993" s="1364">
        <v>2000</v>
      </c>
      <c r="M993" s="1411"/>
      <c r="N993" s="1410"/>
    </row>
    <row r="994" spans="1:16" ht="16.5" x14ac:dyDescent="0.3">
      <c r="A994" s="1170">
        <v>984</v>
      </c>
      <c r="B994" s="1407"/>
      <c r="C994" s="1228"/>
      <c r="D994" s="756" t="s">
        <v>778</v>
      </c>
      <c r="E994" s="1386"/>
      <c r="F994" s="1386"/>
      <c r="G994" s="1387"/>
      <c r="H994" s="1408"/>
      <c r="I994" s="1378">
        <f>SUM(J994:N994)</f>
        <v>0</v>
      </c>
      <c r="J994" s="1409"/>
      <c r="K994" s="1409"/>
      <c r="L994" s="1412"/>
      <c r="M994" s="1411"/>
      <c r="N994" s="1405"/>
    </row>
    <row r="995" spans="1:16" ht="18" customHeight="1" x14ac:dyDescent="0.3">
      <c r="A995" s="1170">
        <v>985</v>
      </c>
      <c r="B995" s="1407"/>
      <c r="C995" s="1383"/>
      <c r="D995" s="762" t="s">
        <v>840</v>
      </c>
      <c r="E995" s="1386"/>
      <c r="F995" s="1386"/>
      <c r="G995" s="1387"/>
      <c r="H995" s="1408"/>
      <c r="I995" s="1398">
        <f>SUM(J995:N995)</f>
        <v>2000</v>
      </c>
      <c r="J995" s="1409"/>
      <c r="K995" s="1409"/>
      <c r="L995" s="1413">
        <f>SUM(L993:L994)</f>
        <v>2000</v>
      </c>
      <c r="M995" s="1411"/>
      <c r="N995" s="1410"/>
    </row>
    <row r="996" spans="1:16" ht="23.45" customHeight="1" x14ac:dyDescent="0.3">
      <c r="A996" s="1170">
        <v>986</v>
      </c>
      <c r="B996" s="1347"/>
      <c r="C996" s="1228">
        <v>200</v>
      </c>
      <c r="D996" s="1414" t="s">
        <v>839</v>
      </c>
      <c r="E996" s="1213"/>
      <c r="F996" s="1213"/>
      <c r="G996" s="1340"/>
      <c r="H996" s="1415" t="s">
        <v>24</v>
      </c>
      <c r="I996" s="1319"/>
      <c r="J996" s="1416"/>
      <c r="K996" s="1416"/>
      <c r="L996" s="1417"/>
      <c r="M996" s="1416"/>
      <c r="N996" s="1418"/>
    </row>
    <row r="997" spans="1:16" ht="18" customHeight="1" x14ac:dyDescent="0.3">
      <c r="A997" s="1170">
        <v>987</v>
      </c>
      <c r="B997" s="1347"/>
      <c r="C997" s="1228"/>
      <c r="D997" s="762" t="s">
        <v>683</v>
      </c>
      <c r="E997" s="1213"/>
      <c r="F997" s="1213"/>
      <c r="G997" s="1340"/>
      <c r="H997" s="1415"/>
      <c r="I997" s="1319">
        <f>SUM(J997:N997)</f>
        <v>583</v>
      </c>
      <c r="J997" s="1364">
        <v>79</v>
      </c>
      <c r="K997" s="1364">
        <v>33</v>
      </c>
      <c r="L997" s="1364">
        <v>21</v>
      </c>
      <c r="M997" s="1364"/>
      <c r="N997" s="1255">
        <v>450</v>
      </c>
    </row>
    <row r="998" spans="1:16" ht="18" customHeight="1" x14ac:dyDescent="0.3">
      <c r="A998" s="1170">
        <v>988</v>
      </c>
      <c r="B998" s="1347"/>
      <c r="C998" s="1228"/>
      <c r="D998" s="756" t="s">
        <v>896</v>
      </c>
      <c r="E998" s="1213"/>
      <c r="F998" s="1213"/>
      <c r="G998" s="1340"/>
      <c r="H998" s="1415"/>
      <c r="I998" s="1373">
        <f>SUM(J998:N998)</f>
        <v>0</v>
      </c>
      <c r="J998" s="1224">
        <v>21</v>
      </c>
      <c r="K998" s="1224"/>
      <c r="L998" s="1224">
        <v>-21</v>
      </c>
      <c r="M998" s="1224"/>
      <c r="N998" s="1419"/>
    </row>
    <row r="999" spans="1:16" ht="18" customHeight="1" x14ac:dyDescent="0.3">
      <c r="A999" s="1170">
        <v>989</v>
      </c>
      <c r="B999" s="1347"/>
      <c r="C999" s="1228"/>
      <c r="D999" s="816" t="s">
        <v>840</v>
      </c>
      <c r="E999" s="1213"/>
      <c r="F999" s="1213"/>
      <c r="G999" s="1340"/>
      <c r="H999" s="1415"/>
      <c r="I999" s="1319">
        <f>SUM(J999:N999)</f>
        <v>583</v>
      </c>
      <c r="J999" s="1319">
        <f>SUM(J997:J998)</f>
        <v>100</v>
      </c>
      <c r="K999" s="1319">
        <f t="shared" ref="K999:N999" si="39">SUM(K997:K998)</f>
        <v>33</v>
      </c>
      <c r="L999" s="1319">
        <f t="shared" si="39"/>
        <v>0</v>
      </c>
      <c r="M999" s="1319"/>
      <c r="N999" s="1420">
        <f t="shared" si="39"/>
        <v>450</v>
      </c>
    </row>
    <row r="1000" spans="1:16" ht="23.45" customHeight="1" x14ac:dyDescent="0.3">
      <c r="A1000" s="1170">
        <v>990</v>
      </c>
      <c r="B1000" s="1347"/>
      <c r="C1000" s="1228">
        <v>201</v>
      </c>
      <c r="D1000" s="1414" t="s">
        <v>1025</v>
      </c>
      <c r="E1000" s="1213"/>
      <c r="F1000" s="1213"/>
      <c r="G1000" s="1340"/>
      <c r="H1000" s="1415" t="s">
        <v>23</v>
      </c>
      <c r="I1000" s="1319"/>
      <c r="J1000" s="1250"/>
      <c r="K1000" s="1250"/>
      <c r="L1000" s="1250"/>
      <c r="M1000" s="1319"/>
      <c r="N1000" s="1421"/>
    </row>
    <row r="1001" spans="1:16" ht="18" customHeight="1" x14ac:dyDescent="0.3">
      <c r="A1001" s="1170">
        <v>991</v>
      </c>
      <c r="B1001" s="1347"/>
      <c r="C1001" s="1228"/>
      <c r="D1001" s="1422" t="s">
        <v>896</v>
      </c>
      <c r="E1001" s="1213"/>
      <c r="F1001" s="1213"/>
      <c r="G1001" s="1340"/>
      <c r="H1001" s="1415"/>
      <c r="I1001" s="1373">
        <f>SUM(J1001:N1001)</f>
        <v>1250</v>
      </c>
      <c r="J1001" s="1250"/>
      <c r="K1001" s="1250"/>
      <c r="L1001" s="1251">
        <v>1250</v>
      </c>
      <c r="M1001" s="1319"/>
      <c r="N1001" s="1421"/>
    </row>
    <row r="1002" spans="1:16" ht="18" customHeight="1" thickBot="1" x14ac:dyDescent="0.35">
      <c r="A1002" s="1170">
        <v>992</v>
      </c>
      <c r="B1002" s="1423"/>
      <c r="C1002" s="1424"/>
      <c r="D1002" s="1425" t="s">
        <v>840</v>
      </c>
      <c r="E1002" s="1426"/>
      <c r="F1002" s="1426"/>
      <c r="G1002" s="1427"/>
      <c r="H1002" s="1428"/>
      <c r="I1002" s="1429">
        <f>SUM(J1002:N1002)</f>
        <v>1250</v>
      </c>
      <c r="J1002" s="1430"/>
      <c r="K1002" s="1430"/>
      <c r="L1002" s="1430">
        <f>SUM(L1001)</f>
        <v>1250</v>
      </c>
      <c r="M1002" s="1429"/>
      <c r="N1002" s="1431"/>
    </row>
    <row r="1003" spans="1:16" s="1263" customFormat="1" ht="27" customHeight="1" thickTop="1" x14ac:dyDescent="0.3">
      <c r="A1003" s="1170">
        <v>993</v>
      </c>
      <c r="B1003" s="1432"/>
      <c r="C1003" s="1433"/>
      <c r="D1003" s="1873" t="s">
        <v>13</v>
      </c>
      <c r="E1003" s="1874"/>
      <c r="F1003" s="1874"/>
      <c r="G1003" s="1875"/>
      <c r="H1003" s="1182"/>
      <c r="I1003" s="1434"/>
      <c r="J1003" s="1435"/>
      <c r="K1003" s="1435"/>
      <c r="L1003" s="1436"/>
      <c r="M1003" s="1368"/>
      <c r="N1003" s="1437"/>
      <c r="P1003" s="1220"/>
    </row>
    <row r="1004" spans="1:16" s="1178" customFormat="1" ht="20.100000000000001" customHeight="1" x14ac:dyDescent="0.35">
      <c r="A1004" s="1170">
        <v>994</v>
      </c>
      <c r="B1004" s="1314"/>
      <c r="C1004" s="1438"/>
      <c r="D1004" s="1439" t="s">
        <v>234</v>
      </c>
      <c r="E1004" s="1440"/>
      <c r="F1004" s="1441"/>
      <c r="G1004" s="775"/>
      <c r="H1004" s="1442"/>
      <c r="I1004" s="1442">
        <f>SUM(J1004:N1004)</f>
        <v>14720069</v>
      </c>
      <c r="J1004" s="1443">
        <f>SUM(J13+J18+J23+J28+J33+J38+J43+J113+J118+J123+J128+J133+J174+J179+J184+J190+J230+J235+J240+J245+J251+J258+J263+J268+J273+J278+J283+J288+J318+J353+J358+J363+J368+J419+J424+J429+J434+J439+J444+J449+J456+J462+J468+J473+J478+J483+J488+J494+J499+J507+J512+J517+J522+J527+J532+J538+J543+J548+J553+J558+J563+J568+J573+J578+J583+J588+J594+J599+J604+J609+J615+J620+J625+J630+J635+J641+J646+J651+J657+J662+J667+J672+J677+J682+J687+J692+J697+J702+J707+J717+J722+J727+J732+J762+J767+J772+J778+J783+J788+J793+J798+J806+J811+J817+J825+J830+J835+J840+J845+J850+J855+J863+J868+J873+J879+J892+J899+J904+J913+J921+J926+J931+J936+J941+J943+J948+J953+J961+J966+J971+J984+J979+J712)</f>
        <v>488544</v>
      </c>
      <c r="K1004" s="1443">
        <f t="shared" ref="K1004:N1004" si="40">SUM(K13+K18+K23+K28+K33+K38+K43+K113+K118+K123+K128+K133+K174+K179+K184+K190+K230+K235+K240+K245+K251+K258+K263+K268+K273+K278+K283+K288+K318+K353+K358+K363+K368+K419+K424+K429+K434+K439+K444+K449+K456+K462+K468+K473+K478+K483+K488+K494+K499+K507+K512+K517+K522+K527+K532+K538+K543+K548+K553+K558+K563+K568+K573+K578+K583+K588+K594+K599+K604+K609+K615+K620+K625+K630+K635+K641+K646+K651+K657+K662+K667+K672+K677+K682+K687+K692+K697+K702+K707+K717+K722+K727+K732+K762+K767+K772+K778+K783+K788+K793+K798+K806+K811+K817+K825+K830+K835+K840+K845+K850+K855+K863+K868+K873+K879+K892+K899+K904+K913+K921+K926+K931+K936+K941+K943+K948+K953+K961+K966+K971+K984+K979+K712)</f>
        <v>108825</v>
      </c>
      <c r="L1004" s="1443">
        <f t="shared" si="40"/>
        <v>3648182</v>
      </c>
      <c r="M1004" s="1443">
        <f t="shared" si="40"/>
        <v>47385</v>
      </c>
      <c r="N1004" s="1444">
        <f t="shared" si="40"/>
        <v>10427133</v>
      </c>
      <c r="O1004" s="1179"/>
      <c r="P1004" s="1220"/>
    </row>
    <row r="1005" spans="1:16" s="1178" customFormat="1" ht="20.100000000000001" customHeight="1" x14ac:dyDescent="0.35">
      <c r="A1005" s="1170">
        <v>995</v>
      </c>
      <c r="B1005" s="1314"/>
      <c r="C1005" s="1438"/>
      <c r="D1005" s="762" t="s">
        <v>683</v>
      </c>
      <c r="E1005" s="1440"/>
      <c r="F1005" s="1441"/>
      <c r="G1005" s="1445"/>
      <c r="H1005" s="1442"/>
      <c r="I1005" s="1446">
        <f>SUM(J1005:N1005)</f>
        <v>15072980</v>
      </c>
      <c r="J1005" s="1447">
        <f>J997+J993+J989+J985+J980+J972+J967+J962+J954+J949+J944+J937+J932+J927+J922+J914+J905+J900+J893+J886+J880+J874+J869+J864+J856+J851+J846+J841+J836+J831+J826+J818+J812+J807+J799+J794+J789+J784+J779+J773+J768+J763+J733+J728+J723+J718+J713+J708+J703+J698+J693+J688+J683+J678+J673+J668+J663+J658+J652+J647+J642+J636+J631+J626+J621+J616+J610+J605+J600+J595+J589+J584+J579+J574+J569+J564+J559+J554+J549+J544+J539+J533+J528+J523+J518+J513+J508+J500+J495+J489+J484+J479+J474+J469+J463+J457+J450+J445+J440+J435+J430+J425+J420+J369+J364+J359+J354+J319+J289+J284+J279+J274+J269+J264+J259+J252+J246+J241+J191+J185+J180+J175+J134+J129+J124+J119+J114+J44+J39+J34+J29+J24+J19+J14+J236+J231</f>
        <v>489498</v>
      </c>
      <c r="K1005" s="1447">
        <f>K997+K993+K989+K985+K980+K972+K967+K962+K954+K949+K944+K937+K932+K927+K922+K914+K905+K900+K893+K886+K880+K874+K869+K864+K856+K851+K846+K841+K836+K831+K826+K818+K812+K807+K799+K794+K789+K784+K779+K773+K768+K763+K733+K728+K723+K718+K713+K708+K703+K698+K693+K688+K683+K678+K673+K668+K663+K658+K652+K647+K642+K636+K631+K626+K621+K616+K610+K605+K600+K595+K589+K584+K579+K574+K569+K564+K559+K554+K549+K544+K539+K533+K528+K523+K518+K513+K508+K500+K495+K489+K484+K479+K474+K469+K463+K457+K450+K445+K440+K435+K430+K425+K420+K369+K364+K359+K354+K319+K289+K284+K279+K274+K269+K264+K259+K252+K246+K241+K191+K185+K180+K175+K134+K129+K124+K119+K114+K44+K39+K34+K29+K24+K19+K14+K236+K231</f>
        <v>76266</v>
      </c>
      <c r="L1005" s="1447">
        <f>L997+L993+L989+L985+L980+L972+L967+L962+L954+L949+L944+L937+L932+L927+L922+L914+L905+L900+L893+L886+L880+L874+L869+L864+L856+L851+L846+L841+L836+L831+L826+L818+L812+L807+L799+L794+L789+L784+L779+L773+L768+L763+L733+L728+L723+L718+L713+L708+L703+L698+L693+L688+L683+L678+L673+L668+L663+L658+L652+L647+L642+L636+L631+L626+L621+L616+L610+L605+L600+L595+L589+L584+L579+L574+L569+L564+L559+L554+L549+L544+L539+L533+L528+L523+L518+L513+L508+L500+L495+L489+L484+L479+L474+L469+L463+L457+L450+L445+L440+L435+L430+L425+L420+L369+L364+L359+L354+L319+L289+L284+L279+L274+L269+L264+L259+L252+L246+L241+L191+L185+L180+L175+L134+L129+L124+L119+L114+L44+L39+L34+L29+L24+L19+L14+L236+L231</f>
        <v>3846873</v>
      </c>
      <c r="M1005" s="1447">
        <f>M997+M993+M989+M985+M980+M972+M967+M962+M954+M949+M944+M937+M932+M927+M922+M914+M905+M900+M893+M886+M880+M874+M869+M864+M856+M851+M846+M841+M836+M831+M826+M818+M812+M807+M799+M794+M789+M784+M779+M773+M768+M763+M733+M728+M723+M718+M713+M708+M703+M698+M693+M688+M683+M678+M673+M668+M663+M658+M652+M647+M642+M636+M631+M626+M621+M616+M610+M605+M600+M595+M589+M584+M579+M574+M569+M564+M559+M554+M549+M544+M539+M533+M528+M523+M518+M513+M508+M500+M495+M489+M484+M479+M474+M469+M463+M457+M450+M445+M440+M435+M430+M425+M420+M369+M364+M359+M354+M319+M289+M284+M279+M274+M269+M264+M259+M252+M246+M241+M191+M185+M180+M175+M134+M129+M124+M119+M114+M44+M39+M34+M29+M24+M19+M14+M236+M231</f>
        <v>47385</v>
      </c>
      <c r="N1005" s="1448">
        <f>N997+N993+N989+N985+N980+N972+N967+N962+N954+N949+N944+N937+N932+N927+N922+N914+N905+N900+N893+N886+N880+N874+N869+N864+N856+N851+N846+N841+N836+N831+N826+N818+N812+N807+N799+N794+N789+N784+N779+N773+N768+N763+N733+N728+N723+N718+N713+N708+N703+N698+N693+N688+N683+N678+N673+N668+N663+N658+N652+N647+N642+N636+N631+N626+N621+N616+N610+N605+N600+N595+N589+N584+N579+N574+N569+N564+N559+N554+N549+N544+N539+N533+N528+N523+N518+N513+N508+N500+N495+N489+N484+N479+N474+N469+N463+N457+N450+N445+N440+N435+N430+N425+N420+N369+N364+N359+N354+N319+N289+N284+N279+N274+N269+N264+N259+N252+N246+N241+N191+N185+N180+N175+N134+N129+N124+N119+N114+N44+N39+N34+N29+N24+N19+N14+N236+N231</f>
        <v>10612958</v>
      </c>
      <c r="O1005" s="1179"/>
      <c r="P1005" s="1220"/>
    </row>
    <row r="1006" spans="1:16" s="1178" customFormat="1" ht="20.100000000000001" customHeight="1" x14ac:dyDescent="0.35">
      <c r="A1006" s="1170">
        <v>996</v>
      </c>
      <c r="B1006" s="1314"/>
      <c r="C1006" s="1438"/>
      <c r="D1006" s="756" t="s">
        <v>682</v>
      </c>
      <c r="E1006" s="1440"/>
      <c r="F1006" s="1449"/>
      <c r="G1006" s="1445"/>
      <c r="H1006" s="1442"/>
      <c r="I1006" s="1450">
        <f>SUM(J1006:N1006)</f>
        <v>138225</v>
      </c>
      <c r="J1006" s="1451">
        <f>SUM(J15+J20+J30+J35+J40+J45+J115+J125+J130+J135+J176+J181+J186+J192+J232+J237+J242+J247+J253+J260+J265+J270+J275+J280+J285+J290+J320+J355+J360+J365+J370+J421+J426+J431+J436+J441+J446+J451+J458+J464+J470+J475+J480+J485+J490+J496+J501+J509+J514+J519+J524+J529+J534+J540+J545+J550+J555+J560+J565+J570+J575+J580+J585+J590+J596+J601+J606+J611+J617+J622+J627+J632+J637+J643+J648+J653+J659+J664+J669+J674+J679+J684+J689+J694+J699+J704+J709+J714+J719+J724+J729+J734+J764+J769+J774+J780+J785+J790+J795+J800+J808+J813+J819+J827+J832+J837+J842+J847+J852+J857+J865+J870+J875+J881+J894+J901+J906+J915+J923+J928+J933+J938+J945+J950+J955+J963+J973+J981+J986+J452+J453+J801+J802+J803+J990+J994+J25+J491+J968+J502+J887+J998+J503+J1001+J504+J958+J120)</f>
        <v>-1482</v>
      </c>
      <c r="K1006" s="1451">
        <f>SUM(K15+K20+K30+K35+K40+K45+K115+K125+K130+K135+K176+K181+K186+K192+K232+K237+K242+K247+K253+K260+K265+K270+K275+K280+K285+K290+K320+K355+K360+K365+K370+K421+K426+K431+K436+K441+K446+K451+K458+K464+K470+K475+K480+K485+K490+K496+K501+K509+K514+K519+K524+K529+K534+K540+K545+K550+K555+K560+K565+K570+K575+K580+K585+K590+K596+K601+K606+K611+K617+K622+K627+K632+K637+K643+K648+K653+K659+K664+K669+K674+K679+K684+K689+K694+K699+K704+K709+K714+K719+K724+K729+K734+K764+K769+K774+K780+K785+K790+K795+K800+K808+K813+K819+K827+K832+K837+K842+K847+K852+K857+K865+K870+K875+K881+K894+K901+K906+K915+K923+K928+K933+K938+K945+K950+K955+K963+K973+K981+K986+K452+K453+K801+K802+K803+K990+K994+K25+K491+K968+K502+K887+K998+K503+K1001+K504+K958+K120)</f>
        <v>-263</v>
      </c>
      <c r="L1006" s="1451">
        <f>SUM(L15+L20+L30+L35+L40+L45+L115+L125+L130+L135+L176+L181+L186+L192+L232+L237+L242+L247+L253+L260+L265+L270+L275+L280+L285+L290+L320+L355+L360+L365+L370+L421+L426+L431+L436+L441+L446+L451+L458+L464+L470+L475+L480+L485+L490+L496+L501+L509+L514+L519+L524+L529+L534+L540+L545+L550+L555+L560+L565+L570+L575+L580+L585+L590+L596+L601+L606+L611+L617+L622+L627+L632+L637+L643+L648+L653+L659+L664+L669+L674+L679+L684+L689+L694+L699+L704+L709+L714+L719+L724+L729+L734+L764+L769+L774+L780+L785+L790+L795+L800+L808+L813+L819+L827+L832+L837+L842+L847+L852+L857+L865+L870+L875+L881+L894+L901+L906+L915+L923+L928+L933+L938+L945+L950+L955+L963+L973+L981+L986+L452+L453+L801+L802+L803+L990+L994+L25+L491+L968+L502+L887+L998+L503+L1001+L504+L958+L120)</f>
        <v>24592</v>
      </c>
      <c r="M1006" s="1451">
        <f>SUM(M15+M20+M30+M35+M40+M45+M115+M125+M130+M135+M176+M181+M186+M192+M232+M237+M242+M247+M253+M260+M265+M270+M275+M280+M285+M290+M320+M355+M360+M365+M370+M421+M426+M431+M436+M441+M446+M451+M458+M464+M470+M475+M480+M485+M490+M496+M501+M509+M514+M519+M524+M529+M534+M540+M545+M550+M555+M560+M565+M570+M575+M580+M585+M590+M596+M601+M606+M611+M617+M622+M627+M632+M637+M643+M648+M653+M659+M664+M669+M674+M679+M684+M689+M694+M699+M704+M709+M714+M719+M724+M729+M734+M764+M769+M774+M780+M785+M790+M795+M800+M808+M813+M819+M827+M832+M837+M842+M847+M852+M857+M865+M870+M875+M881+M894+M901+M906+M915+M923+M928+M933+M938+M945+M950+M955+M963+M973+M981+M986+M452+M453+M801+M802+M803+M990+M994+M25+M491+M968+M502+M887+M998+M503+M1001+M504+M958+M120)</f>
        <v>0</v>
      </c>
      <c r="N1006" s="1452">
        <f>SUM(N15+N20+N30+N35+N40+N45+N115+N125+N130+N135+N176+N181+N186+N192+N232+N237+N242+N247+N253+N260+N265+N270+N275+N280+N285+N290+N320+N355+N360+N365+N370+N421+N426+N431+N436+N441+N446+N451+N458+N464+N470+N475+N480+N485+N490+N496+N501+N509+N514+N519+N524+N529+N534+N540+N545+N550+N555+N560+N565+N570+N575+N580+N585+N590+N596+N601+N606+N611+N617+N622+N627+N632+N637+N643+N648+N653+N659+N664+N669+N674+N679+N684+N689+N694+N699+N704+N709+N714+N719+N724+N729+N734+N764+N769+N774+N780+N785+N790+N795+N800+N808+N813+N819+N827+N832+N837+N842+N847+N852+N857+N865+N870+N875+N881+N894+N901+N906+N915+N923+N928+N933+N938+N945+N950+N955+N963+N973+N981+N986+N452+N453+N801+N802+N803+N990+N994+N25+N491+N968+N502+N887+N998+N503+N1001+N504+N958+N120)</f>
        <v>115378</v>
      </c>
      <c r="O1006" s="1179"/>
      <c r="P1006" s="1220"/>
    </row>
    <row r="1007" spans="1:16" s="1178" customFormat="1" ht="20.100000000000001" customHeight="1" thickBot="1" x14ac:dyDescent="0.4">
      <c r="A1007" s="1170">
        <v>997</v>
      </c>
      <c r="B1007" s="1453"/>
      <c r="C1007" s="1454"/>
      <c r="D1007" s="762" t="s">
        <v>840</v>
      </c>
      <c r="E1007" s="1455"/>
      <c r="F1007" s="1456"/>
      <c r="G1007" s="1457"/>
      <c r="H1007" s="1458"/>
      <c r="I1007" s="1459">
        <f>SUM(J1007:N1007)</f>
        <v>15211205</v>
      </c>
      <c r="J1007" s="1459">
        <f>SUM(J1005:J1006)</f>
        <v>488016</v>
      </c>
      <c r="K1007" s="1459">
        <f t="shared" ref="K1007:N1007" si="41">SUM(K1005:K1006)</f>
        <v>76003</v>
      </c>
      <c r="L1007" s="1459">
        <f t="shared" si="41"/>
        <v>3871465</v>
      </c>
      <c r="M1007" s="1459">
        <f t="shared" si="41"/>
        <v>47385</v>
      </c>
      <c r="N1007" s="1460">
        <f t="shared" si="41"/>
        <v>10728336</v>
      </c>
      <c r="O1007" s="1179"/>
      <c r="P1007" s="1220"/>
    </row>
    <row r="1008" spans="1:16" s="1178" customFormat="1" ht="22.15" customHeight="1" thickTop="1" x14ac:dyDescent="0.35">
      <c r="A1008" s="1170">
        <v>998</v>
      </c>
      <c r="B1008" s="1461"/>
      <c r="C1008" s="1462"/>
      <c r="D1008" s="1870" t="s">
        <v>88</v>
      </c>
      <c r="E1008" s="1871"/>
      <c r="F1008" s="1871"/>
      <c r="G1008" s="1872"/>
      <c r="H1008" s="1463"/>
      <c r="I1008" s="1464"/>
      <c r="J1008" s="1464"/>
      <c r="K1008" s="1464"/>
      <c r="L1008" s="1464"/>
      <c r="M1008" s="1464"/>
      <c r="N1008" s="1465"/>
      <c r="O1008" s="1179"/>
      <c r="P1008" s="1220"/>
    </row>
    <row r="1009" spans="1:16" s="1178" customFormat="1" ht="18" customHeight="1" x14ac:dyDescent="0.35">
      <c r="A1009" s="1170">
        <v>999</v>
      </c>
      <c r="B1009" s="1466"/>
      <c r="C1009" s="1467"/>
      <c r="D1009" s="1893" t="s">
        <v>234</v>
      </c>
      <c r="E1009" s="1894"/>
      <c r="F1009" s="1894"/>
      <c r="G1009" s="1895"/>
      <c r="H1009" s="1468"/>
      <c r="I1009" s="1469">
        <f>SUM(J1009:N1009)</f>
        <v>12565517</v>
      </c>
      <c r="J1009" s="1221">
        <f>J961+J948+J835+J806+J732+J727+J722+J717+J707+J702+J697+J692+J687+J682+J677+J672+J667+J662+J657+J651+J646+J641+J635+J630+J625+J620+J615+J604+J599+J594+J588+J583+J578+J568+J517+J507+J499+J494+J488+J478+J473+J449+J444+J439+J424+J419+J373+J363+J358+J273+J268+J263+J258+J13+J538+J971+J979</f>
        <v>459149</v>
      </c>
      <c r="K1009" s="1221">
        <f>K961+K948+K835+K806+K732+K727+K722+K717+K707+K702+K697+K692+K687+K682+K677+K672+K667+K662+K657+K651+K646+K641+K635+K630+K625+K620+K615+K604+K599+K594+K588+K583+K578+K568+K517+K507+K499+K494+K488+K478+K473+K449+K444+K439+K424+K419+K373+K363+K358+K273+K268+K263+K258+K13+K538+K971+K979</f>
        <v>102195</v>
      </c>
      <c r="L1009" s="1221">
        <f>L961+L948+L835+L806+L732+L727+L722+L717+L707+L702+L697+L692+L687+L682+L677+L672+L667+L662+L657+L651+L646+L641+L635+L630+L625+L620+L615+L604+L599+L594+L588+L583+L578+L568+L517+L507+L499+L494+L488+L478+L473+L449+L444+L439+L424+L419+L373+L363+L358+L273+L268+L263+L258+L13+L538+L971+L979</f>
        <v>2718988</v>
      </c>
      <c r="M1009" s="1221">
        <f>M961+M948+M835+M806+M732+M727+M722+M717+M707+M702+M697+M692+M687+M682+M677+M672+M667+M662+M657+M651+M646+M641+M635+M630+M625+M620+M615+M604+M599+M594+M588+M583+M578+M568+M517+M507+M499+M494+M488+M478+M473+M449+M444+M439+M424+M419+M373+M363+M358+M273+M268+M263+M258+M13+M538+M971+M979</f>
        <v>15175</v>
      </c>
      <c r="N1009" s="1223">
        <f>N961+N948+N835+N806+N732+N727+N722+N717+N707+N702+N697+N692+N687+N682+N677+N672+N667+N662+N657+N651+N646+N641+N635+N630+N625+N620+N615+N604+N599+N594+N588+N583+N578+N568+N517+N507+N499+N494+N488+N478+N473+N449+N444+N439+N424+N419+N373+N363+N358+N273+N268+N263+N258+N13+N538+N971+N979</f>
        <v>9270010</v>
      </c>
      <c r="O1009" s="1470"/>
      <c r="P1009" s="1220"/>
    </row>
    <row r="1010" spans="1:16" s="1178" customFormat="1" ht="18" customHeight="1" x14ac:dyDescent="0.35">
      <c r="A1010" s="1170">
        <v>1000</v>
      </c>
      <c r="B1010" s="1466"/>
      <c r="C1010" s="1467"/>
      <c r="D1010" s="762" t="s">
        <v>683</v>
      </c>
      <c r="E1010" s="1168"/>
      <c r="F1010" s="751"/>
      <c r="G1010" s="701"/>
      <c r="H1010" s="1468"/>
      <c r="I1010" s="1471">
        <f>SUM(J1010:N1010)</f>
        <v>12856215</v>
      </c>
      <c r="J1010" s="1222">
        <f>J980+J972+J962+J949+J836+J807+J733+J728+J723+J718+J708+J703+J698+J693+J688+J683+J678+J673+J668+J663+J658+J652+J647+J642+J636+J631+J626+J621+J616+J605+J600+J595+J589+J584+J579+J569+J539+J518+J508+J500+J495+J489+J479+J474+J450+J445+J440+J425+J420+J374+J364+J359+J269+J264+J259+J14+J274</f>
        <v>459149</v>
      </c>
      <c r="K1010" s="1222">
        <f>K980+K972+K962+K949+K836+K807+K733+K728+K723+K718+K708+K703+K698+K693+K688+K683+K678+K673+K668+K663+K658+K652+K647+K642+K636+K631+K626+K621+K616+K605+K600+K595+K589+K584+K579+K569+K539+K518+K508+K500+K495+K489+K479+K474+K450+K445+K440+K425+K420+K374+K364+K359+K269+K264+K259+K14+K274</f>
        <v>69478</v>
      </c>
      <c r="L1010" s="1222">
        <f>L980+L972+L962+L949+L836+L807+L733+L728+L723+L718+L708+L703+L698+L693+L688+L683+L678+L673+L668+L663+L658+L652+L647+L642+L636+L631+L626+L621+L616+L605+L600+L595+L589+L584+L579+L569+L539+L518+L508+L500+L495+L489+L479+L474+L450+L445+L440+L425+L420+L374+L364+L359+L269+L264+L259+L14+L274</f>
        <v>2892364</v>
      </c>
      <c r="M1010" s="1222">
        <f>M980+M972+M962+M949+M836+M807+M733+M728+M723+M718+M708+M703+M698+M693+M688+M683+M678+M673+M668+M663+M658+M652+M647+M642+M636+M631+M626+M621+M616+M605+M600+M595+M589+M584+M579+M569+M539+M518+M508+M500+M495+M489+M479+M474+M450+M445+M440+M425+M420+M374+M364+M359+M269+M264+M259+M14+M274</f>
        <v>15175</v>
      </c>
      <c r="N1010" s="1235">
        <f>N980+N972+N962+N949+N836+N807+N733+N728+N723+N718+N708+N703+N698+N693+N688+N683+N678+N673+N668+N663+N658+N652+N647+N642+N636+N631+N626+N621+N616+N605+N600+N595+N589+N584+N579+N569+N539+N518+N508+N500+N495+N489+N479+N474+N450+N445+N440+N425+N420+N374+N364+N359+N269+N264+N259+N14+N274</f>
        <v>9420049</v>
      </c>
      <c r="O1010" s="1470"/>
      <c r="P1010" s="1220"/>
    </row>
    <row r="1011" spans="1:16" s="1178" customFormat="1" ht="18" customHeight="1" x14ac:dyDescent="0.35">
      <c r="A1011" s="1170">
        <v>1001</v>
      </c>
      <c r="B1011" s="1466"/>
      <c r="C1011" s="1467"/>
      <c r="D1011" s="756" t="s">
        <v>682</v>
      </c>
      <c r="E1011" s="751"/>
      <c r="F1011" s="751"/>
      <c r="G1011" s="701"/>
      <c r="H1011" s="1468"/>
      <c r="I1011" s="1472">
        <f>SUM(J1011:N1011)</f>
        <v>78786</v>
      </c>
      <c r="J1011" s="1225">
        <f>SUM(J15+J260+J265+J270+J275+J360+J365+J375+J421+J426+J441+J446+J451+J475+J480+J490+J496+J501+J509+J519+J540+J570+J580+J585+J590+J596+J601+J606+J617+J622+J627+J632+J637+J643+J648+J653+J659+J664+J669+J674+J679+J684+J689+J694+J699+J704+J709+J719+J724+J729+J734+J808+J837+J950+J963+J973+J981+J452+J453+J491+J502+J503+J1001+J504)</f>
        <v>417</v>
      </c>
      <c r="K1011" s="1225">
        <f>SUM(K15+K260+K265+K270+K275+K360+K365+K375+K421+K426+K441+K446+K451+K475+K480+K490+K496+K501+K509+K519+K540+K570+K580+K585+K590+K596+K601+K606+K617+K622+K627+K632+K637+K643+K648+K653+K659+K664+K669+K674+K679+K684+K689+K694+K699+K704+K709+K719+K724+K729+K734+K808+K837+K950+K963+K973+K981+K452+K453+K491+K502+K503+K1001+K504)</f>
        <v>117</v>
      </c>
      <c r="L1011" s="1225">
        <f>SUM(L15+L260+L265+L270+L275+L360+L365+L375+L421+L426+L441+L446+L451+L475+L480+L490+L496+L501+L509+L519+L540+L570+L580+L585+L590+L596+L601+L606+L617+L622+L627+L632+L637+L643+L648+L653+L659+L664+L669+L674+L679+L684+L689+L694+L699+L704+L709+L719+L724+L729+L734+L808+L837+L950+L963+L973+L981+L452+L453+L491+L502+L503+L1001+L504)</f>
        <v>25474</v>
      </c>
      <c r="M1011" s="1225">
        <f>SUM(M15+M260+M265+M270+M275+M360+M365+M375+M421+M426+M441+M446+M451+M475+M480+M490+M496+M501+M509+M519+M540+M570+M580+M585+M590+M596+M601+M606+M617+M622+M627+M632+M637+M643+M648+M653+M659+M664+M669+M674+M679+M684+M689+M694+M699+M704+M709+M719+M724+M729+M734+M808+M837+M950+M963+M973+M981+M452+M453+M491+M502+M503+M1001+M504)</f>
        <v>3000</v>
      </c>
      <c r="N1011" s="1226">
        <f>SUM(N15+N260+N265+N270+N275+N360+N365+N375+N421+N426+N441+N446+N451+N475+N480+N490+N496+N501+N509+N519+N540+N570+N580+N585+N590+N596+N601+N606+N617+N622+N627+N632+N637+N643+N648+N653+N659+N664+N669+N674+N679+N684+N689+N694+N699+N704+N709+N719+N724+N729+N734+N808+N837+N950+N963+N973+N981+N452+N453+N491+N502+N503+N1001+N504)</f>
        <v>49778</v>
      </c>
      <c r="O1011" s="1470"/>
      <c r="P1011" s="1220"/>
    </row>
    <row r="1012" spans="1:16" s="1178" customFormat="1" ht="18" customHeight="1" x14ac:dyDescent="0.35">
      <c r="A1012" s="1170">
        <v>1002</v>
      </c>
      <c r="B1012" s="1466"/>
      <c r="C1012" s="1467"/>
      <c r="D1012" s="762" t="s">
        <v>840</v>
      </c>
      <c r="E1012" s="1473"/>
      <c r="F1012" s="1473"/>
      <c r="G1012" s="701"/>
      <c r="H1012" s="1468"/>
      <c r="I1012" s="1471">
        <f>SUM(J1012:N1012)</f>
        <v>12935001</v>
      </c>
      <c r="J1012" s="1222">
        <f>SUM(J1010:J1011)</f>
        <v>459566</v>
      </c>
      <c r="K1012" s="1222">
        <f t="shared" ref="K1012:N1012" si="42">SUM(K1010:K1011)</f>
        <v>69595</v>
      </c>
      <c r="L1012" s="1222">
        <f t="shared" si="42"/>
        <v>2917838</v>
      </c>
      <c r="M1012" s="1222">
        <f t="shared" si="42"/>
        <v>18175</v>
      </c>
      <c r="N1012" s="1235">
        <f t="shared" si="42"/>
        <v>9469827</v>
      </c>
      <c r="O1012" s="1470"/>
      <c r="P1012" s="1220"/>
    </row>
    <row r="1013" spans="1:16" s="1178" customFormat="1" ht="22.15" customHeight="1" x14ac:dyDescent="0.35">
      <c r="A1013" s="1170">
        <v>1003</v>
      </c>
      <c r="B1013" s="1466"/>
      <c r="C1013" s="1467"/>
      <c r="D1013" s="1896" t="s">
        <v>89</v>
      </c>
      <c r="E1013" s="1897"/>
      <c r="F1013" s="1897"/>
      <c r="G1013" s="1898"/>
      <c r="H1013" s="1468"/>
      <c r="I1013" s="1469"/>
      <c r="J1013" s="1221"/>
      <c r="K1013" s="1221"/>
      <c r="L1013" s="1221"/>
      <c r="M1013" s="1221"/>
      <c r="N1013" s="1223"/>
      <c r="O1013" s="1470"/>
      <c r="P1013" s="1220"/>
    </row>
    <row r="1014" spans="1:16" s="1178" customFormat="1" ht="18" customHeight="1" x14ac:dyDescent="0.35">
      <c r="A1014" s="1170">
        <v>1004</v>
      </c>
      <c r="B1014" s="1474"/>
      <c r="C1014" s="1475"/>
      <c r="D1014" s="1899" t="s">
        <v>234</v>
      </c>
      <c r="E1014" s="1897"/>
      <c r="F1014" s="1897"/>
      <c r="G1014" s="1898"/>
      <c r="H1014" s="1476"/>
      <c r="I1014" s="1477">
        <f>SUM(J1014:N1014)</f>
        <v>2154552</v>
      </c>
      <c r="J1014" s="1217">
        <f>J953+J943+J941+J936+J931+J926+J904+J913+J892+J879+J868+J863+J855+J845+J840+J830+J825+J817+J811+J798+J793+J788+J783+J778+J772+J767+J762+J712+J609+J573+J563+J553+J548+J543+J532+J527+J522+J512+J483+J468+J462+J456+J434+J429+J413+J408+J403+J398+J393+J388+J383+J378+J353+J318+J288+J283+J278+J251+J245+J240+J235+J230+J190+J184+J179+J174+J133+J128+J123+J118+J113+J43+J38+J33+J28+J23+J18+J921+J966+J984+J899+J873+J850+J558</f>
        <v>29395</v>
      </c>
      <c r="K1014" s="1217">
        <f t="shared" ref="K1014:N1014" si="43">K953+K943+K941+K936+K931+K926+K904+K913+K892+K879+K868+K863+K855+K845+K840+K830+K825+K817+K811+K798+K793+K788+K783+K778+K772+K767+K762+K712+K609+K573+K563+K553+K548+K543+K532+K527+K522+K512+K483+K468+K462+K456+K434+K429+K413+K408+K403+K398+K393+K388+K383+K378+K353+K318+K288+K283+K278+K251+K245+K240+K235+K230+K190+K184+K179+K174+K133+K128+K123+K118+K113+K43+K38+K33+K28+K23+K18+K921+K966+K984+K899+K873+K850+K558</f>
        <v>6630</v>
      </c>
      <c r="L1014" s="1217">
        <f t="shared" si="43"/>
        <v>929194</v>
      </c>
      <c r="M1014" s="1217">
        <f t="shared" si="43"/>
        <v>32210</v>
      </c>
      <c r="N1014" s="1219">
        <f t="shared" si="43"/>
        <v>1157123</v>
      </c>
      <c r="O1014" s="1179"/>
      <c r="P1014" s="1220"/>
    </row>
    <row r="1015" spans="1:16" s="1178" customFormat="1" ht="18" customHeight="1" x14ac:dyDescent="0.35">
      <c r="A1015" s="1170">
        <v>1005</v>
      </c>
      <c r="B1015" s="1474"/>
      <c r="C1015" s="1475"/>
      <c r="D1015" s="762" t="s">
        <v>683</v>
      </c>
      <c r="E1015" s="1066"/>
      <c r="F1015" s="751"/>
      <c r="G1015" s="1067"/>
      <c r="H1015" s="1478"/>
      <c r="I1015" s="861">
        <f>SUM(J1015:N1015)</f>
        <v>2216765</v>
      </c>
      <c r="J1015" s="1232">
        <f>J997+J993+J989+J985+J967+J954+J944+J937+J932+J927+J922+J914+J905+J900+J893+J886+J880+J874+J869+J864+J856+J851+J846+J841+J831+J826+J818+J812+J799+J789+J784+J779+J773+J768+J763+J713+J574+J564+J559+J554+J549+J544+J533+J528+J523+J513+J484+J469+J463+J457+J435+J430+J414+J409+J404+J399+J394+J389+J384+J379+J354+J319+J289+J284+J279+J252+J246+J241+J236+J231+J191+J185+J180+J175+J134+J129+J124+J119+J114+J44+J39+J34+J29+J24+J19+J794+J610</f>
        <v>30349</v>
      </c>
      <c r="K1015" s="1232">
        <f>K997+K993+K989+K985+K967+K954+K944+K937+K932+K927+K922+K914+K905+K900+K893+K886+K880+K874+K869+K864+K856+K851+K846+K841+K831+K826+K818+K812+K799+K789+K784+K779+K773+K768+K763+K713+K574+K564+K559+K554+K549+K544+K533+K528+K523+K513+K484+K469+K463+K457+K435+K430+K414+K409+K404+K399+K394+K389+K384+K379+K354+K319+K289+K284+K279+K252+K246+K241+K236+K231+K191+K185+K180+K175+K134+K129+K124+K119+K114+K44+K39+K34+K29+K24+K19+K794+K610</f>
        <v>6788</v>
      </c>
      <c r="L1015" s="1232">
        <f>L997+L993+L989+L985+L967+L954+L944+L937+L932+L927+L922+L914+L905+L900+L893+L886+L880+L874+L869+L864+L856+L851+L846+L841+L831+L826+L818+L812+L799+L789+L784+L779+L773+L768+L763+L713+L574+L564+L559+L554+L549+L544+L533+L528+L523+L513+L484+L469+L463+L457+L435+L430+L414+L409+L404+L399+L394+L389+L384+L379+L354+L319+L289+L284+L279+L252+L246+L241+L236+L231+L191+L185+L180+L175+L134+L129+L124+L119+L114+L44+L39+L34+L29+L24+L19+L794+L610</f>
        <v>954509</v>
      </c>
      <c r="M1015" s="1232">
        <f>M997+M993+M989+M985+M967+M954+M944+M937+M932+M927+M922+M914+M905+M900+M893+M886+M880+M874+M869+M864+M856+M851+M846+M841+M831+M826+M818+M812+M799+M789+M784+M779+M773+M768+M763+M713+M574+M564+M559+M554+M549+M544+M533+M528+M523+M513+M484+M469+M463+M457+M435+M430+M414+M409+M404+M399+M394+M389+M384+M379+M354+M319+M289+M284+M279+M252+M246+M241+M236+M231+M191+M185+M180+M175+M134+M129+M124+M119+M114+M44+M39+M34+M29+M24+M19+M794+M610</f>
        <v>32210</v>
      </c>
      <c r="N1015" s="1233">
        <f>N997+N993+N989+N985+N967+N954+N944+N937+N932+N927+N922+N914+N905+N900+N893+N886+N880+N874+N869+N864+N856+N851+N846+N841+N831+N826+N818+N812+N799+N789+N784+N779+N773+N768+N763+N713+N574+N564+N559+N554+N549+N544+N533+N528+N523+N513+N484+N469+N463+N457+N435+N430+N414+N409+N404+N399+N394+N389+N384+N379+N354+N319+N289+N284+N279+N252+N246+N241+N236+N231+N191+N185+N180+N175+N134+N129+N124+N119+N114+N44+N39+N34+N29+N24+N19+N794+N610</f>
        <v>1192909</v>
      </c>
      <c r="O1015" s="1179"/>
      <c r="P1015" s="1220"/>
    </row>
    <row r="1016" spans="1:16" s="1178" customFormat="1" ht="18" customHeight="1" x14ac:dyDescent="0.35">
      <c r="A1016" s="1170">
        <v>1006</v>
      </c>
      <c r="B1016" s="1479"/>
      <c r="C1016" s="1475"/>
      <c r="D1016" s="756" t="s">
        <v>682</v>
      </c>
      <c r="E1016" s="751"/>
      <c r="F1016" s="751"/>
      <c r="G1016" s="759"/>
      <c r="H1016" s="1478"/>
      <c r="I1016" s="343">
        <f>SUM(J1016:N1016)</f>
        <v>59439</v>
      </c>
      <c r="J1016" s="1234">
        <f>SUM(J20+J30+J35+J40+J45+J115+J120+J125+J130+J135+J176+J181+J186+J192+J237+J242+J247+J253+J280+J285+J290+J320+J355+J380+J385+J390+J395+J400+J405+J410+J415+J431+J436+J458+J464+J470+J485+J514+J524+J529+J534+J545+J550+J555+J560+J565+J575+J611+J714+J764+J769+J774+J780+J785+J790+J795+J800+J813+J819+J827+J832+J842+J847+J852+J857+J865+J870+J875+J881+J894+J901+J906+J915+J923+J928+J933+J938+J945+J955+J968+J986+J801+J802+J803+J990+J994+J25+J887+J998+J232+J958)</f>
        <v>-1899</v>
      </c>
      <c r="K1016" s="1234">
        <f>SUM(K20+K30+K35+K40+K45+K115+K120+K125+K130+K135+K176+K181+K186+K192+K237+K242+K247+K253+K280+K285+K290+K320+K355+K380+K385+K390+K395+K400+K405+K410+K415+K431+K436+K458+K464+K470+K485+K514+K524+K529+K534+K545+K550+K555+K560+K565+K575+K611+K714+K764+K769+K774+K780+K785+K790+K795+K800+K813+K819+K827+K832+K842+K847+K852+K857+K865+K870+K875+K881+K894+K901+K906+K915+K923+K928+K933+K938+K945+K955+K968+K986+K801+K802+K803+K990+K994+K25+K887+K998+K232+K958)</f>
        <v>-380</v>
      </c>
      <c r="L1016" s="1234">
        <f>SUM(L20+L30+L35+L40+L45+L115+L120+L125+L130+L135+L176+L181+L186+L192+L237+L242+L247+L253+L280+L285+L290+L320+L355+L380+L385+L390+L395+L400+L405+L410+L415+L431+L436+L458+L464+L470+L485+L514+L524+L529+L534+L545+L550+L555+L560+L565+L575+L611+L714+L764+L769+L774+L780+L785+L790+L795+L800+L813+L819+L827+L832+L842+L847+L852+L857+L865+L870+L875+L881+L894+L901+L906+L915+L923+L928+L933+L938+L945+L955+L968+L986+L801+L802+L803+L990+L994+L25+L887+L998+L232+L958)</f>
        <v>-882</v>
      </c>
      <c r="M1016" s="1234">
        <f>SUM(M20+M30+M35+M40+M45+M115+M120+M125+M130+M135+M176+M181+M186+M192+M237+M242+M247+M253+M280+M285+M290+M320+M355+M380+M385+M390+M395+M400+M405+M410+M415+M431+M436+M458+M464+M470+M485+M514+M524+M529+M534+M545+M550+M555+M560+M565+M575+M611+M714+M764+M769+M774+M780+M785+M790+M795+M800+M813+M819+M827+M832+M842+M847+M852+M857+M865+M870+M875+M881+M894+M901+M906+M915+M923+M928+M933+M938+M945+M955+M968+M986+M801+M802+M803+M990+M994+M25+M887+M998+M232+M958)</f>
        <v>-3000</v>
      </c>
      <c r="N1016" s="1239">
        <f>SUM(N20+N30+N35+N40+N45+N115+N120+N125+N130+N135+N176+N181+N186+N192+N237+N242+N247+N253+N280+N285+N290+N320+N355+N380+N385+N390+N395+N400+N405+N410+N415+N431+N436+N458+N464+N470+N485+N514+N524+N529+N534+N545+N550+N555+N560+N565+N575+N611+N714+N764+N769+N774+N780+N785+N790+N795+N800+N813+N819+N827+N832+N842+N847+N852+N857+N865+N870+N875+N881+N894+N901+N906+N915+N923+N928+N933+N938+N945+N955+N968+N986+N801+N802+N803+N990+N994+N25+N887+N998+N232+N958)</f>
        <v>65600</v>
      </c>
      <c r="O1016" s="1179"/>
      <c r="P1016" s="1220"/>
    </row>
    <row r="1017" spans="1:16" s="1178" customFormat="1" ht="18" customHeight="1" thickBot="1" x14ac:dyDescent="0.4">
      <c r="A1017" s="1170">
        <v>1007</v>
      </c>
      <c r="B1017" s="1480"/>
      <c r="C1017" s="1481"/>
      <c r="D1017" s="761" t="s">
        <v>840</v>
      </c>
      <c r="E1017" s="1482"/>
      <c r="F1017" s="1482"/>
      <c r="G1017" s="1483"/>
      <c r="H1017" s="1484"/>
      <c r="I1017" s="1485">
        <f>SUM(J1017:N1017)</f>
        <v>2276204</v>
      </c>
      <c r="J1017" s="1486">
        <f>SUM(J1015:J1016)</f>
        <v>28450</v>
      </c>
      <c r="K1017" s="1486">
        <f t="shared" ref="K1017:N1017" si="44">SUM(K1015:K1016)</f>
        <v>6408</v>
      </c>
      <c r="L1017" s="1486">
        <f t="shared" si="44"/>
        <v>953627</v>
      </c>
      <c r="M1017" s="1486">
        <f t="shared" si="44"/>
        <v>29210</v>
      </c>
      <c r="N1017" s="1487">
        <f t="shared" si="44"/>
        <v>1258509</v>
      </c>
      <c r="O1017" s="1179"/>
      <c r="P1017" s="1220"/>
    </row>
    <row r="1018" spans="1:16" ht="18" customHeight="1" x14ac:dyDescent="0.3">
      <c r="A1018" s="1488"/>
      <c r="B1018" s="1900" t="s">
        <v>25</v>
      </c>
      <c r="C1018" s="1900"/>
      <c r="D1018" s="1900"/>
      <c r="E1018" s="52"/>
      <c r="F1018" s="52"/>
      <c r="G1018" s="52"/>
      <c r="H1018" s="10"/>
      <c r="I1018" s="1489"/>
      <c r="J1018" s="52"/>
      <c r="K1018" s="52"/>
      <c r="L1018" s="52"/>
      <c r="M1018" s="52"/>
      <c r="N1018" s="52"/>
    </row>
    <row r="1019" spans="1:16" ht="18" customHeight="1" x14ac:dyDescent="0.3">
      <c r="A1019" s="1488"/>
      <c r="B1019" s="1490" t="s">
        <v>26</v>
      </c>
      <c r="C1019" s="1490"/>
      <c r="D1019" s="1490"/>
      <c r="E1019" s="52"/>
      <c r="F1019" s="52"/>
      <c r="G1019" s="52"/>
      <c r="H1019" s="10"/>
      <c r="I1019" s="1489"/>
      <c r="J1019" s="52"/>
      <c r="K1019" s="52"/>
      <c r="L1019" s="52"/>
      <c r="M1019" s="52"/>
      <c r="N1019" s="52"/>
    </row>
    <row r="1020" spans="1:16" ht="18" customHeight="1" x14ac:dyDescent="0.3">
      <c r="A1020" s="1488"/>
      <c r="B1020" s="1876" t="s">
        <v>27</v>
      </c>
      <c r="C1020" s="1876"/>
      <c r="D1020" s="1876"/>
      <c r="E1020" s="52"/>
      <c r="F1020" s="52"/>
      <c r="G1020" s="52"/>
      <c r="H1020" s="10"/>
      <c r="I1020" s="1489"/>
      <c r="J1020" s="52"/>
      <c r="K1020" s="52"/>
      <c r="L1020" s="52"/>
      <c r="M1020" s="52"/>
      <c r="N1020" s="52"/>
    </row>
    <row r="1021" spans="1:16" ht="18" customHeight="1" x14ac:dyDescent="0.3">
      <c r="I1021" s="1173"/>
    </row>
    <row r="1022" spans="1:16" ht="18" customHeight="1" x14ac:dyDescent="0.35"/>
    <row r="1023" spans="1:16" ht="18" customHeight="1" x14ac:dyDescent="0.35"/>
    <row r="1024" spans="1:16" s="1175" customFormat="1" ht="18" customHeight="1" x14ac:dyDescent="0.35">
      <c r="A1024" s="1170"/>
      <c r="B1024" s="1174"/>
      <c r="C1024" s="1171"/>
      <c r="D1024" s="1172"/>
      <c r="E1024" s="1173"/>
      <c r="F1024" s="1173"/>
      <c r="G1024" s="1173"/>
      <c r="H1024" s="1174"/>
      <c r="J1024" s="1173"/>
      <c r="K1024" s="1173"/>
      <c r="L1024" s="1173"/>
      <c r="M1024" s="1173"/>
      <c r="N1024" s="1173"/>
      <c r="O1024" s="1173"/>
    </row>
    <row r="1025" spans="1:15" s="1175" customFormat="1" ht="18" customHeight="1" x14ac:dyDescent="0.35">
      <c r="A1025" s="1170"/>
      <c r="B1025" s="1174"/>
      <c r="C1025" s="1171"/>
      <c r="D1025" s="1172"/>
      <c r="E1025" s="1173"/>
      <c r="F1025" s="1173"/>
      <c r="G1025" s="1173"/>
      <c r="H1025" s="1174"/>
      <c r="J1025" s="1173"/>
      <c r="K1025" s="1173"/>
      <c r="L1025" s="1173"/>
      <c r="M1025" s="1173"/>
      <c r="N1025" s="1173"/>
      <c r="O1025" s="1173"/>
    </row>
    <row r="1026" spans="1:15" s="1175" customFormat="1" ht="18" customHeight="1" x14ac:dyDescent="0.35">
      <c r="A1026" s="1170"/>
      <c r="B1026" s="1174"/>
      <c r="C1026" s="1171"/>
      <c r="D1026" s="1172"/>
      <c r="E1026" s="1173"/>
      <c r="F1026" s="1173"/>
      <c r="G1026" s="1173"/>
      <c r="H1026" s="1174"/>
      <c r="J1026" s="1173"/>
      <c r="K1026" s="1173"/>
      <c r="L1026" s="1173"/>
      <c r="M1026" s="1173"/>
      <c r="N1026" s="1173"/>
      <c r="O1026" s="1173"/>
    </row>
    <row r="1027" spans="1:15" s="1175" customFormat="1" ht="18" customHeight="1" x14ac:dyDescent="0.35">
      <c r="A1027" s="1170"/>
      <c r="B1027" s="1174"/>
      <c r="C1027" s="1171"/>
      <c r="D1027" s="1172"/>
      <c r="E1027" s="1173"/>
      <c r="F1027" s="1173"/>
      <c r="G1027" s="1173"/>
      <c r="H1027" s="1174"/>
      <c r="J1027" s="1173"/>
      <c r="K1027" s="1173"/>
      <c r="L1027" s="1173"/>
      <c r="M1027" s="1173"/>
      <c r="N1027" s="1173"/>
      <c r="O1027" s="1173"/>
    </row>
    <row r="1028" spans="1:15" s="1175" customFormat="1" ht="18" customHeight="1" x14ac:dyDescent="0.35">
      <c r="A1028" s="1170"/>
      <c r="B1028" s="1174"/>
      <c r="C1028" s="1171"/>
      <c r="D1028" s="1172"/>
      <c r="E1028" s="1173"/>
      <c r="F1028" s="1173"/>
      <c r="G1028" s="1173"/>
      <c r="H1028" s="1174"/>
      <c r="J1028" s="1173"/>
      <c r="K1028" s="1173"/>
      <c r="L1028" s="1173"/>
      <c r="M1028" s="1173"/>
      <c r="N1028" s="1173"/>
      <c r="O1028" s="1173"/>
    </row>
    <row r="1029" spans="1:15" s="1175" customFormat="1" ht="18" customHeight="1" x14ac:dyDescent="0.35">
      <c r="A1029" s="1170"/>
      <c r="B1029" s="1174"/>
      <c r="C1029" s="1171"/>
      <c r="D1029" s="1491"/>
      <c r="E1029" s="1173"/>
      <c r="F1029" s="1173"/>
      <c r="G1029" s="1173"/>
      <c r="H1029" s="1174"/>
      <c r="J1029" s="1173"/>
      <c r="K1029" s="1173"/>
      <c r="L1029" s="1173"/>
      <c r="M1029" s="1173"/>
      <c r="N1029" s="1173"/>
      <c r="O1029" s="1173"/>
    </row>
    <row r="1030" spans="1:15" s="1175" customFormat="1" ht="18" customHeight="1" x14ac:dyDescent="0.35">
      <c r="A1030" s="1170"/>
      <c r="B1030" s="1174"/>
      <c r="C1030" s="1171"/>
      <c r="D1030" s="1491"/>
      <c r="E1030" s="1173"/>
      <c r="F1030" s="1173"/>
      <c r="G1030" s="1173"/>
      <c r="H1030" s="1174"/>
      <c r="J1030" s="1173"/>
      <c r="K1030" s="1173"/>
      <c r="L1030" s="1173"/>
      <c r="M1030" s="1173"/>
      <c r="N1030" s="1173"/>
      <c r="O1030" s="1173"/>
    </row>
    <row r="1031" spans="1:15" s="1175" customFormat="1" ht="18" customHeight="1" x14ac:dyDescent="0.35">
      <c r="A1031" s="1170"/>
      <c r="B1031" s="1174"/>
      <c r="C1031" s="1171"/>
      <c r="D1031" s="1172"/>
      <c r="E1031" s="1173"/>
      <c r="F1031" s="1173"/>
      <c r="G1031" s="1173"/>
      <c r="H1031" s="1174"/>
      <c r="J1031" s="1173"/>
      <c r="K1031" s="1173"/>
      <c r="L1031" s="1173"/>
      <c r="M1031" s="1173"/>
      <c r="N1031" s="1173"/>
      <c r="O1031" s="1173"/>
    </row>
    <row r="1032" spans="1:15" s="1175" customFormat="1" ht="18" customHeight="1" x14ac:dyDescent="0.35">
      <c r="A1032" s="1170"/>
      <c r="B1032" s="1174"/>
      <c r="C1032" s="1171"/>
      <c r="D1032" s="1172"/>
      <c r="E1032" s="1173"/>
      <c r="F1032" s="1173"/>
      <c r="G1032" s="1173"/>
      <c r="H1032" s="1174"/>
      <c r="J1032" s="1173"/>
      <c r="K1032" s="1173"/>
      <c r="L1032" s="1173"/>
      <c r="M1032" s="1173"/>
      <c r="N1032" s="1173"/>
      <c r="O1032" s="1173"/>
    </row>
    <row r="1033" spans="1:15" s="1175" customFormat="1" ht="18" customHeight="1" x14ac:dyDescent="0.35">
      <c r="A1033" s="1170"/>
      <c r="B1033" s="1174"/>
      <c r="C1033" s="1171"/>
      <c r="D1033" s="1172"/>
      <c r="E1033" s="1173"/>
      <c r="F1033" s="1173"/>
      <c r="G1033" s="1173"/>
      <c r="H1033" s="1174"/>
      <c r="J1033" s="1173"/>
      <c r="K1033" s="1173"/>
      <c r="L1033" s="1173"/>
      <c r="M1033" s="1173"/>
      <c r="N1033" s="1173"/>
      <c r="O1033" s="1173"/>
    </row>
    <row r="1034" spans="1:15" s="1175" customFormat="1" ht="18" customHeight="1" x14ac:dyDescent="0.35">
      <c r="A1034" s="1170"/>
      <c r="B1034" s="1174"/>
      <c r="C1034" s="1171"/>
      <c r="D1034" s="1172"/>
      <c r="E1034" s="1173"/>
      <c r="F1034" s="1173"/>
      <c r="G1034" s="1173"/>
      <c r="H1034" s="1174"/>
      <c r="J1034" s="1173"/>
      <c r="K1034" s="1173"/>
      <c r="L1034" s="1173"/>
      <c r="M1034" s="1173"/>
      <c r="N1034" s="1173"/>
      <c r="O1034" s="1173"/>
    </row>
    <row r="1035" spans="1:15" s="1175" customFormat="1" ht="18" customHeight="1" x14ac:dyDescent="0.35">
      <c r="A1035" s="1170"/>
      <c r="B1035" s="1174"/>
      <c r="C1035" s="1171"/>
      <c r="D1035" s="1172"/>
      <c r="E1035" s="1173"/>
      <c r="F1035" s="1173"/>
      <c r="G1035" s="1173"/>
      <c r="H1035" s="1174"/>
      <c r="J1035" s="1173"/>
      <c r="K1035" s="1173"/>
      <c r="L1035" s="1173"/>
      <c r="M1035" s="1173"/>
      <c r="N1035" s="1173"/>
      <c r="O1035" s="1173"/>
    </row>
    <row r="1036" spans="1:15" s="1175" customFormat="1" ht="18" customHeight="1" x14ac:dyDescent="0.35">
      <c r="A1036" s="1170"/>
      <c r="B1036" s="1174"/>
      <c r="C1036" s="1171"/>
      <c r="D1036" s="1172"/>
      <c r="E1036" s="1173"/>
      <c r="F1036" s="1173"/>
      <c r="G1036" s="1173"/>
      <c r="H1036" s="1174"/>
      <c r="J1036" s="1173"/>
      <c r="K1036" s="1173"/>
      <c r="L1036" s="1173"/>
      <c r="M1036" s="1173"/>
      <c r="N1036" s="1173"/>
      <c r="O1036" s="1173"/>
    </row>
    <row r="1037" spans="1:15" s="1175" customFormat="1" ht="18" customHeight="1" x14ac:dyDescent="0.35">
      <c r="A1037" s="1170"/>
      <c r="B1037" s="1174"/>
      <c r="C1037" s="1171"/>
      <c r="D1037" s="1172"/>
      <c r="E1037" s="1173"/>
      <c r="F1037" s="1173"/>
      <c r="G1037" s="1173"/>
      <c r="H1037" s="1174"/>
      <c r="J1037" s="1173"/>
      <c r="K1037" s="1173"/>
      <c r="L1037" s="1173"/>
      <c r="M1037" s="1173"/>
      <c r="N1037" s="1173"/>
      <c r="O1037" s="1173"/>
    </row>
    <row r="1038" spans="1:15" s="1175" customFormat="1" ht="18" customHeight="1" x14ac:dyDescent="0.35">
      <c r="A1038" s="1170"/>
      <c r="B1038" s="1174"/>
      <c r="C1038" s="1171"/>
      <c r="D1038" s="1172"/>
      <c r="E1038" s="1173"/>
      <c r="F1038" s="1173"/>
      <c r="G1038" s="1173"/>
      <c r="H1038" s="1174"/>
      <c r="J1038" s="1173"/>
      <c r="K1038" s="1173"/>
      <c r="L1038" s="1173"/>
      <c r="M1038" s="1173"/>
      <c r="N1038" s="1173"/>
      <c r="O1038" s="1173"/>
    </row>
    <row r="1039" spans="1:15" s="1175" customFormat="1" ht="18" customHeight="1" x14ac:dyDescent="0.35">
      <c r="A1039" s="1170"/>
      <c r="B1039" s="1174"/>
      <c r="C1039" s="1171"/>
      <c r="D1039" s="1172"/>
      <c r="E1039" s="1173"/>
      <c r="F1039" s="1173"/>
      <c r="G1039" s="1173"/>
      <c r="H1039" s="1174"/>
      <c r="J1039" s="1173"/>
      <c r="K1039" s="1173"/>
      <c r="L1039" s="1173"/>
      <c r="M1039" s="1173"/>
      <c r="N1039" s="1173"/>
      <c r="O1039" s="1173"/>
    </row>
    <row r="1040" spans="1:15" ht="18" customHeight="1" x14ac:dyDescent="0.35"/>
    <row r="1041" spans="4:14" ht="18" customHeight="1" x14ac:dyDescent="0.35"/>
    <row r="1042" spans="4:14" ht="18" customHeight="1" x14ac:dyDescent="0.35"/>
    <row r="1043" spans="4:14" ht="18" customHeight="1" x14ac:dyDescent="0.35"/>
    <row r="1044" spans="4:14" ht="18" customHeight="1" x14ac:dyDescent="0.35"/>
    <row r="1045" spans="4:14" ht="18" customHeight="1" x14ac:dyDescent="0.35"/>
    <row r="1046" spans="4:14" ht="18" customHeight="1" x14ac:dyDescent="0.35"/>
    <row r="1047" spans="4:14" ht="18" customHeight="1" x14ac:dyDescent="0.35"/>
    <row r="1048" spans="4:14" ht="18" customHeight="1" x14ac:dyDescent="0.35"/>
    <row r="1049" spans="4:14" ht="18" customHeight="1" x14ac:dyDescent="0.35"/>
    <row r="1050" spans="4:14" ht="18" customHeight="1" x14ac:dyDescent="0.35"/>
    <row r="1051" spans="4:14" ht="18" customHeight="1" x14ac:dyDescent="0.35"/>
    <row r="1052" spans="4:14" ht="18" customHeight="1" x14ac:dyDescent="0.35"/>
    <row r="1053" spans="4:14" ht="18" customHeight="1" x14ac:dyDescent="0.35"/>
    <row r="1054" spans="4:14" ht="18" customHeight="1" x14ac:dyDescent="0.35"/>
    <row r="1055" spans="4:14" ht="18" customHeight="1" x14ac:dyDescent="0.35">
      <c r="D1055" s="1492"/>
      <c r="E1055" s="1174"/>
      <c r="F1055" s="1174"/>
      <c r="G1055" s="1174"/>
      <c r="I1055" s="1178"/>
      <c r="J1055" s="1174"/>
      <c r="K1055" s="1174"/>
      <c r="L1055" s="1174"/>
      <c r="M1055" s="1174"/>
      <c r="N1055" s="1174"/>
    </row>
    <row r="1056" spans="4:14" ht="18" customHeight="1" x14ac:dyDescent="0.35">
      <c r="D1056" s="1492"/>
      <c r="E1056" s="1174"/>
      <c r="F1056" s="1174"/>
      <c r="G1056" s="1174"/>
      <c r="I1056" s="1178"/>
      <c r="J1056" s="1174"/>
      <c r="K1056" s="1174"/>
      <c r="L1056" s="1174"/>
      <c r="M1056" s="1174"/>
      <c r="N1056" s="1174"/>
    </row>
    <row r="1057" spans="1:14" ht="18" customHeight="1" x14ac:dyDescent="0.35">
      <c r="D1057" s="1492"/>
      <c r="E1057" s="1174"/>
      <c r="F1057" s="1174"/>
      <c r="G1057" s="1174"/>
      <c r="I1057" s="1178"/>
      <c r="J1057" s="1174"/>
      <c r="K1057" s="1174"/>
      <c r="L1057" s="1174"/>
      <c r="M1057" s="1174"/>
      <c r="N1057" s="1174"/>
    </row>
    <row r="1058" spans="1:14" ht="18" customHeight="1" x14ac:dyDescent="0.35">
      <c r="D1058" s="1492"/>
      <c r="E1058" s="1174"/>
      <c r="F1058" s="1174"/>
      <c r="G1058" s="1174"/>
      <c r="I1058" s="1178"/>
      <c r="J1058" s="1174"/>
      <c r="K1058" s="1174"/>
      <c r="L1058" s="1174"/>
      <c r="M1058" s="1174"/>
      <c r="N1058" s="1174"/>
    </row>
    <row r="1059" spans="1:14" ht="18" customHeight="1" x14ac:dyDescent="0.35"/>
    <row r="1060" spans="1:14" ht="18" customHeight="1" x14ac:dyDescent="0.35"/>
    <row r="1061" spans="1:14" ht="18" customHeight="1" x14ac:dyDescent="0.35"/>
    <row r="1062" spans="1:14" ht="18" customHeight="1" x14ac:dyDescent="0.35"/>
    <row r="1063" spans="1:14" ht="18" customHeight="1" x14ac:dyDescent="0.35"/>
    <row r="1064" spans="1:14" ht="18" customHeight="1" x14ac:dyDescent="0.35">
      <c r="D1064" s="1491"/>
    </row>
    <row r="1065" spans="1:14" ht="18" customHeight="1" x14ac:dyDescent="0.35">
      <c r="D1065" s="1491"/>
    </row>
    <row r="1066" spans="1:14" s="1175" customFormat="1" ht="18" customHeight="1" x14ac:dyDescent="0.35">
      <c r="A1066" s="1170"/>
      <c r="B1066" s="1174"/>
      <c r="C1066" s="1171"/>
      <c r="D1066" s="1491"/>
      <c r="E1066" s="1173"/>
      <c r="F1066" s="1173"/>
      <c r="G1066" s="1173"/>
      <c r="H1066" s="1174"/>
      <c r="J1066" s="1173"/>
      <c r="K1066" s="1173"/>
      <c r="L1066" s="1173"/>
      <c r="M1066" s="1173"/>
      <c r="N1066" s="1173"/>
    </row>
    <row r="1067" spans="1:14" s="1175" customFormat="1" ht="18" customHeight="1" x14ac:dyDescent="0.35">
      <c r="A1067" s="1170"/>
      <c r="B1067" s="1174"/>
      <c r="C1067" s="1171"/>
      <c r="D1067" s="1491"/>
      <c r="E1067" s="1173"/>
      <c r="F1067" s="1173"/>
      <c r="G1067" s="1173"/>
      <c r="H1067" s="1174"/>
      <c r="J1067" s="1173"/>
      <c r="K1067" s="1173"/>
      <c r="L1067" s="1173"/>
      <c r="M1067" s="1173"/>
      <c r="N1067" s="1173"/>
    </row>
    <row r="1068" spans="1:14" s="1175" customFormat="1" ht="18" customHeight="1" x14ac:dyDescent="0.35">
      <c r="A1068" s="1170"/>
      <c r="B1068" s="1174"/>
      <c r="C1068" s="1171"/>
      <c r="D1068" s="1491"/>
      <c r="E1068" s="1173"/>
      <c r="F1068" s="1173"/>
      <c r="G1068" s="1173"/>
      <c r="H1068" s="1174"/>
      <c r="J1068" s="1173"/>
      <c r="K1068" s="1173"/>
      <c r="L1068" s="1173"/>
      <c r="M1068" s="1173"/>
      <c r="N1068" s="1173"/>
    </row>
    <row r="1069" spans="1:14" s="1175" customFormat="1" ht="18" customHeight="1" x14ac:dyDescent="0.35">
      <c r="A1069" s="1170"/>
      <c r="B1069" s="1174"/>
      <c r="C1069" s="1171"/>
      <c r="D1069" s="1491"/>
      <c r="E1069" s="1173"/>
      <c r="F1069" s="1173"/>
      <c r="G1069" s="1173"/>
      <c r="H1069" s="1174"/>
      <c r="J1069" s="1173"/>
      <c r="K1069" s="1173"/>
      <c r="L1069" s="1173"/>
      <c r="M1069" s="1173"/>
      <c r="N1069" s="1173"/>
    </row>
    <row r="1070" spans="1:14" s="1175" customFormat="1" ht="18" customHeight="1" x14ac:dyDescent="0.35">
      <c r="A1070" s="1170"/>
      <c r="B1070" s="1174"/>
      <c r="C1070" s="1171"/>
      <c r="D1070" s="1491"/>
      <c r="E1070" s="1173"/>
      <c r="F1070" s="1173"/>
      <c r="G1070" s="1173"/>
      <c r="H1070" s="1174"/>
      <c r="J1070" s="1173"/>
      <c r="K1070" s="1173"/>
      <c r="L1070" s="1173"/>
      <c r="M1070" s="1173"/>
      <c r="N1070" s="1173"/>
    </row>
    <row r="1071" spans="1:14" s="1175" customFormat="1" ht="18" customHeight="1" x14ac:dyDescent="0.35">
      <c r="A1071" s="1170"/>
      <c r="B1071" s="1174"/>
      <c r="C1071" s="1171"/>
      <c r="D1071" s="1491"/>
      <c r="E1071" s="1173"/>
      <c r="F1071" s="1173"/>
      <c r="G1071" s="1173"/>
      <c r="H1071" s="1174"/>
      <c r="J1071" s="1173"/>
      <c r="K1071" s="1173"/>
      <c r="L1071" s="1173"/>
      <c r="M1071" s="1173"/>
      <c r="N1071" s="1173"/>
    </row>
    <row r="1072" spans="1:14" s="1175" customFormat="1" ht="18" customHeight="1" x14ac:dyDescent="0.35">
      <c r="A1072" s="1170"/>
      <c r="B1072" s="1174"/>
      <c r="C1072" s="1171"/>
      <c r="D1072" s="1491"/>
      <c r="E1072" s="1173"/>
      <c r="F1072" s="1173"/>
      <c r="G1072" s="1173"/>
      <c r="H1072" s="1174"/>
      <c r="J1072" s="1173"/>
      <c r="K1072" s="1173"/>
      <c r="L1072" s="1173"/>
      <c r="M1072" s="1173"/>
      <c r="N1072" s="1173"/>
    </row>
    <row r="1073" spans="1:15" ht="18" customHeight="1" x14ac:dyDescent="0.35"/>
    <row r="1074" spans="1:15" ht="18" customHeight="1" x14ac:dyDescent="0.35"/>
    <row r="1075" spans="1:15" ht="18" customHeight="1" x14ac:dyDescent="0.35"/>
    <row r="1076" spans="1:15" ht="18" customHeight="1" x14ac:dyDescent="0.35"/>
    <row r="1077" spans="1:15" ht="18" customHeight="1" x14ac:dyDescent="0.35"/>
    <row r="1078" spans="1:15" ht="18" customHeight="1" x14ac:dyDescent="0.35"/>
    <row r="1079" spans="1:15" ht="18" customHeight="1" x14ac:dyDescent="0.35"/>
    <row r="1080" spans="1:15" ht="18" customHeight="1" x14ac:dyDescent="0.35"/>
    <row r="1081" spans="1:15" ht="18" customHeight="1" x14ac:dyDescent="0.35"/>
    <row r="1082" spans="1:15" ht="18" customHeight="1" x14ac:dyDescent="0.35"/>
    <row r="1083" spans="1:15" ht="18" customHeight="1" x14ac:dyDescent="0.35"/>
    <row r="1084" spans="1:15" ht="18" customHeight="1" x14ac:dyDescent="0.35"/>
    <row r="1085" spans="1:15" ht="18" customHeight="1" x14ac:dyDescent="0.35"/>
    <row r="1086" spans="1:15" s="1175" customFormat="1" ht="18" customHeight="1" x14ac:dyDescent="0.35">
      <c r="A1086" s="1170"/>
      <c r="B1086" s="1174"/>
      <c r="C1086" s="1171"/>
      <c r="D1086" s="1491"/>
      <c r="E1086" s="1173"/>
      <c r="F1086" s="1173"/>
      <c r="G1086" s="1173"/>
      <c r="H1086" s="1174"/>
      <c r="J1086" s="1173"/>
      <c r="K1086" s="1173"/>
      <c r="L1086" s="1173"/>
      <c r="M1086" s="1173"/>
      <c r="N1086" s="1173"/>
    </row>
    <row r="1087" spans="1:15" ht="18" customHeight="1" x14ac:dyDescent="0.35"/>
    <row r="1088" spans="1:15" s="1175" customFormat="1" ht="18" customHeight="1" x14ac:dyDescent="0.35">
      <c r="A1088" s="1170"/>
      <c r="B1088" s="1174"/>
      <c r="C1088" s="1171"/>
      <c r="D1088" s="1172"/>
      <c r="E1088" s="1173"/>
      <c r="F1088" s="1173"/>
      <c r="G1088" s="1173"/>
      <c r="H1088" s="1174"/>
      <c r="J1088" s="1173"/>
      <c r="K1088" s="1173"/>
      <c r="L1088" s="1173"/>
      <c r="M1088" s="1173"/>
      <c r="N1088" s="1173"/>
      <c r="O1088" s="1173"/>
    </row>
    <row r="1089" spans="1:15" s="1175" customFormat="1" ht="18" customHeight="1" x14ac:dyDescent="0.35">
      <c r="A1089" s="1170"/>
      <c r="B1089" s="1174"/>
      <c r="C1089" s="1171"/>
      <c r="D1089" s="1172"/>
      <c r="E1089" s="1173"/>
      <c r="F1089" s="1173"/>
      <c r="G1089" s="1173"/>
      <c r="H1089" s="1174"/>
      <c r="J1089" s="1173"/>
      <c r="K1089" s="1173"/>
      <c r="L1089" s="1173"/>
      <c r="M1089" s="1173"/>
      <c r="N1089" s="1173"/>
      <c r="O1089" s="1173"/>
    </row>
    <row r="1090" spans="1:15" s="1175" customFormat="1" x14ac:dyDescent="0.35">
      <c r="A1090" s="1170"/>
      <c r="B1090" s="1174"/>
      <c r="C1090" s="1171"/>
      <c r="D1090" s="1172"/>
      <c r="E1090" s="1173"/>
      <c r="F1090" s="1173"/>
      <c r="G1090" s="1173"/>
      <c r="H1090" s="1174"/>
      <c r="J1090" s="1173"/>
      <c r="K1090" s="1173"/>
      <c r="L1090" s="1173"/>
      <c r="M1090" s="1173"/>
      <c r="N1090" s="1173"/>
      <c r="O1090" s="1173"/>
    </row>
    <row r="1091" spans="1:15" s="1175" customFormat="1" x14ac:dyDescent="0.35">
      <c r="A1091" s="1170"/>
      <c r="B1091" s="1174"/>
      <c r="C1091" s="1171"/>
      <c r="D1091" s="1172"/>
      <c r="E1091" s="1173"/>
      <c r="F1091" s="1173"/>
      <c r="G1091" s="1173"/>
      <c r="H1091" s="1174"/>
      <c r="J1091" s="1173"/>
      <c r="K1091" s="1173"/>
      <c r="L1091" s="1173"/>
      <c r="M1091" s="1173"/>
      <c r="N1091" s="1173"/>
      <c r="O1091" s="1173"/>
    </row>
    <row r="1092" spans="1:15" s="1175" customFormat="1" x14ac:dyDescent="0.35">
      <c r="A1092" s="1170"/>
      <c r="B1092" s="1174"/>
      <c r="C1092" s="1171"/>
      <c r="D1092" s="1172"/>
      <c r="E1092" s="1173"/>
      <c r="F1092" s="1173"/>
      <c r="G1092" s="1173"/>
      <c r="H1092" s="1174"/>
      <c r="J1092" s="1173"/>
      <c r="K1092" s="1173"/>
      <c r="L1092" s="1173"/>
      <c r="M1092" s="1173"/>
      <c r="N1092" s="1173"/>
      <c r="O1092" s="1173"/>
    </row>
    <row r="1093" spans="1:15" s="1175" customFormat="1" x14ac:dyDescent="0.35">
      <c r="A1093" s="1170"/>
      <c r="B1093" s="1174"/>
      <c r="C1093" s="1171"/>
      <c r="D1093" s="1172"/>
      <c r="E1093" s="1173"/>
      <c r="F1093" s="1173"/>
      <c r="G1093" s="1173"/>
      <c r="H1093" s="1174"/>
      <c r="J1093" s="1173"/>
      <c r="K1093" s="1173"/>
      <c r="L1093" s="1173"/>
      <c r="M1093" s="1173"/>
      <c r="N1093" s="1173"/>
      <c r="O1093" s="1173"/>
    </row>
    <row r="1094" spans="1:15" s="1175" customFormat="1" x14ac:dyDescent="0.35">
      <c r="A1094" s="1170"/>
      <c r="B1094" s="1174"/>
      <c r="C1094" s="1171"/>
      <c r="D1094" s="1172"/>
      <c r="E1094" s="1173"/>
      <c r="F1094" s="1173"/>
      <c r="G1094" s="1173"/>
      <c r="H1094" s="1174"/>
      <c r="J1094" s="1173"/>
      <c r="K1094" s="1173"/>
      <c r="L1094" s="1173"/>
      <c r="M1094" s="1173"/>
      <c r="N1094" s="1173"/>
      <c r="O1094" s="1173"/>
    </row>
    <row r="1095" spans="1:15" s="1175" customFormat="1" x14ac:dyDescent="0.35">
      <c r="A1095" s="1170"/>
      <c r="B1095" s="1174"/>
      <c r="C1095" s="1171"/>
      <c r="D1095" s="1172"/>
      <c r="E1095" s="1173"/>
      <c r="F1095" s="1173"/>
      <c r="G1095" s="1173"/>
      <c r="H1095" s="1174"/>
      <c r="J1095" s="1173"/>
      <c r="K1095" s="1173"/>
      <c r="L1095" s="1173"/>
      <c r="M1095" s="1173"/>
      <c r="N1095" s="1173"/>
      <c r="O1095" s="1173"/>
    </row>
    <row r="1096" spans="1:15" s="1175" customFormat="1" x14ac:dyDescent="0.35">
      <c r="A1096" s="1170"/>
      <c r="B1096" s="1174"/>
      <c r="C1096" s="1171"/>
      <c r="D1096" s="1172"/>
      <c r="E1096" s="1173"/>
      <c r="F1096" s="1173"/>
      <c r="G1096" s="1173"/>
      <c r="H1096" s="1174"/>
      <c r="J1096" s="1173"/>
      <c r="K1096" s="1173"/>
      <c r="L1096" s="1173"/>
      <c r="M1096" s="1173"/>
      <c r="N1096" s="1173"/>
      <c r="O1096" s="1173"/>
    </row>
    <row r="1097" spans="1:15" s="1175" customFormat="1" x14ac:dyDescent="0.35">
      <c r="A1097" s="1170"/>
      <c r="B1097" s="1174"/>
      <c r="C1097" s="1171"/>
      <c r="D1097" s="1172"/>
      <c r="E1097" s="1173"/>
      <c r="F1097" s="1173"/>
      <c r="G1097" s="1173"/>
      <c r="H1097" s="1174"/>
      <c r="J1097" s="1173"/>
      <c r="K1097" s="1173"/>
      <c r="L1097" s="1173"/>
      <c r="M1097" s="1173"/>
      <c r="N1097" s="1173"/>
      <c r="O1097" s="1173"/>
    </row>
    <row r="1098" spans="1:15" s="1175" customFormat="1" x14ac:dyDescent="0.35">
      <c r="A1098" s="1170"/>
      <c r="B1098" s="1174"/>
      <c r="C1098" s="1171"/>
      <c r="D1098" s="1172"/>
      <c r="E1098" s="1173"/>
      <c r="F1098" s="1173"/>
      <c r="G1098" s="1173"/>
      <c r="H1098" s="1174"/>
      <c r="J1098" s="1173"/>
      <c r="K1098" s="1173"/>
      <c r="L1098" s="1173"/>
      <c r="M1098" s="1173"/>
      <c r="N1098" s="1173"/>
      <c r="O1098" s="1173"/>
    </row>
    <row r="1099" spans="1:15" s="1175" customFormat="1" x14ac:dyDescent="0.35">
      <c r="A1099" s="1170"/>
      <c r="B1099" s="1174"/>
      <c r="C1099" s="1171"/>
      <c r="D1099" s="1172"/>
      <c r="E1099" s="1173"/>
      <c r="F1099" s="1173"/>
      <c r="G1099" s="1173"/>
      <c r="H1099" s="1174"/>
      <c r="J1099" s="1173"/>
      <c r="K1099" s="1173"/>
      <c r="L1099" s="1173"/>
      <c r="M1099" s="1173"/>
      <c r="N1099" s="1173"/>
      <c r="O1099" s="1173"/>
    </row>
    <row r="1100" spans="1:15" s="1175" customFormat="1" x14ac:dyDescent="0.35">
      <c r="A1100" s="1170"/>
      <c r="B1100" s="1174"/>
      <c r="C1100" s="1171"/>
      <c r="D1100" s="1172"/>
      <c r="E1100" s="1173"/>
      <c r="F1100" s="1173"/>
      <c r="G1100" s="1173"/>
      <c r="H1100" s="1174"/>
      <c r="J1100" s="1173"/>
      <c r="K1100" s="1173"/>
      <c r="L1100" s="1173"/>
      <c r="M1100" s="1173"/>
      <c r="N1100" s="1173"/>
      <c r="O1100" s="1173"/>
    </row>
    <row r="1101" spans="1:15" s="1175" customFormat="1" x14ac:dyDescent="0.35">
      <c r="A1101" s="1170"/>
      <c r="B1101" s="1174"/>
      <c r="C1101" s="1171"/>
      <c r="D1101" s="1172"/>
      <c r="E1101" s="1173"/>
      <c r="F1101" s="1173"/>
      <c r="G1101" s="1173"/>
      <c r="H1101" s="1174"/>
      <c r="J1101" s="1173"/>
      <c r="K1101" s="1173"/>
      <c r="L1101" s="1173"/>
      <c r="M1101" s="1173"/>
      <c r="N1101" s="1173"/>
      <c r="O1101" s="1173"/>
    </row>
    <row r="1102" spans="1:15" s="1175" customFormat="1" x14ac:dyDescent="0.35">
      <c r="A1102" s="1170"/>
      <c r="B1102" s="1174"/>
      <c r="C1102" s="1171"/>
      <c r="D1102" s="1172"/>
      <c r="E1102" s="1173"/>
      <c r="F1102" s="1173"/>
      <c r="G1102" s="1173"/>
      <c r="H1102" s="1174"/>
      <c r="J1102" s="1173"/>
      <c r="K1102" s="1173"/>
      <c r="L1102" s="1173"/>
      <c r="M1102" s="1173"/>
      <c r="N1102" s="1173"/>
      <c r="O1102" s="1173"/>
    </row>
    <row r="1103" spans="1:15" s="1175" customFormat="1" x14ac:dyDescent="0.35">
      <c r="A1103" s="1170"/>
      <c r="B1103" s="1174"/>
      <c r="C1103" s="1171"/>
      <c r="D1103" s="1172"/>
      <c r="E1103" s="1173"/>
      <c r="F1103" s="1173"/>
      <c r="G1103" s="1173"/>
      <c r="H1103" s="1174"/>
      <c r="J1103" s="1173"/>
      <c r="K1103" s="1173"/>
      <c r="L1103" s="1173"/>
      <c r="M1103" s="1173"/>
      <c r="N1103" s="1173"/>
      <c r="O1103" s="1173"/>
    </row>
    <row r="1104" spans="1:15" s="1175" customFormat="1" x14ac:dyDescent="0.35">
      <c r="A1104" s="1170"/>
      <c r="B1104" s="1174"/>
      <c r="C1104" s="1171"/>
      <c r="D1104" s="1172"/>
      <c r="E1104" s="1173"/>
      <c r="F1104" s="1173"/>
      <c r="G1104" s="1173"/>
      <c r="H1104" s="1174"/>
      <c r="J1104" s="1173"/>
      <c r="K1104" s="1173"/>
      <c r="L1104" s="1173"/>
      <c r="M1104" s="1173"/>
      <c r="N1104" s="1173"/>
      <c r="O1104" s="1173"/>
    </row>
    <row r="1105" spans="1:15" s="1175" customFormat="1" x14ac:dyDescent="0.35">
      <c r="A1105" s="1170"/>
      <c r="B1105" s="1174"/>
      <c r="C1105" s="1171"/>
      <c r="D1105" s="1172"/>
      <c r="E1105" s="1173"/>
      <c r="F1105" s="1173"/>
      <c r="G1105" s="1173"/>
      <c r="H1105" s="1174"/>
      <c r="J1105" s="1173"/>
      <c r="K1105" s="1173"/>
      <c r="L1105" s="1173"/>
      <c r="M1105" s="1173"/>
      <c r="N1105" s="1173"/>
      <c r="O1105" s="1173"/>
    </row>
    <row r="1106" spans="1:15" s="1175" customFormat="1" x14ac:dyDescent="0.35">
      <c r="A1106" s="1170"/>
      <c r="B1106" s="1174"/>
      <c r="C1106" s="1171"/>
      <c r="D1106" s="1172"/>
      <c r="E1106" s="1173"/>
      <c r="F1106" s="1173"/>
      <c r="G1106" s="1173"/>
      <c r="H1106" s="1174"/>
      <c r="J1106" s="1173"/>
      <c r="K1106" s="1173"/>
      <c r="L1106" s="1173"/>
      <c r="M1106" s="1173"/>
      <c r="N1106" s="1173"/>
      <c r="O1106" s="1173"/>
    </row>
    <row r="1107" spans="1:15" s="1175" customFormat="1" x14ac:dyDescent="0.35">
      <c r="A1107" s="1170"/>
      <c r="B1107" s="1174"/>
      <c r="C1107" s="1171"/>
      <c r="D1107" s="1172"/>
      <c r="E1107" s="1173"/>
      <c r="F1107" s="1173"/>
      <c r="G1107" s="1173"/>
      <c r="H1107" s="1174"/>
      <c r="J1107" s="1173"/>
      <c r="K1107" s="1173"/>
      <c r="L1107" s="1173"/>
      <c r="M1107" s="1173"/>
      <c r="N1107" s="1173"/>
      <c r="O1107" s="1173"/>
    </row>
    <row r="1108" spans="1:15" s="1175" customFormat="1" x14ac:dyDescent="0.35">
      <c r="A1108" s="1170"/>
      <c r="B1108" s="1174"/>
      <c r="C1108" s="1171"/>
      <c r="D1108" s="1172"/>
      <c r="E1108" s="1173"/>
      <c r="F1108" s="1173"/>
      <c r="G1108" s="1173"/>
      <c r="H1108" s="1174"/>
      <c r="J1108" s="1173"/>
      <c r="K1108" s="1173"/>
      <c r="L1108" s="1173"/>
      <c r="M1108" s="1173"/>
      <c r="N1108" s="1173"/>
      <c r="O1108" s="1173"/>
    </row>
    <row r="1109" spans="1:15" s="1175" customFormat="1" x14ac:dyDescent="0.35">
      <c r="A1109" s="1170"/>
      <c r="B1109" s="1174"/>
      <c r="C1109" s="1171"/>
      <c r="D1109" s="1172"/>
      <c r="E1109" s="1173"/>
      <c r="F1109" s="1173"/>
      <c r="G1109" s="1173"/>
      <c r="H1109" s="1174"/>
      <c r="J1109" s="1173"/>
      <c r="K1109" s="1173"/>
      <c r="L1109" s="1173"/>
      <c r="M1109" s="1173"/>
      <c r="N1109" s="1173"/>
      <c r="O1109" s="1173"/>
    </row>
    <row r="1110" spans="1:15" s="1175" customFormat="1" x14ac:dyDescent="0.35">
      <c r="A1110" s="1170"/>
      <c r="B1110" s="1174"/>
      <c r="C1110" s="1171"/>
      <c r="D1110" s="1172"/>
      <c r="E1110" s="1173"/>
      <c r="F1110" s="1173"/>
      <c r="G1110" s="1173"/>
      <c r="H1110" s="1174"/>
      <c r="J1110" s="1173"/>
      <c r="K1110" s="1173"/>
      <c r="L1110" s="1173"/>
      <c r="M1110" s="1173"/>
      <c r="N1110" s="1173"/>
      <c r="O1110" s="1173"/>
    </row>
    <row r="1111" spans="1:15" s="1175" customFormat="1" x14ac:dyDescent="0.35">
      <c r="A1111" s="1170"/>
      <c r="B1111" s="1174"/>
      <c r="C1111" s="1171"/>
      <c r="D1111" s="1172"/>
      <c r="E1111" s="1173"/>
      <c r="F1111" s="1173"/>
      <c r="G1111" s="1173"/>
      <c r="H1111" s="1174"/>
      <c r="J1111" s="1173"/>
      <c r="K1111" s="1173"/>
      <c r="L1111" s="1173"/>
      <c r="M1111" s="1173"/>
      <c r="N1111" s="1173"/>
      <c r="O1111" s="1173"/>
    </row>
    <row r="1112" spans="1:15" s="1175" customFormat="1" x14ac:dyDescent="0.35">
      <c r="A1112" s="1170"/>
      <c r="B1112" s="1174"/>
      <c r="C1112" s="1171"/>
      <c r="D1112" s="1172"/>
      <c r="E1112" s="1173"/>
      <c r="F1112" s="1173"/>
      <c r="G1112" s="1173"/>
      <c r="H1112" s="1174"/>
      <c r="J1112" s="1173"/>
      <c r="K1112" s="1173"/>
      <c r="L1112" s="1173"/>
      <c r="M1112" s="1173"/>
      <c r="N1112" s="1173"/>
      <c r="O1112" s="1173"/>
    </row>
    <row r="1113" spans="1:15" s="1175" customFormat="1" x14ac:dyDescent="0.35">
      <c r="A1113" s="1170"/>
      <c r="B1113" s="1174"/>
      <c r="C1113" s="1171"/>
      <c r="D1113" s="1172"/>
      <c r="E1113" s="1173"/>
      <c r="F1113" s="1173"/>
      <c r="G1113" s="1173"/>
      <c r="H1113" s="1174"/>
      <c r="J1113" s="1173"/>
      <c r="K1113" s="1173"/>
      <c r="L1113" s="1173"/>
      <c r="M1113" s="1173"/>
      <c r="N1113" s="1173"/>
      <c r="O1113" s="1173"/>
    </row>
    <row r="1114" spans="1:15" s="1175" customFormat="1" x14ac:dyDescent="0.35">
      <c r="A1114" s="1170"/>
      <c r="B1114" s="1174"/>
      <c r="C1114" s="1171"/>
      <c r="D1114" s="1172"/>
      <c r="E1114" s="1173"/>
      <c r="F1114" s="1173"/>
      <c r="G1114" s="1173"/>
      <c r="H1114" s="1174"/>
      <c r="J1114" s="1173"/>
      <c r="K1114" s="1173"/>
      <c r="L1114" s="1173"/>
      <c r="M1114" s="1173"/>
      <c r="N1114" s="1173"/>
      <c r="O1114" s="1173"/>
    </row>
    <row r="1115" spans="1:15" s="1175" customFormat="1" x14ac:dyDescent="0.35">
      <c r="A1115" s="1170"/>
      <c r="B1115" s="1174"/>
      <c r="C1115" s="1171"/>
      <c r="D1115" s="1172"/>
      <c r="E1115" s="1173"/>
      <c r="F1115" s="1173"/>
      <c r="G1115" s="1173"/>
      <c r="H1115" s="1174"/>
      <c r="J1115" s="1173"/>
      <c r="K1115" s="1173"/>
      <c r="L1115" s="1173"/>
      <c r="M1115" s="1173"/>
      <c r="N1115" s="1173"/>
      <c r="O1115" s="1173"/>
    </row>
    <row r="1116" spans="1:15" s="1175" customFormat="1" x14ac:dyDescent="0.35">
      <c r="A1116" s="1170"/>
      <c r="B1116" s="1174"/>
      <c r="C1116" s="1171"/>
      <c r="D1116" s="1172"/>
      <c r="E1116" s="1173"/>
      <c r="F1116" s="1173"/>
      <c r="G1116" s="1173"/>
      <c r="H1116" s="1174"/>
      <c r="J1116" s="1173"/>
      <c r="K1116" s="1173"/>
      <c r="L1116" s="1173"/>
      <c r="M1116" s="1173"/>
      <c r="N1116" s="1173"/>
      <c r="O1116" s="1173"/>
    </row>
    <row r="1117" spans="1:15" s="1175" customFormat="1" x14ac:dyDescent="0.35">
      <c r="A1117" s="1170"/>
      <c r="B1117" s="1174"/>
      <c r="C1117" s="1171"/>
      <c r="D1117" s="1172"/>
      <c r="E1117" s="1173"/>
      <c r="F1117" s="1173"/>
      <c r="G1117" s="1173"/>
      <c r="H1117" s="1174"/>
      <c r="J1117" s="1173"/>
      <c r="K1117" s="1173"/>
      <c r="L1117" s="1173"/>
      <c r="M1117" s="1173"/>
      <c r="N1117" s="1173"/>
      <c r="O1117" s="1173"/>
    </row>
    <row r="1118" spans="1:15" s="1175" customFormat="1" x14ac:dyDescent="0.35">
      <c r="A1118" s="1170"/>
      <c r="B1118" s="1174"/>
      <c r="C1118" s="1171"/>
      <c r="D1118" s="1172"/>
      <c r="E1118" s="1173"/>
      <c r="F1118" s="1173"/>
      <c r="G1118" s="1173"/>
      <c r="H1118" s="1174"/>
      <c r="J1118" s="1173"/>
      <c r="K1118" s="1173"/>
      <c r="L1118" s="1173"/>
      <c r="M1118" s="1173"/>
      <c r="N1118" s="1173"/>
      <c r="O1118" s="1173"/>
    </row>
    <row r="1119" spans="1:15" s="1175" customFormat="1" x14ac:dyDescent="0.35">
      <c r="A1119" s="1170"/>
      <c r="B1119" s="1174"/>
      <c r="C1119" s="1171"/>
      <c r="D1119" s="1172"/>
      <c r="E1119" s="1173"/>
      <c r="F1119" s="1173"/>
      <c r="G1119" s="1173"/>
      <c r="H1119" s="1174"/>
      <c r="J1119" s="1173"/>
      <c r="K1119" s="1173"/>
      <c r="L1119" s="1173"/>
      <c r="M1119" s="1173"/>
      <c r="N1119" s="1173"/>
      <c r="O1119" s="1173"/>
    </row>
    <row r="1120" spans="1:15" s="1175" customFormat="1" x14ac:dyDescent="0.35">
      <c r="A1120" s="1170"/>
      <c r="B1120" s="1174"/>
      <c r="C1120" s="1171"/>
      <c r="D1120" s="1172"/>
      <c r="E1120" s="1173"/>
      <c r="F1120" s="1173"/>
      <c r="G1120" s="1173"/>
      <c r="H1120" s="1174"/>
      <c r="J1120" s="1173"/>
      <c r="K1120" s="1173"/>
      <c r="L1120" s="1173"/>
      <c r="M1120" s="1173"/>
      <c r="N1120" s="1173"/>
      <c r="O1120" s="1173"/>
    </row>
    <row r="1121" spans="1:15" s="1175" customFormat="1" x14ac:dyDescent="0.35">
      <c r="A1121" s="1170"/>
      <c r="B1121" s="1174"/>
      <c r="C1121" s="1171"/>
      <c r="D1121" s="1172"/>
      <c r="E1121" s="1173"/>
      <c r="F1121" s="1173"/>
      <c r="G1121" s="1173"/>
      <c r="H1121" s="1174"/>
      <c r="J1121" s="1173"/>
      <c r="K1121" s="1173"/>
      <c r="L1121" s="1173"/>
      <c r="M1121" s="1173"/>
      <c r="N1121" s="1173"/>
      <c r="O1121" s="1173"/>
    </row>
    <row r="1122" spans="1:15" s="1175" customFormat="1" x14ac:dyDescent="0.35">
      <c r="A1122" s="1170"/>
      <c r="B1122" s="1174"/>
      <c r="C1122" s="1171"/>
      <c r="D1122" s="1172"/>
      <c r="E1122" s="1173"/>
      <c r="F1122" s="1173"/>
      <c r="G1122" s="1173"/>
      <c r="H1122" s="1174"/>
      <c r="J1122" s="1173"/>
      <c r="K1122" s="1173"/>
      <c r="L1122" s="1173"/>
      <c r="M1122" s="1173"/>
      <c r="N1122" s="1173"/>
      <c r="O1122" s="1173"/>
    </row>
    <row r="1123" spans="1:15" s="1175" customFormat="1" x14ac:dyDescent="0.35">
      <c r="A1123" s="1170"/>
      <c r="B1123" s="1174"/>
      <c r="C1123" s="1171"/>
      <c r="D1123" s="1172"/>
      <c r="E1123" s="1173"/>
      <c r="F1123" s="1173"/>
      <c r="G1123" s="1173"/>
      <c r="H1123" s="1174"/>
      <c r="J1123" s="1173"/>
      <c r="K1123" s="1173"/>
      <c r="L1123" s="1173"/>
      <c r="M1123" s="1173"/>
      <c r="N1123" s="1173"/>
      <c r="O1123" s="1173"/>
    </row>
    <row r="1124" spans="1:15" s="1175" customFormat="1" x14ac:dyDescent="0.35">
      <c r="A1124" s="1170"/>
      <c r="B1124" s="1174"/>
      <c r="C1124" s="1171"/>
      <c r="D1124" s="1172"/>
      <c r="E1124" s="1173"/>
      <c r="F1124" s="1173"/>
      <c r="G1124" s="1173"/>
      <c r="H1124" s="1174"/>
      <c r="J1124" s="1173"/>
      <c r="K1124" s="1173"/>
      <c r="L1124" s="1173"/>
      <c r="M1124" s="1173"/>
      <c r="N1124" s="1173"/>
      <c r="O1124" s="1173"/>
    </row>
    <row r="1125" spans="1:15" s="1175" customFormat="1" x14ac:dyDescent="0.35">
      <c r="A1125" s="1170"/>
      <c r="B1125" s="1174"/>
      <c r="C1125" s="1171"/>
      <c r="D1125" s="1172"/>
      <c r="E1125" s="1173"/>
      <c r="F1125" s="1173"/>
      <c r="G1125" s="1173"/>
      <c r="H1125" s="1174"/>
      <c r="J1125" s="1173"/>
      <c r="K1125" s="1173"/>
      <c r="L1125" s="1173"/>
      <c r="M1125" s="1173"/>
      <c r="N1125" s="1173"/>
      <c r="O1125" s="1173"/>
    </row>
    <row r="1126" spans="1:15" s="1175" customFormat="1" x14ac:dyDescent="0.35">
      <c r="A1126" s="1170"/>
      <c r="B1126" s="1174"/>
      <c r="C1126" s="1171"/>
      <c r="D1126" s="1172"/>
      <c r="E1126" s="1173"/>
      <c r="F1126" s="1173"/>
      <c r="G1126" s="1173"/>
      <c r="H1126" s="1174"/>
      <c r="J1126" s="1173"/>
      <c r="K1126" s="1173"/>
      <c r="L1126" s="1173"/>
      <c r="M1126" s="1173"/>
      <c r="N1126" s="1173"/>
      <c r="O1126" s="1173"/>
    </row>
    <row r="1127" spans="1:15" s="1175" customFormat="1" x14ac:dyDescent="0.35">
      <c r="A1127" s="1170"/>
      <c r="B1127" s="1174"/>
      <c r="C1127" s="1171"/>
      <c r="D1127" s="1172"/>
      <c r="E1127" s="1173"/>
      <c r="F1127" s="1173"/>
      <c r="G1127" s="1173"/>
      <c r="H1127" s="1174"/>
      <c r="J1127" s="1173"/>
      <c r="K1127" s="1173"/>
      <c r="L1127" s="1173"/>
      <c r="M1127" s="1173"/>
      <c r="N1127" s="1173"/>
      <c r="O1127" s="1173"/>
    </row>
    <row r="1128" spans="1:15" s="1175" customFormat="1" x14ac:dyDescent="0.35">
      <c r="A1128" s="1170"/>
      <c r="B1128" s="1174"/>
      <c r="C1128" s="1171"/>
      <c r="D1128" s="1172"/>
      <c r="E1128" s="1173"/>
      <c r="F1128" s="1173"/>
      <c r="G1128" s="1173"/>
      <c r="H1128" s="1174"/>
      <c r="J1128" s="1173"/>
      <c r="K1128" s="1173"/>
      <c r="L1128" s="1173"/>
      <c r="M1128" s="1173"/>
      <c r="N1128" s="1173"/>
      <c r="O1128" s="1173"/>
    </row>
    <row r="1129" spans="1:15" s="1175" customFormat="1" x14ac:dyDescent="0.35">
      <c r="A1129" s="1170"/>
      <c r="B1129" s="1174"/>
      <c r="C1129" s="1171"/>
      <c r="D1129" s="1172"/>
      <c r="E1129" s="1173"/>
      <c r="F1129" s="1173"/>
      <c r="G1129" s="1173"/>
      <c r="H1129" s="1174"/>
      <c r="J1129" s="1173"/>
      <c r="K1129" s="1173"/>
      <c r="L1129" s="1173"/>
      <c r="M1129" s="1173"/>
      <c r="N1129" s="1173"/>
      <c r="O1129" s="1173"/>
    </row>
    <row r="1130" spans="1:15" s="1175" customFormat="1" x14ac:dyDescent="0.35">
      <c r="A1130" s="1170"/>
      <c r="B1130" s="1174"/>
      <c r="C1130" s="1171"/>
      <c r="D1130" s="1172"/>
      <c r="E1130" s="1173"/>
      <c r="F1130" s="1173"/>
      <c r="G1130" s="1173"/>
      <c r="H1130" s="1174"/>
      <c r="J1130" s="1173"/>
      <c r="K1130" s="1173"/>
      <c r="L1130" s="1173"/>
      <c r="M1130" s="1173"/>
      <c r="N1130" s="1173"/>
      <c r="O1130" s="1173"/>
    </row>
    <row r="1131" spans="1:15" s="1175" customFormat="1" x14ac:dyDescent="0.35">
      <c r="A1131" s="1170"/>
      <c r="B1131" s="1174"/>
      <c r="C1131" s="1171"/>
      <c r="D1131" s="1172"/>
      <c r="E1131" s="1173"/>
      <c r="F1131" s="1173"/>
      <c r="G1131" s="1173"/>
      <c r="H1131" s="1174"/>
      <c r="J1131" s="1173"/>
      <c r="K1131" s="1173"/>
      <c r="L1131" s="1173"/>
      <c r="M1131" s="1173"/>
      <c r="N1131" s="1173"/>
      <c r="O1131" s="1173"/>
    </row>
    <row r="1132" spans="1:15" s="1175" customFormat="1" x14ac:dyDescent="0.35">
      <c r="A1132" s="1170"/>
      <c r="B1132" s="1174"/>
      <c r="C1132" s="1171"/>
      <c r="D1132" s="1172"/>
      <c r="E1132" s="1173"/>
      <c r="F1132" s="1173"/>
      <c r="G1132" s="1173"/>
      <c r="H1132" s="1174"/>
      <c r="J1132" s="1173"/>
      <c r="K1132" s="1173"/>
      <c r="L1132" s="1173"/>
      <c r="M1132" s="1173"/>
      <c r="N1132" s="1173"/>
      <c r="O1132" s="1173"/>
    </row>
    <row r="1133" spans="1:15" s="1175" customFormat="1" x14ac:dyDescent="0.35">
      <c r="A1133" s="1170"/>
      <c r="B1133" s="1174"/>
      <c r="C1133" s="1171"/>
      <c r="D1133" s="1172"/>
      <c r="E1133" s="1173"/>
      <c r="F1133" s="1173"/>
      <c r="G1133" s="1173"/>
      <c r="H1133" s="1174"/>
      <c r="J1133" s="1173"/>
      <c r="K1133" s="1173"/>
      <c r="L1133" s="1173"/>
      <c r="M1133" s="1173"/>
      <c r="N1133" s="1173"/>
      <c r="O1133" s="1173"/>
    </row>
    <row r="1134" spans="1:15" s="1175" customFormat="1" x14ac:dyDescent="0.35">
      <c r="A1134" s="1170"/>
      <c r="B1134" s="1174"/>
      <c r="C1134" s="1171"/>
      <c r="D1134" s="1172"/>
      <c r="E1134" s="1173"/>
      <c r="F1134" s="1173"/>
      <c r="G1134" s="1173"/>
      <c r="H1134" s="1174"/>
      <c r="J1134" s="1173"/>
      <c r="K1134" s="1173"/>
      <c r="L1134" s="1173"/>
      <c r="M1134" s="1173"/>
      <c r="N1134" s="1173"/>
      <c r="O1134" s="1173"/>
    </row>
    <row r="1135" spans="1:15" s="1175" customFormat="1" x14ac:dyDescent="0.35">
      <c r="A1135" s="1170"/>
      <c r="B1135" s="1174"/>
      <c r="C1135" s="1171"/>
      <c r="D1135" s="1172"/>
      <c r="E1135" s="1173"/>
      <c r="F1135" s="1173"/>
      <c r="G1135" s="1173"/>
      <c r="H1135" s="1174"/>
      <c r="J1135" s="1173"/>
      <c r="K1135" s="1173"/>
      <c r="L1135" s="1173"/>
      <c r="M1135" s="1173"/>
      <c r="N1135" s="1173"/>
      <c r="O1135" s="1173"/>
    </row>
    <row r="1136" spans="1:15" s="1175" customFormat="1" x14ac:dyDescent="0.35">
      <c r="A1136" s="1170"/>
      <c r="B1136" s="1174"/>
      <c r="C1136" s="1171"/>
      <c r="D1136" s="1172"/>
      <c r="E1136" s="1173"/>
      <c r="F1136" s="1173"/>
      <c r="G1136" s="1173"/>
      <c r="H1136" s="1174"/>
      <c r="J1136" s="1173"/>
      <c r="K1136" s="1173"/>
      <c r="L1136" s="1173"/>
      <c r="M1136" s="1173"/>
      <c r="N1136" s="1173"/>
      <c r="O1136" s="1173"/>
    </row>
    <row r="1137" spans="1:15" s="1175" customFormat="1" x14ac:dyDescent="0.35">
      <c r="A1137" s="1170"/>
      <c r="B1137" s="1174"/>
      <c r="C1137" s="1171"/>
      <c r="D1137" s="1172"/>
      <c r="E1137" s="1173"/>
      <c r="F1137" s="1173"/>
      <c r="G1137" s="1173"/>
      <c r="H1137" s="1174"/>
      <c r="J1137" s="1173"/>
      <c r="K1137" s="1173"/>
      <c r="L1137" s="1173"/>
      <c r="M1137" s="1173"/>
      <c r="N1137" s="1173"/>
      <c r="O1137" s="1173"/>
    </row>
    <row r="1138" spans="1:15" s="1175" customFormat="1" x14ac:dyDescent="0.35">
      <c r="A1138" s="1170"/>
      <c r="B1138" s="1174"/>
      <c r="C1138" s="1171"/>
      <c r="D1138" s="1172"/>
      <c r="E1138" s="1173"/>
      <c r="F1138" s="1173"/>
      <c r="G1138" s="1173"/>
      <c r="H1138" s="1174"/>
      <c r="J1138" s="1173"/>
      <c r="K1138" s="1173"/>
      <c r="L1138" s="1173"/>
      <c r="M1138" s="1173"/>
      <c r="N1138" s="1173"/>
      <c r="O1138" s="1173"/>
    </row>
    <row r="1139" spans="1:15" s="1175" customFormat="1" x14ac:dyDescent="0.35">
      <c r="A1139" s="1170"/>
      <c r="B1139" s="1174"/>
      <c r="C1139" s="1171"/>
      <c r="D1139" s="1172"/>
      <c r="E1139" s="1173"/>
      <c r="F1139" s="1173"/>
      <c r="G1139" s="1173"/>
      <c r="H1139" s="1174"/>
      <c r="J1139" s="1173"/>
      <c r="K1139" s="1173"/>
      <c r="L1139" s="1173"/>
      <c r="M1139" s="1173"/>
      <c r="N1139" s="1173"/>
      <c r="O1139" s="1173"/>
    </row>
    <row r="1140" spans="1:15" s="1175" customFormat="1" x14ac:dyDescent="0.35">
      <c r="A1140" s="1170"/>
      <c r="B1140" s="1174"/>
      <c r="C1140" s="1171"/>
      <c r="D1140" s="1172"/>
      <c r="E1140" s="1173"/>
      <c r="F1140" s="1173"/>
      <c r="G1140" s="1173"/>
      <c r="H1140" s="1174"/>
      <c r="J1140" s="1173"/>
      <c r="K1140" s="1173"/>
      <c r="L1140" s="1173"/>
      <c r="M1140" s="1173"/>
      <c r="N1140" s="1173"/>
      <c r="O1140" s="1173"/>
    </row>
  </sheetData>
  <mergeCells count="21">
    <mergeCell ref="D1008:G1008"/>
    <mergeCell ref="D1003:G1003"/>
    <mergeCell ref="B1020:D1020"/>
    <mergeCell ref="I9:I10"/>
    <mergeCell ref="J9:N9"/>
    <mergeCell ref="E9:E10"/>
    <mergeCell ref="B9:B10"/>
    <mergeCell ref="C9:C10"/>
    <mergeCell ref="G9:G10"/>
    <mergeCell ref="D9:D10"/>
    <mergeCell ref="F9:F10"/>
    <mergeCell ref="H9:H10"/>
    <mergeCell ref="D1009:G1009"/>
    <mergeCell ref="D1013:G1013"/>
    <mergeCell ref="D1014:G1014"/>
    <mergeCell ref="B1018:D1018"/>
    <mergeCell ref="B1:D1"/>
    <mergeCell ref="G1:I1"/>
    <mergeCell ref="B5:N5"/>
    <mergeCell ref="B6:N6"/>
    <mergeCell ref="M7:N7"/>
  </mergeCells>
  <printOptions horizontalCentered="1"/>
  <pageMargins left="0.19685039370078741" right="0.19685039370078741" top="0.59055118110236227" bottom="0.59055118110236227" header="0.51181102362204722" footer="0.51181102362204722"/>
  <pageSetup paperSize="9" scale="66" fitToHeight="0" orientation="landscape" r:id="rId1"/>
  <headerFooter alignWithMargins="0">
    <oddFooter>&amp;C- &amp;P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Q280"/>
  <sheetViews>
    <sheetView view="pageBreakPreview" zoomScaleNormal="100" zoomScaleSheetLayoutView="100" workbookViewId="0">
      <selection activeCell="Q17" sqref="Q17"/>
    </sheetView>
  </sheetViews>
  <sheetFormatPr defaultColWidth="9.28515625" defaultRowHeight="15" x14ac:dyDescent="0.3"/>
  <cols>
    <col min="1" max="1" width="3.7109375" style="468" customWidth="1"/>
    <col min="2" max="2" width="5.7109375" style="469" customWidth="1"/>
    <col min="3" max="3" width="5.7109375" style="470" customWidth="1"/>
    <col min="4" max="4" width="59.7109375" style="471" customWidth="1"/>
    <col min="5" max="7" width="10.7109375" style="498" customWidth="1"/>
    <col min="8" max="8" width="6.7109375" style="472" customWidth="1"/>
    <col min="9" max="11" width="14.7109375" style="498" customWidth="1"/>
    <col min="12" max="12" width="15.7109375" style="498" customWidth="1"/>
    <col min="13" max="13" width="13.7109375" style="498" customWidth="1"/>
    <col min="14" max="16384" width="9.28515625" style="152"/>
  </cols>
  <sheetData>
    <row r="1" spans="1:251" s="105" customFormat="1" ht="18" customHeight="1" x14ac:dyDescent="0.3">
      <c r="A1" s="466"/>
      <c r="B1" s="1999" t="s">
        <v>822</v>
      </c>
      <c r="C1" s="1999"/>
      <c r="D1" s="1999"/>
      <c r="E1" s="1588"/>
      <c r="F1" s="1588"/>
      <c r="G1" s="1588"/>
      <c r="H1" s="467"/>
      <c r="I1" s="2000"/>
      <c r="J1" s="2000"/>
      <c r="K1" s="2000"/>
      <c r="L1" s="2000"/>
      <c r="M1" s="2000"/>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row>
    <row r="2" spans="1:251" s="105" customFormat="1" ht="18" customHeight="1" x14ac:dyDescent="0.3">
      <c r="A2" s="466"/>
      <c r="B2" s="9" t="s">
        <v>1110</v>
      </c>
      <c r="C2" s="1781"/>
      <c r="D2" s="1781"/>
      <c r="E2" s="1588"/>
      <c r="F2" s="1588"/>
      <c r="G2" s="1588"/>
      <c r="H2" s="467"/>
      <c r="I2" s="1782"/>
      <c r="J2" s="1782"/>
      <c r="K2" s="1782"/>
      <c r="L2" s="1782"/>
      <c r="M2" s="1782"/>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row>
    <row r="3" spans="1:251" s="105" customFormat="1" ht="18" customHeight="1" x14ac:dyDescent="0.3">
      <c r="A3" s="466"/>
      <c r="B3" s="9" t="s">
        <v>1448</v>
      </c>
      <c r="C3" s="1781"/>
      <c r="D3" s="1781"/>
      <c r="E3" s="1588"/>
      <c r="F3" s="1588"/>
      <c r="G3" s="1588"/>
      <c r="H3" s="467"/>
      <c r="I3" s="1782"/>
      <c r="J3" s="1782"/>
      <c r="K3" s="1782"/>
      <c r="L3" s="1782"/>
      <c r="M3" s="1782"/>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row>
    <row r="4" spans="1:251" s="105" customFormat="1" ht="18" customHeight="1" x14ac:dyDescent="0.3">
      <c r="A4" s="466"/>
      <c r="B4" s="1781"/>
      <c r="C4" s="1781"/>
      <c r="D4" s="1781"/>
      <c r="E4" s="1588"/>
      <c r="F4" s="1588"/>
      <c r="G4" s="1588"/>
      <c r="H4" s="467"/>
      <c r="I4" s="1782"/>
      <c r="J4" s="1782"/>
      <c r="K4" s="1782"/>
      <c r="L4" s="1782"/>
      <c r="M4" s="1782"/>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row>
    <row r="5" spans="1:251" s="105" customFormat="1" ht="18" customHeight="1" x14ac:dyDescent="0.35">
      <c r="A5" s="468"/>
      <c r="B5" s="2001" t="s">
        <v>14</v>
      </c>
      <c r="C5" s="2001"/>
      <c r="D5" s="2001"/>
      <c r="E5" s="2001"/>
      <c r="F5" s="2001"/>
      <c r="G5" s="2001"/>
      <c r="H5" s="2001"/>
      <c r="I5" s="2001"/>
      <c r="J5" s="2001"/>
      <c r="K5" s="2001"/>
      <c r="L5" s="2001"/>
      <c r="M5" s="2001"/>
    </row>
    <row r="6" spans="1:251" s="105" customFormat="1" ht="18" customHeight="1" x14ac:dyDescent="0.3">
      <c r="A6" s="468"/>
      <c r="B6" s="2002" t="s">
        <v>596</v>
      </c>
      <c r="C6" s="2002"/>
      <c r="D6" s="2002"/>
      <c r="E6" s="2002"/>
      <c r="F6" s="2002"/>
      <c r="G6" s="2002"/>
      <c r="H6" s="2002"/>
      <c r="I6" s="2002"/>
      <c r="J6" s="2002"/>
      <c r="K6" s="2002"/>
      <c r="L6" s="2002"/>
      <c r="M6" s="2002"/>
    </row>
    <row r="7" spans="1:251" ht="18" customHeight="1" x14ac:dyDescent="0.3">
      <c r="M7" s="1589" t="s">
        <v>0</v>
      </c>
    </row>
    <row r="8" spans="1:251" s="48" customFormat="1" ht="18" customHeight="1" thickBot="1" x14ac:dyDescent="0.25">
      <c r="A8" s="468"/>
      <c r="B8" s="473" t="s">
        <v>1</v>
      </c>
      <c r="C8" s="474" t="s">
        <v>3</v>
      </c>
      <c r="D8" s="474" t="s">
        <v>2</v>
      </c>
      <c r="E8" s="474" t="s">
        <v>4</v>
      </c>
      <c r="F8" s="474" t="s">
        <v>5</v>
      </c>
      <c r="G8" s="474" t="s">
        <v>15</v>
      </c>
      <c r="H8" s="474" t="s">
        <v>16</v>
      </c>
      <c r="I8" s="474" t="s">
        <v>17</v>
      </c>
      <c r="J8" s="474" t="s">
        <v>32</v>
      </c>
      <c r="K8" s="474" t="s">
        <v>28</v>
      </c>
      <c r="L8" s="474" t="s">
        <v>23</v>
      </c>
      <c r="M8" s="474" t="s">
        <v>33</v>
      </c>
      <c r="N8" s="468"/>
      <c r="O8" s="468"/>
      <c r="P8" s="468"/>
      <c r="Q8" s="468"/>
      <c r="R8" s="468"/>
      <c r="S8" s="468"/>
      <c r="T8" s="468"/>
      <c r="U8" s="468"/>
      <c r="V8" s="468"/>
      <c r="W8" s="468"/>
      <c r="X8" s="468"/>
      <c r="Y8" s="468"/>
      <c r="Z8" s="468"/>
      <c r="AA8" s="468"/>
      <c r="AB8" s="468"/>
      <c r="AC8" s="468"/>
      <c r="AD8" s="468"/>
      <c r="AE8" s="468"/>
      <c r="AF8" s="468"/>
      <c r="AG8" s="468"/>
      <c r="AH8" s="468"/>
      <c r="AI8" s="468"/>
      <c r="AJ8" s="468"/>
      <c r="AK8" s="468"/>
      <c r="AL8" s="468"/>
      <c r="AM8" s="468"/>
      <c r="AN8" s="468"/>
      <c r="AO8" s="468"/>
      <c r="AP8" s="468"/>
      <c r="AQ8" s="468"/>
      <c r="AR8" s="468"/>
      <c r="AS8" s="468"/>
      <c r="AT8" s="468"/>
      <c r="AU8" s="468"/>
      <c r="AV8" s="468"/>
      <c r="AW8" s="468"/>
      <c r="AX8" s="468"/>
      <c r="AY8" s="468"/>
      <c r="AZ8" s="468"/>
      <c r="BA8" s="468"/>
      <c r="BB8" s="468"/>
      <c r="BC8" s="468"/>
      <c r="BD8" s="468"/>
      <c r="BE8" s="468"/>
      <c r="BF8" s="468"/>
      <c r="BG8" s="468"/>
      <c r="BH8" s="468"/>
      <c r="BI8" s="468"/>
      <c r="BJ8" s="468"/>
      <c r="BK8" s="468"/>
      <c r="BL8" s="468"/>
      <c r="BM8" s="468"/>
      <c r="BN8" s="468"/>
      <c r="BO8" s="468"/>
      <c r="BP8" s="468"/>
      <c r="BQ8" s="468"/>
      <c r="BR8" s="468"/>
      <c r="BS8" s="468"/>
      <c r="BT8" s="468"/>
      <c r="BU8" s="468"/>
      <c r="BV8" s="468"/>
      <c r="BW8" s="468"/>
      <c r="BX8" s="468"/>
      <c r="BY8" s="468"/>
      <c r="BZ8" s="468"/>
      <c r="CA8" s="468"/>
      <c r="CB8" s="468"/>
      <c r="CC8" s="468"/>
      <c r="CD8" s="468"/>
      <c r="CE8" s="468"/>
      <c r="CF8" s="468"/>
      <c r="CG8" s="468"/>
      <c r="CH8" s="468"/>
      <c r="CI8" s="468"/>
      <c r="CJ8" s="468"/>
      <c r="CK8" s="468"/>
      <c r="CL8" s="468"/>
      <c r="CM8" s="468"/>
      <c r="CN8" s="468"/>
      <c r="CO8" s="468"/>
      <c r="CP8" s="468"/>
      <c r="CQ8" s="468"/>
      <c r="CR8" s="468"/>
      <c r="CS8" s="468"/>
      <c r="CT8" s="468"/>
      <c r="CU8" s="468"/>
      <c r="CV8" s="468"/>
      <c r="CW8" s="468"/>
      <c r="CX8" s="468"/>
      <c r="CY8" s="468"/>
      <c r="CZ8" s="468"/>
      <c r="DA8" s="468"/>
      <c r="DB8" s="468"/>
      <c r="DC8" s="468"/>
      <c r="DD8" s="468"/>
      <c r="DE8" s="468"/>
      <c r="DF8" s="468"/>
      <c r="DG8" s="468"/>
      <c r="DH8" s="468"/>
      <c r="DI8" s="468"/>
      <c r="DJ8" s="468"/>
      <c r="DK8" s="468"/>
      <c r="DL8" s="468"/>
      <c r="DM8" s="468"/>
      <c r="DN8" s="468"/>
      <c r="DO8" s="468"/>
      <c r="DP8" s="468"/>
      <c r="DQ8" s="468"/>
      <c r="DR8" s="468"/>
      <c r="DS8" s="468"/>
      <c r="DT8" s="468"/>
      <c r="DU8" s="468"/>
      <c r="DV8" s="468"/>
      <c r="DW8" s="468"/>
      <c r="DX8" s="468"/>
      <c r="DY8" s="468"/>
      <c r="DZ8" s="468"/>
      <c r="EA8" s="468"/>
      <c r="EB8" s="468"/>
      <c r="EC8" s="468"/>
      <c r="ED8" s="468"/>
      <c r="EE8" s="468"/>
      <c r="EF8" s="468"/>
      <c r="EG8" s="468"/>
      <c r="EH8" s="468"/>
      <c r="EI8" s="468"/>
      <c r="EJ8" s="468"/>
      <c r="EK8" s="468"/>
      <c r="EL8" s="468"/>
      <c r="EM8" s="468"/>
      <c r="EN8" s="468"/>
      <c r="EO8" s="468"/>
      <c r="EP8" s="468"/>
      <c r="EQ8" s="468"/>
      <c r="ER8" s="468"/>
      <c r="ES8" s="468"/>
      <c r="ET8" s="468"/>
      <c r="EU8" s="468"/>
      <c r="EV8" s="468"/>
      <c r="EW8" s="468"/>
      <c r="EX8" s="468"/>
      <c r="EY8" s="468"/>
      <c r="EZ8" s="468"/>
      <c r="FA8" s="468"/>
      <c r="FB8" s="468"/>
      <c r="FC8" s="468"/>
      <c r="FD8" s="468"/>
      <c r="FE8" s="468"/>
      <c r="FF8" s="468"/>
      <c r="FG8" s="468"/>
      <c r="FH8" s="468"/>
      <c r="FI8" s="468"/>
      <c r="FJ8" s="468"/>
      <c r="FK8" s="468"/>
      <c r="FL8" s="468"/>
      <c r="FM8" s="468"/>
      <c r="FN8" s="468"/>
      <c r="FO8" s="468"/>
      <c r="FP8" s="468"/>
      <c r="FQ8" s="468"/>
      <c r="FR8" s="468"/>
      <c r="FS8" s="468"/>
      <c r="FT8" s="468"/>
      <c r="FU8" s="468"/>
      <c r="FV8" s="468"/>
      <c r="FW8" s="468"/>
      <c r="FX8" s="468"/>
      <c r="FY8" s="468"/>
      <c r="FZ8" s="468"/>
      <c r="GA8" s="468"/>
      <c r="GB8" s="468"/>
      <c r="GC8" s="468"/>
      <c r="GD8" s="468"/>
      <c r="GE8" s="468"/>
      <c r="GF8" s="468"/>
      <c r="GG8" s="468"/>
      <c r="GH8" s="468"/>
      <c r="GI8" s="468"/>
      <c r="GJ8" s="468"/>
      <c r="GK8" s="468"/>
      <c r="GL8" s="468"/>
      <c r="GM8" s="468"/>
      <c r="GN8" s="468"/>
      <c r="GO8" s="468"/>
      <c r="GP8" s="468"/>
      <c r="GQ8" s="468"/>
      <c r="GR8" s="468"/>
      <c r="GS8" s="468"/>
      <c r="GT8" s="468"/>
      <c r="GU8" s="468"/>
      <c r="GV8" s="468"/>
      <c r="GW8" s="468"/>
      <c r="GX8" s="468"/>
      <c r="GY8" s="468"/>
      <c r="GZ8" s="468"/>
      <c r="HA8" s="468"/>
      <c r="HB8" s="468"/>
      <c r="HC8" s="468"/>
      <c r="HD8" s="468"/>
      <c r="HE8" s="468"/>
      <c r="HF8" s="468"/>
      <c r="HG8" s="468"/>
      <c r="HH8" s="468"/>
      <c r="HI8" s="468"/>
      <c r="HJ8" s="468"/>
      <c r="HK8" s="468"/>
      <c r="HL8" s="468"/>
      <c r="HM8" s="468"/>
      <c r="HN8" s="468"/>
      <c r="HO8" s="468"/>
      <c r="HP8" s="468"/>
      <c r="HQ8" s="468"/>
      <c r="HR8" s="468"/>
      <c r="HS8" s="468"/>
      <c r="HT8" s="468"/>
      <c r="HU8" s="468"/>
      <c r="HV8" s="468"/>
      <c r="HW8" s="468"/>
      <c r="HX8" s="468"/>
      <c r="HY8" s="468"/>
      <c r="HZ8" s="468"/>
      <c r="IA8" s="468"/>
      <c r="IB8" s="468"/>
      <c r="IC8" s="468"/>
      <c r="ID8" s="468"/>
      <c r="IE8" s="468"/>
      <c r="IF8" s="468"/>
      <c r="IG8" s="468"/>
      <c r="IH8" s="468"/>
      <c r="II8" s="468"/>
      <c r="IJ8" s="468"/>
      <c r="IK8" s="468"/>
      <c r="IL8" s="468"/>
      <c r="IM8" s="468"/>
      <c r="IN8" s="468"/>
      <c r="IO8" s="468"/>
      <c r="IP8" s="468"/>
      <c r="IQ8" s="468"/>
    </row>
    <row r="9" spans="1:251" ht="30" customHeight="1" x14ac:dyDescent="0.3">
      <c r="B9" s="2012" t="s">
        <v>18</v>
      </c>
      <c r="C9" s="2015" t="s">
        <v>19</v>
      </c>
      <c r="D9" s="2018" t="s">
        <v>6</v>
      </c>
      <c r="E9" s="2009" t="s">
        <v>21</v>
      </c>
      <c r="F9" s="2009" t="s">
        <v>597</v>
      </c>
      <c r="G9" s="2027" t="s">
        <v>814</v>
      </c>
      <c r="H9" s="2024" t="s">
        <v>227</v>
      </c>
      <c r="I9" s="2003" t="s">
        <v>539</v>
      </c>
      <c r="J9" s="2004"/>
      <c r="K9" s="2004"/>
      <c r="L9" s="2005"/>
      <c r="M9" s="2006" t="s">
        <v>577</v>
      </c>
    </row>
    <row r="10" spans="1:251" ht="45.75" customHeight="1" x14ac:dyDescent="0.3">
      <c r="B10" s="2013"/>
      <c r="C10" s="2016"/>
      <c r="D10" s="2019"/>
      <c r="E10" s="2010"/>
      <c r="F10" s="2010"/>
      <c r="G10" s="2028"/>
      <c r="H10" s="2025"/>
      <c r="I10" s="472" t="s">
        <v>35</v>
      </c>
      <c r="J10" s="2021" t="s">
        <v>117</v>
      </c>
      <c r="K10" s="2021"/>
      <c r="L10" s="2022" t="s">
        <v>94</v>
      </c>
      <c r="M10" s="2007"/>
    </row>
    <row r="11" spans="1:251" ht="53.25" customHeight="1" thickBot="1" x14ac:dyDescent="0.35">
      <c r="B11" s="2014"/>
      <c r="C11" s="2017"/>
      <c r="D11" s="2020"/>
      <c r="E11" s="2011"/>
      <c r="F11" s="2011"/>
      <c r="G11" s="2029"/>
      <c r="H11" s="2026"/>
      <c r="I11" s="475" t="s">
        <v>38</v>
      </c>
      <c r="J11" s="476" t="s">
        <v>178</v>
      </c>
      <c r="K11" s="476" t="s">
        <v>118</v>
      </c>
      <c r="L11" s="2023"/>
      <c r="M11" s="2008"/>
    </row>
    <row r="12" spans="1:251" ht="23.25" customHeight="1" x14ac:dyDescent="0.3">
      <c r="A12" s="477">
        <v>1</v>
      </c>
      <c r="B12" s="478">
        <v>18</v>
      </c>
      <c r="C12" s="182" t="s">
        <v>29</v>
      </c>
      <c r="D12" s="479"/>
      <c r="E12" s="480"/>
      <c r="F12" s="481"/>
      <c r="G12" s="690"/>
      <c r="H12" s="482"/>
      <c r="I12" s="483"/>
      <c r="J12" s="484"/>
      <c r="K12" s="484"/>
      <c r="L12" s="485"/>
      <c r="M12" s="486"/>
    </row>
    <row r="13" spans="1:251" ht="32.25" customHeight="1" x14ac:dyDescent="0.3">
      <c r="A13" s="477">
        <v>2</v>
      </c>
      <c r="B13" s="487"/>
      <c r="C13" s="465">
        <v>1</v>
      </c>
      <c r="D13" s="228" t="s">
        <v>335</v>
      </c>
      <c r="E13" s="488">
        <f>F13+G13+L17+M14</f>
        <v>44374</v>
      </c>
      <c r="F13" s="489">
        <f>5652+4318+8001+4020+1207+11176</f>
        <v>34374</v>
      </c>
      <c r="G13" s="1590"/>
      <c r="H13" s="1591" t="s">
        <v>23</v>
      </c>
      <c r="I13" s="490"/>
      <c r="J13" s="491"/>
      <c r="K13" s="491"/>
      <c r="L13" s="492"/>
      <c r="M13" s="493"/>
    </row>
    <row r="14" spans="1:251" ht="18" customHeight="1" x14ac:dyDescent="0.3">
      <c r="A14" s="477">
        <v>3</v>
      </c>
      <c r="B14" s="487"/>
      <c r="C14" s="465"/>
      <c r="D14" s="223" t="s">
        <v>234</v>
      </c>
      <c r="E14" s="488"/>
      <c r="F14" s="489"/>
      <c r="G14" s="1590"/>
      <c r="H14" s="1591"/>
      <c r="I14" s="223"/>
      <c r="J14" s="223">
        <v>10000</v>
      </c>
      <c r="K14" s="223"/>
      <c r="L14" s="223">
        <f t="shared" ref="L14:L57" si="0">SUM(I14:K14)</f>
        <v>10000</v>
      </c>
      <c r="M14" s="493"/>
    </row>
    <row r="15" spans="1:251" ht="18" customHeight="1" x14ac:dyDescent="0.3">
      <c r="A15" s="477">
        <v>4</v>
      </c>
      <c r="B15" s="487"/>
      <c r="C15" s="465"/>
      <c r="D15" s="762" t="s">
        <v>683</v>
      </c>
      <c r="E15" s="488"/>
      <c r="F15" s="489"/>
      <c r="G15" s="1590"/>
      <c r="H15" s="1591"/>
      <c r="I15" s="1592"/>
      <c r="J15" s="1204">
        <v>10000</v>
      </c>
      <c r="K15" s="1204"/>
      <c r="L15" s="536">
        <f>SUM(I15:K15)</f>
        <v>10000</v>
      </c>
      <c r="M15" s="493"/>
    </row>
    <row r="16" spans="1:251" ht="18" customHeight="1" x14ac:dyDescent="0.3">
      <c r="A16" s="477">
        <v>5</v>
      </c>
      <c r="B16" s="487"/>
      <c r="C16" s="465"/>
      <c r="D16" s="756" t="s">
        <v>682</v>
      </c>
      <c r="E16" s="488"/>
      <c r="F16" s="489"/>
      <c r="G16" s="1590"/>
      <c r="H16" s="1591"/>
      <c r="I16" s="771"/>
      <c r="J16" s="766"/>
      <c r="K16" s="766"/>
      <c r="L16" s="767">
        <f>SUM(I16:K16)</f>
        <v>0</v>
      </c>
      <c r="M16" s="493"/>
    </row>
    <row r="17" spans="1:13" ht="18" customHeight="1" x14ac:dyDescent="0.3">
      <c r="A17" s="477">
        <v>6</v>
      </c>
      <c r="B17" s="487"/>
      <c r="C17" s="465"/>
      <c r="D17" s="762" t="s">
        <v>840</v>
      </c>
      <c r="E17" s="488"/>
      <c r="F17" s="489"/>
      <c r="G17" s="1590"/>
      <c r="H17" s="1591"/>
      <c r="I17" s="1204"/>
      <c r="J17" s="1204">
        <f>SUM(J15:J16)</f>
        <v>10000</v>
      </c>
      <c r="K17" s="1204"/>
      <c r="L17" s="1204">
        <f>SUM(I17:K17)</f>
        <v>10000</v>
      </c>
      <c r="M17" s="493"/>
    </row>
    <row r="18" spans="1:13" ht="32.25" customHeight="1" x14ac:dyDescent="0.3">
      <c r="A18" s="477">
        <v>7</v>
      </c>
      <c r="B18" s="487"/>
      <c r="C18" s="465">
        <v>2</v>
      </c>
      <c r="D18" s="228" t="s">
        <v>449</v>
      </c>
      <c r="E18" s="488">
        <f>F18+G18</f>
        <v>0</v>
      </c>
      <c r="F18" s="489"/>
      <c r="G18" s="1590"/>
      <c r="H18" s="1591" t="s">
        <v>23</v>
      </c>
      <c r="I18" s="490"/>
      <c r="J18" s="491"/>
      <c r="K18" s="491"/>
      <c r="L18" s="492"/>
      <c r="M18" s="493"/>
    </row>
    <row r="19" spans="1:13" ht="22.35" customHeight="1" x14ac:dyDescent="0.3">
      <c r="A19" s="477">
        <v>8</v>
      </c>
      <c r="B19" s="487"/>
      <c r="C19" s="494">
        <v>100</v>
      </c>
      <c r="D19" s="107" t="s">
        <v>431</v>
      </c>
      <c r="E19" s="488">
        <f>F19+G19+L23+M20</f>
        <v>2700</v>
      </c>
      <c r="F19" s="489"/>
      <c r="G19" s="1590"/>
      <c r="H19" s="1591" t="s">
        <v>23</v>
      </c>
      <c r="I19" s="490"/>
      <c r="J19" s="491"/>
      <c r="K19" s="491"/>
      <c r="L19" s="492"/>
      <c r="M19" s="493"/>
    </row>
    <row r="20" spans="1:13" ht="18" customHeight="1" x14ac:dyDescent="0.3">
      <c r="A20" s="477">
        <v>9</v>
      </c>
      <c r="B20" s="487"/>
      <c r="C20" s="494"/>
      <c r="D20" s="223" t="s">
        <v>234</v>
      </c>
      <c r="E20" s="488"/>
      <c r="F20" s="489"/>
      <c r="G20" s="1590"/>
      <c r="H20" s="1591"/>
      <c r="I20" s="490"/>
      <c r="J20" s="223">
        <v>2700</v>
      </c>
      <c r="K20" s="491"/>
      <c r="L20" s="223">
        <f t="shared" si="0"/>
        <v>2700</v>
      </c>
      <c r="M20" s="493"/>
    </row>
    <row r="21" spans="1:13" ht="18" customHeight="1" x14ac:dyDescent="0.3">
      <c r="A21" s="477">
        <v>10</v>
      </c>
      <c r="B21" s="487"/>
      <c r="C21" s="494"/>
      <c r="D21" s="762" t="s">
        <v>683</v>
      </c>
      <c r="E21" s="488"/>
      <c r="F21" s="489"/>
      <c r="G21" s="1590"/>
      <c r="H21" s="1591"/>
      <c r="I21" s="490"/>
      <c r="J21" s="1204">
        <v>2700</v>
      </c>
      <c r="K21" s="532"/>
      <c r="L21" s="536">
        <f>SUM(I21:K21)</f>
        <v>2700</v>
      </c>
      <c r="M21" s="493"/>
    </row>
    <row r="22" spans="1:13" ht="18" customHeight="1" x14ac:dyDescent="0.3">
      <c r="A22" s="477">
        <v>11</v>
      </c>
      <c r="B22" s="487"/>
      <c r="C22" s="494"/>
      <c r="D22" s="756" t="s">
        <v>682</v>
      </c>
      <c r="E22" s="488"/>
      <c r="F22" s="489"/>
      <c r="G22" s="1590"/>
      <c r="H22" s="1591"/>
      <c r="I22" s="771"/>
      <c r="J22" s="766"/>
      <c r="K22" s="766"/>
      <c r="L22" s="767">
        <f>SUM(I22:K22)</f>
        <v>0</v>
      </c>
      <c r="M22" s="493"/>
    </row>
    <row r="23" spans="1:13" ht="18" customHeight="1" x14ac:dyDescent="0.3">
      <c r="A23" s="477">
        <v>12</v>
      </c>
      <c r="B23" s="487"/>
      <c r="C23" s="494"/>
      <c r="D23" s="762" t="s">
        <v>840</v>
      </c>
      <c r="E23" s="488"/>
      <c r="F23" s="489"/>
      <c r="G23" s="1590"/>
      <c r="H23" s="1591"/>
      <c r="I23" s="490"/>
      <c r="J23" s="1204">
        <f>SUM(J21:J22)</f>
        <v>2700</v>
      </c>
      <c r="K23" s="491"/>
      <c r="L23" s="1204">
        <f>SUM(I23:K23)</f>
        <v>2700</v>
      </c>
      <c r="M23" s="493"/>
    </row>
    <row r="24" spans="1:13" ht="22.5" customHeight="1" x14ac:dyDescent="0.3">
      <c r="A24" s="477">
        <v>13</v>
      </c>
      <c r="B24" s="487"/>
      <c r="C24" s="494">
        <v>173</v>
      </c>
      <c r="D24" s="107" t="s">
        <v>471</v>
      </c>
      <c r="E24" s="488">
        <f>F24+G24+L28+M25</f>
        <v>43080</v>
      </c>
      <c r="F24" s="489"/>
      <c r="G24" s="1590">
        <v>13868</v>
      </c>
      <c r="H24" s="1591" t="s">
        <v>23</v>
      </c>
      <c r="I24" s="490"/>
      <c r="J24" s="491"/>
      <c r="K24" s="491"/>
      <c r="L24" s="492"/>
      <c r="M24" s="493"/>
    </row>
    <row r="25" spans="1:13" ht="18" customHeight="1" x14ac:dyDescent="0.3">
      <c r="A25" s="477">
        <v>14</v>
      </c>
      <c r="B25" s="487"/>
      <c r="C25" s="494"/>
      <c r="D25" s="223" t="s">
        <v>234</v>
      </c>
      <c r="E25" s="488"/>
      <c r="F25" s="489"/>
      <c r="G25" s="1590"/>
      <c r="H25" s="1591"/>
      <c r="I25" s="490"/>
      <c r="J25" s="223">
        <v>5944</v>
      </c>
      <c r="K25" s="491"/>
      <c r="L25" s="1593">
        <f t="shared" si="0"/>
        <v>5944</v>
      </c>
      <c r="M25" s="1594">
        <v>25400</v>
      </c>
    </row>
    <row r="26" spans="1:13" ht="18" customHeight="1" x14ac:dyDescent="0.3">
      <c r="A26" s="477">
        <v>15</v>
      </c>
      <c r="B26" s="487"/>
      <c r="C26" s="494"/>
      <c r="D26" s="762" t="s">
        <v>683</v>
      </c>
      <c r="E26" s="488"/>
      <c r="F26" s="489"/>
      <c r="G26" s="1590"/>
      <c r="H26" s="1591"/>
      <c r="I26" s="753"/>
      <c r="J26" s="1204">
        <v>3812</v>
      </c>
      <c r="K26" s="532"/>
      <c r="L26" s="536">
        <f>SUM(I26:K26)</f>
        <v>3812</v>
      </c>
      <c r="M26" s="1594"/>
    </row>
    <row r="27" spans="1:13" ht="18" customHeight="1" x14ac:dyDescent="0.3">
      <c r="A27" s="477">
        <v>16</v>
      </c>
      <c r="B27" s="487"/>
      <c r="C27" s="494"/>
      <c r="D27" s="756" t="s">
        <v>778</v>
      </c>
      <c r="E27" s="488"/>
      <c r="F27" s="489"/>
      <c r="G27" s="1590"/>
      <c r="H27" s="1591"/>
      <c r="I27" s="771"/>
      <c r="J27" s="766"/>
      <c r="K27" s="766"/>
      <c r="L27" s="767">
        <f>SUM(I27:K27)</f>
        <v>0</v>
      </c>
      <c r="M27" s="493"/>
    </row>
    <row r="28" spans="1:13" ht="18" customHeight="1" x14ac:dyDescent="0.3">
      <c r="A28" s="477">
        <v>17</v>
      </c>
      <c r="B28" s="487"/>
      <c r="C28" s="494"/>
      <c r="D28" s="762" t="s">
        <v>840</v>
      </c>
      <c r="E28" s="488"/>
      <c r="F28" s="489"/>
      <c r="G28" s="1590"/>
      <c r="H28" s="1591"/>
      <c r="I28" s="490"/>
      <c r="J28" s="1204">
        <f>SUM(J26:J27)</f>
        <v>3812</v>
      </c>
      <c r="K28" s="491"/>
      <c r="L28" s="1204">
        <f>SUM(I28:K28)</f>
        <v>3812</v>
      </c>
      <c r="M28" s="493"/>
    </row>
    <row r="29" spans="1:13" ht="22.35" customHeight="1" x14ac:dyDescent="0.3">
      <c r="A29" s="477">
        <v>18</v>
      </c>
      <c r="B29" s="487"/>
      <c r="C29" s="494">
        <v>3</v>
      </c>
      <c r="D29" s="495" t="s">
        <v>314</v>
      </c>
      <c r="E29" s="488">
        <f t="shared" ref="E29:E30" si="1">F29+G29+L29+M29</f>
        <v>3820</v>
      </c>
      <c r="F29" s="489">
        <f>3210+110+100+100+100+100+100</f>
        <v>3820</v>
      </c>
      <c r="G29" s="1590"/>
      <c r="H29" s="1591" t="s">
        <v>24</v>
      </c>
      <c r="I29" s="490"/>
      <c r="J29" s="491"/>
      <c r="K29" s="491"/>
      <c r="L29" s="492"/>
      <c r="M29" s="493"/>
    </row>
    <row r="30" spans="1:13" ht="22.15" customHeight="1" x14ac:dyDescent="0.3">
      <c r="A30" s="477">
        <v>19</v>
      </c>
      <c r="B30" s="487"/>
      <c r="C30" s="494">
        <v>4</v>
      </c>
      <c r="D30" s="495" t="s">
        <v>315</v>
      </c>
      <c r="E30" s="488">
        <f t="shared" si="1"/>
        <v>203670</v>
      </c>
      <c r="F30" s="489">
        <f>84090+35890+22900+22900+22900+14990</f>
        <v>203670</v>
      </c>
      <c r="G30" s="1590"/>
      <c r="H30" s="1591" t="s">
        <v>24</v>
      </c>
      <c r="I30" s="490"/>
      <c r="J30" s="491"/>
      <c r="K30" s="491"/>
      <c r="L30" s="492"/>
      <c r="M30" s="493"/>
    </row>
    <row r="31" spans="1:13" ht="22.15" customHeight="1" x14ac:dyDescent="0.3">
      <c r="A31" s="477">
        <v>20</v>
      </c>
      <c r="B31" s="487"/>
      <c r="C31" s="494">
        <v>5</v>
      </c>
      <c r="D31" s="495" t="s">
        <v>316</v>
      </c>
      <c r="E31" s="488">
        <f>F31+G31+L34+M34</f>
        <v>7600</v>
      </c>
      <c r="F31" s="489">
        <f>100+1500+2000+1000+1000</f>
        <v>5600</v>
      </c>
      <c r="G31" s="1590">
        <v>1000</v>
      </c>
      <c r="H31" s="1591" t="s">
        <v>24</v>
      </c>
      <c r="I31" s="490"/>
      <c r="J31" s="491"/>
      <c r="K31" s="491"/>
      <c r="L31" s="492"/>
      <c r="M31" s="493"/>
    </row>
    <row r="32" spans="1:13" ht="18" customHeight="1" x14ac:dyDescent="0.3">
      <c r="A32" s="477">
        <v>21</v>
      </c>
      <c r="B32" s="487"/>
      <c r="C32" s="494"/>
      <c r="D32" s="762" t="s">
        <v>683</v>
      </c>
      <c r="E32" s="488"/>
      <c r="F32" s="489"/>
      <c r="G32" s="1590"/>
      <c r="H32" s="1591"/>
      <c r="I32" s="490"/>
      <c r="J32" s="532">
        <v>1000</v>
      </c>
      <c r="K32" s="491"/>
      <c r="L32" s="1204">
        <f>SUM(I32:K32)</f>
        <v>1000</v>
      </c>
      <c r="M32" s="493"/>
    </row>
    <row r="33" spans="1:13" ht="18" customHeight="1" x14ac:dyDescent="0.3">
      <c r="A33" s="477">
        <v>22</v>
      </c>
      <c r="B33" s="487"/>
      <c r="C33" s="494"/>
      <c r="D33" s="756" t="s">
        <v>778</v>
      </c>
      <c r="E33" s="488"/>
      <c r="F33" s="489"/>
      <c r="G33" s="1590"/>
      <c r="H33" s="1591"/>
      <c r="I33" s="490"/>
      <c r="J33" s="766"/>
      <c r="K33" s="491"/>
      <c r="L33" s="767">
        <f>SUM(I33:K33)</f>
        <v>0</v>
      </c>
      <c r="M33" s="493"/>
    </row>
    <row r="34" spans="1:13" ht="18" customHeight="1" x14ac:dyDescent="0.3">
      <c r="A34" s="477">
        <v>23</v>
      </c>
      <c r="B34" s="487"/>
      <c r="C34" s="494"/>
      <c r="D34" s="762" t="s">
        <v>840</v>
      </c>
      <c r="E34" s="488"/>
      <c r="F34" s="489"/>
      <c r="G34" s="1590"/>
      <c r="H34" s="1591"/>
      <c r="I34" s="490"/>
      <c r="J34" s="532">
        <f>SUM(J32:J33)</f>
        <v>1000</v>
      </c>
      <c r="K34" s="491"/>
      <c r="L34" s="1204">
        <f>SUM(I34:K34)</f>
        <v>1000</v>
      </c>
      <c r="M34" s="493"/>
    </row>
    <row r="35" spans="1:13" ht="22.15" customHeight="1" x14ac:dyDescent="0.3">
      <c r="A35" s="477">
        <v>24</v>
      </c>
      <c r="B35" s="487"/>
      <c r="C35" s="494">
        <v>6</v>
      </c>
      <c r="D35" s="495" t="s">
        <v>317</v>
      </c>
      <c r="E35" s="488">
        <f>F35+G35+L38+M38</f>
        <v>972100</v>
      </c>
      <c r="F35" s="489">
        <f>82900+195200+98000+99000+99000</f>
        <v>574100</v>
      </c>
      <c r="G35" s="1590">
        <v>199000</v>
      </c>
      <c r="H35" s="1591" t="s">
        <v>24</v>
      </c>
      <c r="I35" s="490"/>
      <c r="J35" s="491"/>
      <c r="K35" s="491"/>
      <c r="L35" s="492"/>
      <c r="M35" s="493"/>
    </row>
    <row r="36" spans="1:13" ht="18" customHeight="1" x14ac:dyDescent="0.3">
      <c r="A36" s="477">
        <v>25</v>
      </c>
      <c r="B36" s="487"/>
      <c r="C36" s="494"/>
      <c r="D36" s="762" t="s">
        <v>683</v>
      </c>
      <c r="E36" s="488"/>
      <c r="F36" s="489"/>
      <c r="G36" s="1590"/>
      <c r="H36" s="1591"/>
      <c r="I36" s="490"/>
      <c r="J36" s="532">
        <v>199000</v>
      </c>
      <c r="K36" s="491"/>
      <c r="L36" s="1204">
        <f>SUM(I36:K36)</f>
        <v>199000</v>
      </c>
      <c r="M36" s="493"/>
    </row>
    <row r="37" spans="1:13" ht="18" customHeight="1" x14ac:dyDescent="0.3">
      <c r="A37" s="477">
        <v>26</v>
      </c>
      <c r="B37" s="487"/>
      <c r="C37" s="494"/>
      <c r="D37" s="756" t="s">
        <v>778</v>
      </c>
      <c r="E37" s="488"/>
      <c r="F37" s="489"/>
      <c r="G37" s="1590"/>
      <c r="H37" s="1591"/>
      <c r="I37" s="490"/>
      <c r="J37" s="766"/>
      <c r="K37" s="491"/>
      <c r="L37" s="767">
        <f>SUM(I37:K37)</f>
        <v>0</v>
      </c>
      <c r="M37" s="493"/>
    </row>
    <row r="38" spans="1:13" ht="18" customHeight="1" x14ac:dyDescent="0.3">
      <c r="A38" s="477">
        <v>27</v>
      </c>
      <c r="B38" s="487"/>
      <c r="C38" s="494"/>
      <c r="D38" s="762" t="s">
        <v>840</v>
      </c>
      <c r="E38" s="488"/>
      <c r="F38" s="489"/>
      <c r="G38" s="1590"/>
      <c r="H38" s="1591"/>
      <c r="I38" s="490"/>
      <c r="J38" s="532">
        <f>SUM(J36:J37)</f>
        <v>199000</v>
      </c>
      <c r="K38" s="491"/>
      <c r="L38" s="1204">
        <f>SUM(I38:K38)</f>
        <v>199000</v>
      </c>
      <c r="M38" s="493"/>
    </row>
    <row r="39" spans="1:13" ht="22.15" customHeight="1" x14ac:dyDescent="0.3">
      <c r="A39" s="477">
        <v>28</v>
      </c>
      <c r="B39" s="487"/>
      <c r="C39" s="494">
        <v>203</v>
      </c>
      <c r="D39" s="1595" t="s">
        <v>670</v>
      </c>
      <c r="E39" s="488">
        <f>F39+G39</f>
        <v>100</v>
      </c>
      <c r="F39" s="489"/>
      <c r="G39" s="1590">
        <v>100</v>
      </c>
      <c r="H39" s="1591" t="s">
        <v>24</v>
      </c>
      <c r="I39" s="490"/>
      <c r="J39" s="491"/>
      <c r="K39" s="491"/>
      <c r="L39" s="492"/>
      <c r="M39" s="493"/>
    </row>
    <row r="40" spans="1:13" ht="22.15" customHeight="1" x14ac:dyDescent="0.3">
      <c r="A40" s="477">
        <v>29</v>
      </c>
      <c r="B40" s="487"/>
      <c r="C40" s="494">
        <v>204</v>
      </c>
      <c r="D40" s="1595" t="s">
        <v>671</v>
      </c>
      <c r="E40" s="488">
        <f>F40+G40</f>
        <v>44900</v>
      </c>
      <c r="F40" s="489"/>
      <c r="G40" s="1590">
        <v>44900</v>
      </c>
      <c r="H40" s="1591" t="s">
        <v>24</v>
      </c>
      <c r="I40" s="490"/>
      <c r="J40" s="491"/>
      <c r="K40" s="491"/>
      <c r="L40" s="492"/>
      <c r="M40" s="493"/>
    </row>
    <row r="41" spans="1:13" ht="22.15" customHeight="1" x14ac:dyDescent="0.3">
      <c r="A41" s="477">
        <v>30</v>
      </c>
      <c r="B41" s="487"/>
      <c r="C41" s="494">
        <v>7</v>
      </c>
      <c r="D41" s="107" t="s">
        <v>288</v>
      </c>
      <c r="E41" s="488">
        <f>F41+G41+L45+M42</f>
        <v>182305</v>
      </c>
      <c r="F41" s="489">
        <f>8127+11064+7643+7255+1255+30618+20661</f>
        <v>86623</v>
      </c>
      <c r="G41" s="1590">
        <v>8734</v>
      </c>
      <c r="H41" s="1591" t="s">
        <v>24</v>
      </c>
      <c r="I41" s="490"/>
      <c r="J41" s="491"/>
      <c r="K41" s="491"/>
      <c r="L41" s="492"/>
      <c r="M41" s="493"/>
    </row>
    <row r="42" spans="1:13" ht="18" customHeight="1" x14ac:dyDescent="0.3">
      <c r="A42" s="477">
        <v>31</v>
      </c>
      <c r="B42" s="487"/>
      <c r="C42" s="494"/>
      <c r="D42" s="223" t="s">
        <v>234</v>
      </c>
      <c r="E42" s="488"/>
      <c r="F42" s="489"/>
      <c r="G42" s="1590"/>
      <c r="H42" s="1591"/>
      <c r="I42" s="223">
        <f>7071+16726</f>
        <v>23797</v>
      </c>
      <c r="J42" s="223">
        <f>48027+44461-34217+12500</f>
        <v>70771</v>
      </c>
      <c r="K42" s="223"/>
      <c r="L42" s="223">
        <f t="shared" si="0"/>
        <v>94568</v>
      </c>
      <c r="M42" s="493"/>
    </row>
    <row r="43" spans="1:13" ht="18" customHeight="1" x14ac:dyDescent="0.3">
      <c r="A43" s="477">
        <v>32</v>
      </c>
      <c r="B43" s="487"/>
      <c r="C43" s="494"/>
      <c r="D43" s="762" t="s">
        <v>683</v>
      </c>
      <c r="E43" s="488"/>
      <c r="F43" s="489"/>
      <c r="G43" s="1590"/>
      <c r="H43" s="1591"/>
      <c r="I43" s="1592">
        <v>23797</v>
      </c>
      <c r="J43" s="1204">
        <v>70771</v>
      </c>
      <c r="K43" s="1204"/>
      <c r="L43" s="536">
        <f>SUM(I43:K43)</f>
        <v>94568</v>
      </c>
      <c r="M43" s="493"/>
    </row>
    <row r="44" spans="1:13" ht="18" customHeight="1" x14ac:dyDescent="0.3">
      <c r="A44" s="477">
        <v>33</v>
      </c>
      <c r="B44" s="487"/>
      <c r="C44" s="494"/>
      <c r="D44" s="756" t="s">
        <v>896</v>
      </c>
      <c r="E44" s="488"/>
      <c r="F44" s="489"/>
      <c r="G44" s="1590"/>
      <c r="H44" s="1591"/>
      <c r="I44" s="771"/>
      <c r="J44" s="766">
        <v>-7620</v>
      </c>
      <c r="K44" s="766"/>
      <c r="L44" s="767">
        <f>SUM(I44:K44)</f>
        <v>-7620</v>
      </c>
      <c r="M44" s="493"/>
    </row>
    <row r="45" spans="1:13" ht="18" customHeight="1" x14ac:dyDescent="0.3">
      <c r="A45" s="477">
        <v>34</v>
      </c>
      <c r="B45" s="487"/>
      <c r="C45" s="494"/>
      <c r="D45" s="762" t="s">
        <v>840</v>
      </c>
      <c r="E45" s="488"/>
      <c r="F45" s="489"/>
      <c r="G45" s="1590"/>
      <c r="H45" s="1591"/>
      <c r="I45" s="1204">
        <f>SUM(I43:I44)</f>
        <v>23797</v>
      </c>
      <c r="J45" s="1204">
        <f>SUM(J43:J44)</f>
        <v>63151</v>
      </c>
      <c r="K45" s="491"/>
      <c r="L45" s="1204">
        <f>SUM(I45:K45)</f>
        <v>86948</v>
      </c>
      <c r="M45" s="493"/>
    </row>
    <row r="46" spans="1:13" ht="32.25" customHeight="1" x14ac:dyDescent="0.3">
      <c r="A46" s="477">
        <v>35</v>
      </c>
      <c r="B46" s="487"/>
      <c r="C46" s="465">
        <v>8</v>
      </c>
      <c r="D46" s="228" t="s">
        <v>536</v>
      </c>
      <c r="E46" s="488">
        <f>F46+G46+L50+M47</f>
        <v>130837</v>
      </c>
      <c r="F46" s="489">
        <f>9028+6276+15308</f>
        <v>30612</v>
      </c>
      <c r="G46" s="1590">
        <v>54450</v>
      </c>
      <c r="H46" s="1591" t="s">
        <v>24</v>
      </c>
      <c r="I46" s="490"/>
      <c r="J46" s="491"/>
      <c r="K46" s="491"/>
      <c r="L46" s="492"/>
      <c r="M46" s="493"/>
    </row>
    <row r="47" spans="1:13" ht="18" customHeight="1" x14ac:dyDescent="0.3">
      <c r="A47" s="477">
        <v>36</v>
      </c>
      <c r="B47" s="487"/>
      <c r="C47" s="465"/>
      <c r="D47" s="223" t="s">
        <v>234</v>
      </c>
      <c r="E47" s="488"/>
      <c r="F47" s="489"/>
      <c r="G47" s="1590"/>
      <c r="H47" s="1591"/>
      <c r="I47" s="223">
        <f>114+2475</f>
        <v>2589</v>
      </c>
      <c r="J47" s="223">
        <f>63476-29462+9172</f>
        <v>43186</v>
      </c>
      <c r="K47" s="223"/>
      <c r="L47" s="223">
        <f t="shared" si="0"/>
        <v>45775</v>
      </c>
      <c r="M47" s="493"/>
    </row>
    <row r="48" spans="1:13" ht="18" customHeight="1" x14ac:dyDescent="0.3">
      <c r="A48" s="477">
        <v>37</v>
      </c>
      <c r="B48" s="487"/>
      <c r="C48" s="465"/>
      <c r="D48" s="762" t="s">
        <v>683</v>
      </c>
      <c r="E48" s="488"/>
      <c r="F48" s="489"/>
      <c r="G48" s="1590"/>
      <c r="H48" s="1591"/>
      <c r="I48" s="1592">
        <v>2589</v>
      </c>
      <c r="J48" s="1204">
        <v>43186</v>
      </c>
      <c r="K48" s="1204"/>
      <c r="L48" s="1204">
        <f>SUM(I48:K48)</f>
        <v>45775</v>
      </c>
      <c r="M48" s="493"/>
    </row>
    <row r="49" spans="1:251" ht="18" customHeight="1" x14ac:dyDescent="0.3">
      <c r="A49" s="477">
        <v>38</v>
      </c>
      <c r="B49" s="487"/>
      <c r="C49" s="465"/>
      <c r="D49" s="756" t="s">
        <v>682</v>
      </c>
      <c r="E49" s="488"/>
      <c r="F49" s="489"/>
      <c r="G49" s="1590"/>
      <c r="H49" s="1591"/>
      <c r="I49" s="771"/>
      <c r="J49" s="766"/>
      <c r="K49" s="766"/>
      <c r="L49" s="767">
        <f>SUM(I49:K49)</f>
        <v>0</v>
      </c>
      <c r="M49" s="493"/>
    </row>
    <row r="50" spans="1:251" ht="18" customHeight="1" x14ac:dyDescent="0.3">
      <c r="A50" s="477">
        <v>39</v>
      </c>
      <c r="B50" s="487"/>
      <c r="C50" s="465"/>
      <c r="D50" s="762" t="s">
        <v>840</v>
      </c>
      <c r="E50" s="488"/>
      <c r="F50" s="489"/>
      <c r="G50" s="1590"/>
      <c r="H50" s="1591"/>
      <c r="I50" s="1204">
        <f>SUM(I48:I49)</f>
        <v>2589</v>
      </c>
      <c r="J50" s="1204">
        <f>SUM(J48:J49)</f>
        <v>43186</v>
      </c>
      <c r="K50" s="491"/>
      <c r="L50" s="1204">
        <f>SUM(I50:K50)</f>
        <v>45775</v>
      </c>
      <c r="M50" s="493"/>
    </row>
    <row r="51" spans="1:251" ht="22.15" customHeight="1" x14ac:dyDescent="0.3">
      <c r="A51" s="477">
        <v>40</v>
      </c>
      <c r="B51" s="487"/>
      <c r="C51" s="494">
        <v>27</v>
      </c>
      <c r="D51" s="107" t="s">
        <v>351</v>
      </c>
      <c r="E51" s="488">
        <f>F51+G51+L55+M52</f>
        <v>4496</v>
      </c>
      <c r="F51" s="489">
        <f>2473+264</f>
        <v>2737</v>
      </c>
      <c r="G51" s="1590">
        <v>149</v>
      </c>
      <c r="H51" s="1591" t="s">
        <v>24</v>
      </c>
      <c r="I51" s="490"/>
      <c r="J51" s="491"/>
      <c r="K51" s="491"/>
      <c r="L51" s="492"/>
      <c r="M51" s="493"/>
    </row>
    <row r="52" spans="1:251" ht="18" customHeight="1" x14ac:dyDescent="0.3">
      <c r="A52" s="477">
        <v>41</v>
      </c>
      <c r="B52" s="487"/>
      <c r="C52" s="494"/>
      <c r="D52" s="223" t="s">
        <v>234</v>
      </c>
      <c r="E52" s="488"/>
      <c r="F52" s="489"/>
      <c r="G52" s="1590"/>
      <c r="H52" s="1591"/>
      <c r="I52" s="223">
        <v>587</v>
      </c>
      <c r="J52" s="223">
        <v>1023</v>
      </c>
      <c r="K52" s="223"/>
      <c r="L52" s="223">
        <f t="shared" si="0"/>
        <v>1610</v>
      </c>
      <c r="M52" s="493"/>
    </row>
    <row r="53" spans="1:251" ht="18" customHeight="1" x14ac:dyDescent="0.3">
      <c r="A53" s="477">
        <v>42</v>
      </c>
      <c r="B53" s="487"/>
      <c r="C53" s="494"/>
      <c r="D53" s="762" t="s">
        <v>683</v>
      </c>
      <c r="E53" s="488"/>
      <c r="F53" s="489"/>
      <c r="G53" s="1590"/>
      <c r="H53" s="1591"/>
      <c r="I53" s="1592">
        <v>587</v>
      </c>
      <c r="J53" s="1204">
        <v>1023</v>
      </c>
      <c r="K53" s="1204"/>
      <c r="L53" s="1204">
        <f>SUM(I53:K53)</f>
        <v>1610</v>
      </c>
      <c r="M53" s="493"/>
    </row>
    <row r="54" spans="1:251" ht="18" customHeight="1" x14ac:dyDescent="0.3">
      <c r="A54" s="477">
        <v>43</v>
      </c>
      <c r="B54" s="487"/>
      <c r="C54" s="494"/>
      <c r="D54" s="756" t="s">
        <v>682</v>
      </c>
      <c r="E54" s="488"/>
      <c r="F54" s="489"/>
      <c r="G54" s="1590"/>
      <c r="H54" s="1591"/>
      <c r="I54" s="771"/>
      <c r="J54" s="766"/>
      <c r="K54" s="766"/>
      <c r="L54" s="767">
        <f>SUM(I54:K54)</f>
        <v>0</v>
      </c>
      <c r="M54" s="493"/>
    </row>
    <row r="55" spans="1:251" ht="18" customHeight="1" x14ac:dyDescent="0.3">
      <c r="A55" s="477">
        <v>44</v>
      </c>
      <c r="B55" s="487"/>
      <c r="C55" s="494"/>
      <c r="D55" s="762" t="s">
        <v>840</v>
      </c>
      <c r="E55" s="488"/>
      <c r="F55" s="489"/>
      <c r="G55" s="1590"/>
      <c r="H55" s="1591"/>
      <c r="I55" s="1204">
        <f>SUM(I53:I54)</f>
        <v>587</v>
      </c>
      <c r="J55" s="1204">
        <f>SUM(J53:J54)</f>
        <v>1023</v>
      </c>
      <c r="K55" s="491"/>
      <c r="L55" s="1204">
        <f>SUM(I55:K55)</f>
        <v>1610</v>
      </c>
      <c r="M55" s="493"/>
    </row>
    <row r="56" spans="1:251" ht="69.75" customHeight="1" x14ac:dyDescent="0.3">
      <c r="A56" s="477">
        <v>45</v>
      </c>
      <c r="B56" s="487"/>
      <c r="C56" s="465">
        <v>30</v>
      </c>
      <c r="D56" s="228" t="s">
        <v>520</v>
      </c>
      <c r="E56" s="488">
        <f>F56+G56+L60+M57</f>
        <v>6298</v>
      </c>
      <c r="F56" s="489">
        <f>65+862</f>
        <v>927</v>
      </c>
      <c r="G56" s="1590">
        <v>1445</v>
      </c>
      <c r="H56" s="1591" t="s">
        <v>24</v>
      </c>
      <c r="I56" s="1596"/>
      <c r="J56" s="488"/>
      <c r="K56" s="488"/>
      <c r="L56" s="492"/>
      <c r="M56" s="493"/>
      <c r="N56" s="1597"/>
      <c r="O56" s="1597"/>
      <c r="P56" s="1597"/>
      <c r="Q56" s="1597"/>
      <c r="R56" s="1597"/>
      <c r="S56" s="1597"/>
      <c r="T56" s="1597"/>
      <c r="U56" s="1597"/>
      <c r="V56" s="1597"/>
      <c r="W56" s="1597"/>
      <c r="X56" s="1597"/>
      <c r="Y56" s="1597"/>
      <c r="Z56" s="1597"/>
      <c r="AA56" s="1597"/>
      <c r="AB56" s="1597"/>
      <c r="AC56" s="1597"/>
      <c r="AD56" s="1597"/>
      <c r="AE56" s="1597"/>
      <c r="AF56" s="1597"/>
      <c r="AG56" s="1597"/>
      <c r="AH56" s="1597"/>
      <c r="AI56" s="1597"/>
      <c r="AJ56" s="1597"/>
      <c r="AK56" s="1597"/>
      <c r="AL56" s="1597"/>
      <c r="AM56" s="1597"/>
      <c r="AN56" s="1597"/>
      <c r="AO56" s="1597"/>
      <c r="AP56" s="1597"/>
      <c r="AQ56" s="1597"/>
      <c r="AR56" s="1597"/>
      <c r="AS56" s="1597"/>
      <c r="AT56" s="1597"/>
      <c r="AU56" s="1597"/>
      <c r="AV56" s="1597"/>
      <c r="AW56" s="1597"/>
      <c r="AX56" s="1597"/>
      <c r="AY56" s="1597"/>
      <c r="AZ56" s="1597"/>
      <c r="BA56" s="1597"/>
      <c r="BB56" s="1597"/>
      <c r="BC56" s="1597"/>
      <c r="BD56" s="1597"/>
      <c r="BE56" s="1597"/>
      <c r="BF56" s="1597"/>
      <c r="BG56" s="1597"/>
      <c r="BH56" s="1597"/>
      <c r="BI56" s="1597"/>
      <c r="BJ56" s="1597"/>
      <c r="BK56" s="1597"/>
      <c r="BL56" s="1597"/>
      <c r="BM56" s="1597"/>
      <c r="BN56" s="1597"/>
      <c r="BO56" s="1597"/>
      <c r="BP56" s="1597"/>
      <c r="BQ56" s="1597"/>
      <c r="BR56" s="1597"/>
      <c r="BS56" s="1597"/>
      <c r="BT56" s="1597"/>
      <c r="BU56" s="1597"/>
      <c r="BV56" s="1597"/>
      <c r="BW56" s="1597"/>
      <c r="BX56" s="1597"/>
      <c r="BY56" s="1597"/>
      <c r="BZ56" s="1597"/>
      <c r="CA56" s="1597"/>
      <c r="CB56" s="1597"/>
      <c r="CC56" s="1597"/>
      <c r="CD56" s="1597"/>
      <c r="CE56" s="1597"/>
      <c r="CF56" s="1597"/>
      <c r="CG56" s="1597"/>
      <c r="CH56" s="1597"/>
      <c r="CI56" s="1597"/>
      <c r="CJ56" s="1597"/>
      <c r="CK56" s="1597"/>
      <c r="CL56" s="1597"/>
      <c r="CM56" s="1597"/>
      <c r="CN56" s="1597"/>
      <c r="CO56" s="1597"/>
      <c r="CP56" s="1597"/>
      <c r="CQ56" s="1597"/>
      <c r="CR56" s="1597"/>
      <c r="CS56" s="1597"/>
      <c r="CT56" s="1597"/>
      <c r="CU56" s="1597"/>
      <c r="CV56" s="1597"/>
      <c r="CW56" s="1597"/>
      <c r="CX56" s="1597"/>
      <c r="CY56" s="1597"/>
      <c r="CZ56" s="1597"/>
      <c r="DA56" s="1597"/>
      <c r="DB56" s="1597"/>
      <c r="DC56" s="1597"/>
      <c r="DD56" s="1597"/>
      <c r="DE56" s="1597"/>
      <c r="DF56" s="1597"/>
      <c r="DG56" s="1597"/>
      <c r="DH56" s="1597"/>
      <c r="DI56" s="1597"/>
      <c r="DJ56" s="1597"/>
      <c r="DK56" s="1597"/>
      <c r="DL56" s="1597"/>
      <c r="DM56" s="1597"/>
      <c r="DN56" s="1597"/>
      <c r="DO56" s="1597"/>
      <c r="DP56" s="1597"/>
      <c r="DQ56" s="1597"/>
      <c r="DR56" s="1597"/>
      <c r="DS56" s="1597"/>
      <c r="DT56" s="1597"/>
      <c r="DU56" s="1597"/>
      <c r="DV56" s="1597"/>
      <c r="DW56" s="1597"/>
      <c r="DX56" s="1597"/>
      <c r="DY56" s="1597"/>
      <c r="DZ56" s="1597"/>
      <c r="EA56" s="1597"/>
      <c r="EB56" s="1597"/>
      <c r="EC56" s="1597"/>
      <c r="ED56" s="1597"/>
      <c r="EE56" s="1597"/>
      <c r="EF56" s="1597"/>
      <c r="EG56" s="1597"/>
      <c r="EH56" s="1597"/>
      <c r="EI56" s="1597"/>
      <c r="EJ56" s="1597"/>
      <c r="EK56" s="1597"/>
      <c r="EL56" s="1597"/>
      <c r="EM56" s="1597"/>
      <c r="EN56" s="1597"/>
      <c r="EO56" s="1597"/>
      <c r="EP56" s="1597"/>
      <c r="EQ56" s="1597"/>
      <c r="ER56" s="1597"/>
      <c r="ES56" s="1597"/>
      <c r="ET56" s="1597"/>
      <c r="EU56" s="1597"/>
      <c r="EV56" s="1597"/>
      <c r="EW56" s="1597"/>
      <c r="EX56" s="1597"/>
      <c r="EY56" s="1597"/>
      <c r="EZ56" s="1597"/>
      <c r="FA56" s="1597"/>
      <c r="FB56" s="1597"/>
      <c r="FC56" s="1597"/>
      <c r="FD56" s="1597"/>
      <c r="FE56" s="1597"/>
      <c r="FF56" s="1597"/>
      <c r="FG56" s="1597"/>
      <c r="FH56" s="1597"/>
      <c r="FI56" s="1597"/>
      <c r="FJ56" s="1597"/>
      <c r="FK56" s="1597"/>
      <c r="FL56" s="1597"/>
      <c r="FM56" s="1597"/>
      <c r="FN56" s="1597"/>
      <c r="FO56" s="1597"/>
      <c r="FP56" s="1597"/>
      <c r="FQ56" s="1597"/>
      <c r="FR56" s="1597"/>
      <c r="FS56" s="1597"/>
      <c r="FT56" s="1597"/>
      <c r="FU56" s="1597"/>
      <c r="FV56" s="1597"/>
      <c r="FW56" s="1597"/>
      <c r="FX56" s="1597"/>
      <c r="FY56" s="1597"/>
      <c r="FZ56" s="1597"/>
      <c r="GA56" s="1597"/>
      <c r="GB56" s="1597"/>
      <c r="GC56" s="1597"/>
      <c r="GD56" s="1597"/>
      <c r="GE56" s="1597"/>
      <c r="GF56" s="1597"/>
      <c r="GG56" s="1597"/>
      <c r="GH56" s="1597"/>
      <c r="GI56" s="1597"/>
      <c r="GJ56" s="1597"/>
      <c r="GK56" s="1597"/>
      <c r="GL56" s="1597"/>
      <c r="GM56" s="1597"/>
      <c r="GN56" s="1597"/>
      <c r="GO56" s="1597"/>
      <c r="GP56" s="1597"/>
      <c r="GQ56" s="1597"/>
      <c r="GR56" s="1597"/>
      <c r="GS56" s="1597"/>
      <c r="GT56" s="1597"/>
      <c r="GU56" s="1597"/>
      <c r="GV56" s="1597"/>
      <c r="GW56" s="1597"/>
      <c r="GX56" s="1597"/>
      <c r="GY56" s="1597"/>
      <c r="GZ56" s="1597"/>
      <c r="HA56" s="1597"/>
      <c r="HB56" s="1597"/>
      <c r="HC56" s="1597"/>
      <c r="HD56" s="1597"/>
      <c r="HE56" s="1597"/>
      <c r="HF56" s="1597"/>
      <c r="HG56" s="1597"/>
      <c r="HH56" s="1597"/>
      <c r="HI56" s="1597"/>
      <c r="HJ56" s="1597"/>
      <c r="HK56" s="1597"/>
      <c r="HL56" s="1597"/>
      <c r="HM56" s="1597"/>
      <c r="HN56" s="1597"/>
      <c r="HO56" s="1597"/>
      <c r="HP56" s="1597"/>
      <c r="HQ56" s="1597"/>
      <c r="HR56" s="1597"/>
      <c r="HS56" s="1597"/>
      <c r="HT56" s="1597"/>
      <c r="HU56" s="1597"/>
      <c r="HV56" s="1597"/>
      <c r="HW56" s="1597"/>
      <c r="HX56" s="1597"/>
      <c r="HY56" s="1597"/>
      <c r="HZ56" s="1597"/>
      <c r="IA56" s="1597"/>
      <c r="IB56" s="1597"/>
      <c r="IC56" s="1597"/>
      <c r="ID56" s="1597"/>
      <c r="IE56" s="1597"/>
      <c r="IF56" s="1597"/>
      <c r="IG56" s="1597"/>
      <c r="IH56" s="1597"/>
      <c r="II56" s="1597"/>
      <c r="IJ56" s="1597"/>
      <c r="IK56" s="1597"/>
      <c r="IL56" s="1597"/>
      <c r="IM56" s="1597"/>
      <c r="IN56" s="1597"/>
      <c r="IO56" s="1597"/>
      <c r="IP56" s="1597"/>
      <c r="IQ56" s="1597"/>
    </row>
    <row r="57" spans="1:251" ht="18" customHeight="1" x14ac:dyDescent="0.3">
      <c r="A57" s="477">
        <v>46</v>
      </c>
      <c r="B57" s="487"/>
      <c r="C57" s="465"/>
      <c r="D57" s="223" t="s">
        <v>234</v>
      </c>
      <c r="E57" s="488"/>
      <c r="F57" s="489"/>
      <c r="G57" s="1590"/>
      <c r="H57" s="1591"/>
      <c r="I57" s="1596"/>
      <c r="J57" s="223">
        <v>3926</v>
      </c>
      <c r="K57" s="223"/>
      <c r="L57" s="223">
        <f t="shared" si="0"/>
        <v>3926</v>
      </c>
      <c r="M57" s="493"/>
      <c r="N57" s="1597"/>
      <c r="O57" s="1597"/>
      <c r="P57" s="1597"/>
      <c r="Q57" s="1597"/>
      <c r="R57" s="1597"/>
      <c r="S57" s="1597"/>
      <c r="T57" s="1597"/>
      <c r="U57" s="1597"/>
      <c r="V57" s="1597"/>
      <c r="W57" s="1597"/>
      <c r="X57" s="1597"/>
      <c r="Y57" s="1597"/>
      <c r="Z57" s="1597"/>
      <c r="AA57" s="1597"/>
      <c r="AB57" s="1597"/>
      <c r="AC57" s="1597"/>
      <c r="AD57" s="1597"/>
      <c r="AE57" s="1597"/>
      <c r="AF57" s="1597"/>
      <c r="AG57" s="1597"/>
      <c r="AH57" s="1597"/>
      <c r="AI57" s="1597"/>
      <c r="AJ57" s="1597"/>
      <c r="AK57" s="1597"/>
      <c r="AL57" s="1597"/>
      <c r="AM57" s="1597"/>
      <c r="AN57" s="1597"/>
      <c r="AO57" s="1597"/>
      <c r="AP57" s="1597"/>
      <c r="AQ57" s="1597"/>
      <c r="AR57" s="1597"/>
      <c r="AS57" s="1597"/>
      <c r="AT57" s="1597"/>
      <c r="AU57" s="1597"/>
      <c r="AV57" s="1597"/>
      <c r="AW57" s="1597"/>
      <c r="AX57" s="1597"/>
      <c r="AY57" s="1597"/>
      <c r="AZ57" s="1597"/>
      <c r="BA57" s="1597"/>
      <c r="BB57" s="1597"/>
      <c r="BC57" s="1597"/>
      <c r="BD57" s="1597"/>
      <c r="BE57" s="1597"/>
      <c r="BF57" s="1597"/>
      <c r="BG57" s="1597"/>
      <c r="BH57" s="1597"/>
      <c r="BI57" s="1597"/>
      <c r="BJ57" s="1597"/>
      <c r="BK57" s="1597"/>
      <c r="BL57" s="1597"/>
      <c r="BM57" s="1597"/>
      <c r="BN57" s="1597"/>
      <c r="BO57" s="1597"/>
      <c r="BP57" s="1597"/>
      <c r="BQ57" s="1597"/>
      <c r="BR57" s="1597"/>
      <c r="BS57" s="1597"/>
      <c r="BT57" s="1597"/>
      <c r="BU57" s="1597"/>
      <c r="BV57" s="1597"/>
      <c r="BW57" s="1597"/>
      <c r="BX57" s="1597"/>
      <c r="BY57" s="1597"/>
      <c r="BZ57" s="1597"/>
      <c r="CA57" s="1597"/>
      <c r="CB57" s="1597"/>
      <c r="CC57" s="1597"/>
      <c r="CD57" s="1597"/>
      <c r="CE57" s="1597"/>
      <c r="CF57" s="1597"/>
      <c r="CG57" s="1597"/>
      <c r="CH57" s="1597"/>
      <c r="CI57" s="1597"/>
      <c r="CJ57" s="1597"/>
      <c r="CK57" s="1597"/>
      <c r="CL57" s="1597"/>
      <c r="CM57" s="1597"/>
      <c r="CN57" s="1597"/>
      <c r="CO57" s="1597"/>
      <c r="CP57" s="1597"/>
      <c r="CQ57" s="1597"/>
      <c r="CR57" s="1597"/>
      <c r="CS57" s="1597"/>
      <c r="CT57" s="1597"/>
      <c r="CU57" s="1597"/>
      <c r="CV57" s="1597"/>
      <c r="CW57" s="1597"/>
      <c r="CX57" s="1597"/>
      <c r="CY57" s="1597"/>
      <c r="CZ57" s="1597"/>
      <c r="DA57" s="1597"/>
      <c r="DB57" s="1597"/>
      <c r="DC57" s="1597"/>
      <c r="DD57" s="1597"/>
      <c r="DE57" s="1597"/>
      <c r="DF57" s="1597"/>
      <c r="DG57" s="1597"/>
      <c r="DH57" s="1597"/>
      <c r="DI57" s="1597"/>
      <c r="DJ57" s="1597"/>
      <c r="DK57" s="1597"/>
      <c r="DL57" s="1597"/>
      <c r="DM57" s="1597"/>
      <c r="DN57" s="1597"/>
      <c r="DO57" s="1597"/>
      <c r="DP57" s="1597"/>
      <c r="DQ57" s="1597"/>
      <c r="DR57" s="1597"/>
      <c r="DS57" s="1597"/>
      <c r="DT57" s="1597"/>
      <c r="DU57" s="1597"/>
      <c r="DV57" s="1597"/>
      <c r="DW57" s="1597"/>
      <c r="DX57" s="1597"/>
      <c r="DY57" s="1597"/>
      <c r="DZ57" s="1597"/>
      <c r="EA57" s="1597"/>
      <c r="EB57" s="1597"/>
      <c r="EC57" s="1597"/>
      <c r="ED57" s="1597"/>
      <c r="EE57" s="1597"/>
      <c r="EF57" s="1597"/>
      <c r="EG57" s="1597"/>
      <c r="EH57" s="1597"/>
      <c r="EI57" s="1597"/>
      <c r="EJ57" s="1597"/>
      <c r="EK57" s="1597"/>
      <c r="EL57" s="1597"/>
      <c r="EM57" s="1597"/>
      <c r="EN57" s="1597"/>
      <c r="EO57" s="1597"/>
      <c r="EP57" s="1597"/>
      <c r="EQ57" s="1597"/>
      <c r="ER57" s="1597"/>
      <c r="ES57" s="1597"/>
      <c r="ET57" s="1597"/>
      <c r="EU57" s="1597"/>
      <c r="EV57" s="1597"/>
      <c r="EW57" s="1597"/>
      <c r="EX57" s="1597"/>
      <c r="EY57" s="1597"/>
      <c r="EZ57" s="1597"/>
      <c r="FA57" s="1597"/>
      <c r="FB57" s="1597"/>
      <c r="FC57" s="1597"/>
      <c r="FD57" s="1597"/>
      <c r="FE57" s="1597"/>
      <c r="FF57" s="1597"/>
      <c r="FG57" s="1597"/>
      <c r="FH57" s="1597"/>
      <c r="FI57" s="1597"/>
      <c r="FJ57" s="1597"/>
      <c r="FK57" s="1597"/>
      <c r="FL57" s="1597"/>
      <c r="FM57" s="1597"/>
      <c r="FN57" s="1597"/>
      <c r="FO57" s="1597"/>
      <c r="FP57" s="1597"/>
      <c r="FQ57" s="1597"/>
      <c r="FR57" s="1597"/>
      <c r="FS57" s="1597"/>
      <c r="FT57" s="1597"/>
      <c r="FU57" s="1597"/>
      <c r="FV57" s="1597"/>
      <c r="FW57" s="1597"/>
      <c r="FX57" s="1597"/>
      <c r="FY57" s="1597"/>
      <c r="FZ57" s="1597"/>
      <c r="GA57" s="1597"/>
      <c r="GB57" s="1597"/>
      <c r="GC57" s="1597"/>
      <c r="GD57" s="1597"/>
      <c r="GE57" s="1597"/>
      <c r="GF57" s="1597"/>
      <c r="GG57" s="1597"/>
      <c r="GH57" s="1597"/>
      <c r="GI57" s="1597"/>
      <c r="GJ57" s="1597"/>
      <c r="GK57" s="1597"/>
      <c r="GL57" s="1597"/>
      <c r="GM57" s="1597"/>
      <c r="GN57" s="1597"/>
      <c r="GO57" s="1597"/>
      <c r="GP57" s="1597"/>
      <c r="GQ57" s="1597"/>
      <c r="GR57" s="1597"/>
      <c r="GS57" s="1597"/>
      <c r="GT57" s="1597"/>
      <c r="GU57" s="1597"/>
      <c r="GV57" s="1597"/>
      <c r="GW57" s="1597"/>
      <c r="GX57" s="1597"/>
      <c r="GY57" s="1597"/>
      <c r="GZ57" s="1597"/>
      <c r="HA57" s="1597"/>
      <c r="HB57" s="1597"/>
      <c r="HC57" s="1597"/>
      <c r="HD57" s="1597"/>
      <c r="HE57" s="1597"/>
      <c r="HF57" s="1597"/>
      <c r="HG57" s="1597"/>
      <c r="HH57" s="1597"/>
      <c r="HI57" s="1597"/>
      <c r="HJ57" s="1597"/>
      <c r="HK57" s="1597"/>
      <c r="HL57" s="1597"/>
      <c r="HM57" s="1597"/>
      <c r="HN57" s="1597"/>
      <c r="HO57" s="1597"/>
      <c r="HP57" s="1597"/>
      <c r="HQ57" s="1597"/>
      <c r="HR57" s="1597"/>
      <c r="HS57" s="1597"/>
      <c r="HT57" s="1597"/>
      <c r="HU57" s="1597"/>
      <c r="HV57" s="1597"/>
      <c r="HW57" s="1597"/>
      <c r="HX57" s="1597"/>
      <c r="HY57" s="1597"/>
      <c r="HZ57" s="1597"/>
      <c r="IA57" s="1597"/>
      <c r="IB57" s="1597"/>
      <c r="IC57" s="1597"/>
      <c r="ID57" s="1597"/>
      <c r="IE57" s="1597"/>
      <c r="IF57" s="1597"/>
      <c r="IG57" s="1597"/>
      <c r="IH57" s="1597"/>
      <c r="II57" s="1597"/>
      <c r="IJ57" s="1597"/>
      <c r="IK57" s="1597"/>
      <c r="IL57" s="1597"/>
      <c r="IM57" s="1597"/>
      <c r="IN57" s="1597"/>
      <c r="IO57" s="1597"/>
      <c r="IP57" s="1597"/>
      <c r="IQ57" s="1597"/>
    </row>
    <row r="58" spans="1:251" ht="18" customHeight="1" x14ac:dyDescent="0.3">
      <c r="A58" s="477">
        <v>47</v>
      </c>
      <c r="B58" s="487"/>
      <c r="C58" s="465"/>
      <c r="D58" s="762" t="s">
        <v>683</v>
      </c>
      <c r="E58" s="488"/>
      <c r="F58" s="489"/>
      <c r="G58" s="993"/>
      <c r="H58" s="497"/>
      <c r="I58" s="1596"/>
      <c r="J58" s="1204">
        <v>3926</v>
      </c>
      <c r="K58" s="223"/>
      <c r="L58" s="1598">
        <f>SUM(I58:K58)</f>
        <v>3926</v>
      </c>
      <c r="M58" s="496"/>
      <c r="N58" s="1597"/>
      <c r="O58" s="1597"/>
      <c r="P58" s="1597"/>
      <c r="Q58" s="1597"/>
      <c r="R58" s="1597"/>
      <c r="S58" s="1597"/>
      <c r="T58" s="1597"/>
      <c r="U58" s="1597"/>
      <c r="V58" s="1597"/>
      <c r="W58" s="1597"/>
      <c r="X58" s="1597"/>
      <c r="Y58" s="1597"/>
      <c r="Z58" s="1597"/>
      <c r="AA58" s="1597"/>
      <c r="AB58" s="1597"/>
      <c r="AC58" s="1597"/>
      <c r="AD58" s="1597"/>
      <c r="AE58" s="1597"/>
      <c r="AF58" s="1597"/>
      <c r="AG58" s="1597"/>
      <c r="AH58" s="1597"/>
      <c r="AI58" s="1597"/>
      <c r="AJ58" s="1597"/>
      <c r="AK58" s="1597"/>
      <c r="AL58" s="1597"/>
      <c r="AM58" s="1597"/>
      <c r="AN58" s="1597"/>
      <c r="AO58" s="1597"/>
      <c r="AP58" s="1597"/>
      <c r="AQ58" s="1597"/>
      <c r="AR58" s="1597"/>
      <c r="AS58" s="1597"/>
      <c r="AT58" s="1597"/>
      <c r="AU58" s="1597"/>
      <c r="AV58" s="1597"/>
      <c r="AW58" s="1597"/>
      <c r="AX58" s="1597"/>
      <c r="AY58" s="1597"/>
      <c r="AZ58" s="1597"/>
      <c r="BA58" s="1597"/>
      <c r="BB58" s="1597"/>
      <c r="BC58" s="1597"/>
      <c r="BD58" s="1597"/>
      <c r="BE58" s="1597"/>
      <c r="BF58" s="1597"/>
      <c r="BG58" s="1597"/>
      <c r="BH58" s="1597"/>
      <c r="BI58" s="1597"/>
      <c r="BJ58" s="1597"/>
      <c r="BK58" s="1597"/>
      <c r="BL58" s="1597"/>
      <c r="BM58" s="1597"/>
      <c r="BN58" s="1597"/>
      <c r="BO58" s="1597"/>
      <c r="BP58" s="1597"/>
      <c r="BQ58" s="1597"/>
      <c r="BR58" s="1597"/>
      <c r="BS58" s="1597"/>
      <c r="BT58" s="1597"/>
      <c r="BU58" s="1597"/>
      <c r="BV58" s="1597"/>
      <c r="BW58" s="1597"/>
      <c r="BX58" s="1597"/>
      <c r="BY58" s="1597"/>
      <c r="BZ58" s="1597"/>
      <c r="CA58" s="1597"/>
      <c r="CB58" s="1597"/>
      <c r="CC58" s="1597"/>
      <c r="CD58" s="1597"/>
      <c r="CE58" s="1597"/>
      <c r="CF58" s="1597"/>
      <c r="CG58" s="1597"/>
      <c r="CH58" s="1597"/>
      <c r="CI58" s="1597"/>
      <c r="CJ58" s="1597"/>
      <c r="CK58" s="1597"/>
      <c r="CL58" s="1597"/>
      <c r="CM58" s="1597"/>
      <c r="CN58" s="1597"/>
      <c r="CO58" s="1597"/>
      <c r="CP58" s="1597"/>
      <c r="CQ58" s="1597"/>
      <c r="CR58" s="1597"/>
      <c r="CS58" s="1597"/>
      <c r="CT58" s="1597"/>
      <c r="CU58" s="1597"/>
      <c r="CV58" s="1597"/>
      <c r="CW58" s="1597"/>
      <c r="CX58" s="1597"/>
      <c r="CY58" s="1597"/>
      <c r="CZ58" s="1597"/>
      <c r="DA58" s="1597"/>
      <c r="DB58" s="1597"/>
      <c r="DC58" s="1597"/>
      <c r="DD58" s="1597"/>
      <c r="DE58" s="1597"/>
      <c r="DF58" s="1597"/>
      <c r="DG58" s="1597"/>
      <c r="DH58" s="1597"/>
      <c r="DI58" s="1597"/>
      <c r="DJ58" s="1597"/>
      <c r="DK58" s="1597"/>
      <c r="DL58" s="1597"/>
      <c r="DM58" s="1597"/>
      <c r="DN58" s="1597"/>
      <c r="DO58" s="1597"/>
      <c r="DP58" s="1597"/>
      <c r="DQ58" s="1597"/>
      <c r="DR58" s="1597"/>
      <c r="DS58" s="1597"/>
      <c r="DT58" s="1597"/>
      <c r="DU58" s="1597"/>
      <c r="DV58" s="1597"/>
      <c r="DW58" s="1597"/>
      <c r="DX58" s="1597"/>
      <c r="DY58" s="1597"/>
      <c r="DZ58" s="1597"/>
      <c r="EA58" s="1597"/>
      <c r="EB58" s="1597"/>
      <c r="EC58" s="1597"/>
      <c r="ED58" s="1597"/>
      <c r="EE58" s="1597"/>
      <c r="EF58" s="1597"/>
      <c r="EG58" s="1597"/>
      <c r="EH58" s="1597"/>
      <c r="EI58" s="1597"/>
      <c r="EJ58" s="1597"/>
      <c r="EK58" s="1597"/>
      <c r="EL58" s="1597"/>
      <c r="EM58" s="1597"/>
      <c r="EN58" s="1597"/>
      <c r="EO58" s="1597"/>
      <c r="EP58" s="1597"/>
      <c r="EQ58" s="1597"/>
      <c r="ER58" s="1597"/>
      <c r="ES58" s="1597"/>
      <c r="ET58" s="1597"/>
      <c r="EU58" s="1597"/>
      <c r="EV58" s="1597"/>
      <c r="EW58" s="1597"/>
      <c r="EX58" s="1597"/>
      <c r="EY58" s="1597"/>
      <c r="EZ58" s="1597"/>
      <c r="FA58" s="1597"/>
      <c r="FB58" s="1597"/>
      <c r="FC58" s="1597"/>
      <c r="FD58" s="1597"/>
      <c r="FE58" s="1597"/>
      <c r="FF58" s="1597"/>
      <c r="FG58" s="1597"/>
      <c r="FH58" s="1597"/>
      <c r="FI58" s="1597"/>
      <c r="FJ58" s="1597"/>
      <c r="FK58" s="1597"/>
      <c r="FL58" s="1597"/>
      <c r="FM58" s="1597"/>
      <c r="FN58" s="1597"/>
      <c r="FO58" s="1597"/>
      <c r="FP58" s="1597"/>
      <c r="FQ58" s="1597"/>
      <c r="FR58" s="1597"/>
      <c r="FS58" s="1597"/>
      <c r="FT58" s="1597"/>
      <c r="FU58" s="1597"/>
      <c r="FV58" s="1597"/>
      <c r="FW58" s="1597"/>
      <c r="FX58" s="1597"/>
      <c r="FY58" s="1597"/>
      <c r="FZ58" s="1597"/>
      <c r="GA58" s="1597"/>
      <c r="GB58" s="1597"/>
      <c r="GC58" s="1597"/>
      <c r="GD58" s="1597"/>
      <c r="GE58" s="1597"/>
      <c r="GF58" s="1597"/>
      <c r="GG58" s="1597"/>
      <c r="GH58" s="1597"/>
      <c r="GI58" s="1597"/>
      <c r="GJ58" s="1597"/>
      <c r="GK58" s="1597"/>
      <c r="GL58" s="1597"/>
      <c r="GM58" s="1597"/>
      <c r="GN58" s="1597"/>
      <c r="GO58" s="1597"/>
      <c r="GP58" s="1597"/>
      <c r="GQ58" s="1597"/>
      <c r="GR58" s="1597"/>
      <c r="GS58" s="1597"/>
      <c r="GT58" s="1597"/>
      <c r="GU58" s="1597"/>
      <c r="GV58" s="1597"/>
      <c r="GW58" s="1597"/>
      <c r="GX58" s="1597"/>
      <c r="GY58" s="1597"/>
      <c r="GZ58" s="1597"/>
      <c r="HA58" s="1597"/>
      <c r="HB58" s="1597"/>
      <c r="HC58" s="1597"/>
      <c r="HD58" s="1597"/>
      <c r="HE58" s="1597"/>
      <c r="HF58" s="1597"/>
      <c r="HG58" s="1597"/>
      <c r="HH58" s="1597"/>
      <c r="HI58" s="1597"/>
      <c r="HJ58" s="1597"/>
      <c r="HK58" s="1597"/>
      <c r="HL58" s="1597"/>
      <c r="HM58" s="1597"/>
      <c r="HN58" s="1597"/>
      <c r="HO58" s="1597"/>
      <c r="HP58" s="1597"/>
      <c r="HQ58" s="1597"/>
      <c r="HR58" s="1597"/>
      <c r="HS58" s="1597"/>
      <c r="HT58" s="1597"/>
      <c r="HU58" s="1597"/>
      <c r="HV58" s="1597"/>
      <c r="HW58" s="1597"/>
      <c r="HX58" s="1597"/>
      <c r="HY58" s="1597"/>
      <c r="HZ58" s="1597"/>
      <c r="IA58" s="1597"/>
      <c r="IB58" s="1597"/>
      <c r="IC58" s="1597"/>
      <c r="ID58" s="1597"/>
      <c r="IE58" s="1597"/>
      <c r="IF58" s="1597"/>
      <c r="IG58" s="1597"/>
      <c r="IH58" s="1597"/>
      <c r="II58" s="1597"/>
      <c r="IJ58" s="1597"/>
      <c r="IK58" s="1597"/>
      <c r="IL58" s="1597"/>
      <c r="IM58" s="1597"/>
      <c r="IN58" s="1597"/>
      <c r="IO58" s="1597"/>
      <c r="IP58" s="1597"/>
      <c r="IQ58" s="1597"/>
    </row>
    <row r="59" spans="1:251" ht="18" customHeight="1" x14ac:dyDescent="0.3">
      <c r="A59" s="477">
        <v>48</v>
      </c>
      <c r="B59" s="487"/>
      <c r="C59" s="465"/>
      <c r="D59" s="756" t="s">
        <v>682</v>
      </c>
      <c r="E59" s="488"/>
      <c r="F59" s="489"/>
      <c r="G59" s="993"/>
      <c r="H59" s="497"/>
      <c r="I59" s="771"/>
      <c r="J59" s="766"/>
      <c r="K59" s="766"/>
      <c r="L59" s="767">
        <f>SUM(I59:K59)</f>
        <v>0</v>
      </c>
      <c r="M59" s="496"/>
      <c r="N59" s="1597"/>
      <c r="O59" s="1597"/>
      <c r="P59" s="1597"/>
      <c r="Q59" s="1597"/>
      <c r="R59" s="1597"/>
      <c r="S59" s="1597"/>
      <c r="T59" s="1597"/>
      <c r="U59" s="1597"/>
      <c r="V59" s="1597"/>
      <c r="W59" s="1597"/>
      <c r="X59" s="1597"/>
      <c r="Y59" s="1597"/>
      <c r="Z59" s="1597"/>
      <c r="AA59" s="1597"/>
      <c r="AB59" s="1597"/>
      <c r="AC59" s="1597"/>
      <c r="AD59" s="1597"/>
      <c r="AE59" s="1597"/>
      <c r="AF59" s="1597"/>
      <c r="AG59" s="1597"/>
      <c r="AH59" s="1597"/>
      <c r="AI59" s="1597"/>
      <c r="AJ59" s="1597"/>
      <c r="AK59" s="1597"/>
      <c r="AL59" s="1597"/>
      <c r="AM59" s="1597"/>
      <c r="AN59" s="1597"/>
      <c r="AO59" s="1597"/>
      <c r="AP59" s="1597"/>
      <c r="AQ59" s="1597"/>
      <c r="AR59" s="1597"/>
      <c r="AS59" s="1597"/>
      <c r="AT59" s="1597"/>
      <c r="AU59" s="1597"/>
      <c r="AV59" s="1597"/>
      <c r="AW59" s="1597"/>
      <c r="AX59" s="1597"/>
      <c r="AY59" s="1597"/>
      <c r="AZ59" s="1597"/>
      <c r="BA59" s="1597"/>
      <c r="BB59" s="1597"/>
      <c r="BC59" s="1597"/>
      <c r="BD59" s="1597"/>
      <c r="BE59" s="1597"/>
      <c r="BF59" s="1597"/>
      <c r="BG59" s="1597"/>
      <c r="BH59" s="1597"/>
      <c r="BI59" s="1597"/>
      <c r="BJ59" s="1597"/>
      <c r="BK59" s="1597"/>
      <c r="BL59" s="1597"/>
      <c r="BM59" s="1597"/>
      <c r="BN59" s="1597"/>
      <c r="BO59" s="1597"/>
      <c r="BP59" s="1597"/>
      <c r="BQ59" s="1597"/>
      <c r="BR59" s="1597"/>
      <c r="BS59" s="1597"/>
      <c r="BT59" s="1597"/>
      <c r="BU59" s="1597"/>
      <c r="BV59" s="1597"/>
      <c r="BW59" s="1597"/>
      <c r="BX59" s="1597"/>
      <c r="BY59" s="1597"/>
      <c r="BZ59" s="1597"/>
      <c r="CA59" s="1597"/>
      <c r="CB59" s="1597"/>
      <c r="CC59" s="1597"/>
      <c r="CD59" s="1597"/>
      <c r="CE59" s="1597"/>
      <c r="CF59" s="1597"/>
      <c r="CG59" s="1597"/>
      <c r="CH59" s="1597"/>
      <c r="CI59" s="1597"/>
      <c r="CJ59" s="1597"/>
      <c r="CK59" s="1597"/>
      <c r="CL59" s="1597"/>
      <c r="CM59" s="1597"/>
      <c r="CN59" s="1597"/>
      <c r="CO59" s="1597"/>
      <c r="CP59" s="1597"/>
      <c r="CQ59" s="1597"/>
      <c r="CR59" s="1597"/>
      <c r="CS59" s="1597"/>
      <c r="CT59" s="1597"/>
      <c r="CU59" s="1597"/>
      <c r="CV59" s="1597"/>
      <c r="CW59" s="1597"/>
      <c r="CX59" s="1597"/>
      <c r="CY59" s="1597"/>
      <c r="CZ59" s="1597"/>
      <c r="DA59" s="1597"/>
      <c r="DB59" s="1597"/>
      <c r="DC59" s="1597"/>
      <c r="DD59" s="1597"/>
      <c r="DE59" s="1597"/>
      <c r="DF59" s="1597"/>
      <c r="DG59" s="1597"/>
      <c r="DH59" s="1597"/>
      <c r="DI59" s="1597"/>
      <c r="DJ59" s="1597"/>
      <c r="DK59" s="1597"/>
      <c r="DL59" s="1597"/>
      <c r="DM59" s="1597"/>
      <c r="DN59" s="1597"/>
      <c r="DO59" s="1597"/>
      <c r="DP59" s="1597"/>
      <c r="DQ59" s="1597"/>
      <c r="DR59" s="1597"/>
      <c r="DS59" s="1597"/>
      <c r="DT59" s="1597"/>
      <c r="DU59" s="1597"/>
      <c r="DV59" s="1597"/>
      <c r="DW59" s="1597"/>
      <c r="DX59" s="1597"/>
      <c r="DY59" s="1597"/>
      <c r="DZ59" s="1597"/>
      <c r="EA59" s="1597"/>
      <c r="EB59" s="1597"/>
      <c r="EC59" s="1597"/>
      <c r="ED59" s="1597"/>
      <c r="EE59" s="1597"/>
      <c r="EF59" s="1597"/>
      <c r="EG59" s="1597"/>
      <c r="EH59" s="1597"/>
      <c r="EI59" s="1597"/>
      <c r="EJ59" s="1597"/>
      <c r="EK59" s="1597"/>
      <c r="EL59" s="1597"/>
      <c r="EM59" s="1597"/>
      <c r="EN59" s="1597"/>
      <c r="EO59" s="1597"/>
      <c r="EP59" s="1597"/>
      <c r="EQ59" s="1597"/>
      <c r="ER59" s="1597"/>
      <c r="ES59" s="1597"/>
      <c r="ET59" s="1597"/>
      <c r="EU59" s="1597"/>
      <c r="EV59" s="1597"/>
      <c r="EW59" s="1597"/>
      <c r="EX59" s="1597"/>
      <c r="EY59" s="1597"/>
      <c r="EZ59" s="1597"/>
      <c r="FA59" s="1597"/>
      <c r="FB59" s="1597"/>
      <c r="FC59" s="1597"/>
      <c r="FD59" s="1597"/>
      <c r="FE59" s="1597"/>
      <c r="FF59" s="1597"/>
      <c r="FG59" s="1597"/>
      <c r="FH59" s="1597"/>
      <c r="FI59" s="1597"/>
      <c r="FJ59" s="1597"/>
      <c r="FK59" s="1597"/>
      <c r="FL59" s="1597"/>
      <c r="FM59" s="1597"/>
      <c r="FN59" s="1597"/>
      <c r="FO59" s="1597"/>
      <c r="FP59" s="1597"/>
      <c r="FQ59" s="1597"/>
      <c r="FR59" s="1597"/>
      <c r="FS59" s="1597"/>
      <c r="FT59" s="1597"/>
      <c r="FU59" s="1597"/>
      <c r="FV59" s="1597"/>
      <c r="FW59" s="1597"/>
      <c r="FX59" s="1597"/>
      <c r="FY59" s="1597"/>
      <c r="FZ59" s="1597"/>
      <c r="GA59" s="1597"/>
      <c r="GB59" s="1597"/>
      <c r="GC59" s="1597"/>
      <c r="GD59" s="1597"/>
      <c r="GE59" s="1597"/>
      <c r="GF59" s="1597"/>
      <c r="GG59" s="1597"/>
      <c r="GH59" s="1597"/>
      <c r="GI59" s="1597"/>
      <c r="GJ59" s="1597"/>
      <c r="GK59" s="1597"/>
      <c r="GL59" s="1597"/>
      <c r="GM59" s="1597"/>
      <c r="GN59" s="1597"/>
      <c r="GO59" s="1597"/>
      <c r="GP59" s="1597"/>
      <c r="GQ59" s="1597"/>
      <c r="GR59" s="1597"/>
      <c r="GS59" s="1597"/>
      <c r="GT59" s="1597"/>
      <c r="GU59" s="1597"/>
      <c r="GV59" s="1597"/>
      <c r="GW59" s="1597"/>
      <c r="GX59" s="1597"/>
      <c r="GY59" s="1597"/>
      <c r="GZ59" s="1597"/>
      <c r="HA59" s="1597"/>
      <c r="HB59" s="1597"/>
      <c r="HC59" s="1597"/>
      <c r="HD59" s="1597"/>
      <c r="HE59" s="1597"/>
      <c r="HF59" s="1597"/>
      <c r="HG59" s="1597"/>
      <c r="HH59" s="1597"/>
      <c r="HI59" s="1597"/>
      <c r="HJ59" s="1597"/>
      <c r="HK59" s="1597"/>
      <c r="HL59" s="1597"/>
      <c r="HM59" s="1597"/>
      <c r="HN59" s="1597"/>
      <c r="HO59" s="1597"/>
      <c r="HP59" s="1597"/>
      <c r="HQ59" s="1597"/>
      <c r="HR59" s="1597"/>
      <c r="HS59" s="1597"/>
      <c r="HT59" s="1597"/>
      <c r="HU59" s="1597"/>
      <c r="HV59" s="1597"/>
      <c r="HW59" s="1597"/>
      <c r="HX59" s="1597"/>
      <c r="HY59" s="1597"/>
      <c r="HZ59" s="1597"/>
      <c r="IA59" s="1597"/>
      <c r="IB59" s="1597"/>
      <c r="IC59" s="1597"/>
      <c r="ID59" s="1597"/>
      <c r="IE59" s="1597"/>
      <c r="IF59" s="1597"/>
      <c r="IG59" s="1597"/>
      <c r="IH59" s="1597"/>
      <c r="II59" s="1597"/>
      <c r="IJ59" s="1597"/>
      <c r="IK59" s="1597"/>
      <c r="IL59" s="1597"/>
      <c r="IM59" s="1597"/>
      <c r="IN59" s="1597"/>
      <c r="IO59" s="1597"/>
      <c r="IP59" s="1597"/>
      <c r="IQ59" s="1597"/>
    </row>
    <row r="60" spans="1:251" ht="18" customHeight="1" x14ac:dyDescent="0.3">
      <c r="A60" s="477">
        <v>49</v>
      </c>
      <c r="B60" s="487"/>
      <c r="C60" s="465"/>
      <c r="D60" s="762" t="s">
        <v>840</v>
      </c>
      <c r="E60" s="488"/>
      <c r="F60" s="489"/>
      <c r="G60" s="993"/>
      <c r="H60" s="497"/>
      <c r="I60" s="1596"/>
      <c r="J60" s="1204">
        <f>SUM(J58:J59)</f>
        <v>3926</v>
      </c>
      <c r="K60" s="488"/>
      <c r="L60" s="1204">
        <f>SUM(I60:K60)</f>
        <v>3926</v>
      </c>
      <c r="M60" s="493"/>
      <c r="N60" s="1597"/>
      <c r="O60" s="1597"/>
      <c r="P60" s="1597"/>
      <c r="Q60" s="1597"/>
      <c r="R60" s="1597"/>
      <c r="S60" s="1597"/>
      <c r="T60" s="1597"/>
      <c r="U60" s="1597"/>
      <c r="V60" s="1597"/>
      <c r="W60" s="1597"/>
      <c r="X60" s="1597"/>
      <c r="Y60" s="1597"/>
      <c r="Z60" s="1597"/>
      <c r="AA60" s="1597"/>
      <c r="AB60" s="1597"/>
      <c r="AC60" s="1597"/>
      <c r="AD60" s="1597"/>
      <c r="AE60" s="1597"/>
      <c r="AF60" s="1597"/>
      <c r="AG60" s="1597"/>
      <c r="AH60" s="1597"/>
      <c r="AI60" s="1597"/>
      <c r="AJ60" s="1597"/>
      <c r="AK60" s="1597"/>
      <c r="AL60" s="1597"/>
      <c r="AM60" s="1597"/>
      <c r="AN60" s="1597"/>
      <c r="AO60" s="1597"/>
      <c r="AP60" s="1597"/>
      <c r="AQ60" s="1597"/>
      <c r="AR60" s="1597"/>
      <c r="AS60" s="1597"/>
      <c r="AT60" s="1597"/>
      <c r="AU60" s="1597"/>
      <c r="AV60" s="1597"/>
      <c r="AW60" s="1597"/>
      <c r="AX60" s="1597"/>
      <c r="AY60" s="1597"/>
      <c r="AZ60" s="1597"/>
      <c r="BA60" s="1597"/>
      <c r="BB60" s="1597"/>
      <c r="BC60" s="1597"/>
      <c r="BD60" s="1597"/>
      <c r="BE60" s="1597"/>
      <c r="BF60" s="1597"/>
      <c r="BG60" s="1597"/>
      <c r="BH60" s="1597"/>
      <c r="BI60" s="1597"/>
      <c r="BJ60" s="1597"/>
      <c r="BK60" s="1597"/>
      <c r="BL60" s="1597"/>
      <c r="BM60" s="1597"/>
      <c r="BN60" s="1597"/>
      <c r="BO60" s="1597"/>
      <c r="BP60" s="1597"/>
      <c r="BQ60" s="1597"/>
      <c r="BR60" s="1597"/>
      <c r="BS60" s="1597"/>
      <c r="BT60" s="1597"/>
      <c r="BU60" s="1597"/>
      <c r="BV60" s="1597"/>
      <c r="BW60" s="1597"/>
      <c r="BX60" s="1597"/>
      <c r="BY60" s="1597"/>
      <c r="BZ60" s="1597"/>
      <c r="CA60" s="1597"/>
      <c r="CB60" s="1597"/>
      <c r="CC60" s="1597"/>
      <c r="CD60" s="1597"/>
      <c r="CE60" s="1597"/>
      <c r="CF60" s="1597"/>
      <c r="CG60" s="1597"/>
      <c r="CH60" s="1597"/>
      <c r="CI60" s="1597"/>
      <c r="CJ60" s="1597"/>
      <c r="CK60" s="1597"/>
      <c r="CL60" s="1597"/>
      <c r="CM60" s="1597"/>
      <c r="CN60" s="1597"/>
      <c r="CO60" s="1597"/>
      <c r="CP60" s="1597"/>
      <c r="CQ60" s="1597"/>
      <c r="CR60" s="1597"/>
      <c r="CS60" s="1597"/>
      <c r="CT60" s="1597"/>
      <c r="CU60" s="1597"/>
      <c r="CV60" s="1597"/>
      <c r="CW60" s="1597"/>
      <c r="CX60" s="1597"/>
      <c r="CY60" s="1597"/>
      <c r="CZ60" s="1597"/>
      <c r="DA60" s="1597"/>
      <c r="DB60" s="1597"/>
      <c r="DC60" s="1597"/>
      <c r="DD60" s="1597"/>
      <c r="DE60" s="1597"/>
      <c r="DF60" s="1597"/>
      <c r="DG60" s="1597"/>
      <c r="DH60" s="1597"/>
      <c r="DI60" s="1597"/>
      <c r="DJ60" s="1597"/>
      <c r="DK60" s="1597"/>
      <c r="DL60" s="1597"/>
      <c r="DM60" s="1597"/>
      <c r="DN60" s="1597"/>
      <c r="DO60" s="1597"/>
      <c r="DP60" s="1597"/>
      <c r="DQ60" s="1597"/>
      <c r="DR60" s="1597"/>
      <c r="DS60" s="1597"/>
      <c r="DT60" s="1597"/>
      <c r="DU60" s="1597"/>
      <c r="DV60" s="1597"/>
      <c r="DW60" s="1597"/>
      <c r="DX60" s="1597"/>
      <c r="DY60" s="1597"/>
      <c r="DZ60" s="1597"/>
      <c r="EA60" s="1597"/>
      <c r="EB60" s="1597"/>
      <c r="EC60" s="1597"/>
      <c r="ED60" s="1597"/>
      <c r="EE60" s="1597"/>
      <c r="EF60" s="1597"/>
      <c r="EG60" s="1597"/>
      <c r="EH60" s="1597"/>
      <c r="EI60" s="1597"/>
      <c r="EJ60" s="1597"/>
      <c r="EK60" s="1597"/>
      <c r="EL60" s="1597"/>
      <c r="EM60" s="1597"/>
      <c r="EN60" s="1597"/>
      <c r="EO60" s="1597"/>
      <c r="EP60" s="1597"/>
      <c r="EQ60" s="1597"/>
      <c r="ER60" s="1597"/>
      <c r="ES60" s="1597"/>
      <c r="ET60" s="1597"/>
      <c r="EU60" s="1597"/>
      <c r="EV60" s="1597"/>
      <c r="EW60" s="1597"/>
      <c r="EX60" s="1597"/>
      <c r="EY60" s="1597"/>
      <c r="EZ60" s="1597"/>
      <c r="FA60" s="1597"/>
      <c r="FB60" s="1597"/>
      <c r="FC60" s="1597"/>
      <c r="FD60" s="1597"/>
      <c r="FE60" s="1597"/>
      <c r="FF60" s="1597"/>
      <c r="FG60" s="1597"/>
      <c r="FH60" s="1597"/>
      <c r="FI60" s="1597"/>
      <c r="FJ60" s="1597"/>
      <c r="FK60" s="1597"/>
      <c r="FL60" s="1597"/>
      <c r="FM60" s="1597"/>
      <c r="FN60" s="1597"/>
      <c r="FO60" s="1597"/>
      <c r="FP60" s="1597"/>
      <c r="FQ60" s="1597"/>
      <c r="FR60" s="1597"/>
      <c r="FS60" s="1597"/>
      <c r="FT60" s="1597"/>
      <c r="FU60" s="1597"/>
      <c r="FV60" s="1597"/>
      <c r="FW60" s="1597"/>
      <c r="FX60" s="1597"/>
      <c r="FY60" s="1597"/>
      <c r="FZ60" s="1597"/>
      <c r="GA60" s="1597"/>
      <c r="GB60" s="1597"/>
      <c r="GC60" s="1597"/>
      <c r="GD60" s="1597"/>
      <c r="GE60" s="1597"/>
      <c r="GF60" s="1597"/>
      <c r="GG60" s="1597"/>
      <c r="GH60" s="1597"/>
      <c r="GI60" s="1597"/>
      <c r="GJ60" s="1597"/>
      <c r="GK60" s="1597"/>
      <c r="GL60" s="1597"/>
      <c r="GM60" s="1597"/>
      <c r="GN60" s="1597"/>
      <c r="GO60" s="1597"/>
      <c r="GP60" s="1597"/>
      <c r="GQ60" s="1597"/>
      <c r="GR60" s="1597"/>
      <c r="GS60" s="1597"/>
      <c r="GT60" s="1597"/>
      <c r="GU60" s="1597"/>
      <c r="GV60" s="1597"/>
      <c r="GW60" s="1597"/>
      <c r="GX60" s="1597"/>
      <c r="GY60" s="1597"/>
      <c r="GZ60" s="1597"/>
      <c r="HA60" s="1597"/>
      <c r="HB60" s="1597"/>
      <c r="HC60" s="1597"/>
      <c r="HD60" s="1597"/>
      <c r="HE60" s="1597"/>
      <c r="HF60" s="1597"/>
      <c r="HG60" s="1597"/>
      <c r="HH60" s="1597"/>
      <c r="HI60" s="1597"/>
      <c r="HJ60" s="1597"/>
      <c r="HK60" s="1597"/>
      <c r="HL60" s="1597"/>
      <c r="HM60" s="1597"/>
      <c r="HN60" s="1597"/>
      <c r="HO60" s="1597"/>
      <c r="HP60" s="1597"/>
      <c r="HQ60" s="1597"/>
      <c r="HR60" s="1597"/>
      <c r="HS60" s="1597"/>
      <c r="HT60" s="1597"/>
      <c r="HU60" s="1597"/>
      <c r="HV60" s="1597"/>
      <c r="HW60" s="1597"/>
      <c r="HX60" s="1597"/>
      <c r="HY60" s="1597"/>
      <c r="HZ60" s="1597"/>
      <c r="IA60" s="1597"/>
      <c r="IB60" s="1597"/>
      <c r="IC60" s="1597"/>
      <c r="ID60" s="1597"/>
      <c r="IE60" s="1597"/>
      <c r="IF60" s="1597"/>
      <c r="IG60" s="1597"/>
      <c r="IH60" s="1597"/>
      <c r="II60" s="1597"/>
      <c r="IJ60" s="1597"/>
      <c r="IK60" s="1597"/>
      <c r="IL60" s="1597"/>
      <c r="IM60" s="1597"/>
      <c r="IN60" s="1597"/>
      <c r="IO60" s="1597"/>
      <c r="IP60" s="1597"/>
      <c r="IQ60" s="1597"/>
    </row>
    <row r="61" spans="1:251" ht="22.15" customHeight="1" x14ac:dyDescent="0.35">
      <c r="A61" s="477">
        <v>50</v>
      </c>
      <c r="B61" s="487"/>
      <c r="C61" s="494">
        <v>37</v>
      </c>
      <c r="D61" s="1599" t="s">
        <v>361</v>
      </c>
      <c r="E61" s="488">
        <f>F61+G61+L65+M62</f>
        <v>24216</v>
      </c>
      <c r="F61" s="489">
        <f>850+5112</f>
        <v>5962</v>
      </c>
      <c r="G61" s="993">
        <v>7785</v>
      </c>
      <c r="H61" s="497" t="s">
        <v>24</v>
      </c>
      <c r="I61" s="488"/>
      <c r="J61" s="488"/>
      <c r="K61" s="488"/>
      <c r="L61" s="1600"/>
      <c r="M61" s="496"/>
    </row>
    <row r="62" spans="1:251" ht="18" customHeight="1" x14ac:dyDescent="0.3">
      <c r="A62" s="477">
        <v>51</v>
      </c>
      <c r="B62" s="487"/>
      <c r="C62" s="465"/>
      <c r="D62" s="1601" t="s">
        <v>234</v>
      </c>
      <c r="E62" s="488"/>
      <c r="F62" s="489"/>
      <c r="G62" s="993"/>
      <c r="H62" s="497"/>
      <c r="I62" s="488"/>
      <c r="J62" s="223">
        <f>J67+J72+J77+J85+J90</f>
        <v>4943</v>
      </c>
      <c r="K62" s="223">
        <f>K67+K72+K77+K85+K90</f>
        <v>150</v>
      </c>
      <c r="L62" s="1602">
        <f>SUM(I62:K62)</f>
        <v>5093</v>
      </c>
      <c r="M62" s="496"/>
    </row>
    <row r="63" spans="1:251" ht="18" customHeight="1" x14ac:dyDescent="0.3">
      <c r="A63" s="477">
        <v>52</v>
      </c>
      <c r="B63" s="487"/>
      <c r="C63" s="465"/>
      <c r="D63" s="762" t="s">
        <v>683</v>
      </c>
      <c r="E63" s="488"/>
      <c r="F63" s="489"/>
      <c r="G63" s="993"/>
      <c r="H63" s="497"/>
      <c r="I63" s="1596"/>
      <c r="J63" s="1204">
        <f>J68+J73+J78+J86+J91+J95+J99+J103+J107+J111+J115+J119+J123+J127+J131</f>
        <v>8693</v>
      </c>
      <c r="K63" s="1204">
        <f>K68+K73+K78+K86+K91+K95+K99+K103+K107+K111+K115+K119+K123+K127+K131</f>
        <v>2526</v>
      </c>
      <c r="L63" s="1603">
        <f>SUM(I63:K63)</f>
        <v>11219</v>
      </c>
      <c r="M63" s="496"/>
    </row>
    <row r="64" spans="1:251" ht="18" customHeight="1" x14ac:dyDescent="0.3">
      <c r="A64" s="477">
        <v>53</v>
      </c>
      <c r="B64" s="487"/>
      <c r="C64" s="465"/>
      <c r="D64" s="756" t="s">
        <v>682</v>
      </c>
      <c r="E64" s="488"/>
      <c r="F64" s="489"/>
      <c r="G64" s="993"/>
      <c r="H64" s="497"/>
      <c r="I64" s="771"/>
      <c r="J64" s="766">
        <f>J69+J74+J79+J87+J92+J96+J100+J104+J108+J112+J116+J120+J124+J128+J132+J82</f>
        <v>-600</v>
      </c>
      <c r="K64" s="766">
        <f>K69+K74+K79+K87+K92+K96+K100+K104+K108+K112+K116+K120+K124+K128+K132+K82</f>
        <v>-150</v>
      </c>
      <c r="L64" s="767">
        <f>SUM(I64:K64)</f>
        <v>-750</v>
      </c>
      <c r="M64" s="496"/>
    </row>
    <row r="65" spans="1:13" ht="18" customHeight="1" x14ac:dyDescent="0.3">
      <c r="A65" s="477">
        <v>54</v>
      </c>
      <c r="B65" s="487"/>
      <c r="C65" s="465"/>
      <c r="D65" s="762" t="s">
        <v>840</v>
      </c>
      <c r="E65" s="488"/>
      <c r="F65" s="489"/>
      <c r="G65" s="993"/>
      <c r="H65" s="497"/>
      <c r="I65" s="488"/>
      <c r="J65" s="1204">
        <f>SUM(J63:J64)</f>
        <v>8093</v>
      </c>
      <c r="K65" s="1204">
        <f>SUM(K63:K64)</f>
        <v>2376</v>
      </c>
      <c r="L65" s="1603">
        <f>SUM(I65:K65)</f>
        <v>10469</v>
      </c>
      <c r="M65" s="496"/>
    </row>
    <row r="66" spans="1:13" ht="33.75" customHeight="1" x14ac:dyDescent="0.3">
      <c r="A66" s="477">
        <v>55</v>
      </c>
      <c r="B66" s="487"/>
      <c r="C66" s="465"/>
      <c r="D66" s="1258" t="s">
        <v>435</v>
      </c>
      <c r="E66" s="1604">
        <f>F66+G66+L70</f>
        <v>0</v>
      </c>
      <c r="F66" s="489"/>
      <c r="G66" s="993"/>
      <c r="H66" s="497"/>
      <c r="I66" s="488"/>
      <c r="J66" s="1605"/>
      <c r="K66" s="1605"/>
      <c r="L66" s="1606"/>
      <c r="M66" s="496"/>
    </row>
    <row r="67" spans="1:13" ht="18" customHeight="1" x14ac:dyDescent="0.3">
      <c r="A67" s="477">
        <v>56</v>
      </c>
      <c r="B67" s="487"/>
      <c r="C67" s="465"/>
      <c r="D67" s="1264" t="s">
        <v>234</v>
      </c>
      <c r="E67" s="488"/>
      <c r="F67" s="489"/>
      <c r="G67" s="993"/>
      <c r="H67" s="497"/>
      <c r="I67" s="488"/>
      <c r="J67" s="1605"/>
      <c r="K67" s="1607">
        <v>150</v>
      </c>
      <c r="L67" s="1608">
        <f t="shared" ref="L67:L150" si="2">SUM(I67:K67)</f>
        <v>150</v>
      </c>
      <c r="M67" s="493"/>
    </row>
    <row r="68" spans="1:13" ht="18" customHeight="1" x14ac:dyDescent="0.3">
      <c r="A68" s="477">
        <v>57</v>
      </c>
      <c r="B68" s="487"/>
      <c r="C68" s="465"/>
      <c r="D68" s="1266" t="s">
        <v>683</v>
      </c>
      <c r="E68" s="488"/>
      <c r="F68" s="489"/>
      <c r="G68" s="993"/>
      <c r="H68" s="497"/>
      <c r="I68" s="1596"/>
      <c r="J68" s="1605"/>
      <c r="K68" s="1609">
        <v>150</v>
      </c>
      <c r="L68" s="1610">
        <f>SUM(I68:K68)</f>
        <v>150</v>
      </c>
      <c r="M68" s="496"/>
    </row>
    <row r="69" spans="1:13" ht="18" customHeight="1" x14ac:dyDescent="0.3">
      <c r="A69" s="477">
        <v>58</v>
      </c>
      <c r="B69" s="487"/>
      <c r="C69" s="465"/>
      <c r="D69" s="1267" t="s">
        <v>896</v>
      </c>
      <c r="E69" s="488"/>
      <c r="F69" s="489"/>
      <c r="G69" s="993"/>
      <c r="H69" s="497"/>
      <c r="I69" s="771"/>
      <c r="J69" s="766"/>
      <c r="K69" s="766">
        <v>-150</v>
      </c>
      <c r="L69" s="767">
        <f>SUM(I69:K69)</f>
        <v>-150</v>
      </c>
      <c r="M69" s="496"/>
    </row>
    <row r="70" spans="1:13" ht="18" customHeight="1" x14ac:dyDescent="0.3">
      <c r="A70" s="477">
        <v>59</v>
      </c>
      <c r="B70" s="487"/>
      <c r="C70" s="465"/>
      <c r="D70" s="1266" t="s">
        <v>840</v>
      </c>
      <c r="E70" s="488"/>
      <c r="F70" s="489"/>
      <c r="G70" s="993"/>
      <c r="H70" s="497"/>
      <c r="I70" s="488"/>
      <c r="J70" s="1605"/>
      <c r="K70" s="1604">
        <f>SUM(K68:K69)</f>
        <v>0</v>
      </c>
      <c r="L70" s="1610">
        <f>SUM(I70:K70)</f>
        <v>0</v>
      </c>
      <c r="M70" s="496"/>
    </row>
    <row r="71" spans="1:13" ht="18" customHeight="1" x14ac:dyDescent="0.3">
      <c r="A71" s="477">
        <v>60</v>
      </c>
      <c r="B71" s="487"/>
      <c r="C71" s="465"/>
      <c r="D71" s="1258" t="s">
        <v>537</v>
      </c>
      <c r="E71" s="1604">
        <f>F71+G71+L75</f>
        <v>0</v>
      </c>
      <c r="F71" s="489"/>
      <c r="G71" s="993"/>
      <c r="H71" s="497"/>
      <c r="I71" s="488"/>
      <c r="J71" s="1604"/>
      <c r="K71" s="1604"/>
      <c r="L71" s="1610"/>
      <c r="M71" s="496"/>
    </row>
    <row r="72" spans="1:13" ht="18" customHeight="1" x14ac:dyDescent="0.3">
      <c r="A72" s="477">
        <v>61</v>
      </c>
      <c r="B72" s="487"/>
      <c r="C72" s="465"/>
      <c r="D72" s="1264" t="s">
        <v>234</v>
      </c>
      <c r="E72" s="488"/>
      <c r="F72" s="489"/>
      <c r="G72" s="993"/>
      <c r="H72" s="497"/>
      <c r="I72" s="488"/>
      <c r="J72" s="1607">
        <v>300</v>
      </c>
      <c r="K72" s="1607"/>
      <c r="L72" s="1608">
        <f t="shared" si="2"/>
        <v>300</v>
      </c>
      <c r="M72" s="493"/>
    </row>
    <row r="73" spans="1:13" ht="18" customHeight="1" x14ac:dyDescent="0.3">
      <c r="A73" s="477">
        <v>62</v>
      </c>
      <c r="B73" s="487"/>
      <c r="C73" s="465"/>
      <c r="D73" s="1266" t="s">
        <v>683</v>
      </c>
      <c r="E73" s="488"/>
      <c r="F73" s="489"/>
      <c r="G73" s="993"/>
      <c r="H73" s="497"/>
      <c r="I73" s="488"/>
      <c r="J73" s="1609">
        <v>300</v>
      </c>
      <c r="K73" s="1607"/>
      <c r="L73" s="1610">
        <f>SUM(I73:K73)</f>
        <v>300</v>
      </c>
      <c r="M73" s="496"/>
    </row>
    <row r="74" spans="1:13" ht="18" customHeight="1" x14ac:dyDescent="0.3">
      <c r="A74" s="477">
        <v>63</v>
      </c>
      <c r="B74" s="487"/>
      <c r="C74" s="465"/>
      <c r="D74" s="1267" t="s">
        <v>896</v>
      </c>
      <c r="E74" s="488"/>
      <c r="F74" s="489"/>
      <c r="G74" s="993"/>
      <c r="H74" s="497"/>
      <c r="I74" s="488"/>
      <c r="J74" s="1604">
        <v>-300</v>
      </c>
      <c r="K74" s="1604"/>
      <c r="L74" s="1610">
        <f>SUM(I74:K74)</f>
        <v>-300</v>
      </c>
      <c r="M74" s="496"/>
    </row>
    <row r="75" spans="1:13" ht="18" customHeight="1" x14ac:dyDescent="0.3">
      <c r="A75" s="477">
        <v>64</v>
      </c>
      <c r="B75" s="487"/>
      <c r="C75" s="465"/>
      <c r="D75" s="1266" t="s">
        <v>840</v>
      </c>
      <c r="E75" s="488"/>
      <c r="F75" s="489"/>
      <c r="G75" s="993"/>
      <c r="H75" s="497"/>
      <c r="I75" s="488"/>
      <c r="J75" s="1604">
        <f>SUM(J73:J74)</f>
        <v>0</v>
      </c>
      <c r="K75" s="1604"/>
      <c r="L75" s="1610">
        <f>SUM(I75:K75)</f>
        <v>0</v>
      </c>
      <c r="M75" s="496"/>
    </row>
    <row r="76" spans="1:13" ht="18" customHeight="1" x14ac:dyDescent="0.3">
      <c r="A76" s="477">
        <v>65</v>
      </c>
      <c r="B76" s="487"/>
      <c r="C76" s="465"/>
      <c r="D76" s="1258" t="s">
        <v>538</v>
      </c>
      <c r="E76" s="1604">
        <f>F76+G76+L80</f>
        <v>0</v>
      </c>
      <c r="F76" s="489"/>
      <c r="G76" s="993"/>
      <c r="H76" s="497"/>
      <c r="I76" s="488"/>
      <c r="J76" s="1604"/>
      <c r="K76" s="1604"/>
      <c r="L76" s="767"/>
      <c r="M76" s="496"/>
    </row>
    <row r="77" spans="1:13" ht="18" customHeight="1" x14ac:dyDescent="0.3">
      <c r="A77" s="477">
        <v>66</v>
      </c>
      <c r="B77" s="487"/>
      <c r="C77" s="465"/>
      <c r="D77" s="1264" t="s">
        <v>234</v>
      </c>
      <c r="E77" s="488"/>
      <c r="F77" s="489"/>
      <c r="G77" s="993"/>
      <c r="H77" s="497"/>
      <c r="I77" s="488"/>
      <c r="J77" s="1607">
        <v>1200</v>
      </c>
      <c r="K77" s="1607"/>
      <c r="L77" s="1611">
        <f t="shared" si="2"/>
        <v>1200</v>
      </c>
      <c r="M77" s="493"/>
    </row>
    <row r="78" spans="1:13" ht="18" customHeight="1" x14ac:dyDescent="0.3">
      <c r="A78" s="477">
        <v>67</v>
      </c>
      <c r="B78" s="487"/>
      <c r="C78" s="465"/>
      <c r="D78" s="1266" t="s">
        <v>683</v>
      </c>
      <c r="E78" s="488"/>
      <c r="F78" s="489"/>
      <c r="G78" s="993"/>
      <c r="H78" s="497"/>
      <c r="I78" s="488"/>
      <c r="J78" s="1609">
        <v>1200</v>
      </c>
      <c r="K78" s="1607"/>
      <c r="L78" s="1610">
        <f>SUM(I78:K78)</f>
        <v>1200</v>
      </c>
      <c r="M78" s="496"/>
    </row>
    <row r="79" spans="1:13" ht="18" customHeight="1" x14ac:dyDescent="0.3">
      <c r="A79" s="477">
        <v>68</v>
      </c>
      <c r="B79" s="487"/>
      <c r="C79" s="465"/>
      <c r="D79" s="1267" t="s">
        <v>896</v>
      </c>
      <c r="E79" s="488"/>
      <c r="F79" s="489"/>
      <c r="G79" s="993"/>
      <c r="H79" s="497"/>
      <c r="I79" s="488"/>
      <c r="J79" s="1604">
        <v>-1200</v>
      </c>
      <c r="K79" s="1604"/>
      <c r="L79" s="1610">
        <f>SUM(I79:K79)</f>
        <v>-1200</v>
      </c>
      <c r="M79" s="496"/>
    </row>
    <row r="80" spans="1:13" ht="18" customHeight="1" x14ac:dyDescent="0.3">
      <c r="A80" s="477">
        <v>69</v>
      </c>
      <c r="B80" s="487"/>
      <c r="C80" s="465"/>
      <c r="D80" s="1266" t="s">
        <v>840</v>
      </c>
      <c r="E80" s="488"/>
      <c r="F80" s="489"/>
      <c r="G80" s="993"/>
      <c r="H80" s="497"/>
      <c r="I80" s="488"/>
      <c r="J80" s="1604">
        <f>SUM(J78:J79)</f>
        <v>0</v>
      </c>
      <c r="K80" s="1604"/>
      <c r="L80" s="1610">
        <f>SUM(I80:K80)</f>
        <v>0</v>
      </c>
      <c r="M80" s="496"/>
    </row>
    <row r="81" spans="1:13" ht="18" customHeight="1" x14ac:dyDescent="0.3">
      <c r="A81" s="477"/>
      <c r="B81" s="487"/>
      <c r="C81" s="465"/>
      <c r="D81" s="1258" t="s">
        <v>1070</v>
      </c>
      <c r="E81" s="488">
        <f>F81+G81+L83</f>
        <v>900</v>
      </c>
      <c r="F81" s="489"/>
      <c r="G81" s="993"/>
      <c r="H81" s="497"/>
      <c r="I81" s="488"/>
      <c r="J81" s="1604"/>
      <c r="K81" s="1604"/>
      <c r="L81" s="1610"/>
      <c r="M81" s="496"/>
    </row>
    <row r="82" spans="1:13" ht="18" customHeight="1" x14ac:dyDescent="0.3">
      <c r="A82" s="477"/>
      <c r="B82" s="487"/>
      <c r="C82" s="465"/>
      <c r="D82" s="1267" t="s">
        <v>896</v>
      </c>
      <c r="E82" s="488"/>
      <c r="F82" s="489"/>
      <c r="G82" s="993"/>
      <c r="H82" s="497"/>
      <c r="I82" s="488"/>
      <c r="J82" s="1604">
        <v>900</v>
      </c>
      <c r="K82" s="1604"/>
      <c r="L82" s="1610">
        <f>SUM(I82:K82)</f>
        <v>900</v>
      </c>
      <c r="M82" s="496"/>
    </row>
    <row r="83" spans="1:13" ht="18" customHeight="1" x14ac:dyDescent="0.3">
      <c r="A83" s="477"/>
      <c r="B83" s="487"/>
      <c r="C83" s="465"/>
      <c r="D83" s="1266" t="s">
        <v>840</v>
      </c>
      <c r="E83" s="488"/>
      <c r="F83" s="489"/>
      <c r="G83" s="993"/>
      <c r="H83" s="497"/>
      <c r="I83" s="488"/>
      <c r="J83" s="1604">
        <f>SUM(J82)</f>
        <v>900</v>
      </c>
      <c r="K83" s="1604"/>
      <c r="L83" s="1610">
        <f>SUM(I83:K83)</f>
        <v>900</v>
      </c>
      <c r="M83" s="496"/>
    </row>
    <row r="84" spans="1:13" ht="32.25" customHeight="1" x14ac:dyDescent="0.3">
      <c r="A84" s="477">
        <v>70</v>
      </c>
      <c r="B84" s="487"/>
      <c r="C84" s="465"/>
      <c r="D84" s="1258" t="s">
        <v>1071</v>
      </c>
      <c r="E84" s="1604">
        <f>F84+G84+L88</f>
        <v>3333</v>
      </c>
      <c r="F84" s="489"/>
      <c r="G84" s="993"/>
      <c r="H84" s="497"/>
      <c r="I84" s="488"/>
      <c r="J84" s="1604"/>
      <c r="K84" s="1604"/>
      <c r="L84" s="1610"/>
      <c r="M84" s="496"/>
    </row>
    <row r="85" spans="1:13" ht="18" customHeight="1" x14ac:dyDescent="0.3">
      <c r="A85" s="477">
        <v>71</v>
      </c>
      <c r="B85" s="487"/>
      <c r="C85" s="465"/>
      <c r="D85" s="1264" t="s">
        <v>234</v>
      </c>
      <c r="E85" s="488"/>
      <c r="F85" s="489"/>
      <c r="G85" s="993"/>
      <c r="H85" s="497"/>
      <c r="I85" s="488"/>
      <c r="J85" s="1607">
        <v>3333</v>
      </c>
      <c r="K85" s="1607"/>
      <c r="L85" s="1608">
        <f t="shared" si="2"/>
        <v>3333</v>
      </c>
      <c r="M85" s="493"/>
    </row>
    <row r="86" spans="1:13" ht="18" customHeight="1" x14ac:dyDescent="0.3">
      <c r="A86" s="477">
        <v>72</v>
      </c>
      <c r="B86" s="487"/>
      <c r="C86" s="465"/>
      <c r="D86" s="1266" t="s">
        <v>683</v>
      </c>
      <c r="E86" s="488"/>
      <c r="F86" s="489"/>
      <c r="G86" s="993"/>
      <c r="H86" s="497"/>
      <c r="I86" s="488"/>
      <c r="J86" s="1609">
        <v>3333</v>
      </c>
      <c r="K86" s="1607"/>
      <c r="L86" s="1610">
        <f>SUM(I86:K86)</f>
        <v>3333</v>
      </c>
      <c r="M86" s="496"/>
    </row>
    <row r="87" spans="1:13" ht="18" customHeight="1" x14ac:dyDescent="0.3">
      <c r="A87" s="477">
        <v>73</v>
      </c>
      <c r="B87" s="487"/>
      <c r="C87" s="465"/>
      <c r="D87" s="1267" t="s">
        <v>682</v>
      </c>
      <c r="E87" s="488"/>
      <c r="F87" s="489"/>
      <c r="G87" s="993"/>
      <c r="H87" s="497"/>
      <c r="I87" s="488"/>
      <c r="J87" s="1604"/>
      <c r="K87" s="1604"/>
      <c r="L87" s="1610">
        <f>SUM(I87:K87)</f>
        <v>0</v>
      </c>
      <c r="M87" s="496"/>
    </row>
    <row r="88" spans="1:13" ht="18" customHeight="1" x14ac:dyDescent="0.3">
      <c r="A88" s="477">
        <v>74</v>
      </c>
      <c r="B88" s="487"/>
      <c r="C88" s="465"/>
      <c r="D88" s="1266" t="s">
        <v>840</v>
      </c>
      <c r="E88" s="488"/>
      <c r="F88" s="489"/>
      <c r="G88" s="993"/>
      <c r="H88" s="497"/>
      <c r="I88" s="488"/>
      <c r="J88" s="1604">
        <f>SUM(J86:J87)</f>
        <v>3333</v>
      </c>
      <c r="K88" s="1604"/>
      <c r="L88" s="1610">
        <f>SUM(I88:K88)</f>
        <v>3333</v>
      </c>
      <c r="M88" s="496"/>
    </row>
    <row r="89" spans="1:13" ht="18" customHeight="1" x14ac:dyDescent="0.3">
      <c r="A89" s="477">
        <v>75</v>
      </c>
      <c r="B89" s="487"/>
      <c r="C89" s="465"/>
      <c r="D89" s="1258" t="s">
        <v>598</v>
      </c>
      <c r="E89" s="1604">
        <f>F89+G89+L93</f>
        <v>280</v>
      </c>
      <c r="F89" s="489"/>
      <c r="G89" s="993"/>
      <c r="H89" s="497"/>
      <c r="I89" s="488"/>
      <c r="J89" s="1604"/>
      <c r="K89" s="1604"/>
      <c r="L89" s="767"/>
      <c r="M89" s="496"/>
    </row>
    <row r="90" spans="1:13" ht="18" customHeight="1" x14ac:dyDescent="0.3">
      <c r="A90" s="477">
        <v>76</v>
      </c>
      <c r="B90" s="487"/>
      <c r="C90" s="465"/>
      <c r="D90" s="1264" t="s">
        <v>234</v>
      </c>
      <c r="E90" s="488"/>
      <c r="F90" s="489"/>
      <c r="G90" s="993"/>
      <c r="H90" s="497"/>
      <c r="I90" s="488"/>
      <c r="J90" s="1607">
        <v>110</v>
      </c>
      <c r="K90" s="1607"/>
      <c r="L90" s="1611">
        <f t="shared" si="2"/>
        <v>110</v>
      </c>
      <c r="M90" s="493"/>
    </row>
    <row r="91" spans="1:13" ht="18" customHeight="1" x14ac:dyDescent="0.3">
      <c r="A91" s="477">
        <v>77</v>
      </c>
      <c r="B91" s="487"/>
      <c r="C91" s="465"/>
      <c r="D91" s="1266" t="s">
        <v>683</v>
      </c>
      <c r="E91" s="488"/>
      <c r="F91" s="489"/>
      <c r="G91" s="993"/>
      <c r="H91" s="497"/>
      <c r="I91" s="488"/>
      <c r="J91" s="1609">
        <v>280</v>
      </c>
      <c r="K91" s="1607"/>
      <c r="L91" s="1610">
        <f>SUM(I91:K91)</f>
        <v>280</v>
      </c>
      <c r="M91" s="496"/>
    </row>
    <row r="92" spans="1:13" ht="18" customHeight="1" x14ac:dyDescent="0.3">
      <c r="A92" s="477">
        <v>78</v>
      </c>
      <c r="B92" s="487"/>
      <c r="C92" s="465"/>
      <c r="D92" s="1267" t="s">
        <v>682</v>
      </c>
      <c r="E92" s="488"/>
      <c r="F92" s="489"/>
      <c r="G92" s="993"/>
      <c r="H92" s="497"/>
      <c r="I92" s="488"/>
      <c r="J92" s="1604"/>
      <c r="K92" s="1604"/>
      <c r="L92" s="1610">
        <f>SUM(I92:K92)</f>
        <v>0</v>
      </c>
      <c r="M92" s="496"/>
    </row>
    <row r="93" spans="1:13" ht="18" customHeight="1" x14ac:dyDescent="0.3">
      <c r="A93" s="477">
        <v>79</v>
      </c>
      <c r="B93" s="487"/>
      <c r="C93" s="465"/>
      <c r="D93" s="1266" t="s">
        <v>840</v>
      </c>
      <c r="E93" s="488"/>
      <c r="F93" s="489"/>
      <c r="G93" s="993"/>
      <c r="H93" s="497"/>
      <c r="I93" s="488"/>
      <c r="J93" s="1604">
        <f>SUM(J91:J92)</f>
        <v>280</v>
      </c>
      <c r="K93" s="1604"/>
      <c r="L93" s="1610">
        <f>SUM(I93:K93)</f>
        <v>280</v>
      </c>
      <c r="M93" s="496"/>
    </row>
    <row r="94" spans="1:13" ht="30" customHeight="1" x14ac:dyDescent="0.3">
      <c r="A94" s="477">
        <v>80</v>
      </c>
      <c r="B94" s="487"/>
      <c r="C94" s="465"/>
      <c r="D94" s="1258" t="s">
        <v>793</v>
      </c>
      <c r="E94" s="488">
        <f>F94+G94+L97</f>
        <v>1300</v>
      </c>
      <c r="F94" s="489"/>
      <c r="G94" s="993"/>
      <c r="H94" s="497"/>
      <c r="I94" s="488"/>
      <c r="J94" s="1604"/>
      <c r="K94" s="1604"/>
      <c r="L94" s="1610"/>
      <c r="M94" s="496"/>
    </row>
    <row r="95" spans="1:13" ht="18" customHeight="1" x14ac:dyDescent="0.3">
      <c r="A95" s="477">
        <v>81</v>
      </c>
      <c r="B95" s="487"/>
      <c r="C95" s="465"/>
      <c r="D95" s="1266" t="s">
        <v>683</v>
      </c>
      <c r="E95" s="488"/>
      <c r="F95" s="489"/>
      <c r="G95" s="993"/>
      <c r="H95" s="497"/>
      <c r="I95" s="488"/>
      <c r="J95" s="1604">
        <v>1300</v>
      </c>
      <c r="K95" s="1604"/>
      <c r="L95" s="1610">
        <f>SUM(I95:K95)</f>
        <v>1300</v>
      </c>
      <c r="M95" s="496"/>
    </row>
    <row r="96" spans="1:13" ht="18" customHeight="1" x14ac:dyDescent="0.3">
      <c r="A96" s="477">
        <v>82</v>
      </c>
      <c r="B96" s="487"/>
      <c r="C96" s="465"/>
      <c r="D96" s="1267" t="s">
        <v>682</v>
      </c>
      <c r="E96" s="488"/>
      <c r="F96" s="489"/>
      <c r="G96" s="993"/>
      <c r="H96" s="497"/>
      <c r="I96" s="488"/>
      <c r="J96" s="1604"/>
      <c r="K96" s="1604"/>
      <c r="L96" s="1610">
        <f>SUM(I96:K96)</f>
        <v>0</v>
      </c>
      <c r="M96" s="496"/>
    </row>
    <row r="97" spans="1:13" ht="18" customHeight="1" x14ac:dyDescent="0.3">
      <c r="A97" s="477">
        <v>83</v>
      </c>
      <c r="B97" s="487"/>
      <c r="C97" s="465"/>
      <c r="D97" s="1266" t="s">
        <v>840</v>
      </c>
      <c r="E97" s="488"/>
      <c r="F97" s="489"/>
      <c r="G97" s="993"/>
      <c r="H97" s="497"/>
      <c r="I97" s="488"/>
      <c r="J97" s="1604">
        <f>SUM(J95:J96)</f>
        <v>1300</v>
      </c>
      <c r="K97" s="1604"/>
      <c r="L97" s="1610">
        <f>SUM(I97:K97)</f>
        <v>1300</v>
      </c>
      <c r="M97" s="496"/>
    </row>
    <row r="98" spans="1:13" ht="29.25" customHeight="1" x14ac:dyDescent="0.3">
      <c r="A98" s="477">
        <v>84</v>
      </c>
      <c r="B98" s="487"/>
      <c r="C98" s="465"/>
      <c r="D98" s="1258" t="s">
        <v>794</v>
      </c>
      <c r="E98" s="488">
        <f>F98+G98+L101</f>
        <v>700</v>
      </c>
      <c r="F98" s="489"/>
      <c r="G98" s="993"/>
      <c r="H98" s="497"/>
      <c r="I98" s="488"/>
      <c r="J98" s="1604"/>
      <c r="K98" s="1604"/>
      <c r="L98" s="1610"/>
      <c r="M98" s="496"/>
    </row>
    <row r="99" spans="1:13" ht="18" customHeight="1" x14ac:dyDescent="0.3">
      <c r="A99" s="477">
        <v>85</v>
      </c>
      <c r="B99" s="487"/>
      <c r="C99" s="465"/>
      <c r="D99" s="1266" t="s">
        <v>683</v>
      </c>
      <c r="E99" s="488"/>
      <c r="F99" s="489"/>
      <c r="G99" s="993"/>
      <c r="H99" s="497"/>
      <c r="I99" s="488"/>
      <c r="J99" s="1604"/>
      <c r="K99" s="1604">
        <v>700</v>
      </c>
      <c r="L99" s="1610">
        <f>SUM(I99:K99)</f>
        <v>700</v>
      </c>
      <c r="M99" s="496"/>
    </row>
    <row r="100" spans="1:13" ht="18" customHeight="1" x14ac:dyDescent="0.3">
      <c r="A100" s="477">
        <v>86</v>
      </c>
      <c r="B100" s="487"/>
      <c r="C100" s="465"/>
      <c r="D100" s="1267" t="s">
        <v>682</v>
      </c>
      <c r="E100" s="488"/>
      <c r="F100" s="489"/>
      <c r="G100" s="993"/>
      <c r="H100" s="497"/>
      <c r="I100" s="488"/>
      <c r="J100" s="1604"/>
      <c r="K100" s="1604"/>
      <c r="L100" s="1610">
        <f>SUM(I100:K100)</f>
        <v>0</v>
      </c>
      <c r="M100" s="496"/>
    </row>
    <row r="101" spans="1:13" ht="18" customHeight="1" x14ac:dyDescent="0.3">
      <c r="A101" s="477">
        <v>87</v>
      </c>
      <c r="B101" s="487"/>
      <c r="C101" s="465"/>
      <c r="D101" s="1266" t="s">
        <v>840</v>
      </c>
      <c r="E101" s="488"/>
      <c r="F101" s="489"/>
      <c r="G101" s="993"/>
      <c r="H101" s="497"/>
      <c r="I101" s="488"/>
      <c r="J101" s="1604"/>
      <c r="K101" s="1604">
        <f>SUM(K99:K100)</f>
        <v>700</v>
      </c>
      <c r="L101" s="1610">
        <f>SUM(I101:K101)</f>
        <v>700</v>
      </c>
      <c r="M101" s="496"/>
    </row>
    <row r="102" spans="1:13" ht="18" customHeight="1" x14ac:dyDescent="0.3">
      <c r="A102" s="477">
        <v>88</v>
      </c>
      <c r="B102" s="487"/>
      <c r="C102" s="465"/>
      <c r="D102" s="1258" t="s">
        <v>798</v>
      </c>
      <c r="E102" s="488">
        <f>F102+G102+L105</f>
        <v>650</v>
      </c>
      <c r="F102" s="489"/>
      <c r="G102" s="993"/>
      <c r="H102" s="497"/>
      <c r="I102" s="488"/>
      <c r="J102" s="1604"/>
      <c r="K102" s="1604"/>
      <c r="L102" s="1610"/>
      <c r="M102" s="496"/>
    </row>
    <row r="103" spans="1:13" ht="18" customHeight="1" x14ac:dyDescent="0.3">
      <c r="A103" s="477">
        <v>89</v>
      </c>
      <c r="B103" s="487"/>
      <c r="C103" s="465"/>
      <c r="D103" s="1266" t="s">
        <v>683</v>
      </c>
      <c r="E103" s="488"/>
      <c r="F103" s="489"/>
      <c r="G103" s="993"/>
      <c r="H103" s="497"/>
      <c r="I103" s="488"/>
      <c r="J103" s="1604">
        <v>650</v>
      </c>
      <c r="K103" s="1604"/>
      <c r="L103" s="1610">
        <f>SUM(I103:K103)</f>
        <v>650</v>
      </c>
      <c r="M103" s="496"/>
    </row>
    <row r="104" spans="1:13" ht="18" customHeight="1" x14ac:dyDescent="0.3">
      <c r="A104" s="477">
        <v>90</v>
      </c>
      <c r="B104" s="487"/>
      <c r="C104" s="465"/>
      <c r="D104" s="1267" t="s">
        <v>682</v>
      </c>
      <c r="E104" s="488"/>
      <c r="F104" s="489"/>
      <c r="G104" s="993"/>
      <c r="H104" s="497"/>
      <c r="I104" s="488"/>
      <c r="J104" s="1604"/>
      <c r="K104" s="1604"/>
      <c r="L104" s="1610">
        <f>SUM(I104:K104)</f>
        <v>0</v>
      </c>
      <c r="M104" s="496"/>
    </row>
    <row r="105" spans="1:13" ht="18" customHeight="1" x14ac:dyDescent="0.3">
      <c r="A105" s="477">
        <v>91</v>
      </c>
      <c r="B105" s="487"/>
      <c r="C105" s="465"/>
      <c r="D105" s="1266" t="s">
        <v>840</v>
      </c>
      <c r="E105" s="488"/>
      <c r="F105" s="489"/>
      <c r="G105" s="993"/>
      <c r="H105" s="497"/>
      <c r="I105" s="488"/>
      <c r="J105" s="1604">
        <f>SUM(J103:J104)</f>
        <v>650</v>
      </c>
      <c r="K105" s="1604"/>
      <c r="L105" s="1610">
        <f>SUM(I105:K105)</f>
        <v>650</v>
      </c>
      <c r="M105" s="496"/>
    </row>
    <row r="106" spans="1:13" ht="18" customHeight="1" x14ac:dyDescent="0.3">
      <c r="A106" s="477">
        <v>92</v>
      </c>
      <c r="B106" s="487"/>
      <c r="C106" s="465"/>
      <c r="D106" s="1258" t="s">
        <v>796</v>
      </c>
      <c r="E106" s="488">
        <f>F106+G106+L109</f>
        <v>120</v>
      </c>
      <c r="F106" s="489"/>
      <c r="G106" s="993"/>
      <c r="H106" s="497"/>
      <c r="I106" s="488"/>
      <c r="J106" s="1604"/>
      <c r="K106" s="1604"/>
      <c r="L106" s="1610"/>
      <c r="M106" s="496"/>
    </row>
    <row r="107" spans="1:13" ht="18" customHeight="1" x14ac:dyDescent="0.3">
      <c r="A107" s="477">
        <v>93</v>
      </c>
      <c r="B107" s="487"/>
      <c r="C107" s="465"/>
      <c r="D107" s="1266" t="s">
        <v>683</v>
      </c>
      <c r="E107" s="488"/>
      <c r="F107" s="489"/>
      <c r="G107" s="993"/>
      <c r="H107" s="497"/>
      <c r="I107" s="488"/>
      <c r="J107" s="1604">
        <v>120</v>
      </c>
      <c r="K107" s="1604"/>
      <c r="L107" s="1610">
        <f>SUM(I107:K107)</f>
        <v>120</v>
      </c>
      <c r="M107" s="496"/>
    </row>
    <row r="108" spans="1:13" ht="18" customHeight="1" x14ac:dyDescent="0.3">
      <c r="A108" s="477">
        <v>94</v>
      </c>
      <c r="B108" s="487"/>
      <c r="C108" s="465"/>
      <c r="D108" s="1267" t="s">
        <v>682</v>
      </c>
      <c r="E108" s="488"/>
      <c r="F108" s="489"/>
      <c r="G108" s="993"/>
      <c r="H108" s="497"/>
      <c r="I108" s="488"/>
      <c r="J108" s="1604"/>
      <c r="K108" s="1604"/>
      <c r="L108" s="1610">
        <f>SUM(I108:K108)</f>
        <v>0</v>
      </c>
      <c r="M108" s="496"/>
    </row>
    <row r="109" spans="1:13" ht="18" customHeight="1" x14ac:dyDescent="0.3">
      <c r="A109" s="477">
        <v>95</v>
      </c>
      <c r="B109" s="487"/>
      <c r="C109" s="465"/>
      <c r="D109" s="1266" t="s">
        <v>840</v>
      </c>
      <c r="E109" s="488"/>
      <c r="F109" s="489"/>
      <c r="G109" s="993"/>
      <c r="H109" s="497"/>
      <c r="I109" s="488"/>
      <c r="J109" s="1604">
        <f>SUM(J107:J108)</f>
        <v>120</v>
      </c>
      <c r="K109" s="1604"/>
      <c r="L109" s="1610">
        <f>SUM(I109:K109)</f>
        <v>120</v>
      </c>
      <c r="M109" s="496"/>
    </row>
    <row r="110" spans="1:13" ht="18" customHeight="1" x14ac:dyDescent="0.3">
      <c r="A110" s="477">
        <v>96</v>
      </c>
      <c r="B110" s="487"/>
      <c r="C110" s="465"/>
      <c r="D110" s="1258" t="s">
        <v>797</v>
      </c>
      <c r="E110" s="488">
        <f>F110+G110+L113</f>
        <v>120</v>
      </c>
      <c r="F110" s="489"/>
      <c r="G110" s="993"/>
      <c r="H110" s="497"/>
      <c r="I110" s="488"/>
      <c r="J110" s="1604"/>
      <c r="K110" s="1604"/>
      <c r="L110" s="1610"/>
      <c r="M110" s="496"/>
    </row>
    <row r="111" spans="1:13" ht="18" customHeight="1" x14ac:dyDescent="0.3">
      <c r="A111" s="477">
        <v>97</v>
      </c>
      <c r="B111" s="487"/>
      <c r="C111" s="465"/>
      <c r="D111" s="1266" t="s">
        <v>683</v>
      </c>
      <c r="E111" s="488"/>
      <c r="F111" s="489"/>
      <c r="G111" s="993"/>
      <c r="H111" s="497"/>
      <c r="I111" s="488"/>
      <c r="J111" s="1604">
        <v>120</v>
      </c>
      <c r="K111" s="1604"/>
      <c r="L111" s="1610">
        <f>SUM(I111:K111)</f>
        <v>120</v>
      </c>
      <c r="M111" s="496"/>
    </row>
    <row r="112" spans="1:13" ht="18" customHeight="1" x14ac:dyDescent="0.3">
      <c r="A112" s="477">
        <v>98</v>
      </c>
      <c r="B112" s="487"/>
      <c r="C112" s="465"/>
      <c r="D112" s="1267" t="s">
        <v>682</v>
      </c>
      <c r="E112" s="488"/>
      <c r="F112" s="489"/>
      <c r="G112" s="993"/>
      <c r="H112" s="497"/>
      <c r="I112" s="488"/>
      <c r="J112" s="1604"/>
      <c r="K112" s="1604"/>
      <c r="L112" s="1610">
        <f>SUM(I112:K112)</f>
        <v>0</v>
      </c>
      <c r="M112" s="496"/>
    </row>
    <row r="113" spans="1:13" ht="18" customHeight="1" x14ac:dyDescent="0.3">
      <c r="A113" s="477">
        <v>99</v>
      </c>
      <c r="B113" s="487"/>
      <c r="C113" s="465"/>
      <c r="D113" s="1266" t="s">
        <v>840</v>
      </c>
      <c r="E113" s="488"/>
      <c r="F113" s="489"/>
      <c r="G113" s="993"/>
      <c r="H113" s="497"/>
      <c r="I113" s="488"/>
      <c r="J113" s="1604">
        <f>SUM(J111:J112)</f>
        <v>120</v>
      </c>
      <c r="K113" s="1604"/>
      <c r="L113" s="1610">
        <f>SUM(I113:K113)</f>
        <v>120</v>
      </c>
      <c r="M113" s="496"/>
    </row>
    <row r="114" spans="1:13" ht="18" customHeight="1" x14ac:dyDescent="0.3">
      <c r="A114" s="477">
        <v>100</v>
      </c>
      <c r="B114" s="487"/>
      <c r="C114" s="465"/>
      <c r="D114" s="1258" t="s">
        <v>802</v>
      </c>
      <c r="E114" s="488">
        <f>F114+G114+L117</f>
        <v>790</v>
      </c>
      <c r="F114" s="489"/>
      <c r="G114" s="993"/>
      <c r="H114" s="497"/>
      <c r="I114" s="488"/>
      <c r="J114" s="1604"/>
      <c r="K114" s="1604"/>
      <c r="L114" s="1610"/>
      <c r="M114" s="496"/>
    </row>
    <row r="115" spans="1:13" ht="18" customHeight="1" x14ac:dyDescent="0.3">
      <c r="A115" s="477">
        <v>101</v>
      </c>
      <c r="B115" s="487"/>
      <c r="C115" s="465"/>
      <c r="D115" s="1266" t="s">
        <v>683</v>
      </c>
      <c r="E115" s="488"/>
      <c r="F115" s="489"/>
      <c r="G115" s="993"/>
      <c r="H115" s="497"/>
      <c r="I115" s="488"/>
      <c r="J115" s="1604">
        <v>790</v>
      </c>
      <c r="K115" s="1604"/>
      <c r="L115" s="1610">
        <f>SUM(I115:K115)</f>
        <v>790</v>
      </c>
      <c r="M115" s="496"/>
    </row>
    <row r="116" spans="1:13" ht="18" customHeight="1" x14ac:dyDescent="0.3">
      <c r="A116" s="477">
        <v>102</v>
      </c>
      <c r="B116" s="487"/>
      <c r="C116" s="465"/>
      <c r="D116" s="1267" t="s">
        <v>682</v>
      </c>
      <c r="E116" s="488"/>
      <c r="F116" s="489"/>
      <c r="G116" s="993"/>
      <c r="H116" s="497"/>
      <c r="I116" s="488"/>
      <c r="J116" s="1604"/>
      <c r="K116" s="1604"/>
      <c r="L116" s="1610">
        <f>SUM(I116:K116)</f>
        <v>0</v>
      </c>
      <c r="M116" s="496"/>
    </row>
    <row r="117" spans="1:13" ht="18" customHeight="1" x14ac:dyDescent="0.3">
      <c r="A117" s="477">
        <v>103</v>
      </c>
      <c r="B117" s="487"/>
      <c r="C117" s="465"/>
      <c r="D117" s="1266" t="s">
        <v>840</v>
      </c>
      <c r="E117" s="488"/>
      <c r="F117" s="489"/>
      <c r="G117" s="993"/>
      <c r="H117" s="497"/>
      <c r="I117" s="488"/>
      <c r="J117" s="1604">
        <f>SUM(J115:J116)</f>
        <v>790</v>
      </c>
      <c r="K117" s="1604"/>
      <c r="L117" s="1610">
        <f>SUM(I117:K117)</f>
        <v>790</v>
      </c>
      <c r="M117" s="496"/>
    </row>
    <row r="118" spans="1:13" ht="33.75" customHeight="1" x14ac:dyDescent="0.3">
      <c r="A118" s="477">
        <v>104</v>
      </c>
      <c r="B118" s="487"/>
      <c r="C118" s="465"/>
      <c r="D118" s="1258" t="s">
        <v>803</v>
      </c>
      <c r="E118" s="488">
        <f>F118+G118+L121</f>
        <v>876</v>
      </c>
      <c r="F118" s="489"/>
      <c r="G118" s="993"/>
      <c r="H118" s="497"/>
      <c r="I118" s="488"/>
      <c r="J118" s="1604"/>
      <c r="K118" s="1604"/>
      <c r="L118" s="1610"/>
      <c r="M118" s="496"/>
    </row>
    <row r="119" spans="1:13" ht="18" customHeight="1" x14ac:dyDescent="0.3">
      <c r="A119" s="477">
        <v>105</v>
      </c>
      <c r="B119" s="487"/>
      <c r="C119" s="465"/>
      <c r="D119" s="1266" t="s">
        <v>683</v>
      </c>
      <c r="E119" s="488"/>
      <c r="F119" s="489"/>
      <c r="G119" s="993"/>
      <c r="H119" s="497"/>
      <c r="I119" s="488"/>
      <c r="J119" s="1604"/>
      <c r="K119" s="1604">
        <v>876</v>
      </c>
      <c r="L119" s="1610">
        <f>SUM(I119:K119)</f>
        <v>876</v>
      </c>
      <c r="M119" s="496"/>
    </row>
    <row r="120" spans="1:13" ht="18" customHeight="1" x14ac:dyDescent="0.3">
      <c r="A120" s="477">
        <v>106</v>
      </c>
      <c r="B120" s="487"/>
      <c r="C120" s="465"/>
      <c r="D120" s="1267" t="s">
        <v>682</v>
      </c>
      <c r="E120" s="488"/>
      <c r="F120" s="489"/>
      <c r="G120" s="993"/>
      <c r="H120" s="497"/>
      <c r="I120" s="488"/>
      <c r="J120" s="1604"/>
      <c r="K120" s="1604"/>
      <c r="L120" s="1610">
        <f>SUM(I120:K120)</f>
        <v>0</v>
      </c>
      <c r="M120" s="496"/>
    </row>
    <row r="121" spans="1:13" ht="18" customHeight="1" x14ac:dyDescent="0.3">
      <c r="A121" s="477">
        <v>107</v>
      </c>
      <c r="B121" s="487"/>
      <c r="C121" s="465"/>
      <c r="D121" s="1266" t="s">
        <v>840</v>
      </c>
      <c r="E121" s="488"/>
      <c r="F121" s="489"/>
      <c r="G121" s="993"/>
      <c r="H121" s="497"/>
      <c r="I121" s="488"/>
      <c r="J121" s="1604"/>
      <c r="K121" s="1604">
        <f>SUM(K119:K120)</f>
        <v>876</v>
      </c>
      <c r="L121" s="1610">
        <f>SUM(I121:K121)</f>
        <v>876</v>
      </c>
      <c r="M121" s="496"/>
    </row>
    <row r="122" spans="1:13" ht="31.5" customHeight="1" x14ac:dyDescent="0.3">
      <c r="A122" s="477">
        <v>108</v>
      </c>
      <c r="B122" s="487"/>
      <c r="C122" s="465"/>
      <c r="D122" s="1258" t="s">
        <v>805</v>
      </c>
      <c r="E122" s="488">
        <f>F122+G122+L125</f>
        <v>300</v>
      </c>
      <c r="F122" s="489"/>
      <c r="G122" s="993"/>
      <c r="H122" s="497"/>
      <c r="I122" s="488"/>
      <c r="J122" s="1604"/>
      <c r="K122" s="1604"/>
      <c r="L122" s="1610"/>
      <c r="M122" s="496"/>
    </row>
    <row r="123" spans="1:13" ht="18" customHeight="1" x14ac:dyDescent="0.3">
      <c r="A123" s="477">
        <v>109</v>
      </c>
      <c r="B123" s="487"/>
      <c r="C123" s="465"/>
      <c r="D123" s="1266" t="s">
        <v>683</v>
      </c>
      <c r="E123" s="488"/>
      <c r="F123" s="489"/>
      <c r="G123" s="993"/>
      <c r="H123" s="497"/>
      <c r="I123" s="488"/>
      <c r="J123" s="1604"/>
      <c r="K123" s="1604">
        <v>300</v>
      </c>
      <c r="L123" s="1610">
        <f>SUM(I123:K123)</f>
        <v>300</v>
      </c>
      <c r="M123" s="496"/>
    </row>
    <row r="124" spans="1:13" ht="18" customHeight="1" x14ac:dyDescent="0.3">
      <c r="A124" s="477">
        <v>110</v>
      </c>
      <c r="B124" s="487"/>
      <c r="C124" s="465"/>
      <c r="D124" s="1267" t="s">
        <v>682</v>
      </c>
      <c r="E124" s="488"/>
      <c r="F124" s="489"/>
      <c r="G124" s="993"/>
      <c r="H124" s="497"/>
      <c r="I124" s="488"/>
      <c r="J124" s="1604"/>
      <c r="K124" s="1604"/>
      <c r="L124" s="1610">
        <f>SUM(I124:K124)</f>
        <v>0</v>
      </c>
      <c r="M124" s="496"/>
    </row>
    <row r="125" spans="1:13" ht="18" customHeight="1" x14ac:dyDescent="0.3">
      <c r="A125" s="477">
        <v>111</v>
      </c>
      <c r="B125" s="487"/>
      <c r="C125" s="465"/>
      <c r="D125" s="1266" t="s">
        <v>840</v>
      </c>
      <c r="E125" s="488"/>
      <c r="F125" s="489"/>
      <c r="G125" s="993"/>
      <c r="H125" s="497"/>
      <c r="I125" s="488"/>
      <c r="J125" s="1604"/>
      <c r="K125" s="1604">
        <f>SUM(K123:K124)</f>
        <v>300</v>
      </c>
      <c r="L125" s="1610">
        <f>SUM(I125:K125)</f>
        <v>300</v>
      </c>
      <c r="M125" s="496"/>
    </row>
    <row r="126" spans="1:13" ht="32.25" customHeight="1" x14ac:dyDescent="0.3">
      <c r="A126" s="477">
        <v>112</v>
      </c>
      <c r="B126" s="487"/>
      <c r="C126" s="465"/>
      <c r="D126" s="1258" t="s">
        <v>807</v>
      </c>
      <c r="E126" s="488">
        <f>F126+G126+L129</f>
        <v>600</v>
      </c>
      <c r="F126" s="489"/>
      <c r="G126" s="993"/>
      <c r="H126" s="497"/>
      <c r="I126" s="488"/>
      <c r="J126" s="1604"/>
      <c r="K126" s="1604"/>
      <c r="L126" s="1610"/>
      <c r="M126" s="496"/>
    </row>
    <row r="127" spans="1:13" ht="18" customHeight="1" x14ac:dyDescent="0.3">
      <c r="A127" s="477">
        <v>113</v>
      </c>
      <c r="B127" s="487"/>
      <c r="C127" s="465"/>
      <c r="D127" s="1266" t="s">
        <v>683</v>
      </c>
      <c r="E127" s="488"/>
      <c r="F127" s="489"/>
      <c r="G127" s="993"/>
      <c r="H127" s="497"/>
      <c r="I127" s="488"/>
      <c r="J127" s="1604">
        <v>600</v>
      </c>
      <c r="K127" s="1604"/>
      <c r="L127" s="1610">
        <f>SUM(I127:K127)</f>
        <v>600</v>
      </c>
      <c r="M127" s="496"/>
    </row>
    <row r="128" spans="1:13" ht="18" customHeight="1" x14ac:dyDescent="0.3">
      <c r="A128" s="477">
        <v>114</v>
      </c>
      <c r="B128" s="487"/>
      <c r="C128" s="465"/>
      <c r="D128" s="1267" t="s">
        <v>682</v>
      </c>
      <c r="E128" s="488"/>
      <c r="F128" s="489"/>
      <c r="G128" s="993"/>
      <c r="H128" s="497"/>
      <c r="I128" s="488"/>
      <c r="J128" s="1604"/>
      <c r="K128" s="1604"/>
      <c r="L128" s="1610">
        <f>SUM(I128:K128)</f>
        <v>0</v>
      </c>
      <c r="M128" s="496"/>
    </row>
    <row r="129" spans="1:13" ht="18" customHeight="1" x14ac:dyDescent="0.3">
      <c r="A129" s="477">
        <v>115</v>
      </c>
      <c r="B129" s="487"/>
      <c r="C129" s="465"/>
      <c r="D129" s="1266" t="s">
        <v>840</v>
      </c>
      <c r="E129" s="488"/>
      <c r="F129" s="489"/>
      <c r="G129" s="993"/>
      <c r="H129" s="497"/>
      <c r="I129" s="488"/>
      <c r="J129" s="1604">
        <f>SUM(J127:J128)</f>
        <v>600</v>
      </c>
      <c r="K129" s="1604"/>
      <c r="L129" s="1610">
        <f>SUM(I129:K129)</f>
        <v>600</v>
      </c>
      <c r="M129" s="496"/>
    </row>
    <row r="130" spans="1:13" ht="31.5" customHeight="1" x14ac:dyDescent="0.3">
      <c r="A130" s="477">
        <v>116</v>
      </c>
      <c r="B130" s="487"/>
      <c r="C130" s="465"/>
      <c r="D130" s="1258" t="s">
        <v>809</v>
      </c>
      <c r="E130" s="488">
        <f>F130+G130+L133</f>
        <v>500</v>
      </c>
      <c r="F130" s="489"/>
      <c r="G130" s="993"/>
      <c r="H130" s="497"/>
      <c r="I130" s="488"/>
      <c r="J130" s="1604"/>
      <c r="K130" s="1604"/>
      <c r="L130" s="1610"/>
      <c r="M130" s="496"/>
    </row>
    <row r="131" spans="1:13" ht="18" customHeight="1" x14ac:dyDescent="0.3">
      <c r="A131" s="477">
        <v>117</v>
      </c>
      <c r="B131" s="487"/>
      <c r="C131" s="465"/>
      <c r="D131" s="1266" t="s">
        <v>683</v>
      </c>
      <c r="E131" s="488"/>
      <c r="F131" s="489"/>
      <c r="G131" s="993"/>
      <c r="H131" s="497"/>
      <c r="I131" s="488"/>
      <c r="J131" s="1604"/>
      <c r="K131" s="1604">
        <v>500</v>
      </c>
      <c r="L131" s="1610">
        <f>SUM(I131:K131)</f>
        <v>500</v>
      </c>
      <c r="M131" s="496"/>
    </row>
    <row r="132" spans="1:13" ht="18" customHeight="1" x14ac:dyDescent="0.3">
      <c r="A132" s="477">
        <v>118</v>
      </c>
      <c r="B132" s="487"/>
      <c r="C132" s="465"/>
      <c r="D132" s="1267" t="s">
        <v>682</v>
      </c>
      <c r="E132" s="488"/>
      <c r="F132" s="489"/>
      <c r="G132" s="993"/>
      <c r="H132" s="497"/>
      <c r="I132" s="488"/>
      <c r="J132" s="1604"/>
      <c r="K132" s="1604"/>
      <c r="L132" s="1610">
        <f>SUM(I132:K132)</f>
        <v>0</v>
      </c>
      <c r="M132" s="496"/>
    </row>
    <row r="133" spans="1:13" ht="18" customHeight="1" x14ac:dyDescent="0.3">
      <c r="A133" s="477">
        <v>119</v>
      </c>
      <c r="B133" s="487"/>
      <c r="C133" s="465"/>
      <c r="D133" s="1266" t="s">
        <v>840</v>
      </c>
      <c r="E133" s="488"/>
      <c r="F133" s="489"/>
      <c r="G133" s="993"/>
      <c r="H133" s="497"/>
      <c r="I133" s="488"/>
      <c r="J133" s="1604"/>
      <c r="K133" s="1604">
        <f>SUM(K131:K132)</f>
        <v>500</v>
      </c>
      <c r="L133" s="1610">
        <f>SUM(I133:K133)</f>
        <v>500</v>
      </c>
      <c r="M133" s="496"/>
    </row>
    <row r="134" spans="1:13" ht="22.15" customHeight="1" x14ac:dyDescent="0.3">
      <c r="A134" s="477">
        <v>120</v>
      </c>
      <c r="B134" s="487"/>
      <c r="C134" s="494">
        <v>42</v>
      </c>
      <c r="D134" s="107" t="s">
        <v>635</v>
      </c>
      <c r="E134" s="488">
        <f>F134+G134+L138</f>
        <v>6722</v>
      </c>
      <c r="F134" s="489"/>
      <c r="G134" s="993"/>
      <c r="H134" s="497" t="s">
        <v>23</v>
      </c>
      <c r="I134" s="488"/>
      <c r="J134" s="488"/>
      <c r="K134" s="488"/>
      <c r="L134" s="492"/>
      <c r="M134" s="496"/>
    </row>
    <row r="135" spans="1:13" ht="18" customHeight="1" x14ac:dyDescent="0.3">
      <c r="A135" s="477">
        <v>121</v>
      </c>
      <c r="B135" s="487"/>
      <c r="C135" s="494"/>
      <c r="D135" s="1612" t="s">
        <v>234</v>
      </c>
      <c r="E135" s="488"/>
      <c r="F135" s="489"/>
      <c r="G135" s="993"/>
      <c r="H135" s="497"/>
      <c r="I135" s="488"/>
      <c r="J135" s="223">
        <v>7000</v>
      </c>
      <c r="K135" s="1607"/>
      <c r="L135" s="1613">
        <f t="shared" si="2"/>
        <v>7000</v>
      </c>
      <c r="M135" s="493"/>
    </row>
    <row r="136" spans="1:13" ht="18" customHeight="1" x14ac:dyDescent="0.3">
      <c r="A136" s="477">
        <v>122</v>
      </c>
      <c r="B136" s="487"/>
      <c r="C136" s="494"/>
      <c r="D136" s="762" t="s">
        <v>683</v>
      </c>
      <c r="E136" s="488"/>
      <c r="F136" s="489"/>
      <c r="G136" s="993"/>
      <c r="H136" s="497"/>
      <c r="I136" s="488"/>
      <c r="J136" s="1204">
        <v>6722</v>
      </c>
      <c r="K136" s="1204"/>
      <c r="L136" s="536">
        <f>SUM(I136:K136)</f>
        <v>6722</v>
      </c>
      <c r="M136" s="496"/>
    </row>
    <row r="137" spans="1:13" ht="18" customHeight="1" x14ac:dyDescent="0.3">
      <c r="A137" s="477">
        <v>123</v>
      </c>
      <c r="B137" s="487"/>
      <c r="C137" s="494"/>
      <c r="D137" s="756" t="s">
        <v>778</v>
      </c>
      <c r="E137" s="488"/>
      <c r="F137" s="489"/>
      <c r="G137" s="993"/>
      <c r="H137" s="497"/>
      <c r="I137" s="488"/>
      <c r="J137" s="488"/>
      <c r="K137" s="488"/>
      <c r="L137" s="767">
        <f>SUM(I137:K137)</f>
        <v>0</v>
      </c>
      <c r="M137" s="496"/>
    </row>
    <row r="138" spans="1:13" ht="18" customHeight="1" x14ac:dyDescent="0.3">
      <c r="A138" s="477">
        <v>124</v>
      </c>
      <c r="B138" s="487"/>
      <c r="C138" s="494"/>
      <c r="D138" s="762" t="s">
        <v>840</v>
      </c>
      <c r="E138" s="488"/>
      <c r="F138" s="489"/>
      <c r="G138" s="993"/>
      <c r="H138" s="497"/>
      <c r="I138" s="488"/>
      <c r="J138" s="1204">
        <f>SUM(J136:J137)</f>
        <v>6722</v>
      </c>
      <c r="K138" s="488"/>
      <c r="L138" s="1598">
        <f>SUM(I138:K138)</f>
        <v>6722</v>
      </c>
      <c r="M138" s="496"/>
    </row>
    <row r="139" spans="1:13" ht="22.15" customHeight="1" x14ac:dyDescent="0.3">
      <c r="A139" s="477">
        <v>125</v>
      </c>
      <c r="B139" s="487"/>
      <c r="C139" s="494">
        <v>43</v>
      </c>
      <c r="D139" s="107" t="s">
        <v>371</v>
      </c>
      <c r="E139" s="488">
        <f>F139+G139+L143+M140</f>
        <v>3840000</v>
      </c>
      <c r="F139" s="489">
        <f>354544+354544</f>
        <v>709088</v>
      </c>
      <c r="G139" s="993">
        <v>354544</v>
      </c>
      <c r="H139" s="497" t="s">
        <v>23</v>
      </c>
      <c r="I139" s="488"/>
      <c r="J139" s="488"/>
      <c r="K139" s="488"/>
      <c r="L139" s="1600"/>
      <c r="M139" s="496"/>
    </row>
    <row r="140" spans="1:13" ht="18" customHeight="1" x14ac:dyDescent="0.3">
      <c r="A140" s="477">
        <v>126</v>
      </c>
      <c r="B140" s="487"/>
      <c r="C140" s="465"/>
      <c r="D140" s="1612" t="s">
        <v>234</v>
      </c>
      <c r="E140" s="488"/>
      <c r="F140" s="489"/>
      <c r="G140" s="993"/>
      <c r="H140" s="497"/>
      <c r="I140" s="223"/>
      <c r="J140" s="223"/>
      <c r="K140" s="223">
        <v>354544</v>
      </c>
      <c r="L140" s="1602">
        <f t="shared" si="2"/>
        <v>354544</v>
      </c>
      <c r="M140" s="1614">
        <f>2776368-354544</f>
        <v>2421824</v>
      </c>
    </row>
    <row r="141" spans="1:13" ht="18" customHeight="1" x14ac:dyDescent="0.3">
      <c r="A141" s="477">
        <v>127</v>
      </c>
      <c r="B141" s="1615"/>
      <c r="C141" s="465"/>
      <c r="D141" s="762" t="s">
        <v>683</v>
      </c>
      <c r="E141" s="488"/>
      <c r="F141" s="489"/>
      <c r="G141" s="993"/>
      <c r="H141" s="497"/>
      <c r="I141" s="1616"/>
      <c r="J141" s="223"/>
      <c r="K141" s="1204">
        <v>354544</v>
      </c>
      <c r="L141" s="536">
        <f>SUM(I141:K141)</f>
        <v>354544</v>
      </c>
      <c r="M141" s="1614"/>
    </row>
    <row r="142" spans="1:13" ht="18" customHeight="1" x14ac:dyDescent="0.3">
      <c r="A142" s="477">
        <v>128</v>
      </c>
      <c r="B142" s="1615"/>
      <c r="C142" s="465"/>
      <c r="D142" s="756" t="s">
        <v>682</v>
      </c>
      <c r="E142" s="488"/>
      <c r="F142" s="489"/>
      <c r="G142" s="993"/>
      <c r="H142" s="497"/>
      <c r="I142" s="771"/>
      <c r="J142" s="766"/>
      <c r="K142" s="766"/>
      <c r="L142" s="767">
        <f>SUM(I142:K142)</f>
        <v>0</v>
      </c>
      <c r="M142" s="496"/>
    </row>
    <row r="143" spans="1:13" ht="18" customHeight="1" x14ac:dyDescent="0.3">
      <c r="A143" s="477">
        <v>129</v>
      </c>
      <c r="B143" s="1615"/>
      <c r="C143" s="465"/>
      <c r="D143" s="762" t="s">
        <v>840</v>
      </c>
      <c r="E143" s="488"/>
      <c r="F143" s="489"/>
      <c r="G143" s="993"/>
      <c r="H143" s="497"/>
      <c r="I143" s="488"/>
      <c r="J143" s="488"/>
      <c r="K143" s="1204">
        <f>SUM(K141:K142)</f>
        <v>354544</v>
      </c>
      <c r="L143" s="1598">
        <f>SUM(I143:K143)</f>
        <v>354544</v>
      </c>
      <c r="M143" s="496"/>
    </row>
    <row r="144" spans="1:13" ht="22.15" customHeight="1" x14ac:dyDescent="0.3">
      <c r="A144" s="477">
        <v>130</v>
      </c>
      <c r="B144" s="1615"/>
      <c r="C144" s="494">
        <v>88</v>
      </c>
      <c r="D144" s="1617" t="s">
        <v>434</v>
      </c>
      <c r="E144" s="488">
        <f>F144+G144+L148</f>
        <v>4700</v>
      </c>
      <c r="F144" s="489"/>
      <c r="G144" s="1618"/>
      <c r="H144" s="1591" t="s">
        <v>24</v>
      </c>
      <c r="I144" s="488"/>
      <c r="J144" s="488"/>
      <c r="K144" s="488"/>
      <c r="L144" s="492"/>
      <c r="M144" s="496"/>
    </row>
    <row r="145" spans="1:13" ht="18" customHeight="1" x14ac:dyDescent="0.3">
      <c r="A145" s="477">
        <v>131</v>
      </c>
      <c r="B145" s="1615"/>
      <c r="C145" s="465"/>
      <c r="D145" s="1619" t="s">
        <v>234</v>
      </c>
      <c r="E145" s="488"/>
      <c r="F145" s="489"/>
      <c r="G145" s="1618"/>
      <c r="H145" s="1591"/>
      <c r="I145" s="223">
        <v>700</v>
      </c>
      <c r="J145" s="223">
        <v>4000</v>
      </c>
      <c r="K145" s="223"/>
      <c r="L145" s="1602">
        <f t="shared" si="2"/>
        <v>4700</v>
      </c>
      <c r="M145" s="496"/>
    </row>
    <row r="146" spans="1:13" ht="18" customHeight="1" x14ac:dyDescent="0.3">
      <c r="A146" s="477">
        <v>132</v>
      </c>
      <c r="B146" s="1615"/>
      <c r="C146" s="465"/>
      <c r="D146" s="762" t="s">
        <v>683</v>
      </c>
      <c r="E146" s="488"/>
      <c r="F146" s="489"/>
      <c r="G146" s="1618"/>
      <c r="H146" s="1591"/>
      <c r="I146" s="1592">
        <v>700</v>
      </c>
      <c r="J146" s="1204">
        <v>4000</v>
      </c>
      <c r="K146" s="1204"/>
      <c r="L146" s="536">
        <f>SUM(I146:K146)</f>
        <v>4700</v>
      </c>
      <c r="M146" s="496"/>
    </row>
    <row r="147" spans="1:13" ht="18" customHeight="1" x14ac:dyDescent="0.3">
      <c r="A147" s="477">
        <v>133</v>
      </c>
      <c r="B147" s="1615"/>
      <c r="C147" s="465"/>
      <c r="D147" s="756" t="s">
        <v>682</v>
      </c>
      <c r="E147" s="488"/>
      <c r="F147" s="489"/>
      <c r="G147" s="1618"/>
      <c r="H147" s="1591"/>
      <c r="I147" s="771"/>
      <c r="J147" s="766"/>
      <c r="K147" s="766"/>
      <c r="L147" s="767">
        <f>SUM(I147:K147)</f>
        <v>0</v>
      </c>
      <c r="M147" s="496"/>
    </row>
    <row r="148" spans="1:13" ht="18" customHeight="1" x14ac:dyDescent="0.3">
      <c r="A148" s="477">
        <v>134</v>
      </c>
      <c r="B148" s="1615"/>
      <c r="C148" s="465"/>
      <c r="D148" s="762" t="s">
        <v>840</v>
      </c>
      <c r="E148" s="488"/>
      <c r="F148" s="489"/>
      <c r="G148" s="1618"/>
      <c r="H148" s="1591"/>
      <c r="I148" s="1204">
        <f>SUM(I146:I147)</f>
        <v>700</v>
      </c>
      <c r="J148" s="1204">
        <f>SUM(J146:J147)</f>
        <v>4000</v>
      </c>
      <c r="K148" s="488"/>
      <c r="L148" s="1598">
        <f>SUM(I148:K148)</f>
        <v>4700</v>
      </c>
      <c r="M148" s="496"/>
    </row>
    <row r="149" spans="1:13" ht="22.5" customHeight="1" x14ac:dyDescent="0.3">
      <c r="A149" s="477">
        <v>135</v>
      </c>
      <c r="B149" s="1615"/>
      <c r="C149" s="494">
        <v>90</v>
      </c>
      <c r="D149" s="1617" t="s">
        <v>416</v>
      </c>
      <c r="E149" s="488">
        <f>F149+G149+L153</f>
        <v>2500</v>
      </c>
      <c r="F149" s="489"/>
      <c r="G149" s="1618"/>
      <c r="H149" s="1591" t="s">
        <v>24</v>
      </c>
      <c r="I149" s="488"/>
      <c r="J149" s="488"/>
      <c r="K149" s="488"/>
      <c r="L149" s="492"/>
      <c r="M149" s="496"/>
    </row>
    <row r="150" spans="1:13" ht="18" customHeight="1" x14ac:dyDescent="0.3">
      <c r="A150" s="477">
        <v>136</v>
      </c>
      <c r="B150" s="1615"/>
      <c r="C150" s="465"/>
      <c r="D150" s="1619" t="s">
        <v>234</v>
      </c>
      <c r="E150" s="488"/>
      <c r="F150" s="489"/>
      <c r="G150" s="1618"/>
      <c r="H150" s="1591"/>
      <c r="I150" s="223"/>
      <c r="J150" s="223"/>
      <c r="K150" s="223">
        <v>2500</v>
      </c>
      <c r="L150" s="1602">
        <f t="shared" si="2"/>
        <v>2500</v>
      </c>
      <c r="M150" s="496"/>
    </row>
    <row r="151" spans="1:13" ht="18" customHeight="1" x14ac:dyDescent="0.3">
      <c r="A151" s="477">
        <v>137</v>
      </c>
      <c r="B151" s="1615"/>
      <c r="C151" s="465"/>
      <c r="D151" s="762" t="s">
        <v>683</v>
      </c>
      <c r="E151" s="488"/>
      <c r="F151" s="489"/>
      <c r="G151" s="1618"/>
      <c r="H151" s="1591"/>
      <c r="I151" s="1616"/>
      <c r="J151" s="223"/>
      <c r="K151" s="1204">
        <v>2500</v>
      </c>
      <c r="L151" s="536">
        <f>SUM(I151:K151)</f>
        <v>2500</v>
      </c>
      <c r="M151" s="496"/>
    </row>
    <row r="152" spans="1:13" ht="18" customHeight="1" x14ac:dyDescent="0.3">
      <c r="A152" s="477">
        <v>138</v>
      </c>
      <c r="B152" s="1615"/>
      <c r="C152" s="465"/>
      <c r="D152" s="756" t="s">
        <v>682</v>
      </c>
      <c r="E152" s="488"/>
      <c r="F152" s="489"/>
      <c r="G152" s="1618"/>
      <c r="H152" s="1591"/>
      <c r="I152" s="771"/>
      <c r="J152" s="766"/>
      <c r="K152" s="766"/>
      <c r="L152" s="767">
        <f>SUM(I152:K152)</f>
        <v>0</v>
      </c>
      <c r="M152" s="496"/>
    </row>
    <row r="153" spans="1:13" ht="18" customHeight="1" x14ac:dyDescent="0.3">
      <c r="A153" s="477">
        <v>139</v>
      </c>
      <c r="B153" s="1615"/>
      <c r="C153" s="465"/>
      <c r="D153" s="762" t="s">
        <v>840</v>
      </c>
      <c r="E153" s="488"/>
      <c r="F153" s="489"/>
      <c r="G153" s="1618"/>
      <c r="H153" s="1591"/>
      <c r="I153" s="1204"/>
      <c r="J153" s="488"/>
      <c r="K153" s="1204">
        <f>SUM(K151:K152)</f>
        <v>2500</v>
      </c>
      <c r="L153" s="1598">
        <f>SUM(I153:K153)</f>
        <v>2500</v>
      </c>
      <c r="M153" s="496"/>
    </row>
    <row r="154" spans="1:13" ht="33" x14ac:dyDescent="0.3">
      <c r="A154" s="477">
        <v>140</v>
      </c>
      <c r="B154" s="1615"/>
      <c r="C154" s="465">
        <v>103</v>
      </c>
      <c r="D154" s="499" t="s">
        <v>432</v>
      </c>
      <c r="E154" s="488">
        <f>F154+G154+L158</f>
        <v>4168</v>
      </c>
      <c r="F154" s="489"/>
      <c r="G154" s="1618">
        <v>1207</v>
      </c>
      <c r="H154" s="1591" t="s">
        <v>24</v>
      </c>
      <c r="I154" s="488"/>
      <c r="J154" s="488"/>
      <c r="K154" s="488"/>
      <c r="L154" s="492"/>
      <c r="M154" s="496"/>
    </row>
    <row r="155" spans="1:13" ht="18" customHeight="1" x14ac:dyDescent="0.3">
      <c r="A155" s="477">
        <v>141</v>
      </c>
      <c r="B155" s="1615"/>
      <c r="C155" s="465"/>
      <c r="D155" s="1619" t="s">
        <v>234</v>
      </c>
      <c r="E155" s="488"/>
      <c r="F155" s="489"/>
      <c r="G155" s="1618"/>
      <c r="H155" s="1591"/>
      <c r="I155" s="223"/>
      <c r="J155" s="223">
        <f>24409-5198-14829</f>
        <v>4382</v>
      </c>
      <c r="K155" s="223"/>
      <c r="L155" s="1602">
        <f>SUM(I155:K155)</f>
        <v>4382</v>
      </c>
      <c r="M155" s="496"/>
    </row>
    <row r="156" spans="1:13" ht="18" customHeight="1" x14ac:dyDescent="0.3">
      <c r="A156" s="477">
        <v>142</v>
      </c>
      <c r="B156" s="1615"/>
      <c r="C156" s="465"/>
      <c r="D156" s="762" t="s">
        <v>683</v>
      </c>
      <c r="E156" s="488"/>
      <c r="F156" s="489"/>
      <c r="G156" s="1618"/>
      <c r="H156" s="1591"/>
      <c r="I156" s="1616"/>
      <c r="J156" s="1204">
        <v>2961</v>
      </c>
      <c r="K156" s="1204"/>
      <c r="L156" s="536">
        <f>SUM(I156:K156)</f>
        <v>2961</v>
      </c>
      <c r="M156" s="496"/>
    </row>
    <row r="157" spans="1:13" ht="18" customHeight="1" x14ac:dyDescent="0.3">
      <c r="A157" s="477">
        <v>143</v>
      </c>
      <c r="B157" s="1615"/>
      <c r="C157" s="465"/>
      <c r="D157" s="756" t="s">
        <v>778</v>
      </c>
      <c r="E157" s="488"/>
      <c r="F157" s="489"/>
      <c r="G157" s="1618"/>
      <c r="H157" s="1591"/>
      <c r="I157" s="771"/>
      <c r="J157" s="766"/>
      <c r="K157" s="766"/>
      <c r="L157" s="767">
        <f>SUM(I157:K157)</f>
        <v>0</v>
      </c>
      <c r="M157" s="496"/>
    </row>
    <row r="158" spans="1:13" ht="18" customHeight="1" x14ac:dyDescent="0.3">
      <c r="A158" s="477">
        <v>144</v>
      </c>
      <c r="B158" s="1615"/>
      <c r="C158" s="465"/>
      <c r="D158" s="762" t="s">
        <v>840</v>
      </c>
      <c r="E158" s="488"/>
      <c r="F158" s="489"/>
      <c r="G158" s="1618"/>
      <c r="H158" s="1591"/>
      <c r="I158" s="488"/>
      <c r="J158" s="1204">
        <f>SUM(J156:J157)</f>
        <v>2961</v>
      </c>
      <c r="K158" s="488"/>
      <c r="L158" s="1598">
        <f>SUM(I158:K158)</f>
        <v>2961</v>
      </c>
      <c r="M158" s="496"/>
    </row>
    <row r="159" spans="1:13" ht="47.25" customHeight="1" x14ac:dyDescent="0.3">
      <c r="A159" s="477">
        <v>145</v>
      </c>
      <c r="B159" s="1615"/>
      <c r="C159" s="465">
        <v>111</v>
      </c>
      <c r="D159" s="499" t="s">
        <v>433</v>
      </c>
      <c r="E159" s="488">
        <f>F159+G159+L163</f>
        <v>4600</v>
      </c>
      <c r="F159" s="489"/>
      <c r="G159" s="1618">
        <v>620</v>
      </c>
      <c r="H159" s="1591" t="s">
        <v>24</v>
      </c>
      <c r="I159" s="488"/>
      <c r="J159" s="488"/>
      <c r="K159" s="488"/>
      <c r="L159" s="492"/>
      <c r="M159" s="496"/>
    </row>
    <row r="160" spans="1:13" ht="18" customHeight="1" x14ac:dyDescent="0.3">
      <c r="A160" s="477">
        <v>146</v>
      </c>
      <c r="B160" s="1615"/>
      <c r="C160" s="465"/>
      <c r="D160" s="1619" t="s">
        <v>234</v>
      </c>
      <c r="E160" s="488"/>
      <c r="F160" s="489"/>
      <c r="G160" s="1618"/>
      <c r="H160" s="1591"/>
      <c r="I160" s="223"/>
      <c r="J160" s="223">
        <v>3980</v>
      </c>
      <c r="K160" s="223"/>
      <c r="L160" s="1602">
        <f>SUM(I160:K160)</f>
        <v>3980</v>
      </c>
      <c r="M160" s="496"/>
    </row>
    <row r="161" spans="1:13" ht="18" customHeight="1" x14ac:dyDescent="0.3">
      <c r="A161" s="477">
        <v>147</v>
      </c>
      <c r="B161" s="1615"/>
      <c r="C161" s="465"/>
      <c r="D161" s="762" t="s">
        <v>683</v>
      </c>
      <c r="E161" s="488"/>
      <c r="F161" s="489"/>
      <c r="G161" s="1618"/>
      <c r="H161" s="1591"/>
      <c r="I161" s="1616"/>
      <c r="J161" s="1204">
        <v>3980</v>
      </c>
      <c r="K161" s="1204"/>
      <c r="L161" s="536">
        <f>SUM(I161:K161)</f>
        <v>3980</v>
      </c>
      <c r="M161" s="496"/>
    </row>
    <row r="162" spans="1:13" ht="18" customHeight="1" x14ac:dyDescent="0.3">
      <c r="A162" s="477">
        <v>148</v>
      </c>
      <c r="B162" s="1615"/>
      <c r="C162" s="465"/>
      <c r="D162" s="756" t="s">
        <v>682</v>
      </c>
      <c r="E162" s="488"/>
      <c r="F162" s="489"/>
      <c r="G162" s="1618"/>
      <c r="H162" s="1591"/>
      <c r="I162" s="771"/>
      <c r="J162" s="766"/>
      <c r="K162" s="766"/>
      <c r="L162" s="767">
        <f>SUM(I162:K162)</f>
        <v>0</v>
      </c>
      <c r="M162" s="496"/>
    </row>
    <row r="163" spans="1:13" ht="18" customHeight="1" x14ac:dyDescent="0.3">
      <c r="A163" s="477">
        <v>149</v>
      </c>
      <c r="B163" s="1615"/>
      <c r="C163" s="465"/>
      <c r="D163" s="762" t="s">
        <v>840</v>
      </c>
      <c r="E163" s="488"/>
      <c r="F163" s="489"/>
      <c r="G163" s="1618"/>
      <c r="H163" s="1591"/>
      <c r="I163" s="488"/>
      <c r="J163" s="1204">
        <f>SUM(J161:J162)</f>
        <v>3980</v>
      </c>
      <c r="K163" s="488"/>
      <c r="L163" s="1598">
        <f>SUM(I163:K163)</f>
        <v>3980</v>
      </c>
      <c r="M163" s="496"/>
    </row>
    <row r="164" spans="1:13" ht="33" x14ac:dyDescent="0.3">
      <c r="A164" s="477">
        <v>150</v>
      </c>
      <c r="B164" s="1615"/>
      <c r="C164" s="465">
        <v>113</v>
      </c>
      <c r="D164" s="499" t="s">
        <v>450</v>
      </c>
      <c r="E164" s="488">
        <f>F164+G164+L168</f>
        <v>90000</v>
      </c>
      <c r="F164" s="489">
        <v>15938</v>
      </c>
      <c r="G164" s="1618">
        <v>58735</v>
      </c>
      <c r="H164" s="1591" t="s">
        <v>24</v>
      </c>
      <c r="I164" s="488"/>
      <c r="J164" s="488"/>
      <c r="K164" s="488"/>
      <c r="L164" s="492"/>
      <c r="M164" s="496"/>
    </row>
    <row r="165" spans="1:13" ht="18" customHeight="1" x14ac:dyDescent="0.3">
      <c r="A165" s="477">
        <v>151</v>
      </c>
      <c r="B165" s="1615"/>
      <c r="C165" s="465"/>
      <c r="D165" s="1619" t="s">
        <v>234</v>
      </c>
      <c r="E165" s="488"/>
      <c r="F165" s="489"/>
      <c r="G165" s="1618"/>
      <c r="H165" s="1591"/>
      <c r="I165" s="223"/>
      <c r="J165" s="223">
        <v>15327</v>
      </c>
      <c r="K165" s="223"/>
      <c r="L165" s="1602">
        <f>SUM(I165:K165)</f>
        <v>15327</v>
      </c>
      <c r="M165" s="496"/>
    </row>
    <row r="166" spans="1:13" ht="18" customHeight="1" x14ac:dyDescent="0.3">
      <c r="A166" s="477">
        <v>152</v>
      </c>
      <c r="B166" s="503"/>
      <c r="C166" s="465"/>
      <c r="D166" s="762" t="s">
        <v>683</v>
      </c>
      <c r="E166" s="488"/>
      <c r="F166" s="489"/>
      <c r="G166" s="1620"/>
      <c r="H166" s="482"/>
      <c r="I166" s="1616"/>
      <c r="J166" s="1204">
        <v>15327</v>
      </c>
      <c r="K166" s="1204"/>
      <c r="L166" s="536">
        <f>SUM(I166:K166)</f>
        <v>15327</v>
      </c>
      <c r="M166" s="1621"/>
    </row>
    <row r="167" spans="1:13" ht="18" customHeight="1" x14ac:dyDescent="0.3">
      <c r="A167" s="477">
        <v>153</v>
      </c>
      <c r="B167" s="503"/>
      <c r="C167" s="465"/>
      <c r="D167" s="756" t="s">
        <v>682</v>
      </c>
      <c r="E167" s="488"/>
      <c r="F167" s="489"/>
      <c r="G167" s="1620"/>
      <c r="H167" s="482"/>
      <c r="I167" s="771"/>
      <c r="J167" s="766"/>
      <c r="K167" s="766"/>
      <c r="L167" s="767">
        <f>SUM(I167:K167)</f>
        <v>0</v>
      </c>
      <c r="M167" s="1621"/>
    </row>
    <row r="168" spans="1:13" ht="18" customHeight="1" x14ac:dyDescent="0.3">
      <c r="A168" s="477">
        <v>154</v>
      </c>
      <c r="B168" s="503"/>
      <c r="C168" s="465"/>
      <c r="D168" s="762" t="s">
        <v>840</v>
      </c>
      <c r="E168" s="488"/>
      <c r="F168" s="489"/>
      <c r="G168" s="1620"/>
      <c r="H168" s="482"/>
      <c r="I168" s="480"/>
      <c r="J168" s="1204">
        <f>SUM(J166:J167)</f>
        <v>15327</v>
      </c>
      <c r="K168" s="480"/>
      <c r="L168" s="1598">
        <f>SUM(I168:K168)</f>
        <v>15327</v>
      </c>
      <c r="M168" s="1621"/>
    </row>
    <row r="169" spans="1:13" ht="31.5" customHeight="1" x14ac:dyDescent="0.3">
      <c r="A169" s="477">
        <v>155</v>
      </c>
      <c r="B169" s="503"/>
      <c r="C169" s="465">
        <v>114</v>
      </c>
      <c r="D169" s="545" t="s">
        <v>608</v>
      </c>
      <c r="E169" s="488">
        <f>F169+G169+L172</f>
        <v>13343</v>
      </c>
      <c r="F169" s="489"/>
      <c r="G169" s="1620">
        <v>9340</v>
      </c>
      <c r="H169" s="482" t="s">
        <v>24</v>
      </c>
      <c r="I169" s="480"/>
      <c r="J169" s="1204"/>
      <c r="K169" s="480"/>
      <c r="L169" s="1603"/>
      <c r="M169" s="1621"/>
    </row>
    <row r="170" spans="1:13" ht="18" customHeight="1" x14ac:dyDescent="0.3">
      <c r="A170" s="477">
        <v>156</v>
      </c>
      <c r="B170" s="503"/>
      <c r="C170" s="465"/>
      <c r="D170" s="762" t="s">
        <v>683</v>
      </c>
      <c r="E170" s="488"/>
      <c r="F170" s="489"/>
      <c r="G170" s="1620"/>
      <c r="H170" s="482"/>
      <c r="I170" s="480"/>
      <c r="J170" s="1204">
        <v>4003</v>
      </c>
      <c r="K170" s="480"/>
      <c r="L170" s="1598">
        <f>SUM(I170:K170)</f>
        <v>4003</v>
      </c>
      <c r="M170" s="1621"/>
    </row>
    <row r="171" spans="1:13" ht="18" customHeight="1" x14ac:dyDescent="0.3">
      <c r="A171" s="477">
        <v>157</v>
      </c>
      <c r="B171" s="503"/>
      <c r="C171" s="465"/>
      <c r="D171" s="756" t="s">
        <v>778</v>
      </c>
      <c r="E171" s="488"/>
      <c r="F171" s="489"/>
      <c r="G171" s="1620"/>
      <c r="H171" s="482"/>
      <c r="I171" s="480"/>
      <c r="J171" s="1609"/>
      <c r="K171" s="480"/>
      <c r="L171" s="767">
        <f>SUM(I171:K171)</f>
        <v>0</v>
      </c>
      <c r="M171" s="1621"/>
    </row>
    <row r="172" spans="1:13" ht="18" customHeight="1" x14ac:dyDescent="0.3">
      <c r="A172" s="477">
        <v>158</v>
      </c>
      <c r="B172" s="503"/>
      <c r="C172" s="465"/>
      <c r="D172" s="762" t="s">
        <v>840</v>
      </c>
      <c r="E172" s="488"/>
      <c r="F172" s="489"/>
      <c r="G172" s="1620"/>
      <c r="H172" s="482"/>
      <c r="I172" s="480"/>
      <c r="J172" s="1204">
        <f>SUM(J170:J171)</f>
        <v>4003</v>
      </c>
      <c r="K172" s="480"/>
      <c r="L172" s="1603">
        <f>SUM(L169:L171)</f>
        <v>4003</v>
      </c>
      <c r="M172" s="1621"/>
    </row>
    <row r="173" spans="1:13" ht="22.35" customHeight="1" x14ac:dyDescent="0.3">
      <c r="A173" s="477">
        <v>159</v>
      </c>
      <c r="B173" s="503"/>
      <c r="C173" s="494">
        <v>167</v>
      </c>
      <c r="D173" s="1622" t="s">
        <v>472</v>
      </c>
      <c r="E173" s="488">
        <f>F173+G173+L177</f>
        <v>855</v>
      </c>
      <c r="F173" s="489"/>
      <c r="G173" s="1620"/>
      <c r="H173" s="482" t="s">
        <v>23</v>
      </c>
      <c r="I173" s="480"/>
      <c r="J173" s="480"/>
      <c r="K173" s="480"/>
      <c r="L173" s="1623"/>
      <c r="M173" s="1621"/>
    </row>
    <row r="174" spans="1:13" ht="18" customHeight="1" x14ac:dyDescent="0.3">
      <c r="A174" s="477">
        <v>160</v>
      </c>
      <c r="B174" s="503"/>
      <c r="C174" s="465"/>
      <c r="D174" s="1619" t="s">
        <v>234</v>
      </c>
      <c r="E174" s="488"/>
      <c r="F174" s="489"/>
      <c r="G174" s="1620"/>
      <c r="H174" s="482"/>
      <c r="I174" s="223"/>
      <c r="J174" s="223">
        <v>855</v>
      </c>
      <c r="K174" s="223"/>
      <c r="L174" s="1602">
        <f>SUM(I174:K174)</f>
        <v>855</v>
      </c>
      <c r="M174" s="1621"/>
    </row>
    <row r="175" spans="1:13" ht="18" customHeight="1" x14ac:dyDescent="0.3">
      <c r="A175" s="477">
        <v>161</v>
      </c>
      <c r="B175" s="503"/>
      <c r="C175" s="465"/>
      <c r="D175" s="762" t="s">
        <v>683</v>
      </c>
      <c r="E175" s="488"/>
      <c r="F175" s="489"/>
      <c r="G175" s="1620"/>
      <c r="H175" s="482"/>
      <c r="I175" s="1616"/>
      <c r="J175" s="1204">
        <v>855</v>
      </c>
      <c r="K175" s="1204"/>
      <c r="L175" s="1603">
        <f>SUM(I175:K175)</f>
        <v>855</v>
      </c>
      <c r="M175" s="1621"/>
    </row>
    <row r="176" spans="1:13" ht="18" customHeight="1" x14ac:dyDescent="0.3">
      <c r="A176" s="477">
        <v>162</v>
      </c>
      <c r="B176" s="503"/>
      <c r="C176" s="465"/>
      <c r="D176" s="756" t="s">
        <v>682</v>
      </c>
      <c r="E176" s="488"/>
      <c r="F176" s="489"/>
      <c r="G176" s="1620"/>
      <c r="H176" s="482"/>
      <c r="I176" s="771"/>
      <c r="J176" s="766"/>
      <c r="K176" s="766"/>
      <c r="L176" s="767">
        <f>SUM(I176:K176)</f>
        <v>0</v>
      </c>
      <c r="M176" s="1621"/>
    </row>
    <row r="177" spans="1:13" ht="18" customHeight="1" x14ac:dyDescent="0.3">
      <c r="A177" s="477">
        <v>163</v>
      </c>
      <c r="B177" s="503"/>
      <c r="C177" s="465"/>
      <c r="D177" s="762" t="s">
        <v>840</v>
      </c>
      <c r="E177" s="488"/>
      <c r="F177" s="489"/>
      <c r="G177" s="1620"/>
      <c r="H177" s="482"/>
      <c r="I177" s="480"/>
      <c r="J177" s="1204">
        <f>SUM(J175:J176)</f>
        <v>855</v>
      </c>
      <c r="K177" s="480"/>
      <c r="L177" s="1603">
        <f>SUM(I177:K177)</f>
        <v>855</v>
      </c>
      <c r="M177" s="1621"/>
    </row>
    <row r="178" spans="1:13" ht="22.35" customHeight="1" x14ac:dyDescent="0.35">
      <c r="A178" s="477">
        <v>164</v>
      </c>
      <c r="B178" s="503"/>
      <c r="C178" s="494">
        <v>168</v>
      </c>
      <c r="D178" s="1624" t="s">
        <v>473</v>
      </c>
      <c r="E178" s="488">
        <f>F178+G178+L182</f>
        <v>30139</v>
      </c>
      <c r="F178" s="489"/>
      <c r="G178" s="1620"/>
      <c r="H178" s="482" t="s">
        <v>23</v>
      </c>
      <c r="I178" s="480"/>
      <c r="J178" s="480"/>
      <c r="K178" s="480"/>
      <c r="L178" s="1623"/>
      <c r="M178" s="1621"/>
    </row>
    <row r="179" spans="1:13" ht="18" customHeight="1" x14ac:dyDescent="0.3">
      <c r="A179" s="477">
        <v>165</v>
      </c>
      <c r="B179" s="503"/>
      <c r="C179" s="465"/>
      <c r="D179" s="1619" t="s">
        <v>234</v>
      </c>
      <c r="E179" s="488"/>
      <c r="F179" s="489"/>
      <c r="G179" s="1620"/>
      <c r="H179" s="482"/>
      <c r="I179" s="223"/>
      <c r="J179" s="223">
        <v>30139</v>
      </c>
      <c r="K179" s="223"/>
      <c r="L179" s="1602">
        <f>SUM(I179:K179)</f>
        <v>30139</v>
      </c>
      <c r="M179" s="1621"/>
    </row>
    <row r="180" spans="1:13" ht="18" customHeight="1" x14ac:dyDescent="0.3">
      <c r="A180" s="477">
        <v>166</v>
      </c>
      <c r="B180" s="503"/>
      <c r="C180" s="465"/>
      <c r="D180" s="762" t="s">
        <v>683</v>
      </c>
      <c r="E180" s="488"/>
      <c r="F180" s="489"/>
      <c r="G180" s="1620"/>
      <c r="H180" s="482"/>
      <c r="I180" s="1616"/>
      <c r="J180" s="1204">
        <v>30139</v>
      </c>
      <c r="K180" s="1204"/>
      <c r="L180" s="1603">
        <f>SUM(I180:K180)</f>
        <v>30139</v>
      </c>
      <c r="M180" s="1621"/>
    </row>
    <row r="181" spans="1:13" ht="18" customHeight="1" x14ac:dyDescent="0.3">
      <c r="A181" s="477">
        <v>167</v>
      </c>
      <c r="B181" s="503"/>
      <c r="C181" s="465"/>
      <c r="D181" s="756" t="s">
        <v>682</v>
      </c>
      <c r="E181" s="488"/>
      <c r="F181" s="489"/>
      <c r="G181" s="1620"/>
      <c r="H181" s="482"/>
      <c r="I181" s="771"/>
      <c r="J181" s="766"/>
      <c r="K181" s="766"/>
      <c r="L181" s="767">
        <f>SUM(I181:K181)</f>
        <v>0</v>
      </c>
      <c r="M181" s="1621"/>
    </row>
    <row r="182" spans="1:13" ht="18" customHeight="1" x14ac:dyDescent="0.3">
      <c r="A182" s="477">
        <v>168</v>
      </c>
      <c r="B182" s="503"/>
      <c r="C182" s="465"/>
      <c r="D182" s="762" t="s">
        <v>840</v>
      </c>
      <c r="E182" s="488"/>
      <c r="F182" s="489"/>
      <c r="G182" s="1620"/>
      <c r="H182" s="482"/>
      <c r="I182" s="480"/>
      <c r="J182" s="1204">
        <f>SUM(J180:J181)</f>
        <v>30139</v>
      </c>
      <c r="K182" s="480"/>
      <c r="L182" s="1603">
        <f>SUM(I182:K182)</f>
        <v>30139</v>
      </c>
      <c r="M182" s="1621"/>
    </row>
    <row r="183" spans="1:13" ht="33.75" customHeight="1" x14ac:dyDescent="0.3">
      <c r="A183" s="477">
        <v>169</v>
      </c>
      <c r="B183" s="503"/>
      <c r="C183" s="465">
        <v>169</v>
      </c>
      <c r="D183" s="107" t="s">
        <v>474</v>
      </c>
      <c r="E183" s="488">
        <f>F183+G183+L187</f>
        <v>1905</v>
      </c>
      <c r="F183" s="489"/>
      <c r="G183" s="1620"/>
      <c r="H183" s="482" t="s">
        <v>24</v>
      </c>
      <c r="I183" s="480"/>
      <c r="J183" s="480"/>
      <c r="K183" s="480"/>
      <c r="L183" s="1623"/>
      <c r="M183" s="1621"/>
    </row>
    <row r="184" spans="1:13" ht="18" customHeight="1" x14ac:dyDescent="0.3">
      <c r="A184" s="477">
        <v>170</v>
      </c>
      <c r="B184" s="503"/>
      <c r="C184" s="465"/>
      <c r="D184" s="1619" t="s">
        <v>234</v>
      </c>
      <c r="E184" s="488"/>
      <c r="F184" s="489"/>
      <c r="G184" s="1620"/>
      <c r="H184" s="482"/>
      <c r="I184" s="223">
        <v>1905</v>
      </c>
      <c r="J184" s="223"/>
      <c r="K184" s="223"/>
      <c r="L184" s="1602">
        <f>SUM(I184:K184)</f>
        <v>1905</v>
      </c>
      <c r="M184" s="1621"/>
    </row>
    <row r="185" spans="1:13" ht="18" customHeight="1" x14ac:dyDescent="0.3">
      <c r="A185" s="477">
        <v>171</v>
      </c>
      <c r="B185" s="503"/>
      <c r="C185" s="465"/>
      <c r="D185" s="762" t="s">
        <v>683</v>
      </c>
      <c r="E185" s="488"/>
      <c r="F185" s="489"/>
      <c r="G185" s="1620"/>
      <c r="H185" s="482"/>
      <c r="I185" s="1592">
        <v>1905</v>
      </c>
      <c r="J185" s="1204"/>
      <c r="K185" s="1204"/>
      <c r="L185" s="1603">
        <f>SUM(I185:K185)</f>
        <v>1905</v>
      </c>
      <c r="M185" s="1621"/>
    </row>
    <row r="186" spans="1:13" ht="18" customHeight="1" x14ac:dyDescent="0.3">
      <c r="A186" s="477">
        <v>172</v>
      </c>
      <c r="B186" s="503"/>
      <c r="C186" s="465"/>
      <c r="D186" s="756" t="s">
        <v>682</v>
      </c>
      <c r="E186" s="488"/>
      <c r="F186" s="489"/>
      <c r="G186" s="1620"/>
      <c r="H186" s="482"/>
      <c r="I186" s="771"/>
      <c r="J186" s="766"/>
      <c r="K186" s="766"/>
      <c r="L186" s="767">
        <f>SUM(I186:K186)</f>
        <v>0</v>
      </c>
      <c r="M186" s="1621"/>
    </row>
    <row r="187" spans="1:13" ht="18" customHeight="1" x14ac:dyDescent="0.3">
      <c r="A187" s="477">
        <v>173</v>
      </c>
      <c r="B187" s="503"/>
      <c r="C187" s="465"/>
      <c r="D187" s="762" t="s">
        <v>840</v>
      </c>
      <c r="E187" s="488"/>
      <c r="F187" s="489"/>
      <c r="G187" s="1620"/>
      <c r="H187" s="482"/>
      <c r="I187" s="1204">
        <f>SUM(I185:I186)</f>
        <v>1905</v>
      </c>
      <c r="J187" s="480"/>
      <c r="K187" s="480"/>
      <c r="L187" s="1603">
        <f>SUM(I187:K187)</f>
        <v>1905</v>
      </c>
      <c r="M187" s="1621"/>
    </row>
    <row r="188" spans="1:13" ht="22.5" customHeight="1" x14ac:dyDescent="0.3">
      <c r="A188" s="477">
        <v>174</v>
      </c>
      <c r="B188" s="503"/>
      <c r="C188" s="465">
        <v>175</v>
      </c>
      <c r="D188" s="1625" t="s">
        <v>652</v>
      </c>
      <c r="E188" s="488">
        <f>F188+G188+L192</f>
        <v>1724</v>
      </c>
      <c r="F188" s="489"/>
      <c r="G188" s="1620">
        <v>157</v>
      </c>
      <c r="H188" s="482" t="s">
        <v>24</v>
      </c>
      <c r="I188" s="480"/>
      <c r="J188" s="480"/>
      <c r="K188" s="480"/>
      <c r="L188" s="1623"/>
      <c r="M188" s="1621"/>
    </row>
    <row r="189" spans="1:13" ht="18" customHeight="1" x14ac:dyDescent="0.3">
      <c r="A189" s="477">
        <v>175</v>
      </c>
      <c r="B189" s="503"/>
      <c r="C189" s="465"/>
      <c r="D189" s="1619" t="s">
        <v>234</v>
      </c>
      <c r="E189" s="488"/>
      <c r="F189" s="489"/>
      <c r="G189" s="1620"/>
      <c r="H189" s="482"/>
      <c r="I189" s="223"/>
      <c r="J189" s="223">
        <v>1567</v>
      </c>
      <c r="K189" s="223"/>
      <c r="L189" s="1602">
        <f>SUM(I189:K189)</f>
        <v>1567</v>
      </c>
      <c r="M189" s="1621"/>
    </row>
    <row r="190" spans="1:13" ht="18" customHeight="1" x14ac:dyDescent="0.3">
      <c r="A190" s="477">
        <v>176</v>
      </c>
      <c r="B190" s="503"/>
      <c r="C190" s="643"/>
      <c r="D190" s="762" t="s">
        <v>683</v>
      </c>
      <c r="E190" s="488"/>
      <c r="F190" s="489"/>
      <c r="G190" s="1620"/>
      <c r="H190" s="482"/>
      <c r="I190" s="1616"/>
      <c r="J190" s="1204">
        <v>1567</v>
      </c>
      <c r="K190" s="1204"/>
      <c r="L190" s="536">
        <f>SUM(I190:K190)</f>
        <v>1567</v>
      </c>
      <c r="M190" s="1621"/>
    </row>
    <row r="191" spans="1:13" ht="18" customHeight="1" x14ac:dyDescent="0.3">
      <c r="A191" s="477">
        <v>177</v>
      </c>
      <c r="B191" s="503"/>
      <c r="C191" s="643"/>
      <c r="D191" s="756" t="s">
        <v>682</v>
      </c>
      <c r="E191" s="488"/>
      <c r="F191" s="489"/>
      <c r="G191" s="1620"/>
      <c r="H191" s="482"/>
      <c r="I191" s="771"/>
      <c r="J191" s="766"/>
      <c r="K191" s="766"/>
      <c r="L191" s="767">
        <f>SUM(I191:K191)</f>
        <v>0</v>
      </c>
      <c r="M191" s="1621"/>
    </row>
    <row r="192" spans="1:13" ht="18" customHeight="1" x14ac:dyDescent="0.3">
      <c r="A192" s="477">
        <v>178</v>
      </c>
      <c r="B192" s="503"/>
      <c r="C192" s="643"/>
      <c r="D192" s="762" t="s">
        <v>840</v>
      </c>
      <c r="E192" s="488"/>
      <c r="F192" s="489"/>
      <c r="G192" s="1620"/>
      <c r="H192" s="482"/>
      <c r="I192" s="480"/>
      <c r="J192" s="1204">
        <f>SUM(J190:J191)</f>
        <v>1567</v>
      </c>
      <c r="K192" s="480"/>
      <c r="L192" s="536">
        <f>SUM(I192:K192)</f>
        <v>1567</v>
      </c>
      <c r="M192" s="1621"/>
    </row>
    <row r="193" spans="1:13" ht="22.5" customHeight="1" x14ac:dyDescent="0.3">
      <c r="A193" s="477">
        <v>179</v>
      </c>
      <c r="B193" s="503"/>
      <c r="C193" s="643">
        <v>176</v>
      </c>
      <c r="D193" s="1625" t="s">
        <v>278</v>
      </c>
      <c r="E193" s="488">
        <f>F193+G193+L195</f>
        <v>12800</v>
      </c>
      <c r="F193" s="489"/>
      <c r="G193" s="1620">
        <v>5500</v>
      </c>
      <c r="H193" s="482" t="s">
        <v>24</v>
      </c>
      <c r="I193" s="480"/>
      <c r="J193" s="1204"/>
      <c r="K193" s="480"/>
      <c r="L193" s="537"/>
      <c r="M193" s="1621"/>
    </row>
    <row r="194" spans="1:13" ht="33" customHeight="1" x14ac:dyDescent="0.3">
      <c r="A194" s="477">
        <v>180</v>
      </c>
      <c r="B194" s="503"/>
      <c r="C194" s="643"/>
      <c r="D194" s="1626" t="s">
        <v>1020</v>
      </c>
      <c r="E194" s="488"/>
      <c r="F194" s="489"/>
      <c r="G194" s="1620"/>
      <c r="H194" s="482"/>
      <c r="I194" s="480"/>
      <c r="J194" s="1204"/>
      <c r="K194" s="1627">
        <v>7300</v>
      </c>
      <c r="L194" s="767">
        <f>SUM(I194:K194)</f>
        <v>7300</v>
      </c>
      <c r="M194" s="1621"/>
    </row>
    <row r="195" spans="1:13" ht="18" customHeight="1" x14ac:dyDescent="0.3">
      <c r="A195" s="477">
        <v>181</v>
      </c>
      <c r="B195" s="503"/>
      <c r="C195" s="643"/>
      <c r="D195" s="762" t="s">
        <v>840</v>
      </c>
      <c r="E195" s="488"/>
      <c r="F195" s="489"/>
      <c r="G195" s="1620"/>
      <c r="H195" s="482"/>
      <c r="I195" s="480"/>
      <c r="J195" s="1204"/>
      <c r="K195" s="1628">
        <f>SUM(K194)</f>
        <v>7300</v>
      </c>
      <c r="L195" s="536">
        <f>SUM(I195:K195)</f>
        <v>7300</v>
      </c>
      <c r="M195" s="1621"/>
    </row>
    <row r="196" spans="1:13" ht="31.5" customHeight="1" x14ac:dyDescent="0.3">
      <c r="A196" s="477">
        <v>182</v>
      </c>
      <c r="B196" s="503"/>
      <c r="C196" s="643">
        <v>177</v>
      </c>
      <c r="D196" s="1625" t="s">
        <v>599</v>
      </c>
      <c r="E196" s="488">
        <f>F196+G196+L200</f>
        <v>6174</v>
      </c>
      <c r="F196" s="489"/>
      <c r="G196" s="1620">
        <v>5080</v>
      </c>
      <c r="H196" s="482" t="s">
        <v>23</v>
      </c>
      <c r="I196" s="480"/>
      <c r="J196" s="480"/>
      <c r="K196" s="480"/>
      <c r="L196" s="1623"/>
      <c r="M196" s="1621"/>
    </row>
    <row r="197" spans="1:13" ht="18" customHeight="1" x14ac:dyDescent="0.3">
      <c r="A197" s="477">
        <v>183</v>
      </c>
      <c r="B197" s="503"/>
      <c r="C197" s="643"/>
      <c r="D197" s="1619" t="s">
        <v>234</v>
      </c>
      <c r="E197" s="488"/>
      <c r="F197" s="489"/>
      <c r="G197" s="1620"/>
      <c r="H197" s="482"/>
      <c r="I197" s="223"/>
      <c r="J197" s="223">
        <v>1094</v>
      </c>
      <c r="K197" s="223"/>
      <c r="L197" s="1602">
        <f>SUM(I197:K197)</f>
        <v>1094</v>
      </c>
      <c r="M197" s="1621"/>
    </row>
    <row r="198" spans="1:13" ht="18" customHeight="1" x14ac:dyDescent="0.3">
      <c r="A198" s="477">
        <v>184</v>
      </c>
      <c r="B198" s="503"/>
      <c r="C198" s="643"/>
      <c r="D198" s="762" t="s">
        <v>683</v>
      </c>
      <c r="E198" s="488"/>
      <c r="F198" s="489"/>
      <c r="G198" s="1620"/>
      <c r="H198" s="482"/>
      <c r="I198" s="1616"/>
      <c r="J198" s="1204">
        <v>1094</v>
      </c>
      <c r="K198" s="1204"/>
      <c r="L198" s="1603">
        <f>SUM(I198:K198)</f>
        <v>1094</v>
      </c>
      <c r="M198" s="1621"/>
    </row>
    <row r="199" spans="1:13" ht="18" customHeight="1" x14ac:dyDescent="0.3">
      <c r="A199" s="477">
        <v>185</v>
      </c>
      <c r="B199" s="503"/>
      <c r="C199" s="643"/>
      <c r="D199" s="756" t="s">
        <v>682</v>
      </c>
      <c r="E199" s="488"/>
      <c r="F199" s="489"/>
      <c r="G199" s="1620"/>
      <c r="H199" s="482"/>
      <c r="I199" s="771"/>
      <c r="J199" s="766"/>
      <c r="K199" s="766"/>
      <c r="L199" s="767">
        <f>SUM(I199:K199)</f>
        <v>0</v>
      </c>
      <c r="M199" s="1621"/>
    </row>
    <row r="200" spans="1:13" ht="18" customHeight="1" x14ac:dyDescent="0.3">
      <c r="A200" s="477">
        <v>186</v>
      </c>
      <c r="B200" s="503"/>
      <c r="C200" s="643"/>
      <c r="D200" s="762" t="s">
        <v>840</v>
      </c>
      <c r="E200" s="488"/>
      <c r="F200" s="489"/>
      <c r="G200" s="1620"/>
      <c r="H200" s="482"/>
      <c r="I200" s="480"/>
      <c r="J200" s="1204">
        <f>SUM(J198:J199)</f>
        <v>1094</v>
      </c>
      <c r="K200" s="480"/>
      <c r="L200" s="536">
        <f>SUM(I200:K200)</f>
        <v>1094</v>
      </c>
      <c r="M200" s="1621"/>
    </row>
    <row r="201" spans="1:13" ht="22.35" customHeight="1" x14ac:dyDescent="0.3">
      <c r="A201" s="477">
        <v>187</v>
      </c>
      <c r="B201" s="503"/>
      <c r="C201" s="643">
        <v>181</v>
      </c>
      <c r="D201" s="1595" t="s">
        <v>600</v>
      </c>
      <c r="E201" s="488">
        <f>F201+G201+L205</f>
        <v>22597</v>
      </c>
      <c r="F201" s="489"/>
      <c r="G201" s="1620"/>
      <c r="H201" s="482" t="s">
        <v>23</v>
      </c>
      <c r="I201" s="480"/>
      <c r="J201" s="480"/>
      <c r="K201" s="480"/>
      <c r="L201" s="1623"/>
      <c r="M201" s="1621"/>
    </row>
    <row r="202" spans="1:13" ht="18" customHeight="1" x14ac:dyDescent="0.3">
      <c r="A202" s="477">
        <v>188</v>
      </c>
      <c r="B202" s="503"/>
      <c r="C202" s="643"/>
      <c r="D202" s="1619" t="s">
        <v>234</v>
      </c>
      <c r="E202" s="488"/>
      <c r="F202" s="489"/>
      <c r="G202" s="1620"/>
      <c r="H202" s="482"/>
      <c r="I202" s="223"/>
      <c r="J202" s="223">
        <v>22597</v>
      </c>
      <c r="K202" s="223"/>
      <c r="L202" s="1602">
        <f>SUM(I202:K202)</f>
        <v>22597</v>
      </c>
      <c r="M202" s="1621"/>
    </row>
    <row r="203" spans="1:13" ht="18" customHeight="1" x14ac:dyDescent="0.3">
      <c r="A203" s="477">
        <v>189</v>
      </c>
      <c r="B203" s="503"/>
      <c r="C203" s="643"/>
      <c r="D203" s="762" t="s">
        <v>683</v>
      </c>
      <c r="E203" s="488"/>
      <c r="F203" s="489"/>
      <c r="G203" s="1620"/>
      <c r="H203" s="482"/>
      <c r="I203" s="1592"/>
      <c r="J203" s="1204">
        <v>22597</v>
      </c>
      <c r="K203" s="1204"/>
      <c r="L203" s="1603">
        <f>SUM(I203:K203)</f>
        <v>22597</v>
      </c>
      <c r="M203" s="1621"/>
    </row>
    <row r="204" spans="1:13" ht="18" customHeight="1" x14ac:dyDescent="0.3">
      <c r="A204" s="477">
        <v>190</v>
      </c>
      <c r="B204" s="503"/>
      <c r="C204" s="643"/>
      <c r="D204" s="756" t="s">
        <v>682</v>
      </c>
      <c r="E204" s="488"/>
      <c r="F204" s="489"/>
      <c r="G204" s="1620"/>
      <c r="H204" s="482"/>
      <c r="I204" s="771"/>
      <c r="J204" s="766"/>
      <c r="K204" s="766"/>
      <c r="L204" s="767">
        <f>SUM(I204:K204)</f>
        <v>0</v>
      </c>
      <c r="M204" s="1621"/>
    </row>
    <row r="205" spans="1:13" ht="18" customHeight="1" x14ac:dyDescent="0.3">
      <c r="A205" s="477">
        <v>191</v>
      </c>
      <c r="B205" s="503"/>
      <c r="C205" s="643"/>
      <c r="D205" s="762" t="s">
        <v>840</v>
      </c>
      <c r="E205" s="488"/>
      <c r="F205" s="489"/>
      <c r="G205" s="1620"/>
      <c r="H205" s="482"/>
      <c r="I205" s="480"/>
      <c r="J205" s="1204">
        <f>SUM(J203:J204)</f>
        <v>22597</v>
      </c>
      <c r="K205" s="480"/>
      <c r="L205" s="536">
        <f>SUM(I205:K205)</f>
        <v>22597</v>
      </c>
      <c r="M205" s="1621"/>
    </row>
    <row r="206" spans="1:13" ht="22.35" customHeight="1" x14ac:dyDescent="0.3">
      <c r="A206" s="477">
        <v>192</v>
      </c>
      <c r="B206" s="503"/>
      <c r="C206" s="643">
        <v>190</v>
      </c>
      <c r="D206" s="1595" t="s">
        <v>601</v>
      </c>
      <c r="E206" s="488">
        <f>F206+G206+L210</f>
        <v>400</v>
      </c>
      <c r="F206" s="489"/>
      <c r="G206" s="1620">
        <v>234</v>
      </c>
      <c r="H206" s="482" t="s">
        <v>23</v>
      </c>
      <c r="I206" s="480"/>
      <c r="J206" s="480"/>
      <c r="K206" s="480"/>
      <c r="L206" s="1623"/>
      <c r="M206" s="1621"/>
    </row>
    <row r="207" spans="1:13" ht="18" customHeight="1" x14ac:dyDescent="0.3">
      <c r="A207" s="477">
        <v>193</v>
      </c>
      <c r="B207" s="503"/>
      <c r="C207" s="643"/>
      <c r="D207" s="1619" t="s">
        <v>234</v>
      </c>
      <c r="E207" s="488"/>
      <c r="F207" s="489"/>
      <c r="G207" s="1620"/>
      <c r="H207" s="482"/>
      <c r="I207" s="223"/>
      <c r="J207" s="223">
        <v>166</v>
      </c>
      <c r="K207" s="223"/>
      <c r="L207" s="1602">
        <f>SUM(I207:K207)</f>
        <v>166</v>
      </c>
      <c r="M207" s="1621"/>
    </row>
    <row r="208" spans="1:13" ht="18" customHeight="1" x14ac:dyDescent="0.3">
      <c r="A208" s="477">
        <v>194</v>
      </c>
      <c r="B208" s="503"/>
      <c r="C208" s="643"/>
      <c r="D208" s="762" t="s">
        <v>683</v>
      </c>
      <c r="E208" s="488"/>
      <c r="F208" s="489"/>
      <c r="G208" s="1620"/>
      <c r="H208" s="482"/>
      <c r="I208" s="1592"/>
      <c r="J208" s="1204">
        <v>166</v>
      </c>
      <c r="K208" s="1204"/>
      <c r="L208" s="1603">
        <f>SUM(I208:K208)</f>
        <v>166</v>
      </c>
      <c r="M208" s="1621"/>
    </row>
    <row r="209" spans="1:13" ht="18" customHeight="1" x14ac:dyDescent="0.3">
      <c r="A209" s="477">
        <v>195</v>
      </c>
      <c r="B209" s="503"/>
      <c r="C209" s="643"/>
      <c r="D209" s="756" t="s">
        <v>682</v>
      </c>
      <c r="E209" s="488"/>
      <c r="F209" s="489"/>
      <c r="G209" s="1620"/>
      <c r="H209" s="482"/>
      <c r="I209" s="771"/>
      <c r="J209" s="766"/>
      <c r="K209" s="766"/>
      <c r="L209" s="767">
        <f>SUM(I209:K209)</f>
        <v>0</v>
      </c>
      <c r="M209" s="1621"/>
    </row>
    <row r="210" spans="1:13" ht="18" customHeight="1" x14ac:dyDescent="0.3">
      <c r="A210" s="477">
        <v>196</v>
      </c>
      <c r="B210" s="503"/>
      <c r="C210" s="643"/>
      <c r="D210" s="762" t="s">
        <v>840</v>
      </c>
      <c r="E210" s="488"/>
      <c r="F210" s="489"/>
      <c r="G210" s="1620"/>
      <c r="H210" s="482"/>
      <c r="I210" s="480"/>
      <c r="J210" s="1204">
        <f>SUM(J208:J209)</f>
        <v>166</v>
      </c>
      <c r="K210" s="480"/>
      <c r="L210" s="1603">
        <f>SUM(I210:K210)</f>
        <v>166</v>
      </c>
      <c r="M210" s="1621"/>
    </row>
    <row r="211" spans="1:13" ht="34.5" customHeight="1" x14ac:dyDescent="0.3">
      <c r="A211" s="477">
        <v>197</v>
      </c>
      <c r="B211" s="503"/>
      <c r="C211" s="643">
        <v>196</v>
      </c>
      <c r="D211" s="1595" t="s">
        <v>602</v>
      </c>
      <c r="E211" s="488">
        <f>F211+G211+L215</f>
        <v>3875</v>
      </c>
      <c r="F211" s="489"/>
      <c r="G211" s="1620"/>
      <c r="H211" s="482" t="s">
        <v>24</v>
      </c>
      <c r="I211" s="480"/>
      <c r="J211" s="480"/>
      <c r="K211" s="480"/>
      <c r="L211" s="1623"/>
      <c r="M211" s="1621"/>
    </row>
    <row r="212" spans="1:13" ht="18" customHeight="1" x14ac:dyDescent="0.3">
      <c r="A212" s="477">
        <v>198</v>
      </c>
      <c r="B212" s="503"/>
      <c r="C212" s="643"/>
      <c r="D212" s="1619" t="s">
        <v>234</v>
      </c>
      <c r="E212" s="488"/>
      <c r="F212" s="489"/>
      <c r="G212" s="1620"/>
      <c r="H212" s="482"/>
      <c r="I212" s="223"/>
      <c r="J212" s="223">
        <v>3875</v>
      </c>
      <c r="K212" s="223"/>
      <c r="L212" s="1602">
        <f>SUM(I212:K212)</f>
        <v>3875</v>
      </c>
      <c r="M212" s="1621"/>
    </row>
    <row r="213" spans="1:13" ht="18" customHeight="1" x14ac:dyDescent="0.3">
      <c r="A213" s="477">
        <v>199</v>
      </c>
      <c r="B213" s="503"/>
      <c r="C213" s="643"/>
      <c r="D213" s="762" t="s">
        <v>683</v>
      </c>
      <c r="E213" s="488"/>
      <c r="F213" s="489"/>
      <c r="G213" s="1620"/>
      <c r="H213" s="482"/>
      <c r="I213" s="1616"/>
      <c r="J213" s="1204">
        <v>3875</v>
      </c>
      <c r="K213" s="1204"/>
      <c r="L213" s="1603">
        <f>SUM(I213:K213)</f>
        <v>3875</v>
      </c>
      <c r="M213" s="1621"/>
    </row>
    <row r="214" spans="1:13" ht="18" customHeight="1" x14ac:dyDescent="0.3">
      <c r="A214" s="477">
        <v>200</v>
      </c>
      <c r="B214" s="503"/>
      <c r="C214" s="643"/>
      <c r="D214" s="756" t="s">
        <v>682</v>
      </c>
      <c r="E214" s="488"/>
      <c r="F214" s="489"/>
      <c r="G214" s="1620"/>
      <c r="H214" s="482"/>
      <c r="I214" s="771"/>
      <c r="J214" s="766"/>
      <c r="K214" s="766"/>
      <c r="L214" s="767">
        <f>SUM(I214:K214)</f>
        <v>0</v>
      </c>
      <c r="M214" s="1621"/>
    </row>
    <row r="215" spans="1:13" ht="18" customHeight="1" x14ac:dyDescent="0.3">
      <c r="A215" s="477">
        <v>201</v>
      </c>
      <c r="B215" s="503"/>
      <c r="C215" s="643"/>
      <c r="D215" s="762" t="s">
        <v>840</v>
      </c>
      <c r="E215" s="488"/>
      <c r="F215" s="489"/>
      <c r="G215" s="1620"/>
      <c r="H215" s="482"/>
      <c r="I215" s="480"/>
      <c r="J215" s="1204">
        <f>SUM(J213:J214)</f>
        <v>3875</v>
      </c>
      <c r="K215" s="480"/>
      <c r="L215" s="1603">
        <f>SUM(I215:K215)</f>
        <v>3875</v>
      </c>
      <c r="M215" s="1621"/>
    </row>
    <row r="216" spans="1:13" ht="22.35" customHeight="1" x14ac:dyDescent="0.3">
      <c r="A216" s="477">
        <v>202</v>
      </c>
      <c r="B216" s="503"/>
      <c r="C216" s="643">
        <v>197</v>
      </c>
      <c r="D216" s="1595" t="s">
        <v>603</v>
      </c>
      <c r="E216" s="488">
        <f>F216+G216+L220</f>
        <v>222000</v>
      </c>
      <c r="F216" s="489"/>
      <c r="G216" s="1620"/>
      <c r="H216" s="482" t="s">
        <v>24</v>
      </c>
      <c r="I216" s="480"/>
      <c r="J216" s="480"/>
      <c r="K216" s="480"/>
      <c r="L216" s="1623"/>
      <c r="M216" s="1621"/>
    </row>
    <row r="217" spans="1:13" ht="18" customHeight="1" x14ac:dyDescent="0.3">
      <c r="A217" s="477">
        <v>203</v>
      </c>
      <c r="B217" s="503"/>
      <c r="C217" s="643"/>
      <c r="D217" s="1619" t="s">
        <v>234</v>
      </c>
      <c r="E217" s="488"/>
      <c r="F217" s="489"/>
      <c r="G217" s="1620"/>
      <c r="H217" s="482"/>
      <c r="I217" s="223"/>
      <c r="J217" s="223">
        <v>222000</v>
      </c>
      <c r="K217" s="223"/>
      <c r="L217" s="1602">
        <f>SUM(I217:K217)</f>
        <v>222000</v>
      </c>
      <c r="M217" s="1621"/>
    </row>
    <row r="218" spans="1:13" ht="18" customHeight="1" x14ac:dyDescent="0.3">
      <c r="A218" s="477">
        <v>204</v>
      </c>
      <c r="B218" s="503"/>
      <c r="C218" s="643"/>
      <c r="D218" s="762" t="s">
        <v>683</v>
      </c>
      <c r="E218" s="488"/>
      <c r="F218" s="489"/>
      <c r="G218" s="1620"/>
      <c r="H218" s="482"/>
      <c r="I218" s="1616"/>
      <c r="J218" s="1204">
        <v>222000</v>
      </c>
      <c r="K218" s="1204"/>
      <c r="L218" s="1603">
        <f>SUM(I218:K218)</f>
        <v>222000</v>
      </c>
      <c r="M218" s="1621"/>
    </row>
    <row r="219" spans="1:13" ht="18" customHeight="1" x14ac:dyDescent="0.3">
      <c r="A219" s="477">
        <v>205</v>
      </c>
      <c r="B219" s="503"/>
      <c r="C219" s="643"/>
      <c r="D219" s="756" t="s">
        <v>682</v>
      </c>
      <c r="E219" s="488"/>
      <c r="F219" s="489"/>
      <c r="G219" s="1620"/>
      <c r="H219" s="482"/>
      <c r="I219" s="771"/>
      <c r="J219" s="766"/>
      <c r="K219" s="766"/>
      <c r="L219" s="767">
        <f>SUM(I219:K219)</f>
        <v>0</v>
      </c>
      <c r="M219" s="1621"/>
    </row>
    <row r="220" spans="1:13" ht="18" customHeight="1" x14ac:dyDescent="0.3">
      <c r="A220" s="477">
        <v>206</v>
      </c>
      <c r="B220" s="503"/>
      <c r="C220" s="643"/>
      <c r="D220" s="762" t="s">
        <v>840</v>
      </c>
      <c r="E220" s="488"/>
      <c r="F220" s="489"/>
      <c r="G220" s="1620"/>
      <c r="H220" s="482"/>
      <c r="I220" s="480"/>
      <c r="J220" s="1204">
        <f>SUM(J218:J219)</f>
        <v>222000</v>
      </c>
      <c r="K220" s="480"/>
      <c r="L220" s="1603">
        <f>SUM(I220:K220)</f>
        <v>222000</v>
      </c>
      <c r="M220" s="1621"/>
    </row>
    <row r="221" spans="1:13" ht="35.25" customHeight="1" x14ac:dyDescent="0.3">
      <c r="A221" s="477">
        <v>207</v>
      </c>
      <c r="B221" s="503"/>
      <c r="C221" s="465">
        <v>198</v>
      </c>
      <c r="D221" s="545" t="s">
        <v>617</v>
      </c>
      <c r="E221" s="488">
        <f>F221+G221+L225</f>
        <v>2233</v>
      </c>
      <c r="F221" s="489"/>
      <c r="G221" s="1620"/>
      <c r="H221" s="482" t="s">
        <v>24</v>
      </c>
      <c r="I221" s="480"/>
      <c r="J221" s="480"/>
      <c r="K221" s="480"/>
      <c r="L221" s="492"/>
      <c r="M221" s="1621"/>
    </row>
    <row r="222" spans="1:13" ht="18" customHeight="1" x14ac:dyDescent="0.3">
      <c r="A222" s="477">
        <v>208</v>
      </c>
      <c r="B222" s="503"/>
      <c r="C222" s="465"/>
      <c r="D222" s="464" t="s">
        <v>234</v>
      </c>
      <c r="E222" s="488"/>
      <c r="F222" s="489"/>
      <c r="G222" s="1620"/>
      <c r="H222" s="482"/>
      <c r="I222" s="223"/>
      <c r="J222" s="223">
        <v>2233</v>
      </c>
      <c r="K222" s="223"/>
      <c r="L222" s="1602">
        <f>SUM(I222:K222)</f>
        <v>2233</v>
      </c>
      <c r="M222" s="1621"/>
    </row>
    <row r="223" spans="1:13" ht="18" customHeight="1" x14ac:dyDescent="0.3">
      <c r="A223" s="477">
        <v>209</v>
      </c>
      <c r="B223" s="503"/>
      <c r="C223" s="643"/>
      <c r="D223" s="762" t="s">
        <v>683</v>
      </c>
      <c r="E223" s="488"/>
      <c r="F223" s="489"/>
      <c r="G223" s="1620"/>
      <c r="H223" s="482"/>
      <c r="I223" s="1616"/>
      <c r="J223" s="1204">
        <v>2233</v>
      </c>
      <c r="K223" s="1204"/>
      <c r="L223" s="1603">
        <f>SUM(I223:K223)</f>
        <v>2233</v>
      </c>
      <c r="M223" s="1621"/>
    </row>
    <row r="224" spans="1:13" ht="18" customHeight="1" x14ac:dyDescent="0.3">
      <c r="A224" s="477">
        <v>210</v>
      </c>
      <c r="B224" s="503"/>
      <c r="C224" s="643"/>
      <c r="D224" s="756" t="s">
        <v>682</v>
      </c>
      <c r="E224" s="488"/>
      <c r="F224" s="489"/>
      <c r="G224" s="1620"/>
      <c r="H224" s="482"/>
      <c r="I224" s="771"/>
      <c r="J224" s="766"/>
      <c r="K224" s="766"/>
      <c r="L224" s="767">
        <f>SUM(I224:K224)</f>
        <v>0</v>
      </c>
      <c r="M224" s="1621"/>
    </row>
    <row r="225" spans="1:13" ht="18" customHeight="1" x14ac:dyDescent="0.3">
      <c r="A225" s="477">
        <v>211</v>
      </c>
      <c r="B225" s="503"/>
      <c r="C225" s="643"/>
      <c r="D225" s="762" t="s">
        <v>840</v>
      </c>
      <c r="E225" s="488"/>
      <c r="F225" s="489"/>
      <c r="G225" s="1620"/>
      <c r="H225" s="482"/>
      <c r="I225" s="480"/>
      <c r="J225" s="1204">
        <f>SUM(J223:J224)</f>
        <v>2233</v>
      </c>
      <c r="K225" s="480"/>
      <c r="L225" s="1603">
        <f>SUM(I225:K225)</f>
        <v>2233</v>
      </c>
      <c r="M225" s="1621"/>
    </row>
    <row r="226" spans="1:13" ht="35.25" customHeight="1" x14ac:dyDescent="0.3">
      <c r="A226" s="477">
        <v>212</v>
      </c>
      <c r="B226" s="503"/>
      <c r="C226" s="643">
        <v>200</v>
      </c>
      <c r="D226" s="1595" t="s">
        <v>604</v>
      </c>
      <c r="E226" s="488">
        <f>F226+G226+L230</f>
        <v>1900</v>
      </c>
      <c r="F226" s="489"/>
      <c r="G226" s="1620"/>
      <c r="H226" s="482" t="s">
        <v>24</v>
      </c>
      <c r="I226" s="480"/>
      <c r="J226" s="480"/>
      <c r="K226" s="480"/>
      <c r="L226" s="492"/>
      <c r="M226" s="1621"/>
    </row>
    <row r="227" spans="1:13" ht="18" customHeight="1" x14ac:dyDescent="0.3">
      <c r="A227" s="477">
        <v>213</v>
      </c>
      <c r="B227" s="503"/>
      <c r="C227" s="643"/>
      <c r="D227" s="1619" t="s">
        <v>234</v>
      </c>
      <c r="E227" s="488"/>
      <c r="F227" s="489"/>
      <c r="G227" s="1620"/>
      <c r="H227" s="482"/>
      <c r="I227" s="223">
        <v>1900</v>
      </c>
      <c r="J227" s="223"/>
      <c r="K227" s="223"/>
      <c r="L227" s="1602">
        <f>SUM(I227:K227)</f>
        <v>1900</v>
      </c>
      <c r="M227" s="1621"/>
    </row>
    <row r="228" spans="1:13" ht="18" customHeight="1" x14ac:dyDescent="0.3">
      <c r="A228" s="477">
        <v>214</v>
      </c>
      <c r="B228" s="503"/>
      <c r="C228" s="643"/>
      <c r="D228" s="762" t="s">
        <v>683</v>
      </c>
      <c r="E228" s="488"/>
      <c r="F228" s="1629"/>
      <c r="G228" s="1620"/>
      <c r="H228" s="482"/>
      <c r="I228" s="1592">
        <v>1900</v>
      </c>
      <c r="J228" s="1204"/>
      <c r="K228" s="1204"/>
      <c r="L228" s="1603">
        <f>SUM(I228:K228)</f>
        <v>1900</v>
      </c>
      <c r="M228" s="1621"/>
    </row>
    <row r="229" spans="1:13" ht="18" customHeight="1" x14ac:dyDescent="0.3">
      <c r="A229" s="477">
        <v>215</v>
      </c>
      <c r="B229" s="503"/>
      <c r="C229" s="643"/>
      <c r="D229" s="756" t="s">
        <v>682</v>
      </c>
      <c r="E229" s="488"/>
      <c r="F229" s="1629"/>
      <c r="G229" s="1620"/>
      <c r="H229" s="482"/>
      <c r="I229" s="771"/>
      <c r="J229" s="766"/>
      <c r="K229" s="766"/>
      <c r="L229" s="767">
        <f>SUM(I229:K229)</f>
        <v>0</v>
      </c>
      <c r="M229" s="1621"/>
    </row>
    <row r="230" spans="1:13" ht="18" customHeight="1" x14ac:dyDescent="0.3">
      <c r="A230" s="477">
        <v>216</v>
      </c>
      <c r="B230" s="503"/>
      <c r="C230" s="643"/>
      <c r="D230" s="762" t="s">
        <v>840</v>
      </c>
      <c r="E230" s="488"/>
      <c r="F230" s="1629"/>
      <c r="G230" s="1620"/>
      <c r="H230" s="482"/>
      <c r="I230" s="1204">
        <f>SUM(I228:I229)</f>
        <v>1900</v>
      </c>
      <c r="J230" s="480"/>
      <c r="K230" s="480"/>
      <c r="L230" s="1603">
        <f>SUM(I230:K230)</f>
        <v>1900</v>
      </c>
      <c r="M230" s="1621"/>
    </row>
    <row r="231" spans="1:13" ht="54" customHeight="1" x14ac:dyDescent="0.3">
      <c r="A231" s="477">
        <v>217</v>
      </c>
      <c r="B231" s="503"/>
      <c r="C231" s="643">
        <v>208</v>
      </c>
      <c r="D231" s="545" t="s">
        <v>669</v>
      </c>
      <c r="E231" s="488">
        <f>F231+G231+L235</f>
        <v>12535</v>
      </c>
      <c r="F231" s="1629"/>
      <c r="G231" s="1620"/>
      <c r="H231" s="482" t="s">
        <v>24</v>
      </c>
      <c r="I231" s="480"/>
      <c r="J231" s="480"/>
      <c r="K231" s="480"/>
      <c r="L231" s="1623"/>
      <c r="M231" s="1621"/>
    </row>
    <row r="232" spans="1:13" ht="18" customHeight="1" x14ac:dyDescent="0.3">
      <c r="A232" s="477">
        <v>218</v>
      </c>
      <c r="B232" s="503"/>
      <c r="C232" s="643"/>
      <c r="D232" s="1619" t="s">
        <v>234</v>
      </c>
      <c r="E232" s="1630"/>
      <c r="F232" s="1629"/>
      <c r="G232" s="1620"/>
      <c r="H232" s="482"/>
      <c r="I232" s="223"/>
      <c r="J232" s="223">
        <v>12535</v>
      </c>
      <c r="K232" s="223"/>
      <c r="L232" s="1602">
        <f>SUM(I232:K232)</f>
        <v>12535</v>
      </c>
      <c r="M232" s="1621"/>
    </row>
    <row r="233" spans="1:13" ht="18" customHeight="1" x14ac:dyDescent="0.3">
      <c r="A233" s="477">
        <v>219</v>
      </c>
      <c r="B233" s="503"/>
      <c r="C233" s="643"/>
      <c r="D233" s="762" t="s">
        <v>683</v>
      </c>
      <c r="E233" s="1630"/>
      <c r="F233" s="1629"/>
      <c r="G233" s="1620"/>
      <c r="H233" s="482"/>
      <c r="I233" s="1616"/>
      <c r="J233" s="1204">
        <v>12535</v>
      </c>
      <c r="K233" s="1204"/>
      <c r="L233" s="1603">
        <f>SUM(I233:K233)</f>
        <v>12535</v>
      </c>
      <c r="M233" s="1621"/>
    </row>
    <row r="234" spans="1:13" ht="18" customHeight="1" x14ac:dyDescent="0.3">
      <c r="A234" s="477">
        <v>220</v>
      </c>
      <c r="B234" s="503"/>
      <c r="C234" s="643"/>
      <c r="D234" s="756" t="s">
        <v>682</v>
      </c>
      <c r="E234" s="488"/>
      <c r="F234" s="489"/>
      <c r="G234" s="994"/>
      <c r="H234" s="482"/>
      <c r="I234" s="771"/>
      <c r="J234" s="766"/>
      <c r="K234" s="766"/>
      <c r="L234" s="767">
        <f>SUM(I234:K234)</f>
        <v>0</v>
      </c>
      <c r="M234" s="1621"/>
    </row>
    <row r="235" spans="1:13" ht="18" customHeight="1" x14ac:dyDescent="0.3">
      <c r="A235" s="477">
        <v>221</v>
      </c>
      <c r="B235" s="503"/>
      <c r="C235" s="643"/>
      <c r="D235" s="762" t="s">
        <v>840</v>
      </c>
      <c r="E235" s="1631"/>
      <c r="F235" s="1632"/>
      <c r="G235" s="1620"/>
      <c r="H235" s="482"/>
      <c r="I235" s="480"/>
      <c r="J235" s="1204">
        <f>SUM(J233:J234)</f>
        <v>12535</v>
      </c>
      <c r="K235" s="480"/>
      <c r="L235" s="1603">
        <f>SUM(I235:K235)</f>
        <v>12535</v>
      </c>
      <c r="M235" s="1621"/>
    </row>
    <row r="236" spans="1:13" ht="33.75" customHeight="1" x14ac:dyDescent="0.3">
      <c r="A236" s="477">
        <v>222</v>
      </c>
      <c r="B236" s="503"/>
      <c r="C236" s="643">
        <v>209</v>
      </c>
      <c r="D236" s="545" t="s">
        <v>898</v>
      </c>
      <c r="E236" s="488">
        <f>F236+G236+L239</f>
        <v>0</v>
      </c>
      <c r="F236" s="489"/>
      <c r="G236" s="1620"/>
      <c r="H236" s="482" t="s">
        <v>24</v>
      </c>
      <c r="I236" s="480"/>
      <c r="J236" s="1204"/>
      <c r="K236" s="480"/>
      <c r="L236" s="1603"/>
      <c r="M236" s="1621"/>
    </row>
    <row r="237" spans="1:13" ht="18" customHeight="1" x14ac:dyDescent="0.3">
      <c r="A237" s="477">
        <v>223</v>
      </c>
      <c r="B237" s="503"/>
      <c r="C237" s="643"/>
      <c r="D237" s="762" t="s">
        <v>683</v>
      </c>
      <c r="E237" s="488"/>
      <c r="F237" s="489"/>
      <c r="G237" s="1620"/>
      <c r="H237" s="482"/>
      <c r="I237" s="480"/>
      <c r="J237" s="1204">
        <v>0</v>
      </c>
      <c r="K237" s="480"/>
      <c r="L237" s="1603">
        <f>SUM(I237:K237)</f>
        <v>0</v>
      </c>
      <c r="M237" s="1621"/>
    </row>
    <row r="238" spans="1:13" ht="18" customHeight="1" x14ac:dyDescent="0.3">
      <c r="A238" s="477">
        <v>224</v>
      </c>
      <c r="B238" s="503"/>
      <c r="C238" s="643"/>
      <c r="D238" s="756" t="s">
        <v>778</v>
      </c>
      <c r="E238" s="488"/>
      <c r="F238" s="489"/>
      <c r="G238" s="1620"/>
      <c r="H238" s="482"/>
      <c r="I238" s="480"/>
      <c r="J238" s="1609"/>
      <c r="K238" s="480"/>
      <c r="L238" s="767">
        <f>SUM(I238:K238)</f>
        <v>0</v>
      </c>
      <c r="M238" s="1621"/>
    </row>
    <row r="239" spans="1:13" ht="18" customHeight="1" x14ac:dyDescent="0.3">
      <c r="A239" s="477">
        <v>225</v>
      </c>
      <c r="B239" s="503"/>
      <c r="C239" s="643"/>
      <c r="D239" s="762" t="s">
        <v>840</v>
      </c>
      <c r="E239" s="488"/>
      <c r="F239" s="489"/>
      <c r="G239" s="1620"/>
      <c r="H239" s="482"/>
      <c r="I239" s="480"/>
      <c r="J239" s="1204">
        <f>SUM(J238:J238)</f>
        <v>0</v>
      </c>
      <c r="K239" s="480"/>
      <c r="L239" s="1603">
        <f>SUM(I239:K239)</f>
        <v>0</v>
      </c>
      <c r="M239" s="1621"/>
    </row>
    <row r="240" spans="1:13" ht="33.75" customHeight="1" x14ac:dyDescent="0.3">
      <c r="A240" s="477">
        <v>226</v>
      </c>
      <c r="B240" s="503"/>
      <c r="C240" s="643">
        <v>210</v>
      </c>
      <c r="D240" s="545" t="s">
        <v>769</v>
      </c>
      <c r="E240" s="488">
        <f>F240+G240+L243</f>
        <v>1000</v>
      </c>
      <c r="F240" s="489"/>
      <c r="G240" s="1620"/>
      <c r="H240" s="482" t="s">
        <v>23</v>
      </c>
      <c r="I240" s="480"/>
      <c r="J240" s="1204"/>
      <c r="K240" s="480"/>
      <c r="L240" s="1603"/>
      <c r="M240" s="1621"/>
    </row>
    <row r="241" spans="1:13" ht="18" customHeight="1" x14ac:dyDescent="0.3">
      <c r="A241" s="477">
        <v>227</v>
      </c>
      <c r="B241" s="503"/>
      <c r="C241" s="643"/>
      <c r="D241" s="762" t="s">
        <v>683</v>
      </c>
      <c r="E241" s="488"/>
      <c r="F241" s="489"/>
      <c r="G241" s="1620"/>
      <c r="H241" s="482"/>
      <c r="I241" s="480"/>
      <c r="J241" s="1204">
        <v>1000</v>
      </c>
      <c r="K241" s="480"/>
      <c r="L241" s="1603">
        <f>SUM(I241:K241)</f>
        <v>1000</v>
      </c>
      <c r="M241" s="1621"/>
    </row>
    <row r="242" spans="1:13" ht="18" customHeight="1" x14ac:dyDescent="0.3">
      <c r="A242" s="477">
        <v>228</v>
      </c>
      <c r="B242" s="503"/>
      <c r="C242" s="643"/>
      <c r="D242" s="756" t="s">
        <v>778</v>
      </c>
      <c r="E242" s="488"/>
      <c r="F242" s="489"/>
      <c r="G242" s="1620"/>
      <c r="H242" s="482"/>
      <c r="I242" s="480"/>
      <c r="J242" s="1609"/>
      <c r="K242" s="480"/>
      <c r="L242" s="767">
        <f>SUM(I242:K242)</f>
        <v>0</v>
      </c>
      <c r="M242" s="1621"/>
    </row>
    <row r="243" spans="1:13" ht="18" customHeight="1" x14ac:dyDescent="0.3">
      <c r="A243" s="477">
        <v>229</v>
      </c>
      <c r="B243" s="503"/>
      <c r="C243" s="643"/>
      <c r="D243" s="816" t="s">
        <v>840</v>
      </c>
      <c r="E243" s="488"/>
      <c r="F243" s="489"/>
      <c r="G243" s="1620"/>
      <c r="H243" s="482"/>
      <c r="I243" s="480"/>
      <c r="J243" s="1204">
        <f>SUM(J241:J242)</f>
        <v>1000</v>
      </c>
      <c r="K243" s="480"/>
      <c r="L243" s="1603">
        <f>SUM(I243:K243)</f>
        <v>1000</v>
      </c>
      <c r="M243" s="1621"/>
    </row>
    <row r="244" spans="1:13" ht="54" customHeight="1" x14ac:dyDescent="0.3">
      <c r="A244" s="477">
        <v>230</v>
      </c>
      <c r="B244" s="503"/>
      <c r="C244" s="643">
        <v>211</v>
      </c>
      <c r="D244" s="902" t="s">
        <v>770</v>
      </c>
      <c r="E244" s="488">
        <f>F244+G244+L247</f>
        <v>0</v>
      </c>
      <c r="F244" s="489"/>
      <c r="G244" s="1620"/>
      <c r="H244" s="482" t="s">
        <v>23</v>
      </c>
      <c r="I244" s="480"/>
      <c r="J244" s="1204"/>
      <c r="K244" s="480"/>
      <c r="L244" s="1603"/>
      <c r="M244" s="1621"/>
    </row>
    <row r="245" spans="1:13" ht="18" customHeight="1" x14ac:dyDescent="0.3">
      <c r="A245" s="477">
        <v>231</v>
      </c>
      <c r="B245" s="503"/>
      <c r="C245" s="643"/>
      <c r="D245" s="762" t="s">
        <v>683</v>
      </c>
      <c r="E245" s="488"/>
      <c r="F245" s="489"/>
      <c r="G245" s="1620"/>
      <c r="H245" s="482"/>
      <c r="I245" s="480"/>
      <c r="J245" s="1204">
        <v>483</v>
      </c>
      <c r="K245" s="480"/>
      <c r="L245" s="1603">
        <f>SUM(I245:K245)</f>
        <v>483</v>
      </c>
      <c r="M245" s="1621"/>
    </row>
    <row r="246" spans="1:13" ht="18" customHeight="1" x14ac:dyDescent="0.3">
      <c r="A246" s="477">
        <v>232</v>
      </c>
      <c r="B246" s="503"/>
      <c r="C246" s="643"/>
      <c r="D246" s="756" t="s">
        <v>1011</v>
      </c>
      <c r="E246" s="488"/>
      <c r="F246" s="489"/>
      <c r="G246" s="1620"/>
      <c r="H246" s="482"/>
      <c r="I246" s="480"/>
      <c r="J246" s="1609">
        <v>-483</v>
      </c>
      <c r="K246" s="480"/>
      <c r="L246" s="767">
        <f>SUM(I246:K246)</f>
        <v>-483</v>
      </c>
      <c r="M246" s="1621"/>
    </row>
    <row r="247" spans="1:13" ht="18" customHeight="1" x14ac:dyDescent="0.3">
      <c r="A247" s="477">
        <v>233</v>
      </c>
      <c r="B247" s="503"/>
      <c r="C247" s="643"/>
      <c r="D247" s="762" t="s">
        <v>840</v>
      </c>
      <c r="E247" s="488"/>
      <c r="F247" s="489"/>
      <c r="G247" s="1620"/>
      <c r="H247" s="482"/>
      <c r="I247" s="480"/>
      <c r="J247" s="1204">
        <f>SUM(J245:J246)</f>
        <v>0</v>
      </c>
      <c r="K247" s="480"/>
      <c r="L247" s="1603">
        <f>SUM(I247:K247)</f>
        <v>0</v>
      </c>
      <c r="M247" s="1621"/>
    </row>
    <row r="248" spans="1:13" ht="22.35" customHeight="1" x14ac:dyDescent="0.3">
      <c r="A248" s="477">
        <v>234</v>
      </c>
      <c r="B248" s="503"/>
      <c r="C248" s="643">
        <v>212</v>
      </c>
      <c r="D248" s="545" t="s">
        <v>830</v>
      </c>
      <c r="E248" s="488">
        <f>F248+G248+L251</f>
        <v>10000</v>
      </c>
      <c r="F248" s="489"/>
      <c r="G248" s="1620"/>
      <c r="H248" s="482" t="s">
        <v>24</v>
      </c>
      <c r="I248" s="480"/>
      <c r="J248" s="1204"/>
      <c r="K248" s="480"/>
      <c r="L248" s="1603"/>
      <c r="M248" s="1621"/>
    </row>
    <row r="249" spans="1:13" ht="18" customHeight="1" x14ac:dyDescent="0.3">
      <c r="A249" s="477">
        <v>235</v>
      </c>
      <c r="B249" s="503"/>
      <c r="C249" s="643"/>
      <c r="D249" s="762" t="s">
        <v>683</v>
      </c>
      <c r="E249" s="488"/>
      <c r="F249" s="489"/>
      <c r="G249" s="1620"/>
      <c r="H249" s="482"/>
      <c r="I249" s="480"/>
      <c r="J249" s="1204">
        <v>10000</v>
      </c>
      <c r="K249" s="480"/>
      <c r="L249" s="1603">
        <f>SUM(I249:K249)</f>
        <v>10000</v>
      </c>
      <c r="M249" s="1621"/>
    </row>
    <row r="250" spans="1:13" ht="18" customHeight="1" x14ac:dyDescent="0.3">
      <c r="A250" s="477">
        <v>236</v>
      </c>
      <c r="B250" s="503"/>
      <c r="C250" s="643"/>
      <c r="D250" s="756" t="s">
        <v>778</v>
      </c>
      <c r="E250" s="488"/>
      <c r="F250" s="489"/>
      <c r="G250" s="1620"/>
      <c r="H250" s="482"/>
      <c r="I250" s="480"/>
      <c r="J250" s="1609"/>
      <c r="K250" s="480"/>
      <c r="L250" s="767">
        <f>SUM(I250:K250)</f>
        <v>0</v>
      </c>
      <c r="M250" s="1621"/>
    </row>
    <row r="251" spans="1:13" ht="18" customHeight="1" x14ac:dyDescent="0.3">
      <c r="A251" s="477">
        <v>237</v>
      </c>
      <c r="B251" s="503"/>
      <c r="C251" s="643"/>
      <c r="D251" s="762" t="s">
        <v>840</v>
      </c>
      <c r="E251" s="488"/>
      <c r="F251" s="489"/>
      <c r="G251" s="1620"/>
      <c r="H251" s="482"/>
      <c r="I251" s="480"/>
      <c r="J251" s="1204">
        <f>SUM(J249:J250)</f>
        <v>10000</v>
      </c>
      <c r="K251" s="480"/>
      <c r="L251" s="1603">
        <f>SUM(I251:K251)</f>
        <v>10000</v>
      </c>
      <c r="M251" s="1621"/>
    </row>
    <row r="252" spans="1:13" ht="22.35" customHeight="1" x14ac:dyDescent="0.3">
      <c r="A252" s="477">
        <v>238</v>
      </c>
      <c r="B252" s="503"/>
      <c r="C252" s="643">
        <v>213</v>
      </c>
      <c r="D252" s="545" t="s">
        <v>831</v>
      </c>
      <c r="E252" s="488">
        <f>F252+G252+L255</f>
        <v>15000</v>
      </c>
      <c r="F252" s="489"/>
      <c r="G252" s="1620"/>
      <c r="H252" s="482" t="s">
        <v>24</v>
      </c>
      <c r="I252" s="480"/>
      <c r="J252" s="1204"/>
      <c r="K252" s="480"/>
      <c r="L252" s="1603"/>
      <c r="M252" s="1621"/>
    </row>
    <row r="253" spans="1:13" ht="18" customHeight="1" x14ac:dyDescent="0.3">
      <c r="A253" s="477">
        <v>239</v>
      </c>
      <c r="B253" s="503"/>
      <c r="C253" s="643"/>
      <c r="D253" s="762" t="s">
        <v>683</v>
      </c>
      <c r="E253" s="488"/>
      <c r="F253" s="489"/>
      <c r="G253" s="1620"/>
      <c r="H253" s="482"/>
      <c r="I253" s="480"/>
      <c r="J253" s="1204">
        <v>15000</v>
      </c>
      <c r="K253" s="480"/>
      <c r="L253" s="1603">
        <f>SUM(I253:K253)</f>
        <v>15000</v>
      </c>
      <c r="M253" s="1621"/>
    </row>
    <row r="254" spans="1:13" ht="18" customHeight="1" x14ac:dyDescent="0.3">
      <c r="A254" s="477">
        <v>240</v>
      </c>
      <c r="B254" s="503"/>
      <c r="C254" s="643"/>
      <c r="D254" s="756" t="s">
        <v>896</v>
      </c>
      <c r="E254" s="488"/>
      <c r="F254" s="489"/>
      <c r="G254" s="1620"/>
      <c r="H254" s="482"/>
      <c r="I254" s="1627">
        <v>15000</v>
      </c>
      <c r="J254" s="1633">
        <v>-15000</v>
      </c>
      <c r="K254" s="480"/>
      <c r="L254" s="767">
        <f>SUM(I254:K254)</f>
        <v>0</v>
      </c>
      <c r="M254" s="1621"/>
    </row>
    <row r="255" spans="1:13" ht="18" customHeight="1" x14ac:dyDescent="0.3">
      <c r="A255" s="477">
        <v>241</v>
      </c>
      <c r="B255" s="503"/>
      <c r="C255" s="643"/>
      <c r="D255" s="762" t="s">
        <v>840</v>
      </c>
      <c r="E255" s="488"/>
      <c r="F255" s="489"/>
      <c r="G255" s="1620"/>
      <c r="H255" s="482"/>
      <c r="I255" s="1204">
        <f>SUM(I253:I254)</f>
        <v>15000</v>
      </c>
      <c r="J255" s="1204">
        <f>SUM(J253:J254)</f>
        <v>0</v>
      </c>
      <c r="K255" s="480"/>
      <c r="L255" s="1603">
        <f>SUM(I255:K255)</f>
        <v>15000</v>
      </c>
      <c r="M255" s="1621"/>
    </row>
    <row r="256" spans="1:13" ht="69.75" customHeight="1" x14ac:dyDescent="0.3">
      <c r="A256" s="477">
        <v>242</v>
      </c>
      <c r="B256" s="503"/>
      <c r="C256" s="643">
        <v>214</v>
      </c>
      <c r="D256" s="545" t="s">
        <v>835</v>
      </c>
      <c r="E256" s="488">
        <f>F256+G256+L259</f>
        <v>15600</v>
      </c>
      <c r="F256" s="489"/>
      <c r="G256" s="1620"/>
      <c r="H256" s="482" t="s">
        <v>23</v>
      </c>
      <c r="I256" s="480"/>
      <c r="J256" s="1204"/>
      <c r="K256" s="480"/>
      <c r="L256" s="1603"/>
      <c r="M256" s="1621"/>
    </row>
    <row r="257" spans="1:13" ht="18" customHeight="1" x14ac:dyDescent="0.3">
      <c r="A257" s="477">
        <v>243</v>
      </c>
      <c r="B257" s="503"/>
      <c r="C257" s="643"/>
      <c r="D257" s="762" t="s">
        <v>683</v>
      </c>
      <c r="E257" s="488"/>
      <c r="F257" s="489"/>
      <c r="G257" s="1620"/>
      <c r="H257" s="482"/>
      <c r="I257" s="480"/>
      <c r="J257" s="1204">
        <v>15600</v>
      </c>
      <c r="K257" s="480"/>
      <c r="L257" s="1603">
        <f>SUM(I257:K257)</f>
        <v>15600</v>
      </c>
      <c r="M257" s="1621"/>
    </row>
    <row r="258" spans="1:13" ht="18" customHeight="1" x14ac:dyDescent="0.3">
      <c r="A258" s="477">
        <v>244</v>
      </c>
      <c r="B258" s="503"/>
      <c r="C258" s="643"/>
      <c r="D258" s="756" t="s">
        <v>778</v>
      </c>
      <c r="E258" s="488"/>
      <c r="F258" s="489"/>
      <c r="G258" s="1620"/>
      <c r="H258" s="482"/>
      <c r="I258" s="480"/>
      <c r="J258" s="1609"/>
      <c r="K258" s="480"/>
      <c r="L258" s="767">
        <f>SUM(I258:K258)</f>
        <v>0</v>
      </c>
      <c r="M258" s="1621"/>
    </row>
    <row r="259" spans="1:13" ht="18" customHeight="1" x14ac:dyDescent="0.3">
      <c r="A259" s="477">
        <v>245</v>
      </c>
      <c r="B259" s="503"/>
      <c r="C259" s="643"/>
      <c r="D259" s="762" t="s">
        <v>840</v>
      </c>
      <c r="E259" s="1630"/>
      <c r="F259" s="1629"/>
      <c r="G259" s="1620"/>
      <c r="H259" s="482"/>
      <c r="I259" s="480"/>
      <c r="J259" s="1204">
        <f>SUM(J257:J258)</f>
        <v>15600</v>
      </c>
      <c r="K259" s="480"/>
      <c r="L259" s="1603">
        <f>SUM(L256:L258)</f>
        <v>15600</v>
      </c>
      <c r="M259" s="1621"/>
    </row>
    <row r="260" spans="1:13" ht="34.5" customHeight="1" x14ac:dyDescent="0.3">
      <c r="A260" s="477">
        <v>246</v>
      </c>
      <c r="B260" s="503"/>
      <c r="C260" s="643">
        <v>215</v>
      </c>
      <c r="D260" s="545" t="s">
        <v>897</v>
      </c>
      <c r="E260" s="488">
        <f>F260+G260+L262</f>
        <v>7620</v>
      </c>
      <c r="F260" s="489"/>
      <c r="G260" s="1620"/>
      <c r="H260" s="482" t="s">
        <v>24</v>
      </c>
      <c r="I260" s="480"/>
      <c r="J260" s="1204"/>
      <c r="K260" s="480"/>
      <c r="L260" s="1603"/>
      <c r="M260" s="1621"/>
    </row>
    <row r="261" spans="1:13" ht="18" customHeight="1" x14ac:dyDescent="0.3">
      <c r="A261" s="477">
        <v>247</v>
      </c>
      <c r="B261" s="503"/>
      <c r="C261" s="643"/>
      <c r="D261" s="1422" t="s">
        <v>896</v>
      </c>
      <c r="E261" s="488"/>
      <c r="F261" s="489"/>
      <c r="G261" s="1620"/>
      <c r="H261" s="482"/>
      <c r="I261" s="480"/>
      <c r="J261" s="1609">
        <v>7620</v>
      </c>
      <c r="K261" s="480"/>
      <c r="L261" s="767">
        <f>SUM(I261:K261)</f>
        <v>7620</v>
      </c>
      <c r="M261" s="1621"/>
    </row>
    <row r="262" spans="1:13" ht="18" customHeight="1" thickBot="1" x14ac:dyDescent="0.35">
      <c r="A262" s="477">
        <v>248</v>
      </c>
      <c r="B262" s="503"/>
      <c r="C262" s="643"/>
      <c r="D262" s="1634" t="s">
        <v>840</v>
      </c>
      <c r="E262" s="488"/>
      <c r="F262" s="489"/>
      <c r="G262" s="1620"/>
      <c r="H262" s="482"/>
      <c r="I262" s="480"/>
      <c r="J262" s="1204">
        <f>SUM(J261)</f>
        <v>7620</v>
      </c>
      <c r="K262" s="480"/>
      <c r="L262" s="1603">
        <f>SUM(L261)</f>
        <v>7620</v>
      </c>
      <c r="M262" s="1621"/>
    </row>
    <row r="263" spans="1:13" ht="27" customHeight="1" thickTop="1" x14ac:dyDescent="0.3">
      <c r="A263" s="477">
        <v>249</v>
      </c>
      <c r="B263" s="521"/>
      <c r="C263" s="522"/>
      <c r="D263" s="1997" t="s">
        <v>13</v>
      </c>
      <c r="E263" s="1997"/>
      <c r="F263" s="1997"/>
      <c r="G263" s="1998"/>
      <c r="H263" s="523"/>
      <c r="I263" s="1635"/>
      <c r="J263" s="1635"/>
      <c r="K263" s="1635"/>
      <c r="L263" s="524"/>
      <c r="M263" s="1636"/>
    </row>
    <row r="264" spans="1:13" ht="20.100000000000001" customHeight="1" x14ac:dyDescent="0.3">
      <c r="A264" s="477">
        <v>250</v>
      </c>
      <c r="B264" s="1637"/>
      <c r="C264" s="528"/>
      <c r="D264" s="1439" t="s">
        <v>234</v>
      </c>
      <c r="E264" s="1638"/>
      <c r="F264" s="1638"/>
      <c r="G264" s="1639"/>
      <c r="H264" s="531"/>
      <c r="I264" s="223">
        <f>SUM(I14+I20+I25+I42+I47+I52+I57+I62+I140+I145+I150+I155+I160+I165+I174+I179+I184+I189+I197+I202+I207+I212+I217+I222+I227+I232+I135)</f>
        <v>31478</v>
      </c>
      <c r="J264" s="223">
        <f>SUM(J14+J20+J25+J42+J47+J52+J57+J62+J140+J145+J150+J155+J160+J165+J174+J179+J184+J189+J197+J202+J207+J212+J217+J222+J227+J232+J135)</f>
        <v>474243</v>
      </c>
      <c r="K264" s="223">
        <f>SUM(K14+K20+K25+K42+K47+K52+K57+K62+K140+K145+K150+K155+K160+K165+K174+K179+K184+K189+K197+K202+K207+K212+K217+K222+K227+K232+K135)</f>
        <v>357194</v>
      </c>
      <c r="L264" s="1593">
        <f>SUM(I264:K264)</f>
        <v>862915</v>
      </c>
      <c r="M264" s="1594">
        <f>SUM(M14:M263)</f>
        <v>2447224</v>
      </c>
    </row>
    <row r="265" spans="1:13" ht="20.100000000000001" customHeight="1" x14ac:dyDescent="0.3">
      <c r="A265" s="477">
        <v>251</v>
      </c>
      <c r="B265" s="1637"/>
      <c r="C265" s="528"/>
      <c r="D265" s="762" t="s">
        <v>683</v>
      </c>
      <c r="E265" s="1638"/>
      <c r="F265" s="1638"/>
      <c r="G265" s="1639"/>
      <c r="H265" s="531"/>
      <c r="I265" s="1592">
        <f>I257+I253+I249+I245+I241+I237+I233+I228+I223+I218+I213+I208+I203+I198+I190+I185+I180+I175+I170+I166+I161+I156+I151+I146+I141+I136+I63+I58+I53+I48+I43+I36+I32+I26+I21+I15</f>
        <v>31478</v>
      </c>
      <c r="J265" s="1592">
        <f>J257+J253+J249+J245+J241+J237+J233+J228+J223+J218+J213+J208+J203+J198+J190+J185+J180+J175+J170+J166+J161+J156+J151+J146+J141+J136+J63+J58+J53+J48+J43+J36+J32+J26+J21+J15</f>
        <v>720248</v>
      </c>
      <c r="K265" s="1592">
        <f>K257+K253+K249+K245+K241+K237+K233+K228+K223+K218+K213+K208+K203+K198+K190+K185+K180+K175+K170+K166+K161+K156+K151+K146+K141+K136+K63+K58+K53+K48+K43+K36+K32+K26+K21+K15</f>
        <v>359570</v>
      </c>
      <c r="L265" s="1640">
        <f>SUM(I265:K265)</f>
        <v>1111296</v>
      </c>
      <c r="M265" s="1594"/>
    </row>
    <row r="266" spans="1:13" ht="20.100000000000001" customHeight="1" x14ac:dyDescent="0.3">
      <c r="A266" s="477">
        <v>252</v>
      </c>
      <c r="B266" s="1637"/>
      <c r="C266" s="528"/>
      <c r="D266" s="756" t="s">
        <v>682</v>
      </c>
      <c r="E266" s="1638"/>
      <c r="F266" s="1638"/>
      <c r="G266" s="1639"/>
      <c r="H266" s="531"/>
      <c r="I266" s="771">
        <f>SUM(I16+I22+I27+I44+I49+I54+I59+I64+I142+I147+I152+I157+I162+I167+I176+I181+I186+I191+I199+I204+I209+I214+I219+I224+I229+I234+I242+I137+I246+I238+I171)+I37+I33+I250+I254+I258+I261+I194</f>
        <v>15000</v>
      </c>
      <c r="J266" s="771">
        <f>SUM(J16+J22+J27+J44+J49+J54+J59+J64+J142+J147+J152+J157+J162+J167+J176+J181+J186+J191+J199+J204+J209+J214+J219+J224+J229+J234+J242+J137+J246+J238+J171)+J37+J33+J250+J254+J258+J261+J194</f>
        <v>-16083</v>
      </c>
      <c r="K266" s="771">
        <f>SUM(K16+K22+K27+K44+K49+K54+K59+K64+K142+K147+K152+K157+K162+K167+K176+K181+K186+K191+K199+K204+K209+K214+K219+K224+K229+K234+K242+K137+K246+K238+K171)+K37+K33+K250+K254+K258+K261+K194</f>
        <v>7150</v>
      </c>
      <c r="L266" s="767">
        <f>SUM(I266:K266)</f>
        <v>6067</v>
      </c>
      <c r="M266" s="493"/>
    </row>
    <row r="267" spans="1:13" ht="20.100000000000001" customHeight="1" thickBot="1" x14ac:dyDescent="0.35">
      <c r="A267" s="477">
        <v>253</v>
      </c>
      <c r="B267" s="1641"/>
      <c r="C267" s="1642"/>
      <c r="D267" s="762" t="s">
        <v>840</v>
      </c>
      <c r="E267" s="1643"/>
      <c r="F267" s="1643"/>
      <c r="G267" s="1644"/>
      <c r="H267" s="742"/>
      <c r="I267" s="1640">
        <f>SUM(I265:I266)</f>
        <v>46478</v>
      </c>
      <c r="J267" s="1640">
        <f t="shared" ref="J267:K267" si="3">SUM(J265:J266)</f>
        <v>704165</v>
      </c>
      <c r="K267" s="1640">
        <f t="shared" si="3"/>
        <v>366720</v>
      </c>
      <c r="L267" s="1645">
        <f>SUM(I267:K267)</f>
        <v>1117363</v>
      </c>
      <c r="M267" s="1621"/>
    </row>
    <row r="268" spans="1:13" ht="20.100000000000001" customHeight="1" thickTop="1" x14ac:dyDescent="0.3">
      <c r="A268" s="477">
        <v>254</v>
      </c>
      <c r="B268" s="1646"/>
      <c r="C268" s="522"/>
      <c r="D268" s="1870" t="s">
        <v>88</v>
      </c>
      <c r="E268" s="1871"/>
      <c r="F268" s="1871"/>
      <c r="G268" s="1872"/>
      <c r="H268" s="529"/>
      <c r="I268" s="530"/>
      <c r="J268" s="530"/>
      <c r="K268" s="530"/>
      <c r="L268" s="535"/>
      <c r="M268" s="533"/>
    </row>
    <row r="269" spans="1:13" ht="20.100000000000001" customHeight="1" x14ac:dyDescent="0.3">
      <c r="A269" s="477">
        <v>255</v>
      </c>
      <c r="B269" s="527"/>
      <c r="C269" s="528"/>
      <c r="D269" s="1893" t="s">
        <v>234</v>
      </c>
      <c r="E269" s="1894"/>
      <c r="F269" s="1894"/>
      <c r="G269" s="1895"/>
      <c r="H269" s="531"/>
      <c r="I269" s="223">
        <f>I174+I140+I25+I20+I14+I179+I207+I202+I197+I135</f>
        <v>0</v>
      </c>
      <c r="J269" s="223">
        <f>J174+J140+J25+J20+J14+J179+J207+J202+J197+J135</f>
        <v>80495</v>
      </c>
      <c r="K269" s="223">
        <f>K174+K140+K25+K20+K14+K179+K207+K202+K197+K135</f>
        <v>354544</v>
      </c>
      <c r="L269" s="1593">
        <f>SUM(I269:K269)</f>
        <v>435039</v>
      </c>
      <c r="M269" s="1594"/>
    </row>
    <row r="270" spans="1:13" ht="20.100000000000001" customHeight="1" x14ac:dyDescent="0.3">
      <c r="A270" s="477">
        <v>256</v>
      </c>
      <c r="B270" s="527"/>
      <c r="C270" s="528"/>
      <c r="D270" s="762" t="s">
        <v>683</v>
      </c>
      <c r="E270" s="751"/>
      <c r="F270" s="751"/>
      <c r="G270" s="701"/>
      <c r="H270" s="531"/>
      <c r="I270" s="1204">
        <f>I257+I245+I241+I208+I203+I198+I180+I175+I141+I136+I26+I21+I15</f>
        <v>0</v>
      </c>
      <c r="J270" s="1204">
        <f>J257+J245+J241+J208+J203+J198+J180+J175+J141+J136+J26+J21+J15</f>
        <v>95168</v>
      </c>
      <c r="K270" s="1204">
        <f>K257+K245+K241+K208+K203+K198+K180+K175+K141+K136+K26+K21+K15</f>
        <v>354544</v>
      </c>
      <c r="L270" s="1598">
        <f>SUM(I270:K270)</f>
        <v>449712</v>
      </c>
      <c r="M270" s="1614"/>
    </row>
    <row r="271" spans="1:13" ht="20.100000000000001" customHeight="1" x14ac:dyDescent="0.3">
      <c r="A271" s="477">
        <v>257</v>
      </c>
      <c r="B271" s="527"/>
      <c r="C271" s="528"/>
      <c r="D271" s="756" t="s">
        <v>682</v>
      </c>
      <c r="E271" s="751"/>
      <c r="F271" s="751"/>
      <c r="G271" s="701"/>
      <c r="H271" s="531"/>
      <c r="I271" s="771">
        <f>I176+I142+I27+I22+I16+I181+I209+I204+I199+I137+I242+I246+I258</f>
        <v>0</v>
      </c>
      <c r="J271" s="771">
        <f>J176+J142+J27+J22+J16+J181+J209+J204+J199+J137+J242+J246+J258</f>
        <v>-483</v>
      </c>
      <c r="K271" s="771">
        <f>K176+K142+K27+K22+K16+K181+K209+K204+K199+K137+K242+K246+K258</f>
        <v>0</v>
      </c>
      <c r="L271" s="767">
        <f>SUM(I271:K271)</f>
        <v>-483</v>
      </c>
      <c r="M271" s="1621"/>
    </row>
    <row r="272" spans="1:13" ht="20.100000000000001" customHeight="1" x14ac:dyDescent="0.3">
      <c r="A272" s="477">
        <v>258</v>
      </c>
      <c r="B272" s="527"/>
      <c r="C272" s="528"/>
      <c r="D272" s="762" t="s">
        <v>840</v>
      </c>
      <c r="E272" s="1473"/>
      <c r="F272" s="1473"/>
      <c r="G272" s="701"/>
      <c r="H272" s="531"/>
      <c r="I272" s="1640">
        <f>SUM(I270:I271)</f>
        <v>0</v>
      </c>
      <c r="J272" s="1640">
        <f t="shared" ref="J272:K272" si="4">SUM(J270:J271)</f>
        <v>94685</v>
      </c>
      <c r="K272" s="1640">
        <f t="shared" si="4"/>
        <v>354544</v>
      </c>
      <c r="L272" s="1598">
        <f>SUM(I272:K272)</f>
        <v>449229</v>
      </c>
      <c r="M272" s="496"/>
    </row>
    <row r="273" spans="1:13" ht="20.100000000000001" customHeight="1" x14ac:dyDescent="0.3">
      <c r="A273" s="477">
        <v>259</v>
      </c>
      <c r="B273" s="527"/>
      <c r="C273" s="528"/>
      <c r="D273" s="1896" t="s">
        <v>89</v>
      </c>
      <c r="E273" s="1897"/>
      <c r="F273" s="1897"/>
      <c r="G273" s="1898"/>
      <c r="H273" s="531"/>
      <c r="I273" s="532"/>
      <c r="J273" s="774"/>
      <c r="K273" s="774"/>
      <c r="L273" s="537"/>
      <c r="M273" s="534"/>
    </row>
    <row r="274" spans="1:13" ht="20.100000000000001" customHeight="1" x14ac:dyDescent="0.3">
      <c r="A274" s="477">
        <v>260</v>
      </c>
      <c r="B274" s="527"/>
      <c r="C274" s="528"/>
      <c r="D274" s="1899" t="s">
        <v>234</v>
      </c>
      <c r="E274" s="1897"/>
      <c r="F274" s="1897"/>
      <c r="G274" s="1898"/>
      <c r="H274" s="753"/>
      <c r="I274" s="223">
        <f>I227+I217+I212+I189+I184++I165+I160+I155+I145+I62+I57+I52+I47+I42+I150+I222+I232</f>
        <v>31478</v>
      </c>
      <c r="J274" s="223">
        <f>J227+J217+J212+J189+J184++J165+J160+J155+J145+J62+J57+J52+J47+J42+J150+J222+J232</f>
        <v>393748</v>
      </c>
      <c r="K274" s="223">
        <f>K227+K217+K212+K189+K184++K165+K160+K155+K145+K62+K57+K52+K47+K42+K150+K222+K232</f>
        <v>2650</v>
      </c>
      <c r="L274" s="1602">
        <f>SUM(I274:K274)</f>
        <v>427876</v>
      </c>
      <c r="M274" s="1647"/>
    </row>
    <row r="275" spans="1:13" ht="20.100000000000001" customHeight="1" x14ac:dyDescent="0.3">
      <c r="A275" s="477">
        <v>261</v>
      </c>
      <c r="B275" s="527"/>
      <c r="C275" s="528"/>
      <c r="D275" s="762" t="s">
        <v>683</v>
      </c>
      <c r="E275" s="1066"/>
      <c r="F275" s="751"/>
      <c r="G275" s="1067"/>
      <c r="H275" s="753"/>
      <c r="I275" s="1204">
        <f>I253+I249+I237+I233+I228+I223+I218+I213+I190+I185+I170+I166+I161+I156+I151+I146+I63+I58+I53+I48+I43+I36+I32</f>
        <v>31478</v>
      </c>
      <c r="J275" s="1204">
        <f>J253+J249+J237+J233+J228+J223+J218+J213+J190+J185+J170+J166+J161+J156+J151+J146+J63+J58+J53+J48+J43+J36+J32</f>
        <v>625080</v>
      </c>
      <c r="K275" s="1204">
        <f>K253+K249+K237+K233+K228+K223+K218+K213+K190+K185+K170+K166+K161+K156+K151+K146+K63+K58+K53+K48+K43+K36+K32</f>
        <v>5026</v>
      </c>
      <c r="L275" s="1603">
        <f>SUM(I275:K275)</f>
        <v>661584</v>
      </c>
      <c r="M275" s="1614"/>
    </row>
    <row r="276" spans="1:13" ht="20.100000000000001" customHeight="1" x14ac:dyDescent="0.3">
      <c r="A276" s="477">
        <v>262</v>
      </c>
      <c r="B276" s="527"/>
      <c r="C276" s="528"/>
      <c r="D276" s="756" t="s">
        <v>682</v>
      </c>
      <c r="E276" s="749"/>
      <c r="F276" s="749"/>
      <c r="G276" s="759"/>
      <c r="H276" s="753"/>
      <c r="I276" s="771">
        <f>I229+I219+I214+I191+I186++I167+I162+I157+I147+I64+I59+I54+I49+I44+I152+I224+I234+I238+I171+I37+I33+I254+I250+I261+I194</f>
        <v>15000</v>
      </c>
      <c r="J276" s="771">
        <f>J229+J219+J214+J191+J186++J167+J162+J157+J147+J64+J59+J54+J49+J44+J152+J224+J234+J238+J171+J37+J33+J254+J250+J261+J194</f>
        <v>-15600</v>
      </c>
      <c r="K276" s="771">
        <f>K229+K219+K214+K191+K186++K167+K162+K157+K147+K64+K59+K54+K49+K44+K152+K224+K234+K238+K171+K37+K33+K254+K250+K261+K194</f>
        <v>7150</v>
      </c>
      <c r="L276" s="767">
        <f>SUM(I276:K276)</f>
        <v>6550</v>
      </c>
      <c r="M276" s="493"/>
    </row>
    <row r="277" spans="1:13" ht="20.100000000000001" customHeight="1" thickBot="1" x14ac:dyDescent="0.35">
      <c r="A277" s="477">
        <v>263</v>
      </c>
      <c r="B277" s="747"/>
      <c r="C277" s="748"/>
      <c r="D277" s="761" t="s">
        <v>840</v>
      </c>
      <c r="E277" s="750"/>
      <c r="F277" s="750"/>
      <c r="G277" s="995"/>
      <c r="H277" s="754"/>
      <c r="I277" s="1648">
        <f>SUM(I275:I276)</f>
        <v>46478</v>
      </c>
      <c r="J277" s="1648">
        <f t="shared" ref="J277:K277" si="5">SUM(J275:J276)</f>
        <v>609480</v>
      </c>
      <c r="K277" s="1648">
        <f t="shared" si="5"/>
        <v>12176</v>
      </c>
      <c r="L277" s="1649">
        <f>SUM(I277:K277)</f>
        <v>668134</v>
      </c>
      <c r="M277" s="1650"/>
    </row>
    <row r="278" spans="1:13" ht="18" customHeight="1" x14ac:dyDescent="0.3">
      <c r="B278" s="500" t="s">
        <v>25</v>
      </c>
      <c r="C278" s="500"/>
      <c r="D278" s="500"/>
      <c r="E278" s="1651"/>
      <c r="F278" s="1652"/>
      <c r="G278" s="1651"/>
      <c r="H278" s="502"/>
      <c r="I278" s="1651"/>
      <c r="J278" s="1651"/>
      <c r="K278" s="1651"/>
      <c r="L278" s="1651"/>
    </row>
    <row r="279" spans="1:13" ht="18" customHeight="1" x14ac:dyDescent="0.3">
      <c r="B279" s="500" t="s">
        <v>26</v>
      </c>
      <c r="C279" s="500"/>
      <c r="D279" s="500"/>
      <c r="E279" s="1653"/>
      <c r="F279" s="1652"/>
      <c r="G279" s="1651"/>
      <c r="H279" s="502"/>
      <c r="I279" s="1651"/>
      <c r="J279" s="1651"/>
      <c r="K279" s="1651"/>
      <c r="L279" s="1651"/>
    </row>
    <row r="280" spans="1:13" ht="18" customHeight="1" x14ac:dyDescent="0.3">
      <c r="B280" s="500" t="s">
        <v>27</v>
      </c>
      <c r="C280" s="500"/>
      <c r="D280" s="500"/>
      <c r="E280" s="1653"/>
      <c r="F280" s="1652"/>
      <c r="G280" s="1651"/>
      <c r="H280" s="502"/>
      <c r="I280" s="1651"/>
      <c r="J280" s="1651"/>
      <c r="K280" s="1651"/>
      <c r="L280" s="1651"/>
    </row>
  </sheetData>
  <mergeCells count="20">
    <mergeCell ref="B1:D1"/>
    <mergeCell ref="I1:M1"/>
    <mergeCell ref="B5:M5"/>
    <mergeCell ref="B6:M6"/>
    <mergeCell ref="I9:L9"/>
    <mergeCell ref="M9:M11"/>
    <mergeCell ref="E9:E11"/>
    <mergeCell ref="B9:B11"/>
    <mergeCell ref="C9:C11"/>
    <mergeCell ref="D9:D11"/>
    <mergeCell ref="J10:K10"/>
    <mergeCell ref="L10:L11"/>
    <mergeCell ref="H9:H11"/>
    <mergeCell ref="G9:G11"/>
    <mergeCell ref="F9:F11"/>
    <mergeCell ref="D268:G268"/>
    <mergeCell ref="D269:G269"/>
    <mergeCell ref="D273:G273"/>
    <mergeCell ref="D274:G274"/>
    <mergeCell ref="D263:G263"/>
  </mergeCells>
  <printOptions horizontalCentered="1"/>
  <pageMargins left="0.19685039370078741" right="0.19685039370078741" top="0.59055118110236227" bottom="0.59055118110236227" header="0.51181102362204722" footer="0.51181102362204722"/>
  <pageSetup paperSize="9" scale="54" fitToHeight="0" orientation="portrait" r:id="rId1"/>
  <headerFooter>
    <oddFooter>&amp;C- &amp;P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R71"/>
  <sheetViews>
    <sheetView view="pageBreakPreview" zoomScaleNormal="100" zoomScaleSheetLayoutView="100" workbookViewId="0">
      <selection activeCell="O12" sqref="O12"/>
    </sheetView>
  </sheetViews>
  <sheetFormatPr defaultColWidth="9.28515625" defaultRowHeight="15" x14ac:dyDescent="0.3"/>
  <cols>
    <col min="1" max="1" width="3.5703125" style="468" customWidth="1"/>
    <col min="2" max="2" width="5.7109375" style="469" customWidth="1"/>
    <col min="3" max="3" width="5.7109375" style="470" customWidth="1"/>
    <col min="4" max="4" width="59.7109375" style="471" customWidth="1"/>
    <col min="5" max="7" width="10.7109375" style="151" customWidth="1"/>
    <col min="8" max="8" width="6.7109375" style="472" customWidth="1"/>
    <col min="9" max="10" width="14.7109375" style="151" customWidth="1"/>
    <col min="11" max="11" width="15.7109375" style="151" customWidth="1"/>
    <col min="12" max="12" width="13.7109375" style="498" customWidth="1"/>
    <col min="13" max="16384" width="9.28515625" style="152"/>
  </cols>
  <sheetData>
    <row r="1" spans="1:250" s="105" customFormat="1" ht="18" customHeight="1" x14ac:dyDescent="0.3">
      <c r="A1" s="466"/>
      <c r="B1" s="1999" t="s">
        <v>823</v>
      </c>
      <c r="C1" s="1999"/>
      <c r="D1" s="1999"/>
      <c r="E1" s="146"/>
      <c r="F1" s="146"/>
      <c r="G1" s="146"/>
      <c r="H1" s="467"/>
      <c r="I1" s="2033"/>
      <c r="J1" s="2033"/>
      <c r="K1" s="2033"/>
      <c r="L1" s="2033"/>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row>
    <row r="2" spans="1:250" s="105" customFormat="1" ht="18" customHeight="1" x14ac:dyDescent="0.3">
      <c r="A2" s="466"/>
      <c r="B2" s="9" t="s">
        <v>1111</v>
      </c>
      <c r="C2" s="1781"/>
      <c r="D2" s="1781"/>
      <c r="E2" s="146"/>
      <c r="F2" s="146"/>
      <c r="G2" s="146"/>
      <c r="H2" s="467"/>
      <c r="I2" s="180"/>
      <c r="J2" s="180"/>
      <c r="K2" s="180"/>
      <c r="L2" s="180"/>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row>
    <row r="3" spans="1:250" s="105" customFormat="1" ht="18" customHeight="1" x14ac:dyDescent="0.3">
      <c r="A3" s="466"/>
      <c r="B3" s="9" t="s">
        <v>1449</v>
      </c>
      <c r="C3" s="1781"/>
      <c r="D3" s="1781"/>
      <c r="E3" s="146"/>
      <c r="F3" s="146"/>
      <c r="G3" s="146"/>
      <c r="H3" s="467"/>
      <c r="I3" s="180"/>
      <c r="J3" s="180"/>
      <c r="K3" s="180"/>
      <c r="L3" s="180"/>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row>
    <row r="4" spans="1:250" s="105" customFormat="1" ht="18" customHeight="1" x14ac:dyDescent="0.3">
      <c r="A4" s="466"/>
      <c r="B4" s="1781"/>
      <c r="C4" s="1781"/>
      <c r="D4" s="1781"/>
      <c r="E4" s="146"/>
      <c r="F4" s="146"/>
      <c r="G4" s="146"/>
      <c r="H4" s="467"/>
      <c r="I4" s="180"/>
      <c r="J4" s="180"/>
      <c r="K4" s="180"/>
      <c r="L4" s="180"/>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row>
    <row r="5" spans="1:250" s="105" customFormat="1" ht="18" customHeight="1" x14ac:dyDescent="0.35">
      <c r="A5" s="468"/>
      <c r="B5" s="2001" t="s">
        <v>14</v>
      </c>
      <c r="C5" s="2001"/>
      <c r="D5" s="2001"/>
      <c r="E5" s="2001"/>
      <c r="F5" s="2001"/>
      <c r="G5" s="2001"/>
      <c r="H5" s="2001"/>
      <c r="I5" s="2001"/>
      <c r="J5" s="2001"/>
      <c r="K5" s="2001"/>
      <c r="L5" s="2001"/>
    </row>
    <row r="6" spans="1:250" s="105" customFormat="1" ht="18" customHeight="1" x14ac:dyDescent="0.3">
      <c r="A6" s="468"/>
      <c r="B6" s="2002" t="s">
        <v>605</v>
      </c>
      <c r="C6" s="2002"/>
      <c r="D6" s="2002"/>
      <c r="E6" s="2002"/>
      <c r="F6" s="2002"/>
      <c r="G6" s="2002"/>
      <c r="H6" s="2002"/>
      <c r="I6" s="2002"/>
      <c r="J6" s="2002"/>
      <c r="K6" s="2002"/>
      <c r="L6" s="2002"/>
    </row>
    <row r="7" spans="1:250" ht="18" customHeight="1" x14ac:dyDescent="0.3">
      <c r="L7" s="153" t="s">
        <v>0</v>
      </c>
    </row>
    <row r="8" spans="1:250" s="48" customFormat="1" ht="18" customHeight="1" thickBot="1" x14ac:dyDescent="0.25">
      <c r="A8" s="468"/>
      <c r="B8" s="473" t="s">
        <v>1</v>
      </c>
      <c r="C8" s="474" t="s">
        <v>3</v>
      </c>
      <c r="D8" s="474" t="s">
        <v>2</v>
      </c>
      <c r="E8" s="474" t="s">
        <v>4</v>
      </c>
      <c r="F8" s="474" t="s">
        <v>5</v>
      </c>
      <c r="G8" s="474" t="s">
        <v>15</v>
      </c>
      <c r="H8" s="474" t="s">
        <v>16</v>
      </c>
      <c r="I8" s="474" t="s">
        <v>28</v>
      </c>
      <c r="J8" s="474" t="s">
        <v>23</v>
      </c>
      <c r="K8" s="474" t="s">
        <v>33</v>
      </c>
      <c r="L8" s="474" t="s">
        <v>34</v>
      </c>
      <c r="M8" s="468"/>
      <c r="N8" s="468"/>
      <c r="O8" s="468"/>
      <c r="P8" s="468"/>
      <c r="Q8" s="468"/>
      <c r="R8" s="468"/>
      <c r="S8" s="468"/>
      <c r="T8" s="468"/>
      <c r="U8" s="468"/>
      <c r="V8" s="468"/>
      <c r="W8" s="468"/>
      <c r="X8" s="468"/>
      <c r="Y8" s="468"/>
      <c r="Z8" s="468"/>
      <c r="AA8" s="468"/>
      <c r="AB8" s="468"/>
      <c r="AC8" s="468"/>
      <c r="AD8" s="468"/>
      <c r="AE8" s="468"/>
      <c r="AF8" s="468"/>
      <c r="AG8" s="468"/>
      <c r="AH8" s="468"/>
      <c r="AI8" s="468"/>
      <c r="AJ8" s="468"/>
      <c r="AK8" s="468"/>
      <c r="AL8" s="468"/>
      <c r="AM8" s="468"/>
      <c r="AN8" s="468"/>
      <c r="AO8" s="468"/>
      <c r="AP8" s="468"/>
      <c r="AQ8" s="468"/>
      <c r="AR8" s="468"/>
      <c r="AS8" s="468"/>
      <c r="AT8" s="468"/>
      <c r="AU8" s="468"/>
      <c r="AV8" s="468"/>
      <c r="AW8" s="468"/>
      <c r="AX8" s="468"/>
      <c r="AY8" s="468"/>
      <c r="AZ8" s="468"/>
      <c r="BA8" s="468"/>
      <c r="BB8" s="468"/>
      <c r="BC8" s="468"/>
      <c r="BD8" s="468"/>
      <c r="BE8" s="468"/>
      <c r="BF8" s="468"/>
      <c r="BG8" s="468"/>
      <c r="BH8" s="468"/>
      <c r="BI8" s="468"/>
      <c r="BJ8" s="468"/>
      <c r="BK8" s="468"/>
      <c r="BL8" s="468"/>
      <c r="BM8" s="468"/>
      <c r="BN8" s="468"/>
      <c r="BO8" s="468"/>
      <c r="BP8" s="468"/>
      <c r="BQ8" s="468"/>
      <c r="BR8" s="468"/>
      <c r="BS8" s="468"/>
      <c r="BT8" s="468"/>
      <c r="BU8" s="468"/>
      <c r="BV8" s="468"/>
      <c r="BW8" s="468"/>
      <c r="BX8" s="468"/>
      <c r="BY8" s="468"/>
      <c r="BZ8" s="468"/>
      <c r="CA8" s="468"/>
      <c r="CB8" s="468"/>
      <c r="CC8" s="468"/>
      <c r="CD8" s="468"/>
      <c r="CE8" s="468"/>
      <c r="CF8" s="468"/>
      <c r="CG8" s="468"/>
      <c r="CH8" s="468"/>
      <c r="CI8" s="468"/>
      <c r="CJ8" s="468"/>
      <c r="CK8" s="468"/>
      <c r="CL8" s="468"/>
      <c r="CM8" s="468"/>
      <c r="CN8" s="468"/>
      <c r="CO8" s="468"/>
      <c r="CP8" s="468"/>
      <c r="CQ8" s="468"/>
      <c r="CR8" s="468"/>
      <c r="CS8" s="468"/>
      <c r="CT8" s="468"/>
      <c r="CU8" s="468"/>
      <c r="CV8" s="468"/>
      <c r="CW8" s="468"/>
      <c r="CX8" s="468"/>
      <c r="CY8" s="468"/>
      <c r="CZ8" s="468"/>
      <c r="DA8" s="468"/>
      <c r="DB8" s="468"/>
      <c r="DC8" s="468"/>
      <c r="DD8" s="468"/>
      <c r="DE8" s="468"/>
      <c r="DF8" s="468"/>
      <c r="DG8" s="468"/>
      <c r="DH8" s="468"/>
      <c r="DI8" s="468"/>
      <c r="DJ8" s="468"/>
      <c r="DK8" s="468"/>
      <c r="DL8" s="468"/>
      <c r="DM8" s="468"/>
      <c r="DN8" s="468"/>
      <c r="DO8" s="468"/>
      <c r="DP8" s="468"/>
      <c r="DQ8" s="468"/>
      <c r="DR8" s="468"/>
      <c r="DS8" s="468"/>
      <c r="DT8" s="468"/>
      <c r="DU8" s="468"/>
      <c r="DV8" s="468"/>
      <c r="DW8" s="468"/>
      <c r="DX8" s="468"/>
      <c r="DY8" s="468"/>
      <c r="DZ8" s="468"/>
      <c r="EA8" s="468"/>
      <c r="EB8" s="468"/>
      <c r="EC8" s="468"/>
      <c r="ED8" s="468"/>
      <c r="EE8" s="468"/>
      <c r="EF8" s="468"/>
      <c r="EG8" s="468"/>
      <c r="EH8" s="468"/>
      <c r="EI8" s="468"/>
      <c r="EJ8" s="468"/>
      <c r="EK8" s="468"/>
      <c r="EL8" s="468"/>
      <c r="EM8" s="468"/>
      <c r="EN8" s="468"/>
      <c r="EO8" s="468"/>
      <c r="EP8" s="468"/>
      <c r="EQ8" s="468"/>
      <c r="ER8" s="468"/>
      <c r="ES8" s="468"/>
      <c r="ET8" s="468"/>
      <c r="EU8" s="468"/>
      <c r="EV8" s="468"/>
      <c r="EW8" s="468"/>
      <c r="EX8" s="468"/>
      <c r="EY8" s="468"/>
      <c r="EZ8" s="468"/>
      <c r="FA8" s="468"/>
      <c r="FB8" s="468"/>
      <c r="FC8" s="468"/>
      <c r="FD8" s="468"/>
      <c r="FE8" s="468"/>
      <c r="FF8" s="468"/>
      <c r="FG8" s="468"/>
      <c r="FH8" s="468"/>
      <c r="FI8" s="468"/>
      <c r="FJ8" s="468"/>
      <c r="FK8" s="468"/>
      <c r="FL8" s="468"/>
      <c r="FM8" s="468"/>
      <c r="FN8" s="468"/>
      <c r="FO8" s="468"/>
      <c r="FP8" s="468"/>
      <c r="FQ8" s="468"/>
      <c r="FR8" s="468"/>
      <c r="FS8" s="468"/>
      <c r="FT8" s="468"/>
      <c r="FU8" s="468"/>
      <c r="FV8" s="468"/>
      <c r="FW8" s="468"/>
      <c r="FX8" s="468"/>
      <c r="FY8" s="468"/>
      <c r="FZ8" s="468"/>
      <c r="GA8" s="468"/>
      <c r="GB8" s="468"/>
      <c r="GC8" s="468"/>
      <c r="GD8" s="468"/>
      <c r="GE8" s="468"/>
      <c r="GF8" s="468"/>
      <c r="GG8" s="468"/>
      <c r="GH8" s="468"/>
      <c r="GI8" s="468"/>
      <c r="GJ8" s="468"/>
      <c r="GK8" s="468"/>
      <c r="GL8" s="468"/>
      <c r="GM8" s="468"/>
      <c r="GN8" s="468"/>
      <c r="GO8" s="468"/>
      <c r="GP8" s="468"/>
      <c r="GQ8" s="468"/>
      <c r="GR8" s="468"/>
      <c r="GS8" s="468"/>
      <c r="GT8" s="468"/>
      <c r="GU8" s="468"/>
      <c r="GV8" s="468"/>
      <c r="GW8" s="468"/>
      <c r="GX8" s="468"/>
      <c r="GY8" s="468"/>
      <c r="GZ8" s="468"/>
      <c r="HA8" s="468"/>
      <c r="HB8" s="468"/>
      <c r="HC8" s="468"/>
      <c r="HD8" s="468"/>
      <c r="HE8" s="468"/>
      <c r="HF8" s="468"/>
      <c r="HG8" s="468"/>
      <c r="HH8" s="468"/>
      <c r="HI8" s="468"/>
      <c r="HJ8" s="468"/>
      <c r="HK8" s="468"/>
      <c r="HL8" s="468"/>
      <c r="HM8" s="468"/>
      <c r="HN8" s="468"/>
      <c r="HO8" s="468"/>
      <c r="HP8" s="468"/>
      <c r="HQ8" s="468"/>
      <c r="HR8" s="468"/>
      <c r="HS8" s="468"/>
      <c r="HT8" s="468"/>
      <c r="HU8" s="468"/>
      <c r="HV8" s="468"/>
      <c r="HW8" s="468"/>
      <c r="HX8" s="468"/>
      <c r="HY8" s="468"/>
      <c r="HZ8" s="468"/>
      <c r="IA8" s="468"/>
      <c r="IB8" s="468"/>
      <c r="IC8" s="468"/>
      <c r="ID8" s="468"/>
      <c r="IE8" s="468"/>
      <c r="IF8" s="468"/>
      <c r="IG8" s="468"/>
      <c r="IH8" s="468"/>
      <c r="II8" s="468"/>
      <c r="IJ8" s="468"/>
      <c r="IK8" s="468"/>
      <c r="IL8" s="468"/>
      <c r="IM8" s="468"/>
      <c r="IN8" s="468"/>
      <c r="IO8" s="468"/>
      <c r="IP8" s="468"/>
    </row>
    <row r="9" spans="1:250" ht="30" customHeight="1" x14ac:dyDescent="0.3">
      <c r="B9" s="2012" t="s">
        <v>18</v>
      </c>
      <c r="C9" s="2015" t="s">
        <v>19</v>
      </c>
      <c r="D9" s="2018" t="s">
        <v>6</v>
      </c>
      <c r="E9" s="2009" t="s">
        <v>21</v>
      </c>
      <c r="F9" s="2009" t="s">
        <v>606</v>
      </c>
      <c r="G9" s="2027" t="s">
        <v>687</v>
      </c>
      <c r="H9" s="2024" t="s">
        <v>227</v>
      </c>
      <c r="I9" s="2034" t="s">
        <v>539</v>
      </c>
      <c r="J9" s="2034"/>
      <c r="K9" s="2035"/>
      <c r="L9" s="2006" t="s">
        <v>577</v>
      </c>
    </row>
    <row r="10" spans="1:250" ht="45" customHeight="1" x14ac:dyDescent="0.3">
      <c r="B10" s="2013"/>
      <c r="C10" s="2016"/>
      <c r="D10" s="2019"/>
      <c r="E10" s="2010"/>
      <c r="F10" s="2010"/>
      <c r="G10" s="2028"/>
      <c r="H10" s="2025"/>
      <c r="I10" s="472" t="s">
        <v>35</v>
      </c>
      <c r="J10" s="520" t="s">
        <v>117</v>
      </c>
      <c r="K10" s="2022" t="s">
        <v>94</v>
      </c>
      <c r="L10" s="2007"/>
    </row>
    <row r="11" spans="1:250" ht="53.25" customHeight="1" thickBot="1" x14ac:dyDescent="0.35">
      <c r="B11" s="2014"/>
      <c r="C11" s="2017"/>
      <c r="D11" s="2020"/>
      <c r="E11" s="2011"/>
      <c r="F11" s="2011"/>
      <c r="G11" s="2029"/>
      <c r="H11" s="2026"/>
      <c r="I11" s="475" t="s">
        <v>38</v>
      </c>
      <c r="J11" s="476" t="s">
        <v>179</v>
      </c>
      <c r="K11" s="2023"/>
      <c r="L11" s="2008"/>
    </row>
    <row r="12" spans="1:250" ht="23.25" customHeight="1" x14ac:dyDescent="0.3">
      <c r="A12" s="477">
        <v>1</v>
      </c>
      <c r="B12" s="478">
        <v>18</v>
      </c>
      <c r="C12" s="182" t="s">
        <v>22</v>
      </c>
      <c r="D12" s="479"/>
      <c r="E12" s="480"/>
      <c r="F12" s="481"/>
      <c r="G12" s="690"/>
      <c r="H12" s="482"/>
      <c r="I12" s="483"/>
      <c r="J12" s="484"/>
      <c r="K12" s="485"/>
      <c r="L12" s="486"/>
    </row>
    <row r="13" spans="1:250" ht="20.100000000000001" customHeight="1" x14ac:dyDescent="0.3">
      <c r="A13" s="477">
        <v>2</v>
      </c>
      <c r="B13" s="487"/>
      <c r="C13" s="494">
        <v>1</v>
      </c>
      <c r="D13" s="495" t="s">
        <v>289</v>
      </c>
      <c r="E13" s="488"/>
      <c r="F13" s="489"/>
      <c r="G13" s="993"/>
      <c r="H13" s="497" t="s">
        <v>24</v>
      </c>
      <c r="I13" s="490"/>
      <c r="J13" s="491"/>
      <c r="K13" s="492"/>
      <c r="L13" s="493"/>
    </row>
    <row r="14" spans="1:250" ht="20.100000000000001" customHeight="1" x14ac:dyDescent="0.3">
      <c r="A14" s="477">
        <v>3</v>
      </c>
      <c r="B14" s="487"/>
      <c r="C14" s="494">
        <v>2</v>
      </c>
      <c r="D14" s="495" t="s">
        <v>399</v>
      </c>
      <c r="E14" s="488">
        <f>F14+G14</f>
        <v>20980</v>
      </c>
      <c r="F14" s="489">
        <v>3354</v>
      </c>
      <c r="G14" s="993">
        <v>17626</v>
      </c>
      <c r="H14" s="497" t="s">
        <v>23</v>
      </c>
      <c r="I14" s="490"/>
      <c r="J14" s="491"/>
      <c r="K14" s="492"/>
      <c r="L14" s="493"/>
    </row>
    <row r="15" spans="1:250" ht="20.100000000000001" customHeight="1" x14ac:dyDescent="0.3">
      <c r="A15" s="477">
        <v>4</v>
      </c>
      <c r="B15" s="487"/>
      <c r="C15" s="494">
        <v>3</v>
      </c>
      <c r="D15" s="495" t="s">
        <v>337</v>
      </c>
      <c r="E15" s="488">
        <f>F15+G15</f>
        <v>20000</v>
      </c>
      <c r="F15" s="489">
        <f>1336+18664</f>
        <v>20000</v>
      </c>
      <c r="G15" s="993"/>
      <c r="H15" s="497" t="s">
        <v>23</v>
      </c>
      <c r="I15" s="490"/>
      <c r="J15" s="491"/>
      <c r="K15" s="492"/>
      <c r="L15" s="493"/>
    </row>
    <row r="16" spans="1:250" ht="20.100000000000001" customHeight="1" x14ac:dyDescent="0.3">
      <c r="A16" s="477">
        <v>5</v>
      </c>
      <c r="B16" s="487"/>
      <c r="C16" s="494">
        <v>4</v>
      </c>
      <c r="D16" s="495" t="s">
        <v>336</v>
      </c>
      <c r="E16" s="488">
        <f>F16+G16+K19</f>
        <v>30000</v>
      </c>
      <c r="F16" s="489">
        <f>15000+10000</f>
        <v>25000</v>
      </c>
      <c r="G16" s="993"/>
      <c r="H16" s="497" t="s">
        <v>23</v>
      </c>
      <c r="I16" s="490"/>
      <c r="J16" s="491"/>
      <c r="K16" s="492"/>
      <c r="L16" s="493"/>
    </row>
    <row r="17" spans="1:12" ht="20.100000000000001" customHeight="1" x14ac:dyDescent="0.3">
      <c r="A17" s="477">
        <v>6</v>
      </c>
      <c r="B17" s="487"/>
      <c r="C17" s="494"/>
      <c r="D17" s="739" t="s">
        <v>685</v>
      </c>
      <c r="E17" s="488"/>
      <c r="F17" s="489"/>
      <c r="G17" s="993"/>
      <c r="H17" s="497"/>
      <c r="I17" s="490"/>
      <c r="J17" s="532">
        <v>5000</v>
      </c>
      <c r="K17" s="536">
        <f>SUM(I17:J17)</f>
        <v>5000</v>
      </c>
      <c r="L17" s="493"/>
    </row>
    <row r="18" spans="1:12" ht="20.100000000000001" customHeight="1" x14ac:dyDescent="0.3">
      <c r="A18" s="477">
        <v>7</v>
      </c>
      <c r="B18" s="487"/>
      <c r="C18" s="494"/>
      <c r="D18" s="738" t="s">
        <v>842</v>
      </c>
      <c r="E18" s="488"/>
      <c r="F18" s="489"/>
      <c r="G18" s="993"/>
      <c r="H18" s="497"/>
      <c r="I18" s="490"/>
      <c r="J18" s="766"/>
      <c r="K18" s="767">
        <f>SUM(I18:J18)</f>
        <v>0</v>
      </c>
      <c r="L18" s="493"/>
    </row>
    <row r="19" spans="1:12" ht="20.100000000000001" customHeight="1" x14ac:dyDescent="0.3">
      <c r="A19" s="477">
        <v>8</v>
      </c>
      <c r="B19" s="487"/>
      <c r="C19" s="494"/>
      <c r="D19" s="739" t="s">
        <v>843</v>
      </c>
      <c r="E19" s="488"/>
      <c r="F19" s="489"/>
      <c r="G19" s="993"/>
      <c r="H19" s="497"/>
      <c r="I19" s="490"/>
      <c r="J19" s="532">
        <f>SUM(J17:J18)</f>
        <v>5000</v>
      </c>
      <c r="K19" s="536">
        <f>SUM(I19:J19)</f>
        <v>5000</v>
      </c>
      <c r="L19" s="493"/>
    </row>
    <row r="20" spans="1:12" ht="20.100000000000001" customHeight="1" x14ac:dyDescent="0.3">
      <c r="A20" s="477">
        <v>9</v>
      </c>
      <c r="B20" s="487"/>
      <c r="C20" s="494">
        <v>5</v>
      </c>
      <c r="D20" s="495" t="s">
        <v>313</v>
      </c>
      <c r="E20" s="488">
        <f>F20+G20</f>
        <v>60846</v>
      </c>
      <c r="F20" s="489">
        <f>12665+27420</f>
        <v>40085</v>
      </c>
      <c r="G20" s="993">
        <v>20761</v>
      </c>
      <c r="H20" s="497" t="s">
        <v>23</v>
      </c>
      <c r="I20" s="490"/>
      <c r="J20" s="491"/>
      <c r="K20" s="492"/>
      <c r="L20" s="493"/>
    </row>
    <row r="21" spans="1:12" ht="21.75" customHeight="1" x14ac:dyDescent="0.3">
      <c r="A21" s="477">
        <v>10</v>
      </c>
      <c r="B21" s="487"/>
      <c r="C21" s="494">
        <v>6</v>
      </c>
      <c r="D21" s="495" t="s">
        <v>338</v>
      </c>
      <c r="E21" s="488">
        <f t="shared" ref="E21:E26" si="0">F21+G21</f>
        <v>0</v>
      </c>
      <c r="F21" s="489"/>
      <c r="G21" s="993"/>
      <c r="H21" s="497" t="s">
        <v>24</v>
      </c>
      <c r="I21" s="490"/>
      <c r="J21" s="491"/>
      <c r="K21" s="492"/>
      <c r="L21" s="493"/>
    </row>
    <row r="22" spans="1:12" ht="20.100000000000001" customHeight="1" x14ac:dyDescent="0.3">
      <c r="A22" s="477">
        <v>11</v>
      </c>
      <c r="B22" s="487"/>
      <c r="C22" s="494">
        <v>7</v>
      </c>
      <c r="D22" s="495" t="s">
        <v>339</v>
      </c>
      <c r="E22" s="488">
        <f t="shared" si="0"/>
        <v>7000</v>
      </c>
      <c r="F22" s="489">
        <f>4000+3000</f>
        <v>7000</v>
      </c>
      <c r="G22" s="993"/>
      <c r="H22" s="497" t="s">
        <v>23</v>
      </c>
      <c r="I22" s="490"/>
      <c r="J22" s="491"/>
      <c r="K22" s="492"/>
      <c r="L22" s="493"/>
    </row>
    <row r="23" spans="1:12" ht="22.15" customHeight="1" x14ac:dyDescent="0.3">
      <c r="A23" s="477">
        <v>12</v>
      </c>
      <c r="B23" s="487"/>
      <c r="C23" s="494">
        <v>16</v>
      </c>
      <c r="D23" s="495" t="s">
        <v>396</v>
      </c>
      <c r="E23" s="488">
        <f t="shared" si="0"/>
        <v>2285</v>
      </c>
      <c r="F23" s="489">
        <v>2285</v>
      </c>
      <c r="G23" s="993"/>
      <c r="H23" s="497" t="s">
        <v>24</v>
      </c>
      <c r="I23" s="491"/>
      <c r="J23" s="491"/>
      <c r="K23" s="492"/>
      <c r="L23" s="496"/>
    </row>
    <row r="24" spans="1:12" ht="22.15" customHeight="1" x14ac:dyDescent="0.3">
      <c r="A24" s="477">
        <v>13</v>
      </c>
      <c r="B24" s="487"/>
      <c r="C24" s="494">
        <v>18</v>
      </c>
      <c r="D24" s="495" t="s">
        <v>451</v>
      </c>
      <c r="E24" s="488">
        <f t="shared" si="0"/>
        <v>379722</v>
      </c>
      <c r="F24" s="489">
        <v>209999</v>
      </c>
      <c r="G24" s="993">
        <v>169723</v>
      </c>
      <c r="H24" s="497" t="s">
        <v>24</v>
      </c>
      <c r="I24" s="490"/>
      <c r="J24" s="491"/>
      <c r="K24" s="492"/>
      <c r="L24" s="493"/>
    </row>
    <row r="25" spans="1:12" ht="20.100000000000001" customHeight="1" x14ac:dyDescent="0.3">
      <c r="A25" s="477">
        <v>14</v>
      </c>
      <c r="B25" s="487"/>
      <c r="C25" s="494">
        <v>52</v>
      </c>
      <c r="D25" s="495" t="s">
        <v>397</v>
      </c>
      <c r="E25" s="488">
        <f t="shared" si="0"/>
        <v>35614</v>
      </c>
      <c r="F25" s="489">
        <v>6149</v>
      </c>
      <c r="G25" s="993">
        <v>29465</v>
      </c>
      <c r="H25" s="497" t="s">
        <v>24</v>
      </c>
      <c r="I25" s="490"/>
      <c r="J25" s="491"/>
      <c r="K25" s="492"/>
      <c r="L25" s="493"/>
    </row>
    <row r="26" spans="1:12" ht="20.100000000000001" customHeight="1" x14ac:dyDescent="0.3">
      <c r="A26" s="477">
        <v>15</v>
      </c>
      <c r="B26" s="487"/>
      <c r="C26" s="494">
        <v>53</v>
      </c>
      <c r="D26" s="495" t="s">
        <v>398</v>
      </c>
      <c r="E26" s="488">
        <f t="shared" si="0"/>
        <v>0</v>
      </c>
      <c r="F26" s="489"/>
      <c r="G26" s="993"/>
      <c r="H26" s="497" t="s">
        <v>24</v>
      </c>
      <c r="I26" s="490"/>
      <c r="J26" s="491"/>
      <c r="K26" s="492"/>
      <c r="L26" s="493"/>
    </row>
    <row r="27" spans="1:12" ht="51.75" customHeight="1" x14ac:dyDescent="0.3">
      <c r="A27" s="477">
        <v>16</v>
      </c>
      <c r="B27" s="487"/>
      <c r="C27" s="465">
        <v>70</v>
      </c>
      <c r="D27" s="902" t="s">
        <v>770</v>
      </c>
      <c r="E27" s="488"/>
      <c r="F27" s="489"/>
      <c r="G27" s="993">
        <v>1067</v>
      </c>
      <c r="H27" s="497" t="s">
        <v>23</v>
      </c>
      <c r="I27" s="490"/>
      <c r="J27" s="491"/>
      <c r="K27" s="492"/>
      <c r="L27" s="493"/>
    </row>
    <row r="28" spans="1:12" ht="20.100000000000001" customHeight="1" x14ac:dyDescent="0.3">
      <c r="A28" s="477">
        <v>17</v>
      </c>
      <c r="B28" s="487"/>
      <c r="C28" s="494"/>
      <c r="D28" s="756" t="s">
        <v>1012</v>
      </c>
      <c r="E28" s="488"/>
      <c r="F28" s="489"/>
      <c r="G28" s="993"/>
      <c r="H28" s="497"/>
      <c r="I28" s="490"/>
      <c r="J28" s="766">
        <v>483</v>
      </c>
      <c r="K28" s="767">
        <f>SUM(I28:J28)</f>
        <v>483</v>
      </c>
      <c r="L28" s="493"/>
    </row>
    <row r="29" spans="1:12" ht="20.100000000000001" customHeight="1" x14ac:dyDescent="0.3">
      <c r="A29" s="477">
        <v>18</v>
      </c>
      <c r="B29" s="487"/>
      <c r="C29" s="494"/>
      <c r="D29" s="762" t="s">
        <v>840</v>
      </c>
      <c r="E29" s="488"/>
      <c r="F29" s="489"/>
      <c r="G29" s="993"/>
      <c r="H29" s="497"/>
      <c r="I29" s="490"/>
      <c r="J29" s="532">
        <f>SUM(J28)</f>
        <v>483</v>
      </c>
      <c r="K29" s="536">
        <f>SUM(I29:J29)</f>
        <v>483</v>
      </c>
      <c r="L29" s="493"/>
    </row>
    <row r="30" spans="1:12" ht="22.5" customHeight="1" x14ac:dyDescent="0.3">
      <c r="A30" s="477">
        <v>19</v>
      </c>
      <c r="B30" s="487"/>
      <c r="C30" s="494">
        <v>78</v>
      </c>
      <c r="D30" s="495" t="s">
        <v>470</v>
      </c>
      <c r="E30" s="488">
        <f>F30+G30+K34+L31</f>
        <v>270000</v>
      </c>
      <c r="F30" s="489">
        <v>7430</v>
      </c>
      <c r="G30" s="993">
        <v>253963</v>
      </c>
      <c r="H30" s="497" t="s">
        <v>23</v>
      </c>
      <c r="I30" s="490"/>
      <c r="J30" s="491"/>
      <c r="K30" s="492"/>
      <c r="L30" s="493"/>
    </row>
    <row r="31" spans="1:12" ht="20.100000000000001" customHeight="1" x14ac:dyDescent="0.3">
      <c r="A31" s="477">
        <v>20</v>
      </c>
      <c r="B31" s="487"/>
      <c r="C31" s="494"/>
      <c r="D31" s="223" t="s">
        <v>360</v>
      </c>
      <c r="E31" s="488"/>
      <c r="F31" s="489"/>
      <c r="G31" s="993"/>
      <c r="H31" s="497"/>
      <c r="I31" s="490"/>
      <c r="J31" s="764">
        <v>8607</v>
      </c>
      <c r="K31" s="765">
        <f t="shared" ref="K31:K37" si="1">SUM(I31:J31)</f>
        <v>8607</v>
      </c>
      <c r="L31" s="493"/>
    </row>
    <row r="32" spans="1:12" ht="20.100000000000001" customHeight="1" x14ac:dyDescent="0.3">
      <c r="A32" s="477">
        <v>21</v>
      </c>
      <c r="B32" s="503"/>
      <c r="C32" s="494"/>
      <c r="D32" s="739" t="s">
        <v>685</v>
      </c>
      <c r="E32" s="488"/>
      <c r="F32" s="489"/>
      <c r="G32" s="993"/>
      <c r="H32" s="497"/>
      <c r="I32" s="490"/>
      <c r="J32" s="532">
        <v>8607</v>
      </c>
      <c r="K32" s="536">
        <f>SUM(I32:J32)</f>
        <v>8607</v>
      </c>
      <c r="L32" s="493"/>
    </row>
    <row r="33" spans="1:12" ht="20.100000000000001" customHeight="1" x14ac:dyDescent="0.3">
      <c r="A33" s="477">
        <v>22</v>
      </c>
      <c r="B33" s="503"/>
      <c r="C33" s="494"/>
      <c r="D33" s="738" t="s">
        <v>684</v>
      </c>
      <c r="E33" s="488"/>
      <c r="F33" s="489"/>
      <c r="G33" s="993"/>
      <c r="H33" s="497"/>
      <c r="I33" s="771"/>
      <c r="J33" s="766"/>
      <c r="K33" s="767">
        <f>SUM(I33:J33)</f>
        <v>0</v>
      </c>
      <c r="L33" s="493"/>
    </row>
    <row r="34" spans="1:12" ht="20.100000000000001" customHeight="1" x14ac:dyDescent="0.3">
      <c r="A34" s="477">
        <v>23</v>
      </c>
      <c r="B34" s="503"/>
      <c r="C34" s="494"/>
      <c r="D34" s="739" t="s">
        <v>843</v>
      </c>
      <c r="E34" s="488"/>
      <c r="F34" s="489"/>
      <c r="G34" s="993"/>
      <c r="H34" s="497"/>
      <c r="I34" s="490"/>
      <c r="J34" s="532">
        <f>SUM(J32:J33)</f>
        <v>8607</v>
      </c>
      <c r="K34" s="536">
        <f>SUM(I34:J34)</f>
        <v>8607</v>
      </c>
      <c r="L34" s="493"/>
    </row>
    <row r="35" spans="1:12" ht="20.100000000000001" customHeight="1" x14ac:dyDescent="0.3">
      <c r="A35" s="477">
        <v>24</v>
      </c>
      <c r="B35" s="503"/>
      <c r="C35" s="494">
        <v>83</v>
      </c>
      <c r="D35" s="545" t="s">
        <v>620</v>
      </c>
      <c r="E35" s="488">
        <f>F35+G35+K39</f>
        <v>3000</v>
      </c>
      <c r="F35" s="489"/>
      <c r="G35" s="993"/>
      <c r="H35" s="497" t="s">
        <v>23</v>
      </c>
      <c r="I35" s="490"/>
      <c r="J35" s="491"/>
      <c r="K35" s="492"/>
      <c r="L35" s="493"/>
    </row>
    <row r="36" spans="1:12" ht="20.100000000000001" customHeight="1" x14ac:dyDescent="0.3">
      <c r="A36" s="477">
        <v>25</v>
      </c>
      <c r="B36" s="503"/>
      <c r="C36" s="494"/>
      <c r="D36" s="223" t="s">
        <v>360</v>
      </c>
      <c r="E36" s="488"/>
      <c r="F36" s="489"/>
      <c r="G36" s="993"/>
      <c r="H36" s="497"/>
      <c r="I36" s="490"/>
      <c r="J36" s="764">
        <v>3000</v>
      </c>
      <c r="K36" s="765">
        <f t="shared" si="1"/>
        <v>3000</v>
      </c>
      <c r="L36" s="493"/>
    </row>
    <row r="37" spans="1:12" ht="20.100000000000001" customHeight="1" x14ac:dyDescent="0.3">
      <c r="A37" s="477">
        <v>26</v>
      </c>
      <c r="B37" s="503"/>
      <c r="C37" s="494"/>
      <c r="D37" s="739" t="s">
        <v>685</v>
      </c>
      <c r="E37" s="488"/>
      <c r="F37" s="489"/>
      <c r="G37" s="993"/>
      <c r="H37" s="497"/>
      <c r="I37" s="490"/>
      <c r="J37" s="532">
        <v>3000</v>
      </c>
      <c r="K37" s="536">
        <f t="shared" si="1"/>
        <v>3000</v>
      </c>
      <c r="L37" s="493"/>
    </row>
    <row r="38" spans="1:12" ht="20.100000000000001" customHeight="1" x14ac:dyDescent="0.3">
      <c r="A38" s="477">
        <v>27</v>
      </c>
      <c r="B38" s="503"/>
      <c r="C38" s="494"/>
      <c r="D38" s="738" t="s">
        <v>684</v>
      </c>
      <c r="E38" s="488"/>
      <c r="F38" s="489"/>
      <c r="G38" s="993"/>
      <c r="H38" s="497"/>
      <c r="I38" s="771"/>
      <c r="J38" s="766"/>
      <c r="K38" s="767">
        <f>SUM(I38:J38)</f>
        <v>0</v>
      </c>
      <c r="L38" s="493"/>
    </row>
    <row r="39" spans="1:12" ht="20.100000000000001" customHeight="1" x14ac:dyDescent="0.3">
      <c r="A39" s="477">
        <v>28</v>
      </c>
      <c r="B39" s="503"/>
      <c r="C39" s="494"/>
      <c r="D39" s="739" t="s">
        <v>843</v>
      </c>
      <c r="E39" s="488"/>
      <c r="F39" s="489"/>
      <c r="G39" s="993"/>
      <c r="H39" s="497"/>
      <c r="I39" s="490"/>
      <c r="J39" s="532">
        <f>SUM(J37:J38)</f>
        <v>3000</v>
      </c>
      <c r="K39" s="536">
        <f>SUM(I39:J39)</f>
        <v>3000</v>
      </c>
      <c r="L39" s="493"/>
    </row>
    <row r="40" spans="1:12" ht="36.75" customHeight="1" x14ac:dyDescent="0.3">
      <c r="A40" s="477">
        <v>29</v>
      </c>
      <c r="B40" s="503"/>
      <c r="C40" s="465">
        <v>84</v>
      </c>
      <c r="D40" s="647" t="s">
        <v>607</v>
      </c>
      <c r="E40" s="488">
        <f>F40+G40+K44+L41</f>
        <v>13234</v>
      </c>
      <c r="F40" s="489"/>
      <c r="G40" s="993"/>
      <c r="H40" s="497" t="s">
        <v>23</v>
      </c>
      <c r="I40" s="490"/>
      <c r="J40" s="491"/>
      <c r="K40" s="492"/>
      <c r="L40" s="493"/>
    </row>
    <row r="41" spans="1:12" ht="20.100000000000001" customHeight="1" x14ac:dyDescent="0.3">
      <c r="A41" s="477">
        <v>30</v>
      </c>
      <c r="B41" s="503"/>
      <c r="C41" s="494"/>
      <c r="D41" s="223" t="s">
        <v>360</v>
      </c>
      <c r="E41" s="488"/>
      <c r="F41" s="489"/>
      <c r="G41" s="993"/>
      <c r="H41" s="497"/>
      <c r="I41" s="490"/>
      <c r="J41" s="764">
        <v>14064</v>
      </c>
      <c r="K41" s="765">
        <f t="shared" ref="K41:K42" si="2">SUM(I41:J41)</f>
        <v>14064</v>
      </c>
      <c r="L41" s="493"/>
    </row>
    <row r="42" spans="1:12" ht="20.100000000000001" customHeight="1" x14ac:dyDescent="0.3">
      <c r="A42" s="477">
        <v>31</v>
      </c>
      <c r="B42" s="503"/>
      <c r="C42" s="740"/>
      <c r="D42" s="739" t="s">
        <v>685</v>
      </c>
      <c r="E42" s="488"/>
      <c r="F42" s="489"/>
      <c r="G42" s="994"/>
      <c r="H42" s="646"/>
      <c r="I42" s="741"/>
      <c r="J42" s="774">
        <v>12064</v>
      </c>
      <c r="K42" s="536">
        <f t="shared" si="2"/>
        <v>12064</v>
      </c>
      <c r="L42" s="486"/>
    </row>
    <row r="43" spans="1:12" ht="20.100000000000001" customHeight="1" x14ac:dyDescent="0.3">
      <c r="A43" s="477">
        <v>32</v>
      </c>
      <c r="B43" s="503"/>
      <c r="C43" s="740"/>
      <c r="D43" s="756" t="s">
        <v>900</v>
      </c>
      <c r="E43" s="488"/>
      <c r="F43" s="489"/>
      <c r="G43" s="994"/>
      <c r="H43" s="646"/>
      <c r="I43" s="772"/>
      <c r="J43" s="773">
        <v>1170</v>
      </c>
      <c r="K43" s="767">
        <f>SUM(I43:J43)</f>
        <v>1170</v>
      </c>
      <c r="L43" s="486"/>
    </row>
    <row r="44" spans="1:12" ht="20.100000000000001" customHeight="1" x14ac:dyDescent="0.3">
      <c r="A44" s="477">
        <v>33</v>
      </c>
      <c r="B44" s="503"/>
      <c r="C44" s="740"/>
      <c r="D44" s="762" t="s">
        <v>843</v>
      </c>
      <c r="E44" s="488"/>
      <c r="F44" s="489"/>
      <c r="G44" s="994"/>
      <c r="H44" s="646"/>
      <c r="I44" s="741"/>
      <c r="J44" s="532">
        <f>SUM(J42:J43)</f>
        <v>13234</v>
      </c>
      <c r="K44" s="536">
        <f>SUM(I44:J44)</f>
        <v>13234</v>
      </c>
      <c r="L44" s="486"/>
    </row>
    <row r="45" spans="1:12" ht="33.75" customHeight="1" x14ac:dyDescent="0.3">
      <c r="A45" s="477">
        <v>34</v>
      </c>
      <c r="B45" s="503"/>
      <c r="C45" s="465">
        <v>85</v>
      </c>
      <c r="D45" s="647" t="s">
        <v>773</v>
      </c>
      <c r="E45" s="488">
        <f>F45+G45+K48</f>
        <v>11500</v>
      </c>
      <c r="F45" s="489"/>
      <c r="G45" s="994"/>
      <c r="H45" s="646" t="s">
        <v>23</v>
      </c>
      <c r="I45" s="741"/>
      <c r="J45" s="774"/>
      <c r="K45" s="537"/>
      <c r="L45" s="486"/>
    </row>
    <row r="46" spans="1:12" ht="18" customHeight="1" x14ac:dyDescent="0.3">
      <c r="A46" s="477">
        <v>35</v>
      </c>
      <c r="B46" s="503"/>
      <c r="C46" s="643"/>
      <c r="D46" s="739" t="s">
        <v>685</v>
      </c>
      <c r="E46" s="488"/>
      <c r="F46" s="489"/>
      <c r="G46" s="994"/>
      <c r="H46" s="646"/>
      <c r="I46" s="741"/>
      <c r="J46" s="774">
        <v>11500</v>
      </c>
      <c r="K46" s="536">
        <f>SUM(I46:J46)</f>
        <v>11500</v>
      </c>
      <c r="L46" s="486"/>
    </row>
    <row r="47" spans="1:12" ht="20.100000000000001" customHeight="1" x14ac:dyDescent="0.3">
      <c r="A47" s="477">
        <v>36</v>
      </c>
      <c r="B47" s="503"/>
      <c r="C47" s="740"/>
      <c r="D47" s="756" t="s">
        <v>842</v>
      </c>
      <c r="E47" s="488"/>
      <c r="F47" s="489"/>
      <c r="G47" s="994"/>
      <c r="H47" s="646"/>
      <c r="I47" s="741"/>
      <c r="J47" s="773"/>
      <c r="K47" s="767">
        <f>SUM(I47:J47)</f>
        <v>0</v>
      </c>
      <c r="L47" s="486"/>
    </row>
    <row r="48" spans="1:12" ht="20.100000000000001" customHeight="1" x14ac:dyDescent="0.3">
      <c r="A48" s="477">
        <v>37</v>
      </c>
      <c r="B48" s="503"/>
      <c r="C48" s="740"/>
      <c r="D48" s="762" t="s">
        <v>843</v>
      </c>
      <c r="E48" s="488"/>
      <c r="F48" s="489"/>
      <c r="G48" s="994"/>
      <c r="H48" s="646"/>
      <c r="I48" s="741"/>
      <c r="J48" s="774">
        <f>SUM(J46:J47)</f>
        <v>11500</v>
      </c>
      <c r="K48" s="536">
        <f>SUM(I48:J48)</f>
        <v>11500</v>
      </c>
      <c r="L48" s="486"/>
    </row>
    <row r="49" spans="1:12" ht="40.5" customHeight="1" x14ac:dyDescent="0.3">
      <c r="A49" s="477">
        <v>38</v>
      </c>
      <c r="B49" s="503"/>
      <c r="C49" s="465">
        <v>86</v>
      </c>
      <c r="D49" s="545" t="s">
        <v>772</v>
      </c>
      <c r="E49" s="488">
        <f>F49+G49+K52</f>
        <v>0</v>
      </c>
      <c r="F49" s="489"/>
      <c r="G49" s="994"/>
      <c r="H49" s="646" t="s">
        <v>23</v>
      </c>
      <c r="I49" s="741"/>
      <c r="J49" s="774"/>
      <c r="K49" s="537"/>
      <c r="L49" s="486"/>
    </row>
    <row r="50" spans="1:12" ht="18" customHeight="1" x14ac:dyDescent="0.3">
      <c r="A50" s="477">
        <v>39</v>
      </c>
      <c r="B50" s="503"/>
      <c r="C50" s="643"/>
      <c r="D50" s="739" t="s">
        <v>685</v>
      </c>
      <c r="E50" s="488"/>
      <c r="F50" s="489"/>
      <c r="G50" s="994"/>
      <c r="H50" s="646"/>
      <c r="I50" s="741"/>
      <c r="J50" s="774">
        <v>0</v>
      </c>
      <c r="K50" s="536">
        <f>SUM(I50:J50)</f>
        <v>0</v>
      </c>
      <c r="L50" s="486"/>
    </row>
    <row r="51" spans="1:12" ht="20.100000000000001" customHeight="1" x14ac:dyDescent="0.3">
      <c r="A51" s="477">
        <v>40</v>
      </c>
      <c r="B51" s="503"/>
      <c r="C51" s="740"/>
      <c r="D51" s="756" t="s">
        <v>844</v>
      </c>
      <c r="E51" s="488"/>
      <c r="F51" s="489"/>
      <c r="G51" s="994"/>
      <c r="H51" s="646"/>
      <c r="I51" s="741"/>
      <c r="J51" s="773"/>
      <c r="K51" s="767">
        <f>SUM(I51:J51)</f>
        <v>0</v>
      </c>
      <c r="L51" s="486"/>
    </row>
    <row r="52" spans="1:12" ht="20.100000000000001" customHeight="1" thickBot="1" x14ac:dyDescent="0.35">
      <c r="A52" s="477">
        <v>41</v>
      </c>
      <c r="B52" s="503"/>
      <c r="C52" s="740"/>
      <c r="D52" s="762" t="s">
        <v>843</v>
      </c>
      <c r="E52" s="488"/>
      <c r="F52" s="489"/>
      <c r="G52" s="994"/>
      <c r="H52" s="646"/>
      <c r="I52" s="741"/>
      <c r="J52" s="774">
        <f>SUM(J51:J51)</f>
        <v>0</v>
      </c>
      <c r="K52" s="536">
        <f>SUM(I52:J52)</f>
        <v>0</v>
      </c>
      <c r="L52" s="486"/>
    </row>
    <row r="53" spans="1:12" ht="25.15" customHeight="1" thickTop="1" x14ac:dyDescent="0.3">
      <c r="A53" s="477">
        <v>42</v>
      </c>
      <c r="B53" s="521"/>
      <c r="C53" s="522"/>
      <c r="D53" s="1997" t="s">
        <v>13</v>
      </c>
      <c r="E53" s="1997"/>
      <c r="F53" s="1997"/>
      <c r="G53" s="1998"/>
      <c r="H53" s="523"/>
      <c r="I53" s="540"/>
      <c r="J53" s="541"/>
      <c r="K53" s="524"/>
      <c r="L53" s="542"/>
    </row>
    <row r="54" spans="1:12" ht="20.100000000000001" customHeight="1" x14ac:dyDescent="0.3">
      <c r="A54" s="477">
        <v>43</v>
      </c>
      <c r="B54" s="527"/>
      <c r="C54" s="528"/>
      <c r="D54" s="556" t="s">
        <v>360</v>
      </c>
      <c r="E54" s="464"/>
      <c r="F54" s="464"/>
      <c r="G54" s="996"/>
      <c r="H54" s="531"/>
      <c r="I54" s="764">
        <f>I41+I36+I31</f>
        <v>0</v>
      </c>
      <c r="J54" s="764">
        <f>J41+J36+J31</f>
        <v>25671</v>
      </c>
      <c r="K54" s="765">
        <f>SUM(I54:J54)</f>
        <v>25671</v>
      </c>
      <c r="L54" s="758"/>
    </row>
    <row r="55" spans="1:12" ht="20.100000000000001" customHeight="1" x14ac:dyDescent="0.3">
      <c r="A55" s="477">
        <v>44</v>
      </c>
      <c r="B55" s="527"/>
      <c r="C55" s="528"/>
      <c r="D55" s="739" t="s">
        <v>685</v>
      </c>
      <c r="E55" s="464"/>
      <c r="F55" s="464"/>
      <c r="G55" s="996"/>
      <c r="H55" s="531"/>
      <c r="I55" s="532">
        <f>I50+I46+I42+I37+I32+I17</f>
        <v>0</v>
      </c>
      <c r="J55" s="532">
        <f>J50+J46+J42+J37+J32+J17</f>
        <v>40171</v>
      </c>
      <c r="K55" s="536">
        <f>SUM(I55:J55)</f>
        <v>40171</v>
      </c>
      <c r="L55" s="758"/>
    </row>
    <row r="56" spans="1:12" ht="20.100000000000001" customHeight="1" x14ac:dyDescent="0.3">
      <c r="A56" s="477">
        <v>45</v>
      </c>
      <c r="B56" s="527"/>
      <c r="C56" s="528"/>
      <c r="D56" s="756" t="s">
        <v>684</v>
      </c>
      <c r="E56" s="464"/>
      <c r="F56" s="464"/>
      <c r="G56" s="996"/>
      <c r="H56" s="531"/>
      <c r="I56" s="766">
        <f>SUM(I33+I38+I43+I51+I47+I18+I28)</f>
        <v>0</v>
      </c>
      <c r="J56" s="766">
        <f>SUM(J33+J38+J43+J51+J47+J18+J28)</f>
        <v>1653</v>
      </c>
      <c r="K56" s="767">
        <f>SUM(I56:J56)</f>
        <v>1653</v>
      </c>
      <c r="L56" s="758"/>
    </row>
    <row r="57" spans="1:12" ht="20.100000000000001" customHeight="1" thickBot="1" x14ac:dyDescent="0.35">
      <c r="A57" s="477">
        <v>46</v>
      </c>
      <c r="B57" s="746"/>
      <c r="C57" s="525"/>
      <c r="D57" s="757" t="s">
        <v>843</v>
      </c>
      <c r="E57" s="755"/>
      <c r="F57" s="755"/>
      <c r="G57" s="997"/>
      <c r="H57" s="742"/>
      <c r="I57" s="743">
        <f>SUM(I55:I56)</f>
        <v>0</v>
      </c>
      <c r="J57" s="743">
        <f>SUM(J55:J56)</f>
        <v>41824</v>
      </c>
      <c r="K57" s="744">
        <f>SUM(I57:J57)</f>
        <v>41824</v>
      </c>
      <c r="L57" s="526"/>
    </row>
    <row r="58" spans="1:12" ht="20.100000000000001" customHeight="1" thickTop="1" x14ac:dyDescent="0.3">
      <c r="A58" s="477">
        <v>47</v>
      </c>
      <c r="B58" s="538"/>
      <c r="C58" s="539"/>
      <c r="D58" s="2030" t="s">
        <v>88</v>
      </c>
      <c r="E58" s="2031"/>
      <c r="F58" s="2031"/>
      <c r="G58" s="2032"/>
      <c r="H58" s="529"/>
      <c r="I58" s="530"/>
      <c r="J58" s="530"/>
      <c r="K58" s="535"/>
      <c r="L58" s="533"/>
    </row>
    <row r="59" spans="1:12" ht="20.100000000000001" customHeight="1" x14ac:dyDescent="0.3">
      <c r="A59" s="477">
        <v>48</v>
      </c>
      <c r="B59" s="527"/>
      <c r="C59" s="528"/>
      <c r="D59" s="1893" t="s">
        <v>234</v>
      </c>
      <c r="E59" s="1894"/>
      <c r="F59" s="1894"/>
      <c r="G59" s="1895"/>
      <c r="H59" s="531"/>
      <c r="I59" s="764">
        <f>I41+I31+I36</f>
        <v>0</v>
      </c>
      <c r="J59" s="764">
        <f>J41+J31+J36</f>
        <v>25671</v>
      </c>
      <c r="K59" s="765">
        <f>SUM(I59:J59)</f>
        <v>25671</v>
      </c>
      <c r="L59" s="534"/>
    </row>
    <row r="60" spans="1:12" ht="20.100000000000001" customHeight="1" x14ac:dyDescent="0.3">
      <c r="A60" s="477">
        <v>49</v>
      </c>
      <c r="B60" s="527"/>
      <c r="C60" s="528"/>
      <c r="D60" s="739" t="s">
        <v>685</v>
      </c>
      <c r="E60" s="751"/>
      <c r="F60" s="751"/>
      <c r="G60" s="701"/>
      <c r="H60" s="531"/>
      <c r="I60" s="532">
        <f>I50+I46+I42+I37+I32+I17</f>
        <v>0</v>
      </c>
      <c r="J60" s="532">
        <f>J50+J46+J42+J37+J32+J17</f>
        <v>40171</v>
      </c>
      <c r="K60" s="536">
        <f>SUM(I60:J60)</f>
        <v>40171</v>
      </c>
      <c r="L60" s="534"/>
    </row>
    <row r="61" spans="1:12" ht="20.100000000000001" customHeight="1" x14ac:dyDescent="0.3">
      <c r="A61" s="477">
        <v>50</v>
      </c>
      <c r="B61" s="527"/>
      <c r="C61" s="528"/>
      <c r="D61" s="756" t="s">
        <v>684</v>
      </c>
      <c r="E61" s="751"/>
      <c r="F61" s="751"/>
      <c r="G61" s="701"/>
      <c r="H61" s="531"/>
      <c r="I61" s="766">
        <f>SUM(I33+I38+I43+I47+I51+I18+I28)</f>
        <v>0</v>
      </c>
      <c r="J61" s="766">
        <f>SUM(J33+J38+J43+J47+J51+J18+J28)</f>
        <v>1653</v>
      </c>
      <c r="K61" s="767">
        <f>SUM(I61:J61)</f>
        <v>1653</v>
      </c>
      <c r="L61" s="534"/>
    </row>
    <row r="62" spans="1:12" ht="20.100000000000001" customHeight="1" x14ac:dyDescent="0.3">
      <c r="A62" s="477">
        <v>51</v>
      </c>
      <c r="B62" s="527"/>
      <c r="C62" s="528"/>
      <c r="D62" s="762" t="s">
        <v>843</v>
      </c>
      <c r="E62" s="763"/>
      <c r="F62" s="763"/>
      <c r="G62" s="998"/>
      <c r="H62" s="531"/>
      <c r="I62" s="532">
        <f>SUM(I60:I61)</f>
        <v>0</v>
      </c>
      <c r="J62" s="532">
        <f>SUM(J60:J61)</f>
        <v>41824</v>
      </c>
      <c r="K62" s="536">
        <f>SUM(I62:J62)</f>
        <v>41824</v>
      </c>
      <c r="L62" s="534"/>
    </row>
    <row r="63" spans="1:12" ht="20.100000000000001" customHeight="1" x14ac:dyDescent="0.3">
      <c r="A63" s="477">
        <v>52</v>
      </c>
      <c r="B63" s="527"/>
      <c r="C63" s="528"/>
      <c r="D63" s="1896" t="s">
        <v>89</v>
      </c>
      <c r="E63" s="1897"/>
      <c r="F63" s="1897"/>
      <c r="G63" s="1898"/>
      <c r="H63" s="531"/>
      <c r="I63" s="491"/>
      <c r="J63" s="491"/>
      <c r="K63" s="536"/>
      <c r="L63" s="534"/>
    </row>
    <row r="64" spans="1:12" ht="20.100000000000001" customHeight="1" x14ac:dyDescent="0.3">
      <c r="A64" s="477">
        <v>53</v>
      </c>
      <c r="B64" s="527"/>
      <c r="C64" s="528"/>
      <c r="D64" s="1899" t="s">
        <v>234</v>
      </c>
      <c r="E64" s="1897"/>
      <c r="F64" s="1897"/>
      <c r="G64" s="1898"/>
      <c r="H64" s="531"/>
      <c r="I64" s="764">
        <v>0</v>
      </c>
      <c r="J64" s="764">
        <v>0</v>
      </c>
      <c r="K64" s="765">
        <f>SUM(I64:J64)</f>
        <v>0</v>
      </c>
      <c r="L64" s="534"/>
    </row>
    <row r="65" spans="1:252" ht="20.100000000000001" customHeight="1" x14ac:dyDescent="0.3">
      <c r="A65" s="477">
        <v>54</v>
      </c>
      <c r="B65" s="527"/>
      <c r="C65" s="528"/>
      <c r="D65" s="739" t="s">
        <v>685</v>
      </c>
      <c r="E65" s="1066"/>
      <c r="F65" s="1066"/>
      <c r="G65" s="1067"/>
      <c r="H65" s="753"/>
      <c r="I65" s="532">
        <v>0</v>
      </c>
      <c r="J65" s="532">
        <v>0</v>
      </c>
      <c r="K65" s="536">
        <f>SUM(I65:J65)</f>
        <v>0</v>
      </c>
      <c r="L65" s="534"/>
    </row>
    <row r="66" spans="1:252" ht="20.100000000000001" customHeight="1" x14ac:dyDescent="0.3">
      <c r="A66" s="477">
        <v>55</v>
      </c>
      <c r="B66" s="527"/>
      <c r="C66" s="528"/>
      <c r="D66" s="756" t="s">
        <v>684</v>
      </c>
      <c r="E66" s="749"/>
      <c r="F66" s="751"/>
      <c r="G66" s="759"/>
      <c r="H66" s="753"/>
      <c r="I66" s="766"/>
      <c r="J66" s="766"/>
      <c r="K66" s="767">
        <f>SUM(I66:J66)</f>
        <v>0</v>
      </c>
      <c r="L66" s="534"/>
    </row>
    <row r="67" spans="1:252" ht="20.100000000000001" customHeight="1" thickBot="1" x14ac:dyDescent="0.35">
      <c r="A67" s="477">
        <v>56</v>
      </c>
      <c r="B67" s="747"/>
      <c r="C67" s="748"/>
      <c r="D67" s="761" t="s">
        <v>843</v>
      </c>
      <c r="E67" s="750"/>
      <c r="F67" s="752"/>
      <c r="G67" s="995"/>
      <c r="H67" s="754"/>
      <c r="I67" s="768">
        <f>SUM(I64:I66)</f>
        <v>0</v>
      </c>
      <c r="J67" s="768">
        <f>SUM(J64:J66)</f>
        <v>0</v>
      </c>
      <c r="K67" s="760">
        <f>SUM(I67:J67)</f>
        <v>0</v>
      </c>
      <c r="L67" s="745"/>
    </row>
    <row r="68" spans="1:252" ht="18" customHeight="1" x14ac:dyDescent="0.3">
      <c r="A68" s="477"/>
      <c r="B68" s="500" t="s">
        <v>25</v>
      </c>
      <c r="C68" s="500"/>
      <c r="D68" s="500"/>
      <c r="E68" s="501"/>
      <c r="F68" s="691"/>
      <c r="G68" s="501"/>
      <c r="H68" s="502"/>
      <c r="I68" s="501"/>
      <c r="J68" s="501"/>
      <c r="K68" s="501"/>
    </row>
    <row r="69" spans="1:252" ht="18" customHeight="1" x14ac:dyDescent="0.3">
      <c r="A69" s="477"/>
      <c r="B69" s="500" t="s">
        <v>26</v>
      </c>
      <c r="C69" s="500"/>
      <c r="D69" s="500"/>
      <c r="E69" s="692"/>
      <c r="F69" s="691"/>
      <c r="G69" s="501"/>
      <c r="H69" s="502"/>
      <c r="I69" s="501"/>
      <c r="J69" s="501"/>
      <c r="K69" s="501"/>
    </row>
    <row r="70" spans="1:252" ht="18" customHeight="1" x14ac:dyDescent="0.3">
      <c r="A70" s="477"/>
      <c r="B70" s="500" t="s">
        <v>27</v>
      </c>
      <c r="C70" s="500"/>
      <c r="D70" s="500"/>
      <c r="E70" s="692"/>
      <c r="F70" s="691"/>
      <c r="G70" s="501"/>
      <c r="H70" s="502"/>
      <c r="I70" s="501"/>
      <c r="J70" s="501"/>
      <c r="K70" s="501"/>
    </row>
    <row r="71" spans="1:252" s="151" customFormat="1" x14ac:dyDescent="0.3">
      <c r="A71" s="468"/>
      <c r="B71" s="469"/>
      <c r="C71" s="470"/>
      <c r="D71" s="471"/>
      <c r="H71" s="472"/>
      <c r="L71" s="498"/>
      <c r="M71" s="152"/>
      <c r="N71" s="152"/>
      <c r="O71" s="152"/>
      <c r="P71" s="152"/>
      <c r="Q71" s="152"/>
      <c r="R71" s="152"/>
      <c r="S71" s="152"/>
      <c r="T71" s="152"/>
      <c r="U71" s="152"/>
      <c r="V71" s="152"/>
      <c r="W71" s="152"/>
      <c r="X71" s="152"/>
      <c r="Y71" s="152"/>
      <c r="Z71" s="152"/>
      <c r="AA71" s="152"/>
      <c r="AB71" s="152"/>
      <c r="AC71" s="152"/>
      <c r="AD71" s="152"/>
      <c r="AE71" s="152"/>
      <c r="AF71" s="152"/>
      <c r="AG71" s="152"/>
      <c r="AH71" s="152"/>
      <c r="AI71" s="152"/>
      <c r="AJ71" s="152"/>
      <c r="AK71" s="152"/>
      <c r="AL71" s="152"/>
      <c r="AM71" s="152"/>
      <c r="AN71" s="152"/>
      <c r="AO71" s="152"/>
      <c r="AP71" s="152"/>
      <c r="AQ71" s="152"/>
      <c r="AR71" s="152"/>
      <c r="AS71" s="152"/>
      <c r="AT71" s="152"/>
      <c r="AU71" s="152"/>
      <c r="AV71" s="152"/>
      <c r="AW71" s="152"/>
      <c r="AX71" s="152"/>
      <c r="AY71" s="152"/>
      <c r="AZ71" s="152"/>
      <c r="BA71" s="152"/>
      <c r="BB71" s="152"/>
      <c r="BC71" s="152"/>
      <c r="BD71" s="152"/>
      <c r="BE71" s="152"/>
      <c r="BF71" s="152"/>
      <c r="BG71" s="152"/>
      <c r="BH71" s="152"/>
      <c r="BI71" s="152"/>
      <c r="BJ71" s="152"/>
      <c r="BK71" s="152"/>
      <c r="BL71" s="152"/>
      <c r="BM71" s="152"/>
      <c r="BN71" s="152"/>
      <c r="BO71" s="152"/>
      <c r="BP71" s="152"/>
      <c r="BQ71" s="152"/>
      <c r="BR71" s="152"/>
      <c r="BS71" s="152"/>
      <c r="BT71" s="152"/>
      <c r="BU71" s="152"/>
      <c r="BV71" s="152"/>
      <c r="BW71" s="152"/>
      <c r="BX71" s="152"/>
      <c r="BY71" s="152"/>
      <c r="BZ71" s="152"/>
      <c r="CA71" s="152"/>
      <c r="CB71" s="152"/>
      <c r="CC71" s="152"/>
      <c r="CD71" s="152"/>
      <c r="CE71" s="152"/>
      <c r="CF71" s="152"/>
      <c r="CG71" s="152"/>
      <c r="CH71" s="152"/>
      <c r="CI71" s="152"/>
      <c r="CJ71" s="152"/>
      <c r="CK71" s="152"/>
      <c r="CL71" s="152"/>
      <c r="CM71" s="152"/>
      <c r="CN71" s="152"/>
      <c r="CO71" s="152"/>
      <c r="CP71" s="152"/>
      <c r="CQ71" s="152"/>
      <c r="CR71" s="152"/>
      <c r="CS71" s="152"/>
      <c r="CT71" s="152"/>
      <c r="CU71" s="152"/>
      <c r="CV71" s="152"/>
      <c r="CW71" s="152"/>
      <c r="CX71" s="152"/>
      <c r="CY71" s="152"/>
      <c r="CZ71" s="152"/>
      <c r="DA71" s="152"/>
      <c r="DB71" s="152"/>
      <c r="DC71" s="152"/>
      <c r="DD71" s="152"/>
      <c r="DE71" s="152"/>
      <c r="DF71" s="152"/>
      <c r="DG71" s="152"/>
      <c r="DH71" s="152"/>
      <c r="DI71" s="152"/>
      <c r="DJ71" s="152"/>
      <c r="DK71" s="152"/>
      <c r="DL71" s="152"/>
      <c r="DM71" s="152"/>
      <c r="DN71" s="152"/>
      <c r="DO71" s="152"/>
      <c r="DP71" s="152"/>
      <c r="DQ71" s="152"/>
      <c r="DR71" s="152"/>
      <c r="DS71" s="152"/>
      <c r="DT71" s="152"/>
      <c r="DU71" s="152"/>
      <c r="DV71" s="152"/>
      <c r="DW71" s="152"/>
      <c r="DX71" s="152"/>
      <c r="DY71" s="152"/>
      <c r="DZ71" s="152"/>
      <c r="EA71" s="152"/>
      <c r="EB71" s="152"/>
      <c r="EC71" s="152"/>
      <c r="ED71" s="152"/>
      <c r="EE71" s="152"/>
      <c r="EF71" s="152"/>
      <c r="EG71" s="152"/>
      <c r="EH71" s="152"/>
      <c r="EI71" s="152"/>
      <c r="EJ71" s="152"/>
      <c r="EK71" s="152"/>
      <c r="EL71" s="152"/>
      <c r="EM71" s="152"/>
      <c r="EN71" s="152"/>
      <c r="EO71" s="152"/>
      <c r="EP71" s="152"/>
      <c r="EQ71" s="152"/>
      <c r="ER71" s="152"/>
      <c r="ES71" s="152"/>
      <c r="ET71" s="152"/>
      <c r="EU71" s="152"/>
      <c r="EV71" s="152"/>
      <c r="EW71" s="152"/>
      <c r="EX71" s="152"/>
      <c r="EY71" s="152"/>
      <c r="EZ71" s="152"/>
      <c r="FA71" s="152"/>
      <c r="FB71" s="152"/>
      <c r="FC71" s="152"/>
      <c r="FD71" s="152"/>
      <c r="FE71" s="152"/>
      <c r="FF71" s="152"/>
      <c r="FG71" s="152"/>
      <c r="FH71" s="152"/>
      <c r="FI71" s="152"/>
      <c r="FJ71" s="152"/>
      <c r="FK71" s="152"/>
      <c r="FL71" s="152"/>
      <c r="FM71" s="152"/>
      <c r="FN71" s="152"/>
      <c r="FO71" s="152"/>
      <c r="FP71" s="152"/>
      <c r="FQ71" s="152"/>
      <c r="FR71" s="152"/>
      <c r="FS71" s="152"/>
      <c r="FT71" s="152"/>
      <c r="FU71" s="152"/>
      <c r="FV71" s="152"/>
      <c r="FW71" s="152"/>
      <c r="FX71" s="152"/>
      <c r="FY71" s="152"/>
      <c r="FZ71" s="152"/>
      <c r="GA71" s="152"/>
      <c r="GB71" s="152"/>
      <c r="GC71" s="152"/>
      <c r="GD71" s="152"/>
      <c r="GE71" s="152"/>
      <c r="GF71" s="152"/>
      <c r="GG71" s="152"/>
      <c r="GH71" s="152"/>
      <c r="GI71" s="152"/>
      <c r="GJ71" s="152"/>
      <c r="GK71" s="152"/>
      <c r="GL71" s="152"/>
      <c r="GM71" s="152"/>
      <c r="GN71" s="152"/>
      <c r="GO71" s="152"/>
      <c r="GP71" s="152"/>
      <c r="GQ71" s="152"/>
      <c r="GR71" s="152"/>
      <c r="GS71" s="152"/>
      <c r="GT71" s="152"/>
      <c r="GU71" s="152"/>
      <c r="GV71" s="152"/>
      <c r="GW71" s="152"/>
      <c r="GX71" s="152"/>
      <c r="GY71" s="152"/>
      <c r="GZ71" s="152"/>
      <c r="HA71" s="152"/>
      <c r="HB71" s="152"/>
      <c r="HC71" s="152"/>
      <c r="HD71" s="152"/>
      <c r="HE71" s="152"/>
      <c r="HF71" s="152"/>
      <c r="HG71" s="152"/>
      <c r="HH71" s="152"/>
      <c r="HI71" s="152"/>
      <c r="HJ71" s="152"/>
      <c r="HK71" s="152"/>
      <c r="HL71" s="152"/>
      <c r="HM71" s="152"/>
      <c r="HN71" s="152"/>
      <c r="HO71" s="152"/>
      <c r="HP71" s="152"/>
      <c r="HQ71" s="152"/>
      <c r="HR71" s="152"/>
      <c r="HS71" s="152"/>
      <c r="HT71" s="152"/>
      <c r="HU71" s="152"/>
      <c r="HV71" s="152"/>
      <c r="HW71" s="152"/>
      <c r="HX71" s="152"/>
      <c r="HY71" s="152"/>
      <c r="HZ71" s="152"/>
      <c r="IA71" s="152"/>
      <c r="IB71" s="152"/>
      <c r="IC71" s="152"/>
      <c r="ID71" s="152"/>
      <c r="IE71" s="152"/>
      <c r="IF71" s="152"/>
      <c r="IG71" s="152"/>
      <c r="IH71" s="152"/>
      <c r="II71" s="152"/>
      <c r="IJ71" s="152"/>
      <c r="IK71" s="152"/>
      <c r="IL71" s="152"/>
      <c r="IM71" s="152"/>
      <c r="IN71" s="152"/>
      <c r="IO71" s="152"/>
      <c r="IP71" s="152"/>
      <c r="IQ71" s="152"/>
      <c r="IR71" s="152"/>
    </row>
  </sheetData>
  <mergeCells count="19">
    <mergeCell ref="B1:D1"/>
    <mergeCell ref="I1:L1"/>
    <mergeCell ref="B5:L5"/>
    <mergeCell ref="B6:L6"/>
    <mergeCell ref="B9:B11"/>
    <mergeCell ref="C9:C11"/>
    <mergeCell ref="D9:D11"/>
    <mergeCell ref="E9:E11"/>
    <mergeCell ref="F9:F11"/>
    <mergeCell ref="G9:G11"/>
    <mergeCell ref="I9:K9"/>
    <mergeCell ref="H9:H11"/>
    <mergeCell ref="L9:L11"/>
    <mergeCell ref="K10:K11"/>
    <mergeCell ref="D58:G58"/>
    <mergeCell ref="D59:G59"/>
    <mergeCell ref="D63:G63"/>
    <mergeCell ref="D64:G64"/>
    <mergeCell ref="D53:G53"/>
  </mergeCells>
  <printOptions horizontalCentered="1"/>
  <pageMargins left="0.19685039370078741" right="0.19685039370078741" top="0.59055118110236227" bottom="0.59055118110236227" header="0.51181102362204722" footer="0.51181102362204722"/>
  <pageSetup paperSize="9" scale="58" fitToHeight="0" orientation="portrait" r:id="rId1"/>
  <headerFooter>
    <oddFooter>&amp;C- &amp;P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9F35F-7C23-4285-90F0-B7BD5D12083C}">
  <sheetPr>
    <pageSetUpPr fitToPage="1"/>
  </sheetPr>
  <dimension ref="A1:IP153"/>
  <sheetViews>
    <sheetView view="pageBreakPreview" zoomScale="93" zoomScaleNormal="100" zoomScaleSheetLayoutView="93" workbookViewId="0">
      <selection activeCell="O12" sqref="O12"/>
    </sheetView>
  </sheetViews>
  <sheetFormatPr defaultColWidth="9.28515625" defaultRowHeight="15" x14ac:dyDescent="0.3"/>
  <cols>
    <col min="1" max="1" width="3.7109375" style="468" customWidth="1"/>
    <col min="2" max="2" width="5.7109375" style="469" customWidth="1"/>
    <col min="3" max="3" width="5.7109375" style="470" customWidth="1"/>
    <col min="4" max="4" width="59.7109375" style="471" customWidth="1"/>
    <col min="5" max="6" width="10.7109375" style="498" customWidth="1"/>
    <col min="7" max="7" width="6.7109375" style="472" customWidth="1"/>
    <col min="8" max="10" width="14.7109375" style="498" customWidth="1"/>
    <col min="11" max="11" width="15.7109375" style="498" customWidth="1"/>
    <col min="12" max="12" width="13.7109375" style="498" customWidth="1"/>
    <col min="13" max="16384" width="9.28515625" style="152"/>
  </cols>
  <sheetData>
    <row r="1" spans="1:250" s="105" customFormat="1" ht="18" customHeight="1" x14ac:dyDescent="0.3">
      <c r="A1" s="466"/>
      <c r="B1" s="1999" t="s">
        <v>824</v>
      </c>
      <c r="C1" s="1999"/>
      <c r="D1" s="1999"/>
      <c r="E1" s="1588"/>
      <c r="F1" s="1588"/>
      <c r="G1" s="467"/>
      <c r="H1" s="2000"/>
      <c r="I1" s="2000"/>
      <c r="J1" s="2000"/>
      <c r="K1" s="2000"/>
      <c r="L1" s="2000"/>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row>
    <row r="2" spans="1:250" s="105" customFormat="1" ht="18" customHeight="1" x14ac:dyDescent="0.3">
      <c r="A2" s="466"/>
      <c r="B2" s="9" t="s">
        <v>1112</v>
      </c>
      <c r="C2" s="1781"/>
      <c r="D2" s="1781"/>
      <c r="E2" s="1588"/>
      <c r="F2" s="1588"/>
      <c r="G2" s="467"/>
      <c r="H2" s="1782"/>
      <c r="I2" s="1782"/>
      <c r="J2" s="1782"/>
      <c r="K2" s="1782"/>
      <c r="L2" s="1782"/>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row>
    <row r="3" spans="1:250" s="105" customFormat="1" ht="18" customHeight="1" x14ac:dyDescent="0.3">
      <c r="A3" s="466"/>
      <c r="B3" s="9" t="s">
        <v>1450</v>
      </c>
      <c r="C3" s="1781"/>
      <c r="D3" s="1781"/>
      <c r="E3" s="1588"/>
      <c r="F3" s="1588"/>
      <c r="G3" s="467"/>
      <c r="H3" s="1782"/>
      <c r="I3" s="1782"/>
      <c r="J3" s="1782"/>
      <c r="K3" s="1782"/>
      <c r="L3" s="1782"/>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row>
    <row r="4" spans="1:250" s="105" customFormat="1" ht="18" customHeight="1" x14ac:dyDescent="0.3">
      <c r="A4" s="466"/>
      <c r="B4" s="1781"/>
      <c r="C4" s="1781"/>
      <c r="D4" s="1781"/>
      <c r="E4" s="1588"/>
      <c r="F4" s="1588"/>
      <c r="G4" s="467"/>
      <c r="H4" s="1782"/>
      <c r="I4" s="1782"/>
      <c r="J4" s="1782"/>
      <c r="K4" s="1782"/>
      <c r="L4" s="1782"/>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row>
    <row r="5" spans="1:250" s="105" customFormat="1" ht="18" customHeight="1" x14ac:dyDescent="0.35">
      <c r="A5" s="468"/>
      <c r="B5" s="2001" t="s">
        <v>678</v>
      </c>
      <c r="C5" s="2001"/>
      <c r="D5" s="2001"/>
      <c r="E5" s="2001"/>
      <c r="F5" s="2001"/>
      <c r="G5" s="2001"/>
      <c r="H5" s="2001"/>
      <c r="I5" s="2001"/>
      <c r="J5" s="2001"/>
      <c r="K5" s="2001"/>
      <c r="L5" s="2001"/>
    </row>
    <row r="6" spans="1:250" s="105" customFormat="1" ht="37.5" customHeight="1" x14ac:dyDescent="0.35">
      <c r="A6" s="468"/>
      <c r="B6" s="2037" t="s">
        <v>787</v>
      </c>
      <c r="C6" s="2037"/>
      <c r="D6" s="2037"/>
      <c r="E6" s="2037"/>
      <c r="F6" s="2037"/>
      <c r="G6" s="2037"/>
      <c r="H6" s="2037"/>
      <c r="I6" s="2037"/>
      <c r="J6" s="2037"/>
      <c r="K6" s="2037"/>
      <c r="L6" s="2037"/>
    </row>
    <row r="7" spans="1:250" s="105" customFormat="1" ht="21.95" customHeight="1" x14ac:dyDescent="0.35">
      <c r="A7" s="468"/>
      <c r="B7" s="2037" t="s">
        <v>675</v>
      </c>
      <c r="C7" s="2037"/>
      <c r="D7" s="2037"/>
      <c r="E7" s="2037"/>
      <c r="F7" s="2037"/>
      <c r="G7" s="2037"/>
      <c r="H7" s="2037"/>
      <c r="I7" s="2037"/>
      <c r="J7" s="2037"/>
      <c r="K7" s="2037"/>
      <c r="L7" s="2037"/>
    </row>
    <row r="8" spans="1:250" ht="18" customHeight="1" x14ac:dyDescent="0.3">
      <c r="L8" s="1589" t="s">
        <v>0</v>
      </c>
    </row>
    <row r="9" spans="1:250" s="48" customFormat="1" ht="18" customHeight="1" thickBot="1" x14ac:dyDescent="0.25">
      <c r="A9" s="468"/>
      <c r="B9" s="473" t="s">
        <v>1</v>
      </c>
      <c r="C9" s="474" t="s">
        <v>3</v>
      </c>
      <c r="D9" s="474" t="s">
        <v>2</v>
      </c>
      <c r="E9" s="474" t="s">
        <v>4</v>
      </c>
      <c r="F9" s="474" t="s">
        <v>5</v>
      </c>
      <c r="G9" s="474" t="s">
        <v>15</v>
      </c>
      <c r="H9" s="474" t="s">
        <v>16</v>
      </c>
      <c r="I9" s="474" t="s">
        <v>17</v>
      </c>
      <c r="J9" s="474" t="s">
        <v>32</v>
      </c>
      <c r="K9" s="474" t="s">
        <v>28</v>
      </c>
      <c r="L9" s="474" t="s">
        <v>23</v>
      </c>
      <c r="M9" s="468"/>
      <c r="N9" s="468"/>
      <c r="O9" s="468"/>
      <c r="P9" s="468"/>
      <c r="Q9" s="468"/>
      <c r="R9" s="468"/>
      <c r="S9" s="468"/>
      <c r="T9" s="468"/>
      <c r="U9" s="468"/>
      <c r="V9" s="468"/>
      <c r="W9" s="468"/>
      <c r="X9" s="468"/>
      <c r="Y9" s="468"/>
      <c r="Z9" s="468"/>
      <c r="AA9" s="468"/>
      <c r="AB9" s="468"/>
      <c r="AC9" s="468"/>
      <c r="AD9" s="468"/>
      <c r="AE9" s="468"/>
      <c r="AF9" s="468"/>
      <c r="AG9" s="468"/>
      <c r="AH9" s="468"/>
      <c r="AI9" s="468"/>
      <c r="AJ9" s="468"/>
      <c r="AK9" s="468"/>
      <c r="AL9" s="468"/>
      <c r="AM9" s="468"/>
      <c r="AN9" s="468"/>
      <c r="AO9" s="468"/>
      <c r="AP9" s="468"/>
      <c r="AQ9" s="468"/>
      <c r="AR9" s="468"/>
      <c r="AS9" s="468"/>
      <c r="AT9" s="468"/>
      <c r="AU9" s="468"/>
      <c r="AV9" s="468"/>
      <c r="AW9" s="468"/>
      <c r="AX9" s="468"/>
      <c r="AY9" s="468"/>
      <c r="AZ9" s="468"/>
      <c r="BA9" s="468"/>
      <c r="BB9" s="468"/>
      <c r="BC9" s="468"/>
      <c r="BD9" s="468"/>
      <c r="BE9" s="468"/>
      <c r="BF9" s="468"/>
      <c r="BG9" s="468"/>
      <c r="BH9" s="468"/>
      <c r="BI9" s="468"/>
      <c r="BJ9" s="468"/>
      <c r="BK9" s="468"/>
      <c r="BL9" s="468"/>
      <c r="BM9" s="468"/>
      <c r="BN9" s="468"/>
      <c r="BO9" s="468"/>
      <c r="BP9" s="468"/>
      <c r="BQ9" s="468"/>
      <c r="BR9" s="468"/>
      <c r="BS9" s="468"/>
      <c r="BT9" s="468"/>
      <c r="BU9" s="468"/>
      <c r="BV9" s="468"/>
      <c r="BW9" s="468"/>
      <c r="BX9" s="468"/>
      <c r="BY9" s="468"/>
      <c r="BZ9" s="468"/>
      <c r="CA9" s="468"/>
      <c r="CB9" s="468"/>
      <c r="CC9" s="468"/>
      <c r="CD9" s="468"/>
      <c r="CE9" s="468"/>
      <c r="CF9" s="468"/>
      <c r="CG9" s="468"/>
      <c r="CH9" s="468"/>
      <c r="CI9" s="468"/>
      <c r="CJ9" s="468"/>
      <c r="CK9" s="468"/>
      <c r="CL9" s="468"/>
      <c r="CM9" s="468"/>
      <c r="CN9" s="468"/>
      <c r="CO9" s="468"/>
      <c r="CP9" s="468"/>
      <c r="CQ9" s="468"/>
      <c r="CR9" s="468"/>
      <c r="CS9" s="468"/>
      <c r="CT9" s="468"/>
      <c r="CU9" s="468"/>
      <c r="CV9" s="468"/>
      <c r="CW9" s="468"/>
      <c r="CX9" s="468"/>
      <c r="CY9" s="468"/>
      <c r="CZ9" s="468"/>
      <c r="DA9" s="468"/>
      <c r="DB9" s="468"/>
      <c r="DC9" s="468"/>
      <c r="DD9" s="468"/>
      <c r="DE9" s="468"/>
      <c r="DF9" s="468"/>
      <c r="DG9" s="468"/>
      <c r="DH9" s="468"/>
      <c r="DI9" s="468"/>
      <c r="DJ9" s="468"/>
      <c r="DK9" s="468"/>
      <c r="DL9" s="468"/>
      <c r="DM9" s="468"/>
      <c r="DN9" s="468"/>
      <c r="DO9" s="468"/>
      <c r="DP9" s="468"/>
      <c r="DQ9" s="468"/>
      <c r="DR9" s="468"/>
      <c r="DS9" s="468"/>
      <c r="DT9" s="468"/>
      <c r="DU9" s="468"/>
      <c r="DV9" s="468"/>
      <c r="DW9" s="468"/>
      <c r="DX9" s="468"/>
      <c r="DY9" s="468"/>
      <c r="DZ9" s="468"/>
      <c r="EA9" s="468"/>
      <c r="EB9" s="468"/>
      <c r="EC9" s="468"/>
      <c r="ED9" s="468"/>
      <c r="EE9" s="468"/>
      <c r="EF9" s="468"/>
      <c r="EG9" s="468"/>
      <c r="EH9" s="468"/>
      <c r="EI9" s="468"/>
      <c r="EJ9" s="468"/>
      <c r="EK9" s="468"/>
      <c r="EL9" s="468"/>
      <c r="EM9" s="468"/>
      <c r="EN9" s="468"/>
      <c r="EO9" s="468"/>
      <c r="EP9" s="468"/>
      <c r="EQ9" s="468"/>
      <c r="ER9" s="468"/>
      <c r="ES9" s="468"/>
      <c r="ET9" s="468"/>
      <c r="EU9" s="468"/>
      <c r="EV9" s="468"/>
      <c r="EW9" s="468"/>
      <c r="EX9" s="468"/>
      <c r="EY9" s="468"/>
      <c r="EZ9" s="468"/>
      <c r="FA9" s="468"/>
      <c r="FB9" s="468"/>
      <c r="FC9" s="468"/>
      <c r="FD9" s="468"/>
      <c r="FE9" s="468"/>
      <c r="FF9" s="468"/>
      <c r="FG9" s="468"/>
      <c r="FH9" s="468"/>
      <c r="FI9" s="468"/>
      <c r="FJ9" s="468"/>
      <c r="FK9" s="468"/>
      <c r="FL9" s="468"/>
      <c r="FM9" s="468"/>
      <c r="FN9" s="468"/>
      <c r="FO9" s="468"/>
      <c r="FP9" s="468"/>
      <c r="FQ9" s="468"/>
      <c r="FR9" s="468"/>
      <c r="FS9" s="468"/>
      <c r="FT9" s="468"/>
      <c r="FU9" s="468"/>
      <c r="FV9" s="468"/>
      <c r="FW9" s="468"/>
      <c r="FX9" s="468"/>
      <c r="FY9" s="468"/>
      <c r="FZ9" s="468"/>
      <c r="GA9" s="468"/>
      <c r="GB9" s="468"/>
      <c r="GC9" s="468"/>
      <c r="GD9" s="468"/>
      <c r="GE9" s="468"/>
      <c r="GF9" s="468"/>
      <c r="GG9" s="468"/>
      <c r="GH9" s="468"/>
      <c r="GI9" s="468"/>
      <c r="GJ9" s="468"/>
      <c r="GK9" s="468"/>
      <c r="GL9" s="468"/>
      <c r="GM9" s="468"/>
      <c r="GN9" s="468"/>
      <c r="GO9" s="468"/>
      <c r="GP9" s="468"/>
      <c r="GQ9" s="468"/>
      <c r="GR9" s="468"/>
      <c r="GS9" s="468"/>
      <c r="GT9" s="468"/>
      <c r="GU9" s="468"/>
      <c r="GV9" s="468"/>
      <c r="GW9" s="468"/>
      <c r="GX9" s="468"/>
      <c r="GY9" s="468"/>
      <c r="GZ9" s="468"/>
      <c r="HA9" s="468"/>
      <c r="HB9" s="468"/>
      <c r="HC9" s="468"/>
      <c r="HD9" s="468"/>
      <c r="HE9" s="468"/>
      <c r="HF9" s="468"/>
      <c r="HG9" s="468"/>
      <c r="HH9" s="468"/>
      <c r="HI9" s="468"/>
      <c r="HJ9" s="468"/>
      <c r="HK9" s="468"/>
      <c r="HL9" s="468"/>
      <c r="HM9" s="468"/>
      <c r="HN9" s="468"/>
      <c r="HO9" s="468"/>
      <c r="HP9" s="468"/>
      <c r="HQ9" s="468"/>
      <c r="HR9" s="468"/>
      <c r="HS9" s="468"/>
      <c r="HT9" s="468"/>
      <c r="HU9" s="468"/>
      <c r="HV9" s="468"/>
      <c r="HW9" s="468"/>
      <c r="HX9" s="468"/>
      <c r="HY9" s="468"/>
      <c r="HZ9" s="468"/>
      <c r="IA9" s="468"/>
      <c r="IB9" s="468"/>
      <c r="IC9" s="468"/>
      <c r="ID9" s="468"/>
      <c r="IE9" s="468"/>
      <c r="IF9" s="468"/>
      <c r="IG9" s="468"/>
      <c r="IH9" s="468"/>
      <c r="II9" s="468"/>
      <c r="IJ9" s="468"/>
      <c r="IK9" s="468"/>
      <c r="IL9" s="468"/>
      <c r="IM9" s="468"/>
      <c r="IN9" s="468"/>
      <c r="IO9" s="468"/>
      <c r="IP9" s="468"/>
    </row>
    <row r="10" spans="1:250" ht="30" customHeight="1" x14ac:dyDescent="0.3">
      <c r="B10" s="2012" t="s">
        <v>18</v>
      </c>
      <c r="C10" s="2015" t="s">
        <v>19</v>
      </c>
      <c r="D10" s="2018" t="s">
        <v>6</v>
      </c>
      <c r="E10" s="2027" t="s">
        <v>21</v>
      </c>
      <c r="F10" s="2041" t="s">
        <v>687</v>
      </c>
      <c r="G10" s="2038" t="s">
        <v>227</v>
      </c>
      <c r="H10" s="2003" t="s">
        <v>539</v>
      </c>
      <c r="I10" s="2004"/>
      <c r="J10" s="2004"/>
      <c r="K10" s="2005"/>
      <c r="L10" s="2006" t="s">
        <v>577</v>
      </c>
    </row>
    <row r="11" spans="1:250" ht="45.75" customHeight="1" x14ac:dyDescent="0.3">
      <c r="B11" s="2013"/>
      <c r="C11" s="2016"/>
      <c r="D11" s="2019"/>
      <c r="E11" s="2028"/>
      <c r="F11" s="2042"/>
      <c r="G11" s="2039"/>
      <c r="H11" s="472" t="s">
        <v>35</v>
      </c>
      <c r="I11" s="2021" t="s">
        <v>117</v>
      </c>
      <c r="J11" s="2021"/>
      <c r="K11" s="2022" t="s">
        <v>94</v>
      </c>
      <c r="L11" s="2007"/>
    </row>
    <row r="12" spans="1:250" ht="53.25" customHeight="1" thickBot="1" x14ac:dyDescent="0.35">
      <c r="B12" s="2014"/>
      <c r="C12" s="2017"/>
      <c r="D12" s="2020"/>
      <c r="E12" s="2029"/>
      <c r="F12" s="2043"/>
      <c r="G12" s="2040"/>
      <c r="H12" s="475" t="s">
        <v>38</v>
      </c>
      <c r="I12" s="476" t="s">
        <v>178</v>
      </c>
      <c r="J12" s="476" t="s">
        <v>179</v>
      </c>
      <c r="K12" s="2023"/>
      <c r="L12" s="2008"/>
    </row>
    <row r="13" spans="1:250" ht="23.25" customHeight="1" x14ac:dyDescent="0.3">
      <c r="A13" s="477">
        <v>1</v>
      </c>
      <c r="B13" s="478">
        <v>18</v>
      </c>
      <c r="C13" s="182" t="s">
        <v>29</v>
      </c>
      <c r="D13" s="479"/>
      <c r="E13" s="1654"/>
      <c r="F13" s="1655"/>
      <c r="G13" s="646"/>
      <c r="H13" s="483"/>
      <c r="I13" s="484"/>
      <c r="J13" s="484"/>
      <c r="K13" s="485"/>
      <c r="L13" s="486"/>
    </row>
    <row r="14" spans="1:250" ht="32.25" customHeight="1" x14ac:dyDescent="0.3">
      <c r="A14" s="477">
        <v>2</v>
      </c>
      <c r="B14" s="487"/>
      <c r="C14" s="465">
        <v>114</v>
      </c>
      <c r="D14" s="545" t="s">
        <v>608</v>
      </c>
      <c r="E14" s="1590"/>
      <c r="F14" s="993"/>
      <c r="G14" s="497" t="s">
        <v>24</v>
      </c>
      <c r="H14" s="490"/>
      <c r="I14" s="491"/>
      <c r="J14" s="491"/>
      <c r="K14" s="492"/>
      <c r="L14" s="493"/>
    </row>
    <row r="15" spans="1:250" ht="18" customHeight="1" x14ac:dyDescent="0.3">
      <c r="A15" s="477">
        <v>3</v>
      </c>
      <c r="B15" s="487"/>
      <c r="C15" s="465"/>
      <c r="D15" s="223" t="s">
        <v>234</v>
      </c>
      <c r="E15" s="1590">
        <f>F15+K18</f>
        <v>0</v>
      </c>
      <c r="F15" s="993"/>
      <c r="G15" s="497"/>
      <c r="H15" s="490"/>
      <c r="I15" s="223">
        <v>4003</v>
      </c>
      <c r="J15" s="491"/>
      <c r="K15" s="223">
        <f>SUM(H15:J15)</f>
        <v>4003</v>
      </c>
      <c r="L15" s="493"/>
    </row>
    <row r="16" spans="1:250" ht="18" customHeight="1" x14ac:dyDescent="0.3">
      <c r="A16" s="477">
        <v>4</v>
      </c>
      <c r="B16" s="487"/>
      <c r="C16" s="465"/>
      <c r="D16" s="739" t="s">
        <v>683</v>
      </c>
      <c r="E16" s="1590"/>
      <c r="F16" s="993"/>
      <c r="G16" s="497"/>
      <c r="H16" s="490"/>
      <c r="I16" s="1656">
        <v>0</v>
      </c>
      <c r="J16" s="1657"/>
      <c r="K16" s="1204">
        <f>SUM(H16:J16)</f>
        <v>0</v>
      </c>
      <c r="L16" s="493"/>
    </row>
    <row r="17" spans="1:12" ht="18" customHeight="1" x14ac:dyDescent="0.3">
      <c r="A17" s="477">
        <v>5</v>
      </c>
      <c r="B17" s="487"/>
      <c r="C17" s="465"/>
      <c r="D17" s="738" t="s">
        <v>778</v>
      </c>
      <c r="E17" s="1590"/>
      <c r="F17" s="993"/>
      <c r="G17" s="497"/>
      <c r="H17" s="756"/>
      <c r="I17" s="1658"/>
      <c r="J17" s="1659"/>
      <c r="K17" s="1660">
        <f>SUM(H17:J17)</f>
        <v>0</v>
      </c>
      <c r="L17" s="493"/>
    </row>
    <row r="18" spans="1:12" ht="18" customHeight="1" x14ac:dyDescent="0.3">
      <c r="A18" s="477">
        <v>6</v>
      </c>
      <c r="B18" s="487"/>
      <c r="C18" s="465"/>
      <c r="D18" s="739" t="s">
        <v>840</v>
      </c>
      <c r="E18" s="1590"/>
      <c r="F18" s="993"/>
      <c r="G18" s="497"/>
      <c r="H18" s="739"/>
      <c r="I18" s="1204">
        <f>SUM(I16:I17)</f>
        <v>0</v>
      </c>
      <c r="J18" s="739"/>
      <c r="K18" s="1204">
        <f>SUM(H18:J18)</f>
        <v>0</v>
      </c>
      <c r="L18" s="493"/>
    </row>
    <row r="19" spans="1:12" ht="34.5" customHeight="1" x14ac:dyDescent="0.3">
      <c r="A19" s="477">
        <v>7</v>
      </c>
      <c r="B19" s="487"/>
      <c r="C19" s="465">
        <v>103</v>
      </c>
      <c r="D19" s="545" t="s">
        <v>609</v>
      </c>
      <c r="E19" s="1590"/>
      <c r="F19" s="993"/>
      <c r="G19" s="497" t="s">
        <v>24</v>
      </c>
      <c r="H19" s="490"/>
      <c r="I19" s="491"/>
      <c r="J19" s="491"/>
      <c r="K19" s="492"/>
      <c r="L19" s="493"/>
    </row>
    <row r="20" spans="1:12" ht="18" customHeight="1" x14ac:dyDescent="0.3">
      <c r="A20" s="477">
        <v>8</v>
      </c>
      <c r="B20" s="487"/>
      <c r="C20" s="494"/>
      <c r="D20" s="223" t="s">
        <v>234</v>
      </c>
      <c r="E20" s="1590">
        <f>F20+K23</f>
        <v>30482</v>
      </c>
      <c r="F20" s="993"/>
      <c r="G20" s="497"/>
      <c r="H20" s="490"/>
      <c r="I20" s="223">
        <f>9034+5198+14829</f>
        <v>29061</v>
      </c>
      <c r="J20" s="491"/>
      <c r="K20" s="223">
        <f t="shared" ref="K20:K133" si="0">SUM(H20:J20)</f>
        <v>29061</v>
      </c>
      <c r="L20" s="493"/>
    </row>
    <row r="21" spans="1:12" ht="18" customHeight="1" x14ac:dyDescent="0.3">
      <c r="A21" s="477">
        <v>9</v>
      </c>
      <c r="B21" s="487"/>
      <c r="C21" s="494"/>
      <c r="D21" s="739" t="s">
        <v>683</v>
      </c>
      <c r="E21" s="1590"/>
      <c r="F21" s="993"/>
      <c r="G21" s="497"/>
      <c r="H21" s="490"/>
      <c r="I21" s="1204">
        <v>30482</v>
      </c>
      <c r="J21" s="491"/>
      <c r="K21" s="1204">
        <f t="shared" si="0"/>
        <v>30482</v>
      </c>
      <c r="L21" s="493"/>
    </row>
    <row r="22" spans="1:12" ht="18" customHeight="1" x14ac:dyDescent="0.3">
      <c r="A22" s="477">
        <v>10</v>
      </c>
      <c r="B22" s="487"/>
      <c r="C22" s="494"/>
      <c r="D22" s="738" t="s">
        <v>778</v>
      </c>
      <c r="E22" s="1590"/>
      <c r="F22" s="993"/>
      <c r="G22" s="497"/>
      <c r="H22" s="771"/>
      <c r="I22" s="766"/>
      <c r="J22" s="766"/>
      <c r="K22" s="767">
        <f>SUM(H22:J22)</f>
        <v>0</v>
      </c>
      <c r="L22" s="493"/>
    </row>
    <row r="23" spans="1:12" ht="18" customHeight="1" x14ac:dyDescent="0.3">
      <c r="A23" s="477">
        <v>11</v>
      </c>
      <c r="B23" s="487"/>
      <c r="C23" s="494"/>
      <c r="D23" s="739" t="s">
        <v>840</v>
      </c>
      <c r="E23" s="1590"/>
      <c r="F23" s="993"/>
      <c r="G23" s="497"/>
      <c r="H23" s="490"/>
      <c r="I23" s="1204">
        <f>SUM(I21:I22)</f>
        <v>30482</v>
      </c>
      <c r="J23" s="491"/>
      <c r="K23" s="1204">
        <f>SUM(H23:J23)</f>
        <v>30482</v>
      </c>
      <c r="L23" s="493"/>
    </row>
    <row r="24" spans="1:12" ht="22.5" customHeight="1" x14ac:dyDescent="0.3">
      <c r="A24" s="477">
        <v>12</v>
      </c>
      <c r="B24" s="487"/>
      <c r="C24" s="494">
        <v>178</v>
      </c>
      <c r="D24" s="545" t="s">
        <v>610</v>
      </c>
      <c r="E24" s="1590"/>
      <c r="F24" s="993"/>
      <c r="G24" s="497" t="s">
        <v>24</v>
      </c>
      <c r="H24" s="490"/>
      <c r="I24" s="491"/>
      <c r="J24" s="491"/>
      <c r="K24" s="492"/>
      <c r="L24" s="493"/>
    </row>
    <row r="25" spans="1:12" ht="18" customHeight="1" x14ac:dyDescent="0.3">
      <c r="A25" s="477">
        <v>13</v>
      </c>
      <c r="B25" s="487"/>
      <c r="C25" s="494"/>
      <c r="D25" s="223" t="s">
        <v>234</v>
      </c>
      <c r="E25" s="1590">
        <f>F25+K28</f>
        <v>8637</v>
      </c>
      <c r="F25" s="993">
        <v>4509</v>
      </c>
      <c r="G25" s="497"/>
      <c r="H25" s="490"/>
      <c r="I25" s="223">
        <v>4128</v>
      </c>
      <c r="J25" s="491"/>
      <c r="K25" s="223">
        <f t="shared" si="0"/>
        <v>4128</v>
      </c>
      <c r="L25" s="493"/>
    </row>
    <row r="26" spans="1:12" ht="18" customHeight="1" x14ac:dyDescent="0.3">
      <c r="A26" s="477">
        <v>14</v>
      </c>
      <c r="B26" s="487"/>
      <c r="C26" s="494"/>
      <c r="D26" s="739" t="s">
        <v>683</v>
      </c>
      <c r="E26" s="1590"/>
      <c r="F26" s="993"/>
      <c r="G26" s="497"/>
      <c r="H26" s="490"/>
      <c r="I26" s="1204">
        <v>4128</v>
      </c>
      <c r="J26" s="491"/>
      <c r="K26" s="1204">
        <f t="shared" si="0"/>
        <v>4128</v>
      </c>
      <c r="L26" s="493"/>
    </row>
    <row r="27" spans="1:12" ht="18" customHeight="1" x14ac:dyDescent="0.3">
      <c r="A27" s="477">
        <v>15</v>
      </c>
      <c r="B27" s="487"/>
      <c r="C27" s="494"/>
      <c r="D27" s="738" t="s">
        <v>682</v>
      </c>
      <c r="E27" s="1590"/>
      <c r="F27" s="993"/>
      <c r="G27" s="497"/>
      <c r="H27" s="771"/>
      <c r="I27" s="766"/>
      <c r="J27" s="766"/>
      <c r="K27" s="767">
        <f>SUM(H27:J27)</f>
        <v>0</v>
      </c>
      <c r="L27" s="493"/>
    </row>
    <row r="28" spans="1:12" ht="18" customHeight="1" x14ac:dyDescent="0.3">
      <c r="A28" s="477">
        <v>16</v>
      </c>
      <c r="B28" s="487"/>
      <c r="C28" s="494"/>
      <c r="D28" s="739" t="s">
        <v>840</v>
      </c>
      <c r="E28" s="1590"/>
      <c r="F28" s="993"/>
      <c r="G28" s="497"/>
      <c r="H28" s="490"/>
      <c r="I28" s="1204">
        <f>SUM(I26:I27)</f>
        <v>4128</v>
      </c>
      <c r="J28" s="491"/>
      <c r="K28" s="1204">
        <f>SUM(H28:J28)</f>
        <v>4128</v>
      </c>
      <c r="L28" s="493"/>
    </row>
    <row r="29" spans="1:12" ht="22.35" customHeight="1" x14ac:dyDescent="0.3">
      <c r="A29" s="477">
        <v>17</v>
      </c>
      <c r="B29" s="487"/>
      <c r="C29" s="494">
        <v>183</v>
      </c>
      <c r="D29" s="545" t="s">
        <v>611</v>
      </c>
      <c r="E29" s="1590"/>
      <c r="F29" s="993"/>
      <c r="G29" s="497" t="s">
        <v>24</v>
      </c>
      <c r="H29" s="490"/>
      <c r="I29" s="491"/>
      <c r="J29" s="491"/>
      <c r="K29" s="492"/>
      <c r="L29" s="493"/>
    </row>
    <row r="30" spans="1:12" ht="18" customHeight="1" x14ac:dyDescent="0.3">
      <c r="A30" s="477">
        <v>18</v>
      </c>
      <c r="B30" s="487"/>
      <c r="C30" s="494"/>
      <c r="D30" s="223" t="s">
        <v>234</v>
      </c>
      <c r="E30" s="1590">
        <f>F30+K33</f>
        <v>5080</v>
      </c>
      <c r="F30" s="993"/>
      <c r="G30" s="497"/>
      <c r="H30" s="490"/>
      <c r="I30" s="223">
        <v>5080</v>
      </c>
      <c r="J30" s="491"/>
      <c r="K30" s="223">
        <f t="shared" si="0"/>
        <v>5080</v>
      </c>
      <c r="L30" s="493"/>
    </row>
    <row r="31" spans="1:12" ht="18" customHeight="1" x14ac:dyDescent="0.3">
      <c r="A31" s="477">
        <v>19</v>
      </c>
      <c r="B31" s="487"/>
      <c r="C31" s="494"/>
      <c r="D31" s="739" t="s">
        <v>683</v>
      </c>
      <c r="E31" s="1590"/>
      <c r="F31" s="993"/>
      <c r="G31" s="497"/>
      <c r="H31" s="490"/>
      <c r="I31" s="1204">
        <v>5080</v>
      </c>
      <c r="J31" s="491"/>
      <c r="K31" s="1204">
        <f t="shared" si="0"/>
        <v>5080</v>
      </c>
      <c r="L31" s="493"/>
    </row>
    <row r="32" spans="1:12" ht="18" customHeight="1" x14ac:dyDescent="0.3">
      <c r="A32" s="477">
        <v>20</v>
      </c>
      <c r="B32" s="487"/>
      <c r="C32" s="494"/>
      <c r="D32" s="738" t="s">
        <v>682</v>
      </c>
      <c r="E32" s="1590"/>
      <c r="F32" s="993"/>
      <c r="G32" s="497"/>
      <c r="H32" s="771"/>
      <c r="I32" s="766"/>
      <c r="J32" s="766"/>
      <c r="K32" s="767">
        <f>SUM(H32:J32)</f>
        <v>0</v>
      </c>
      <c r="L32" s="493"/>
    </row>
    <row r="33" spans="1:12" ht="18" customHeight="1" x14ac:dyDescent="0.3">
      <c r="A33" s="477">
        <v>21</v>
      </c>
      <c r="B33" s="487"/>
      <c r="C33" s="494"/>
      <c r="D33" s="739" t="s">
        <v>840</v>
      </c>
      <c r="E33" s="1590"/>
      <c r="F33" s="993"/>
      <c r="G33" s="497"/>
      <c r="H33" s="490"/>
      <c r="I33" s="1204">
        <f>SUM(I31:I32)</f>
        <v>5080</v>
      </c>
      <c r="J33" s="491"/>
      <c r="K33" s="1204">
        <f>SUM(H33:J33)</f>
        <v>5080</v>
      </c>
      <c r="L33" s="493"/>
    </row>
    <row r="34" spans="1:12" ht="22.5" customHeight="1" x14ac:dyDescent="0.3">
      <c r="A34" s="477">
        <v>22</v>
      </c>
      <c r="B34" s="487"/>
      <c r="C34" s="494">
        <v>7</v>
      </c>
      <c r="D34" s="1661" t="s">
        <v>288</v>
      </c>
      <c r="E34" s="1590"/>
      <c r="F34" s="993"/>
      <c r="G34" s="497"/>
      <c r="H34" s="490"/>
      <c r="I34" s="491"/>
      <c r="J34" s="491"/>
      <c r="K34" s="492"/>
      <c r="L34" s="493"/>
    </row>
    <row r="35" spans="1:12" ht="34.5" customHeight="1" x14ac:dyDescent="0.35">
      <c r="A35" s="477">
        <v>23</v>
      </c>
      <c r="B35" s="487"/>
      <c r="C35" s="465"/>
      <c r="D35" s="1662" t="s">
        <v>665</v>
      </c>
      <c r="E35" s="1590"/>
      <c r="F35" s="993"/>
      <c r="G35" s="497" t="s">
        <v>24</v>
      </c>
      <c r="H35" s="490"/>
      <c r="I35" s="491"/>
      <c r="J35" s="491"/>
      <c r="K35" s="492"/>
      <c r="L35" s="493"/>
    </row>
    <row r="36" spans="1:12" ht="18" customHeight="1" x14ac:dyDescent="0.3">
      <c r="A36" s="477">
        <v>24</v>
      </c>
      <c r="B36" s="487"/>
      <c r="C36" s="494"/>
      <c r="D36" s="223" t="s">
        <v>234</v>
      </c>
      <c r="E36" s="1590">
        <f>F36+K39</f>
        <v>21717</v>
      </c>
      <c r="F36" s="993"/>
      <c r="G36" s="497"/>
      <c r="H36" s="490"/>
      <c r="I36" s="223">
        <f>34217-12500</f>
        <v>21717</v>
      </c>
      <c r="J36" s="491"/>
      <c r="K36" s="223">
        <f t="shared" si="0"/>
        <v>21717</v>
      </c>
      <c r="L36" s="493"/>
    </row>
    <row r="37" spans="1:12" ht="18" customHeight="1" x14ac:dyDescent="0.3">
      <c r="A37" s="477">
        <v>25</v>
      </c>
      <c r="B37" s="487"/>
      <c r="C37" s="494"/>
      <c r="D37" s="739" t="s">
        <v>683</v>
      </c>
      <c r="E37" s="1590"/>
      <c r="F37" s="993"/>
      <c r="G37" s="497"/>
      <c r="H37" s="490"/>
      <c r="I37" s="1204">
        <v>21717</v>
      </c>
      <c r="J37" s="491"/>
      <c r="K37" s="1204">
        <f t="shared" si="0"/>
        <v>21717</v>
      </c>
      <c r="L37" s="493"/>
    </row>
    <row r="38" spans="1:12" ht="18" customHeight="1" x14ac:dyDescent="0.3">
      <c r="A38" s="477">
        <v>26</v>
      </c>
      <c r="B38" s="487"/>
      <c r="C38" s="494"/>
      <c r="D38" s="738" t="s">
        <v>682</v>
      </c>
      <c r="E38" s="1590"/>
      <c r="F38" s="993"/>
      <c r="G38" s="497"/>
      <c r="H38" s="771"/>
      <c r="I38" s="766"/>
      <c r="J38" s="766"/>
      <c r="K38" s="767">
        <f>SUM(H38:J38)</f>
        <v>0</v>
      </c>
      <c r="L38" s="493"/>
    </row>
    <row r="39" spans="1:12" ht="18" customHeight="1" x14ac:dyDescent="0.3">
      <c r="A39" s="477">
        <v>27</v>
      </c>
      <c r="B39" s="487"/>
      <c r="C39" s="494"/>
      <c r="D39" s="739" t="s">
        <v>840</v>
      </c>
      <c r="E39" s="1590"/>
      <c r="F39" s="993"/>
      <c r="G39" s="497"/>
      <c r="H39" s="490"/>
      <c r="I39" s="1204">
        <f>SUM(I37:I38)</f>
        <v>21717</v>
      </c>
      <c r="J39" s="491"/>
      <c r="K39" s="1204">
        <f>SUM(H39:J39)</f>
        <v>21717</v>
      </c>
      <c r="L39" s="493"/>
    </row>
    <row r="40" spans="1:12" ht="35.25" customHeight="1" x14ac:dyDescent="0.3">
      <c r="A40" s="477">
        <v>28</v>
      </c>
      <c r="B40" s="487"/>
      <c r="C40" s="465">
        <v>193</v>
      </c>
      <c r="D40" s="545" t="s">
        <v>612</v>
      </c>
      <c r="E40" s="1590"/>
      <c r="F40" s="993"/>
      <c r="G40" s="497" t="s">
        <v>23</v>
      </c>
      <c r="H40" s="490"/>
      <c r="I40" s="491"/>
      <c r="J40" s="491"/>
      <c r="K40" s="492"/>
      <c r="L40" s="493"/>
    </row>
    <row r="41" spans="1:12" ht="18" customHeight="1" x14ac:dyDescent="0.3">
      <c r="A41" s="477">
        <v>29</v>
      </c>
      <c r="B41" s="487"/>
      <c r="C41" s="494"/>
      <c r="D41" s="223" t="s">
        <v>234</v>
      </c>
      <c r="E41" s="1590">
        <f>F41+K44</f>
        <v>3785</v>
      </c>
      <c r="F41" s="993"/>
      <c r="G41" s="497"/>
      <c r="H41" s="490"/>
      <c r="I41" s="223">
        <v>3785</v>
      </c>
      <c r="J41" s="491"/>
      <c r="K41" s="223">
        <f t="shared" si="0"/>
        <v>3785</v>
      </c>
      <c r="L41" s="493"/>
    </row>
    <row r="42" spans="1:12" ht="18" customHeight="1" x14ac:dyDescent="0.3">
      <c r="A42" s="477">
        <v>30</v>
      </c>
      <c r="B42" s="487"/>
      <c r="C42" s="494"/>
      <c r="D42" s="739" t="s">
        <v>683</v>
      </c>
      <c r="E42" s="1590"/>
      <c r="F42" s="993"/>
      <c r="G42" s="497"/>
      <c r="H42" s="490"/>
      <c r="I42" s="1204">
        <v>3785</v>
      </c>
      <c r="J42" s="491"/>
      <c r="K42" s="1204">
        <f t="shared" si="0"/>
        <v>3785</v>
      </c>
      <c r="L42" s="493"/>
    </row>
    <row r="43" spans="1:12" ht="18" customHeight="1" x14ac:dyDescent="0.3">
      <c r="A43" s="477">
        <v>31</v>
      </c>
      <c r="B43" s="487"/>
      <c r="C43" s="494"/>
      <c r="D43" s="738" t="s">
        <v>682</v>
      </c>
      <c r="E43" s="1590"/>
      <c r="F43" s="993"/>
      <c r="G43" s="497"/>
      <c r="H43" s="771"/>
      <c r="I43" s="766"/>
      <c r="J43" s="766"/>
      <c r="K43" s="767">
        <f>SUM(H43:J43)</f>
        <v>0</v>
      </c>
      <c r="L43" s="493"/>
    </row>
    <row r="44" spans="1:12" ht="18" customHeight="1" x14ac:dyDescent="0.3">
      <c r="A44" s="477">
        <v>32</v>
      </c>
      <c r="B44" s="487"/>
      <c r="C44" s="494"/>
      <c r="D44" s="739" t="s">
        <v>840</v>
      </c>
      <c r="E44" s="1590"/>
      <c r="F44" s="993"/>
      <c r="G44" s="497"/>
      <c r="H44" s="490"/>
      <c r="I44" s="1204">
        <f>SUM(I42:I43)</f>
        <v>3785</v>
      </c>
      <c r="J44" s="491"/>
      <c r="K44" s="1204">
        <f>SUM(H44:J44)</f>
        <v>3785</v>
      </c>
      <c r="L44" s="493"/>
    </row>
    <row r="45" spans="1:12" ht="36" customHeight="1" x14ac:dyDescent="0.3">
      <c r="A45" s="477">
        <v>33</v>
      </c>
      <c r="B45" s="487"/>
      <c r="C45" s="465">
        <v>169</v>
      </c>
      <c r="D45" s="545" t="s">
        <v>613</v>
      </c>
      <c r="E45" s="1590"/>
      <c r="F45" s="993"/>
      <c r="G45" s="497" t="s">
        <v>24</v>
      </c>
      <c r="H45" s="490"/>
      <c r="I45" s="491"/>
      <c r="J45" s="491"/>
      <c r="K45" s="492"/>
      <c r="L45" s="493"/>
    </row>
    <row r="46" spans="1:12" ht="18" customHeight="1" x14ac:dyDescent="0.3">
      <c r="A46" s="477">
        <v>34</v>
      </c>
      <c r="B46" s="487"/>
      <c r="C46" s="494"/>
      <c r="D46" s="223" t="s">
        <v>234</v>
      </c>
      <c r="E46" s="1590">
        <f>F46+K49</f>
        <v>63055</v>
      </c>
      <c r="F46" s="993"/>
      <c r="G46" s="497"/>
      <c r="H46" s="490"/>
      <c r="I46" s="223">
        <v>63500</v>
      </c>
      <c r="J46" s="491"/>
      <c r="K46" s="223">
        <f t="shared" si="0"/>
        <v>63500</v>
      </c>
      <c r="L46" s="493"/>
    </row>
    <row r="47" spans="1:12" ht="18" customHeight="1" x14ac:dyDescent="0.3">
      <c r="A47" s="477">
        <v>35</v>
      </c>
      <c r="B47" s="487"/>
      <c r="C47" s="494"/>
      <c r="D47" s="739" t="s">
        <v>683</v>
      </c>
      <c r="E47" s="1590"/>
      <c r="F47" s="993"/>
      <c r="G47" s="497"/>
      <c r="H47" s="490"/>
      <c r="I47" s="1204">
        <v>63500</v>
      </c>
      <c r="J47" s="491"/>
      <c r="K47" s="1204">
        <f t="shared" si="0"/>
        <v>63500</v>
      </c>
      <c r="L47" s="493"/>
    </row>
    <row r="48" spans="1:12" ht="18" customHeight="1" x14ac:dyDescent="0.3">
      <c r="A48" s="477">
        <v>36</v>
      </c>
      <c r="B48" s="487"/>
      <c r="C48" s="494"/>
      <c r="D48" s="738" t="s">
        <v>1029</v>
      </c>
      <c r="E48" s="1590"/>
      <c r="F48" s="993"/>
      <c r="G48" s="497"/>
      <c r="H48" s="771"/>
      <c r="I48" s="766">
        <v>-445</v>
      </c>
      <c r="J48" s="766"/>
      <c r="K48" s="767">
        <f>SUM(H48:J48)</f>
        <v>-445</v>
      </c>
      <c r="L48" s="493"/>
    </row>
    <row r="49" spans="1:250" ht="18" customHeight="1" x14ac:dyDescent="0.3">
      <c r="A49" s="477">
        <v>37</v>
      </c>
      <c r="B49" s="487"/>
      <c r="C49" s="494"/>
      <c r="D49" s="739" t="s">
        <v>840</v>
      </c>
      <c r="E49" s="1590"/>
      <c r="F49" s="993"/>
      <c r="G49" s="497"/>
      <c r="H49" s="490"/>
      <c r="I49" s="1204">
        <f>SUM(I47:I48)</f>
        <v>63055</v>
      </c>
      <c r="J49" s="491"/>
      <c r="K49" s="1204">
        <f>SUM(H49:J49)</f>
        <v>63055</v>
      </c>
      <c r="L49" s="493"/>
    </row>
    <row r="50" spans="1:250" ht="20.100000000000001" customHeight="1" x14ac:dyDescent="0.3">
      <c r="A50" s="477">
        <v>38</v>
      </c>
      <c r="B50" s="487"/>
      <c r="C50" s="465">
        <v>184</v>
      </c>
      <c r="D50" s="545" t="s">
        <v>614</v>
      </c>
      <c r="E50" s="1590"/>
      <c r="F50" s="993"/>
      <c r="G50" s="497" t="s">
        <v>24</v>
      </c>
      <c r="H50" s="490"/>
      <c r="I50" s="491"/>
      <c r="J50" s="491"/>
      <c r="K50" s="492"/>
      <c r="L50" s="493"/>
    </row>
    <row r="51" spans="1:250" ht="18" customHeight="1" x14ac:dyDescent="0.3">
      <c r="A51" s="477">
        <v>39</v>
      </c>
      <c r="B51" s="487"/>
      <c r="C51" s="465"/>
      <c r="D51" s="223" t="s">
        <v>234</v>
      </c>
      <c r="E51" s="1590">
        <f>F51+K54</f>
        <v>4000</v>
      </c>
      <c r="F51" s="993"/>
      <c r="G51" s="497"/>
      <c r="H51" s="490"/>
      <c r="I51" s="223">
        <v>4000</v>
      </c>
      <c r="J51" s="491"/>
      <c r="K51" s="223">
        <f t="shared" si="0"/>
        <v>4000</v>
      </c>
      <c r="L51" s="493"/>
    </row>
    <row r="52" spans="1:250" ht="18" customHeight="1" x14ac:dyDescent="0.3">
      <c r="A52" s="477">
        <v>40</v>
      </c>
      <c r="B52" s="487"/>
      <c r="C52" s="465"/>
      <c r="D52" s="739" t="s">
        <v>683</v>
      </c>
      <c r="E52" s="1590"/>
      <c r="F52" s="993"/>
      <c r="G52" s="497"/>
      <c r="H52" s="490"/>
      <c r="I52" s="1204">
        <v>4000</v>
      </c>
      <c r="J52" s="491"/>
      <c r="K52" s="1204">
        <f t="shared" si="0"/>
        <v>4000</v>
      </c>
      <c r="L52" s="493"/>
    </row>
    <row r="53" spans="1:250" ht="18" customHeight="1" x14ac:dyDescent="0.3">
      <c r="A53" s="477">
        <v>41</v>
      </c>
      <c r="B53" s="487"/>
      <c r="C53" s="465"/>
      <c r="D53" s="738" t="s">
        <v>682</v>
      </c>
      <c r="E53" s="1590"/>
      <c r="F53" s="993"/>
      <c r="G53" s="497"/>
      <c r="H53" s="771"/>
      <c r="I53" s="766"/>
      <c r="J53" s="766"/>
      <c r="K53" s="767">
        <f>SUM(H53:J53)</f>
        <v>0</v>
      </c>
      <c r="L53" s="493"/>
    </row>
    <row r="54" spans="1:250" ht="18" customHeight="1" x14ac:dyDescent="0.3">
      <c r="A54" s="477">
        <v>42</v>
      </c>
      <c r="B54" s="487"/>
      <c r="C54" s="465"/>
      <c r="D54" s="739" t="s">
        <v>840</v>
      </c>
      <c r="E54" s="1590"/>
      <c r="F54" s="993"/>
      <c r="G54" s="497"/>
      <c r="H54" s="490"/>
      <c r="I54" s="1204">
        <f>SUM(I52:I53)</f>
        <v>4000</v>
      </c>
      <c r="J54" s="491"/>
      <c r="K54" s="1204">
        <f>SUM(H54:J54)</f>
        <v>4000</v>
      </c>
      <c r="L54" s="493"/>
    </row>
    <row r="55" spans="1:250" ht="20.100000000000001" customHeight="1" x14ac:dyDescent="0.3">
      <c r="A55" s="477">
        <v>43</v>
      </c>
      <c r="B55" s="487"/>
      <c r="C55" s="494">
        <v>192</v>
      </c>
      <c r="D55" s="545" t="s">
        <v>615</v>
      </c>
      <c r="E55" s="1590"/>
      <c r="F55" s="993"/>
      <c r="G55" s="497" t="s">
        <v>23</v>
      </c>
      <c r="H55" s="490"/>
      <c r="I55" s="491"/>
      <c r="J55" s="491"/>
      <c r="K55" s="492"/>
      <c r="L55" s="493"/>
    </row>
    <row r="56" spans="1:250" ht="18" customHeight="1" x14ac:dyDescent="0.3">
      <c r="A56" s="477">
        <v>44</v>
      </c>
      <c r="B56" s="487"/>
      <c r="C56" s="494"/>
      <c r="D56" s="223" t="s">
        <v>234</v>
      </c>
      <c r="E56" s="1590">
        <f>F56+K59</f>
        <v>2858</v>
      </c>
      <c r="F56" s="993"/>
      <c r="G56" s="497"/>
      <c r="H56" s="490"/>
      <c r="I56" s="223">
        <v>4700</v>
      </c>
      <c r="J56" s="491"/>
      <c r="K56" s="223">
        <f t="shared" si="0"/>
        <v>4700</v>
      </c>
      <c r="L56" s="493"/>
    </row>
    <row r="57" spans="1:250" ht="18" customHeight="1" x14ac:dyDescent="0.3">
      <c r="A57" s="477">
        <v>45</v>
      </c>
      <c r="B57" s="487"/>
      <c r="C57" s="494"/>
      <c r="D57" s="739" t="s">
        <v>683</v>
      </c>
      <c r="E57" s="1590"/>
      <c r="F57" s="993"/>
      <c r="G57" s="497"/>
      <c r="H57" s="490"/>
      <c r="I57" s="1204">
        <v>4700</v>
      </c>
      <c r="J57" s="491"/>
      <c r="K57" s="1204">
        <f t="shared" si="0"/>
        <v>4700</v>
      </c>
      <c r="L57" s="493"/>
    </row>
    <row r="58" spans="1:250" ht="18" customHeight="1" x14ac:dyDescent="0.3">
      <c r="A58" s="477">
        <v>46</v>
      </c>
      <c r="B58" s="487"/>
      <c r="C58" s="494"/>
      <c r="D58" s="738" t="s">
        <v>896</v>
      </c>
      <c r="E58" s="1590"/>
      <c r="F58" s="993"/>
      <c r="G58" s="497"/>
      <c r="H58" s="771"/>
      <c r="I58" s="766">
        <v>-1842</v>
      </c>
      <c r="J58" s="766"/>
      <c r="K58" s="767">
        <f>SUM(H58:J58)</f>
        <v>-1842</v>
      </c>
      <c r="L58" s="493"/>
    </row>
    <row r="59" spans="1:250" ht="18" customHeight="1" x14ac:dyDescent="0.3">
      <c r="A59" s="477">
        <v>47</v>
      </c>
      <c r="B59" s="487"/>
      <c r="C59" s="494"/>
      <c r="D59" s="739" t="s">
        <v>840</v>
      </c>
      <c r="E59" s="1590"/>
      <c r="F59" s="993"/>
      <c r="G59" s="497"/>
      <c r="H59" s="490"/>
      <c r="I59" s="1204">
        <f>SUM(I57:I58)</f>
        <v>2858</v>
      </c>
      <c r="J59" s="491"/>
      <c r="K59" s="1204">
        <f>SUM(H59:J59)</f>
        <v>2858</v>
      </c>
      <c r="L59" s="493"/>
    </row>
    <row r="60" spans="1:250" ht="31.5" customHeight="1" x14ac:dyDescent="0.3">
      <c r="A60" s="477">
        <v>48</v>
      </c>
      <c r="B60" s="487"/>
      <c r="C60" s="465">
        <v>199</v>
      </c>
      <c r="D60" s="545" t="s">
        <v>616</v>
      </c>
      <c r="E60" s="1590"/>
      <c r="F60" s="993"/>
      <c r="G60" s="497" t="s">
        <v>24</v>
      </c>
      <c r="H60" s="1596"/>
      <c r="I60" s="488"/>
      <c r="J60" s="488"/>
      <c r="K60" s="492"/>
      <c r="L60" s="493"/>
      <c r="M60" s="1597"/>
      <c r="N60" s="1597"/>
      <c r="O60" s="1597"/>
      <c r="P60" s="1597"/>
      <c r="Q60" s="1597"/>
      <c r="R60" s="1597"/>
      <c r="S60" s="1597"/>
      <c r="T60" s="1597"/>
      <c r="U60" s="1597"/>
      <c r="V60" s="1597"/>
      <c r="W60" s="1597"/>
      <c r="X60" s="1597"/>
      <c r="Y60" s="1597"/>
      <c r="Z60" s="1597"/>
      <c r="AA60" s="1597"/>
      <c r="AB60" s="1597"/>
      <c r="AC60" s="1597"/>
      <c r="AD60" s="1597"/>
      <c r="AE60" s="1597"/>
      <c r="AF60" s="1597"/>
      <c r="AG60" s="1597"/>
      <c r="AH60" s="1597"/>
      <c r="AI60" s="1597"/>
      <c r="AJ60" s="1597"/>
      <c r="AK60" s="1597"/>
      <c r="AL60" s="1597"/>
      <c r="AM60" s="1597"/>
      <c r="AN60" s="1597"/>
      <c r="AO60" s="1597"/>
      <c r="AP60" s="1597"/>
      <c r="AQ60" s="1597"/>
      <c r="AR60" s="1597"/>
      <c r="AS60" s="1597"/>
      <c r="AT60" s="1597"/>
      <c r="AU60" s="1597"/>
      <c r="AV60" s="1597"/>
      <c r="AW60" s="1597"/>
      <c r="AX60" s="1597"/>
      <c r="AY60" s="1597"/>
      <c r="AZ60" s="1597"/>
      <c r="BA60" s="1597"/>
      <c r="BB60" s="1597"/>
      <c r="BC60" s="1597"/>
      <c r="BD60" s="1597"/>
      <c r="BE60" s="1597"/>
      <c r="BF60" s="1597"/>
      <c r="BG60" s="1597"/>
      <c r="BH60" s="1597"/>
      <c r="BI60" s="1597"/>
      <c r="BJ60" s="1597"/>
      <c r="BK60" s="1597"/>
      <c r="BL60" s="1597"/>
      <c r="BM60" s="1597"/>
      <c r="BN60" s="1597"/>
      <c r="BO60" s="1597"/>
      <c r="BP60" s="1597"/>
      <c r="BQ60" s="1597"/>
      <c r="BR60" s="1597"/>
      <c r="BS60" s="1597"/>
      <c r="BT60" s="1597"/>
      <c r="BU60" s="1597"/>
      <c r="BV60" s="1597"/>
      <c r="BW60" s="1597"/>
      <c r="BX60" s="1597"/>
      <c r="BY60" s="1597"/>
      <c r="BZ60" s="1597"/>
      <c r="CA60" s="1597"/>
      <c r="CB60" s="1597"/>
      <c r="CC60" s="1597"/>
      <c r="CD60" s="1597"/>
      <c r="CE60" s="1597"/>
      <c r="CF60" s="1597"/>
      <c r="CG60" s="1597"/>
      <c r="CH60" s="1597"/>
      <c r="CI60" s="1597"/>
      <c r="CJ60" s="1597"/>
      <c r="CK60" s="1597"/>
      <c r="CL60" s="1597"/>
      <c r="CM60" s="1597"/>
      <c r="CN60" s="1597"/>
      <c r="CO60" s="1597"/>
      <c r="CP60" s="1597"/>
      <c r="CQ60" s="1597"/>
      <c r="CR60" s="1597"/>
      <c r="CS60" s="1597"/>
      <c r="CT60" s="1597"/>
      <c r="CU60" s="1597"/>
      <c r="CV60" s="1597"/>
      <c r="CW60" s="1597"/>
      <c r="CX60" s="1597"/>
      <c r="CY60" s="1597"/>
      <c r="CZ60" s="1597"/>
      <c r="DA60" s="1597"/>
      <c r="DB60" s="1597"/>
      <c r="DC60" s="1597"/>
      <c r="DD60" s="1597"/>
      <c r="DE60" s="1597"/>
      <c r="DF60" s="1597"/>
      <c r="DG60" s="1597"/>
      <c r="DH60" s="1597"/>
      <c r="DI60" s="1597"/>
      <c r="DJ60" s="1597"/>
      <c r="DK60" s="1597"/>
      <c r="DL60" s="1597"/>
      <c r="DM60" s="1597"/>
      <c r="DN60" s="1597"/>
      <c r="DO60" s="1597"/>
      <c r="DP60" s="1597"/>
      <c r="DQ60" s="1597"/>
      <c r="DR60" s="1597"/>
      <c r="DS60" s="1597"/>
      <c r="DT60" s="1597"/>
      <c r="DU60" s="1597"/>
      <c r="DV60" s="1597"/>
      <c r="DW60" s="1597"/>
      <c r="DX60" s="1597"/>
      <c r="DY60" s="1597"/>
      <c r="DZ60" s="1597"/>
      <c r="EA60" s="1597"/>
      <c r="EB60" s="1597"/>
      <c r="EC60" s="1597"/>
      <c r="ED60" s="1597"/>
      <c r="EE60" s="1597"/>
      <c r="EF60" s="1597"/>
      <c r="EG60" s="1597"/>
      <c r="EH60" s="1597"/>
      <c r="EI60" s="1597"/>
      <c r="EJ60" s="1597"/>
      <c r="EK60" s="1597"/>
      <c r="EL60" s="1597"/>
      <c r="EM60" s="1597"/>
      <c r="EN60" s="1597"/>
      <c r="EO60" s="1597"/>
      <c r="EP60" s="1597"/>
      <c r="EQ60" s="1597"/>
      <c r="ER60" s="1597"/>
      <c r="ES60" s="1597"/>
      <c r="ET60" s="1597"/>
      <c r="EU60" s="1597"/>
      <c r="EV60" s="1597"/>
      <c r="EW60" s="1597"/>
      <c r="EX60" s="1597"/>
      <c r="EY60" s="1597"/>
      <c r="EZ60" s="1597"/>
      <c r="FA60" s="1597"/>
      <c r="FB60" s="1597"/>
      <c r="FC60" s="1597"/>
      <c r="FD60" s="1597"/>
      <c r="FE60" s="1597"/>
      <c r="FF60" s="1597"/>
      <c r="FG60" s="1597"/>
      <c r="FH60" s="1597"/>
      <c r="FI60" s="1597"/>
      <c r="FJ60" s="1597"/>
      <c r="FK60" s="1597"/>
      <c r="FL60" s="1597"/>
      <c r="FM60" s="1597"/>
      <c r="FN60" s="1597"/>
      <c r="FO60" s="1597"/>
      <c r="FP60" s="1597"/>
      <c r="FQ60" s="1597"/>
      <c r="FR60" s="1597"/>
      <c r="FS60" s="1597"/>
      <c r="FT60" s="1597"/>
      <c r="FU60" s="1597"/>
      <c r="FV60" s="1597"/>
      <c r="FW60" s="1597"/>
      <c r="FX60" s="1597"/>
      <c r="FY60" s="1597"/>
      <c r="FZ60" s="1597"/>
      <c r="GA60" s="1597"/>
      <c r="GB60" s="1597"/>
      <c r="GC60" s="1597"/>
      <c r="GD60" s="1597"/>
      <c r="GE60" s="1597"/>
      <c r="GF60" s="1597"/>
      <c r="GG60" s="1597"/>
      <c r="GH60" s="1597"/>
      <c r="GI60" s="1597"/>
      <c r="GJ60" s="1597"/>
      <c r="GK60" s="1597"/>
      <c r="GL60" s="1597"/>
      <c r="GM60" s="1597"/>
      <c r="GN60" s="1597"/>
      <c r="GO60" s="1597"/>
      <c r="GP60" s="1597"/>
      <c r="GQ60" s="1597"/>
      <c r="GR60" s="1597"/>
      <c r="GS60" s="1597"/>
      <c r="GT60" s="1597"/>
      <c r="GU60" s="1597"/>
      <c r="GV60" s="1597"/>
      <c r="GW60" s="1597"/>
      <c r="GX60" s="1597"/>
      <c r="GY60" s="1597"/>
      <c r="GZ60" s="1597"/>
      <c r="HA60" s="1597"/>
      <c r="HB60" s="1597"/>
      <c r="HC60" s="1597"/>
      <c r="HD60" s="1597"/>
      <c r="HE60" s="1597"/>
      <c r="HF60" s="1597"/>
      <c r="HG60" s="1597"/>
      <c r="HH60" s="1597"/>
      <c r="HI60" s="1597"/>
      <c r="HJ60" s="1597"/>
      <c r="HK60" s="1597"/>
      <c r="HL60" s="1597"/>
      <c r="HM60" s="1597"/>
      <c r="HN60" s="1597"/>
      <c r="HO60" s="1597"/>
      <c r="HP60" s="1597"/>
      <c r="HQ60" s="1597"/>
      <c r="HR60" s="1597"/>
      <c r="HS60" s="1597"/>
      <c r="HT60" s="1597"/>
      <c r="HU60" s="1597"/>
      <c r="HV60" s="1597"/>
      <c r="HW60" s="1597"/>
      <c r="HX60" s="1597"/>
      <c r="HY60" s="1597"/>
      <c r="HZ60" s="1597"/>
      <c r="IA60" s="1597"/>
      <c r="IB60" s="1597"/>
      <c r="IC60" s="1597"/>
      <c r="ID60" s="1597"/>
      <c r="IE60" s="1597"/>
      <c r="IF60" s="1597"/>
      <c r="IG60" s="1597"/>
      <c r="IH60" s="1597"/>
      <c r="II60" s="1597"/>
      <c r="IJ60" s="1597"/>
      <c r="IK60" s="1597"/>
      <c r="IL60" s="1597"/>
      <c r="IM60" s="1597"/>
      <c r="IN60" s="1597"/>
      <c r="IO60" s="1597"/>
      <c r="IP60" s="1597"/>
    </row>
    <row r="61" spans="1:250" ht="18" customHeight="1" x14ac:dyDescent="0.3">
      <c r="A61" s="477">
        <v>49</v>
      </c>
      <c r="B61" s="487"/>
      <c r="C61" s="465"/>
      <c r="D61" s="223" t="s">
        <v>234</v>
      </c>
      <c r="E61" s="1590">
        <f>F61+K64</f>
        <v>1748</v>
      </c>
      <c r="F61" s="993"/>
      <c r="G61" s="497"/>
      <c r="H61" s="1596"/>
      <c r="I61" s="223">
        <v>1300</v>
      </c>
      <c r="J61" s="488"/>
      <c r="K61" s="223">
        <f t="shared" si="0"/>
        <v>1300</v>
      </c>
      <c r="L61" s="493"/>
      <c r="M61" s="1597"/>
      <c r="N61" s="1597"/>
      <c r="O61" s="1597"/>
      <c r="P61" s="1597"/>
      <c r="Q61" s="1597"/>
      <c r="R61" s="1597"/>
      <c r="S61" s="1597"/>
      <c r="T61" s="1597"/>
      <c r="U61" s="1597"/>
      <c r="V61" s="1597"/>
      <c r="W61" s="1597"/>
      <c r="X61" s="1597"/>
      <c r="Y61" s="1597"/>
      <c r="Z61" s="1597"/>
      <c r="AA61" s="1597"/>
      <c r="AB61" s="1597"/>
      <c r="AC61" s="1597"/>
      <c r="AD61" s="1597"/>
      <c r="AE61" s="1597"/>
      <c r="AF61" s="1597"/>
      <c r="AG61" s="1597"/>
      <c r="AH61" s="1597"/>
      <c r="AI61" s="1597"/>
      <c r="AJ61" s="1597"/>
      <c r="AK61" s="1597"/>
      <c r="AL61" s="1597"/>
      <c r="AM61" s="1597"/>
      <c r="AN61" s="1597"/>
      <c r="AO61" s="1597"/>
      <c r="AP61" s="1597"/>
      <c r="AQ61" s="1597"/>
      <c r="AR61" s="1597"/>
      <c r="AS61" s="1597"/>
      <c r="AT61" s="1597"/>
      <c r="AU61" s="1597"/>
      <c r="AV61" s="1597"/>
      <c r="AW61" s="1597"/>
      <c r="AX61" s="1597"/>
      <c r="AY61" s="1597"/>
      <c r="AZ61" s="1597"/>
      <c r="BA61" s="1597"/>
      <c r="BB61" s="1597"/>
      <c r="BC61" s="1597"/>
      <c r="BD61" s="1597"/>
      <c r="BE61" s="1597"/>
      <c r="BF61" s="1597"/>
      <c r="BG61" s="1597"/>
      <c r="BH61" s="1597"/>
      <c r="BI61" s="1597"/>
      <c r="BJ61" s="1597"/>
      <c r="BK61" s="1597"/>
      <c r="BL61" s="1597"/>
      <c r="BM61" s="1597"/>
      <c r="BN61" s="1597"/>
      <c r="BO61" s="1597"/>
      <c r="BP61" s="1597"/>
      <c r="BQ61" s="1597"/>
      <c r="BR61" s="1597"/>
      <c r="BS61" s="1597"/>
      <c r="BT61" s="1597"/>
      <c r="BU61" s="1597"/>
      <c r="BV61" s="1597"/>
      <c r="BW61" s="1597"/>
      <c r="BX61" s="1597"/>
      <c r="BY61" s="1597"/>
      <c r="BZ61" s="1597"/>
      <c r="CA61" s="1597"/>
      <c r="CB61" s="1597"/>
      <c r="CC61" s="1597"/>
      <c r="CD61" s="1597"/>
      <c r="CE61" s="1597"/>
      <c r="CF61" s="1597"/>
      <c r="CG61" s="1597"/>
      <c r="CH61" s="1597"/>
      <c r="CI61" s="1597"/>
      <c r="CJ61" s="1597"/>
      <c r="CK61" s="1597"/>
      <c r="CL61" s="1597"/>
      <c r="CM61" s="1597"/>
      <c r="CN61" s="1597"/>
      <c r="CO61" s="1597"/>
      <c r="CP61" s="1597"/>
      <c r="CQ61" s="1597"/>
      <c r="CR61" s="1597"/>
      <c r="CS61" s="1597"/>
      <c r="CT61" s="1597"/>
      <c r="CU61" s="1597"/>
      <c r="CV61" s="1597"/>
      <c r="CW61" s="1597"/>
      <c r="CX61" s="1597"/>
      <c r="CY61" s="1597"/>
      <c r="CZ61" s="1597"/>
      <c r="DA61" s="1597"/>
      <c r="DB61" s="1597"/>
      <c r="DC61" s="1597"/>
      <c r="DD61" s="1597"/>
      <c r="DE61" s="1597"/>
      <c r="DF61" s="1597"/>
      <c r="DG61" s="1597"/>
      <c r="DH61" s="1597"/>
      <c r="DI61" s="1597"/>
      <c r="DJ61" s="1597"/>
      <c r="DK61" s="1597"/>
      <c r="DL61" s="1597"/>
      <c r="DM61" s="1597"/>
      <c r="DN61" s="1597"/>
      <c r="DO61" s="1597"/>
      <c r="DP61" s="1597"/>
      <c r="DQ61" s="1597"/>
      <c r="DR61" s="1597"/>
      <c r="DS61" s="1597"/>
      <c r="DT61" s="1597"/>
      <c r="DU61" s="1597"/>
      <c r="DV61" s="1597"/>
      <c r="DW61" s="1597"/>
      <c r="DX61" s="1597"/>
      <c r="DY61" s="1597"/>
      <c r="DZ61" s="1597"/>
      <c r="EA61" s="1597"/>
      <c r="EB61" s="1597"/>
      <c r="EC61" s="1597"/>
      <c r="ED61" s="1597"/>
      <c r="EE61" s="1597"/>
      <c r="EF61" s="1597"/>
      <c r="EG61" s="1597"/>
      <c r="EH61" s="1597"/>
      <c r="EI61" s="1597"/>
      <c r="EJ61" s="1597"/>
      <c r="EK61" s="1597"/>
      <c r="EL61" s="1597"/>
      <c r="EM61" s="1597"/>
      <c r="EN61" s="1597"/>
      <c r="EO61" s="1597"/>
      <c r="EP61" s="1597"/>
      <c r="EQ61" s="1597"/>
      <c r="ER61" s="1597"/>
      <c r="ES61" s="1597"/>
      <c r="ET61" s="1597"/>
      <c r="EU61" s="1597"/>
      <c r="EV61" s="1597"/>
      <c r="EW61" s="1597"/>
      <c r="EX61" s="1597"/>
      <c r="EY61" s="1597"/>
      <c r="EZ61" s="1597"/>
      <c r="FA61" s="1597"/>
      <c r="FB61" s="1597"/>
      <c r="FC61" s="1597"/>
      <c r="FD61" s="1597"/>
      <c r="FE61" s="1597"/>
      <c r="FF61" s="1597"/>
      <c r="FG61" s="1597"/>
      <c r="FH61" s="1597"/>
      <c r="FI61" s="1597"/>
      <c r="FJ61" s="1597"/>
      <c r="FK61" s="1597"/>
      <c r="FL61" s="1597"/>
      <c r="FM61" s="1597"/>
      <c r="FN61" s="1597"/>
      <c r="FO61" s="1597"/>
      <c r="FP61" s="1597"/>
      <c r="FQ61" s="1597"/>
      <c r="FR61" s="1597"/>
      <c r="FS61" s="1597"/>
      <c r="FT61" s="1597"/>
      <c r="FU61" s="1597"/>
      <c r="FV61" s="1597"/>
      <c r="FW61" s="1597"/>
      <c r="FX61" s="1597"/>
      <c r="FY61" s="1597"/>
      <c r="FZ61" s="1597"/>
      <c r="GA61" s="1597"/>
      <c r="GB61" s="1597"/>
      <c r="GC61" s="1597"/>
      <c r="GD61" s="1597"/>
      <c r="GE61" s="1597"/>
      <c r="GF61" s="1597"/>
      <c r="GG61" s="1597"/>
      <c r="GH61" s="1597"/>
      <c r="GI61" s="1597"/>
      <c r="GJ61" s="1597"/>
      <c r="GK61" s="1597"/>
      <c r="GL61" s="1597"/>
      <c r="GM61" s="1597"/>
      <c r="GN61" s="1597"/>
      <c r="GO61" s="1597"/>
      <c r="GP61" s="1597"/>
      <c r="GQ61" s="1597"/>
      <c r="GR61" s="1597"/>
      <c r="GS61" s="1597"/>
      <c r="GT61" s="1597"/>
      <c r="GU61" s="1597"/>
      <c r="GV61" s="1597"/>
      <c r="GW61" s="1597"/>
      <c r="GX61" s="1597"/>
      <c r="GY61" s="1597"/>
      <c r="GZ61" s="1597"/>
      <c r="HA61" s="1597"/>
      <c r="HB61" s="1597"/>
      <c r="HC61" s="1597"/>
      <c r="HD61" s="1597"/>
      <c r="HE61" s="1597"/>
      <c r="HF61" s="1597"/>
      <c r="HG61" s="1597"/>
      <c r="HH61" s="1597"/>
      <c r="HI61" s="1597"/>
      <c r="HJ61" s="1597"/>
      <c r="HK61" s="1597"/>
      <c r="HL61" s="1597"/>
      <c r="HM61" s="1597"/>
      <c r="HN61" s="1597"/>
      <c r="HO61" s="1597"/>
      <c r="HP61" s="1597"/>
      <c r="HQ61" s="1597"/>
      <c r="HR61" s="1597"/>
      <c r="HS61" s="1597"/>
      <c r="HT61" s="1597"/>
      <c r="HU61" s="1597"/>
      <c r="HV61" s="1597"/>
      <c r="HW61" s="1597"/>
      <c r="HX61" s="1597"/>
      <c r="HY61" s="1597"/>
      <c r="HZ61" s="1597"/>
      <c r="IA61" s="1597"/>
      <c r="IB61" s="1597"/>
      <c r="IC61" s="1597"/>
      <c r="ID61" s="1597"/>
      <c r="IE61" s="1597"/>
      <c r="IF61" s="1597"/>
      <c r="IG61" s="1597"/>
      <c r="IH61" s="1597"/>
      <c r="II61" s="1597"/>
      <c r="IJ61" s="1597"/>
      <c r="IK61" s="1597"/>
      <c r="IL61" s="1597"/>
      <c r="IM61" s="1597"/>
      <c r="IN61" s="1597"/>
      <c r="IO61" s="1597"/>
      <c r="IP61" s="1597"/>
    </row>
    <row r="62" spans="1:250" ht="18" customHeight="1" x14ac:dyDescent="0.3">
      <c r="A62" s="477">
        <v>50</v>
      </c>
      <c r="B62" s="487"/>
      <c r="C62" s="465"/>
      <c r="D62" s="739" t="s">
        <v>683</v>
      </c>
      <c r="E62" s="1590"/>
      <c r="F62" s="993"/>
      <c r="G62" s="497"/>
      <c r="H62" s="1596"/>
      <c r="I62" s="1204">
        <v>1750</v>
      </c>
      <c r="J62" s="488"/>
      <c r="K62" s="1598">
        <f t="shared" si="0"/>
        <v>1750</v>
      </c>
      <c r="L62" s="496"/>
      <c r="M62" s="1597"/>
      <c r="N62" s="1597"/>
      <c r="O62" s="1597"/>
      <c r="P62" s="1597"/>
      <c r="Q62" s="1597"/>
      <c r="R62" s="1597"/>
      <c r="S62" s="1597"/>
      <c r="T62" s="1597"/>
      <c r="U62" s="1597"/>
      <c r="V62" s="1597"/>
      <c r="W62" s="1597"/>
      <c r="X62" s="1597"/>
      <c r="Y62" s="1597"/>
      <c r="Z62" s="1597"/>
      <c r="AA62" s="1597"/>
      <c r="AB62" s="1597"/>
      <c r="AC62" s="1597"/>
      <c r="AD62" s="1597"/>
      <c r="AE62" s="1597"/>
      <c r="AF62" s="1597"/>
      <c r="AG62" s="1597"/>
      <c r="AH62" s="1597"/>
      <c r="AI62" s="1597"/>
      <c r="AJ62" s="1597"/>
      <c r="AK62" s="1597"/>
      <c r="AL62" s="1597"/>
      <c r="AM62" s="1597"/>
      <c r="AN62" s="1597"/>
      <c r="AO62" s="1597"/>
      <c r="AP62" s="1597"/>
      <c r="AQ62" s="1597"/>
      <c r="AR62" s="1597"/>
      <c r="AS62" s="1597"/>
      <c r="AT62" s="1597"/>
      <c r="AU62" s="1597"/>
      <c r="AV62" s="1597"/>
      <c r="AW62" s="1597"/>
      <c r="AX62" s="1597"/>
      <c r="AY62" s="1597"/>
      <c r="AZ62" s="1597"/>
      <c r="BA62" s="1597"/>
      <c r="BB62" s="1597"/>
      <c r="BC62" s="1597"/>
      <c r="BD62" s="1597"/>
      <c r="BE62" s="1597"/>
      <c r="BF62" s="1597"/>
      <c r="BG62" s="1597"/>
      <c r="BH62" s="1597"/>
      <c r="BI62" s="1597"/>
      <c r="BJ62" s="1597"/>
      <c r="BK62" s="1597"/>
      <c r="BL62" s="1597"/>
      <c r="BM62" s="1597"/>
      <c r="BN62" s="1597"/>
      <c r="BO62" s="1597"/>
      <c r="BP62" s="1597"/>
      <c r="BQ62" s="1597"/>
      <c r="BR62" s="1597"/>
      <c r="BS62" s="1597"/>
      <c r="BT62" s="1597"/>
      <c r="BU62" s="1597"/>
      <c r="BV62" s="1597"/>
      <c r="BW62" s="1597"/>
      <c r="BX62" s="1597"/>
      <c r="BY62" s="1597"/>
      <c r="BZ62" s="1597"/>
      <c r="CA62" s="1597"/>
      <c r="CB62" s="1597"/>
      <c r="CC62" s="1597"/>
      <c r="CD62" s="1597"/>
      <c r="CE62" s="1597"/>
      <c r="CF62" s="1597"/>
      <c r="CG62" s="1597"/>
      <c r="CH62" s="1597"/>
      <c r="CI62" s="1597"/>
      <c r="CJ62" s="1597"/>
      <c r="CK62" s="1597"/>
      <c r="CL62" s="1597"/>
      <c r="CM62" s="1597"/>
      <c r="CN62" s="1597"/>
      <c r="CO62" s="1597"/>
      <c r="CP62" s="1597"/>
      <c r="CQ62" s="1597"/>
      <c r="CR62" s="1597"/>
      <c r="CS62" s="1597"/>
      <c r="CT62" s="1597"/>
      <c r="CU62" s="1597"/>
      <c r="CV62" s="1597"/>
      <c r="CW62" s="1597"/>
      <c r="CX62" s="1597"/>
      <c r="CY62" s="1597"/>
      <c r="CZ62" s="1597"/>
      <c r="DA62" s="1597"/>
      <c r="DB62" s="1597"/>
      <c r="DC62" s="1597"/>
      <c r="DD62" s="1597"/>
      <c r="DE62" s="1597"/>
      <c r="DF62" s="1597"/>
      <c r="DG62" s="1597"/>
      <c r="DH62" s="1597"/>
      <c r="DI62" s="1597"/>
      <c r="DJ62" s="1597"/>
      <c r="DK62" s="1597"/>
      <c r="DL62" s="1597"/>
      <c r="DM62" s="1597"/>
      <c r="DN62" s="1597"/>
      <c r="DO62" s="1597"/>
      <c r="DP62" s="1597"/>
      <c r="DQ62" s="1597"/>
      <c r="DR62" s="1597"/>
      <c r="DS62" s="1597"/>
      <c r="DT62" s="1597"/>
      <c r="DU62" s="1597"/>
      <c r="DV62" s="1597"/>
      <c r="DW62" s="1597"/>
      <c r="DX62" s="1597"/>
      <c r="DY62" s="1597"/>
      <c r="DZ62" s="1597"/>
      <c r="EA62" s="1597"/>
      <c r="EB62" s="1597"/>
      <c r="EC62" s="1597"/>
      <c r="ED62" s="1597"/>
      <c r="EE62" s="1597"/>
      <c r="EF62" s="1597"/>
      <c r="EG62" s="1597"/>
      <c r="EH62" s="1597"/>
      <c r="EI62" s="1597"/>
      <c r="EJ62" s="1597"/>
      <c r="EK62" s="1597"/>
      <c r="EL62" s="1597"/>
      <c r="EM62" s="1597"/>
      <c r="EN62" s="1597"/>
      <c r="EO62" s="1597"/>
      <c r="EP62" s="1597"/>
      <c r="EQ62" s="1597"/>
      <c r="ER62" s="1597"/>
      <c r="ES62" s="1597"/>
      <c r="ET62" s="1597"/>
      <c r="EU62" s="1597"/>
      <c r="EV62" s="1597"/>
      <c r="EW62" s="1597"/>
      <c r="EX62" s="1597"/>
      <c r="EY62" s="1597"/>
      <c r="EZ62" s="1597"/>
      <c r="FA62" s="1597"/>
      <c r="FB62" s="1597"/>
      <c r="FC62" s="1597"/>
      <c r="FD62" s="1597"/>
      <c r="FE62" s="1597"/>
      <c r="FF62" s="1597"/>
      <c r="FG62" s="1597"/>
      <c r="FH62" s="1597"/>
      <c r="FI62" s="1597"/>
      <c r="FJ62" s="1597"/>
      <c r="FK62" s="1597"/>
      <c r="FL62" s="1597"/>
      <c r="FM62" s="1597"/>
      <c r="FN62" s="1597"/>
      <c r="FO62" s="1597"/>
      <c r="FP62" s="1597"/>
      <c r="FQ62" s="1597"/>
      <c r="FR62" s="1597"/>
      <c r="FS62" s="1597"/>
      <c r="FT62" s="1597"/>
      <c r="FU62" s="1597"/>
      <c r="FV62" s="1597"/>
      <c r="FW62" s="1597"/>
      <c r="FX62" s="1597"/>
      <c r="FY62" s="1597"/>
      <c r="FZ62" s="1597"/>
      <c r="GA62" s="1597"/>
      <c r="GB62" s="1597"/>
      <c r="GC62" s="1597"/>
      <c r="GD62" s="1597"/>
      <c r="GE62" s="1597"/>
      <c r="GF62" s="1597"/>
      <c r="GG62" s="1597"/>
      <c r="GH62" s="1597"/>
      <c r="GI62" s="1597"/>
      <c r="GJ62" s="1597"/>
      <c r="GK62" s="1597"/>
      <c r="GL62" s="1597"/>
      <c r="GM62" s="1597"/>
      <c r="GN62" s="1597"/>
      <c r="GO62" s="1597"/>
      <c r="GP62" s="1597"/>
      <c r="GQ62" s="1597"/>
      <c r="GR62" s="1597"/>
      <c r="GS62" s="1597"/>
      <c r="GT62" s="1597"/>
      <c r="GU62" s="1597"/>
      <c r="GV62" s="1597"/>
      <c r="GW62" s="1597"/>
      <c r="GX62" s="1597"/>
      <c r="GY62" s="1597"/>
      <c r="GZ62" s="1597"/>
      <c r="HA62" s="1597"/>
      <c r="HB62" s="1597"/>
      <c r="HC62" s="1597"/>
      <c r="HD62" s="1597"/>
      <c r="HE62" s="1597"/>
      <c r="HF62" s="1597"/>
      <c r="HG62" s="1597"/>
      <c r="HH62" s="1597"/>
      <c r="HI62" s="1597"/>
      <c r="HJ62" s="1597"/>
      <c r="HK62" s="1597"/>
      <c r="HL62" s="1597"/>
      <c r="HM62" s="1597"/>
      <c r="HN62" s="1597"/>
      <c r="HO62" s="1597"/>
      <c r="HP62" s="1597"/>
      <c r="HQ62" s="1597"/>
      <c r="HR62" s="1597"/>
      <c r="HS62" s="1597"/>
      <c r="HT62" s="1597"/>
      <c r="HU62" s="1597"/>
      <c r="HV62" s="1597"/>
      <c r="HW62" s="1597"/>
      <c r="HX62" s="1597"/>
      <c r="HY62" s="1597"/>
      <c r="HZ62" s="1597"/>
      <c r="IA62" s="1597"/>
      <c r="IB62" s="1597"/>
      <c r="IC62" s="1597"/>
      <c r="ID62" s="1597"/>
      <c r="IE62" s="1597"/>
      <c r="IF62" s="1597"/>
      <c r="IG62" s="1597"/>
      <c r="IH62" s="1597"/>
      <c r="II62" s="1597"/>
      <c r="IJ62" s="1597"/>
      <c r="IK62" s="1597"/>
      <c r="IL62" s="1597"/>
      <c r="IM62" s="1597"/>
      <c r="IN62" s="1597"/>
      <c r="IO62" s="1597"/>
      <c r="IP62" s="1597"/>
    </row>
    <row r="63" spans="1:250" ht="18" customHeight="1" x14ac:dyDescent="0.3">
      <c r="A63" s="477">
        <v>51</v>
      </c>
      <c r="B63" s="487"/>
      <c r="C63" s="465"/>
      <c r="D63" s="738" t="s">
        <v>896</v>
      </c>
      <c r="E63" s="1590"/>
      <c r="F63" s="993"/>
      <c r="G63" s="497"/>
      <c r="H63" s="771"/>
      <c r="I63" s="766">
        <v>-2</v>
      </c>
      <c r="J63" s="766"/>
      <c r="K63" s="767">
        <f>SUM(H63:J63)</f>
        <v>-2</v>
      </c>
      <c r="L63" s="496"/>
      <c r="M63" s="1597"/>
      <c r="N63" s="1597"/>
      <c r="O63" s="1597"/>
      <c r="P63" s="1597"/>
      <c r="Q63" s="1597"/>
      <c r="R63" s="1597"/>
      <c r="S63" s="1597"/>
      <c r="T63" s="1597"/>
      <c r="U63" s="1597"/>
      <c r="V63" s="1597"/>
      <c r="W63" s="1597"/>
      <c r="X63" s="1597"/>
      <c r="Y63" s="1597"/>
      <c r="Z63" s="1597"/>
      <c r="AA63" s="1597"/>
      <c r="AB63" s="1597"/>
      <c r="AC63" s="1597"/>
      <c r="AD63" s="1597"/>
      <c r="AE63" s="1597"/>
      <c r="AF63" s="1597"/>
      <c r="AG63" s="1597"/>
      <c r="AH63" s="1597"/>
      <c r="AI63" s="1597"/>
      <c r="AJ63" s="1597"/>
      <c r="AK63" s="1597"/>
      <c r="AL63" s="1597"/>
      <c r="AM63" s="1597"/>
      <c r="AN63" s="1597"/>
      <c r="AO63" s="1597"/>
      <c r="AP63" s="1597"/>
      <c r="AQ63" s="1597"/>
      <c r="AR63" s="1597"/>
      <c r="AS63" s="1597"/>
      <c r="AT63" s="1597"/>
      <c r="AU63" s="1597"/>
      <c r="AV63" s="1597"/>
      <c r="AW63" s="1597"/>
      <c r="AX63" s="1597"/>
      <c r="AY63" s="1597"/>
      <c r="AZ63" s="1597"/>
      <c r="BA63" s="1597"/>
      <c r="BB63" s="1597"/>
      <c r="BC63" s="1597"/>
      <c r="BD63" s="1597"/>
      <c r="BE63" s="1597"/>
      <c r="BF63" s="1597"/>
      <c r="BG63" s="1597"/>
      <c r="BH63" s="1597"/>
      <c r="BI63" s="1597"/>
      <c r="BJ63" s="1597"/>
      <c r="BK63" s="1597"/>
      <c r="BL63" s="1597"/>
      <c r="BM63" s="1597"/>
      <c r="BN63" s="1597"/>
      <c r="BO63" s="1597"/>
      <c r="BP63" s="1597"/>
      <c r="BQ63" s="1597"/>
      <c r="BR63" s="1597"/>
      <c r="BS63" s="1597"/>
      <c r="BT63" s="1597"/>
      <c r="BU63" s="1597"/>
      <c r="BV63" s="1597"/>
      <c r="BW63" s="1597"/>
      <c r="BX63" s="1597"/>
      <c r="BY63" s="1597"/>
      <c r="BZ63" s="1597"/>
      <c r="CA63" s="1597"/>
      <c r="CB63" s="1597"/>
      <c r="CC63" s="1597"/>
      <c r="CD63" s="1597"/>
      <c r="CE63" s="1597"/>
      <c r="CF63" s="1597"/>
      <c r="CG63" s="1597"/>
      <c r="CH63" s="1597"/>
      <c r="CI63" s="1597"/>
      <c r="CJ63" s="1597"/>
      <c r="CK63" s="1597"/>
      <c r="CL63" s="1597"/>
      <c r="CM63" s="1597"/>
      <c r="CN63" s="1597"/>
      <c r="CO63" s="1597"/>
      <c r="CP63" s="1597"/>
      <c r="CQ63" s="1597"/>
      <c r="CR63" s="1597"/>
      <c r="CS63" s="1597"/>
      <c r="CT63" s="1597"/>
      <c r="CU63" s="1597"/>
      <c r="CV63" s="1597"/>
      <c r="CW63" s="1597"/>
      <c r="CX63" s="1597"/>
      <c r="CY63" s="1597"/>
      <c r="CZ63" s="1597"/>
      <c r="DA63" s="1597"/>
      <c r="DB63" s="1597"/>
      <c r="DC63" s="1597"/>
      <c r="DD63" s="1597"/>
      <c r="DE63" s="1597"/>
      <c r="DF63" s="1597"/>
      <c r="DG63" s="1597"/>
      <c r="DH63" s="1597"/>
      <c r="DI63" s="1597"/>
      <c r="DJ63" s="1597"/>
      <c r="DK63" s="1597"/>
      <c r="DL63" s="1597"/>
      <c r="DM63" s="1597"/>
      <c r="DN63" s="1597"/>
      <c r="DO63" s="1597"/>
      <c r="DP63" s="1597"/>
      <c r="DQ63" s="1597"/>
      <c r="DR63" s="1597"/>
      <c r="DS63" s="1597"/>
      <c r="DT63" s="1597"/>
      <c r="DU63" s="1597"/>
      <c r="DV63" s="1597"/>
      <c r="DW63" s="1597"/>
      <c r="DX63" s="1597"/>
      <c r="DY63" s="1597"/>
      <c r="DZ63" s="1597"/>
      <c r="EA63" s="1597"/>
      <c r="EB63" s="1597"/>
      <c r="EC63" s="1597"/>
      <c r="ED63" s="1597"/>
      <c r="EE63" s="1597"/>
      <c r="EF63" s="1597"/>
      <c r="EG63" s="1597"/>
      <c r="EH63" s="1597"/>
      <c r="EI63" s="1597"/>
      <c r="EJ63" s="1597"/>
      <c r="EK63" s="1597"/>
      <c r="EL63" s="1597"/>
      <c r="EM63" s="1597"/>
      <c r="EN63" s="1597"/>
      <c r="EO63" s="1597"/>
      <c r="EP63" s="1597"/>
      <c r="EQ63" s="1597"/>
      <c r="ER63" s="1597"/>
      <c r="ES63" s="1597"/>
      <c r="ET63" s="1597"/>
      <c r="EU63" s="1597"/>
      <c r="EV63" s="1597"/>
      <c r="EW63" s="1597"/>
      <c r="EX63" s="1597"/>
      <c r="EY63" s="1597"/>
      <c r="EZ63" s="1597"/>
      <c r="FA63" s="1597"/>
      <c r="FB63" s="1597"/>
      <c r="FC63" s="1597"/>
      <c r="FD63" s="1597"/>
      <c r="FE63" s="1597"/>
      <c r="FF63" s="1597"/>
      <c r="FG63" s="1597"/>
      <c r="FH63" s="1597"/>
      <c r="FI63" s="1597"/>
      <c r="FJ63" s="1597"/>
      <c r="FK63" s="1597"/>
      <c r="FL63" s="1597"/>
      <c r="FM63" s="1597"/>
      <c r="FN63" s="1597"/>
      <c r="FO63" s="1597"/>
      <c r="FP63" s="1597"/>
      <c r="FQ63" s="1597"/>
      <c r="FR63" s="1597"/>
      <c r="FS63" s="1597"/>
      <c r="FT63" s="1597"/>
      <c r="FU63" s="1597"/>
      <c r="FV63" s="1597"/>
      <c r="FW63" s="1597"/>
      <c r="FX63" s="1597"/>
      <c r="FY63" s="1597"/>
      <c r="FZ63" s="1597"/>
      <c r="GA63" s="1597"/>
      <c r="GB63" s="1597"/>
      <c r="GC63" s="1597"/>
      <c r="GD63" s="1597"/>
      <c r="GE63" s="1597"/>
      <c r="GF63" s="1597"/>
      <c r="GG63" s="1597"/>
      <c r="GH63" s="1597"/>
      <c r="GI63" s="1597"/>
      <c r="GJ63" s="1597"/>
      <c r="GK63" s="1597"/>
      <c r="GL63" s="1597"/>
      <c r="GM63" s="1597"/>
      <c r="GN63" s="1597"/>
      <c r="GO63" s="1597"/>
      <c r="GP63" s="1597"/>
      <c r="GQ63" s="1597"/>
      <c r="GR63" s="1597"/>
      <c r="GS63" s="1597"/>
      <c r="GT63" s="1597"/>
      <c r="GU63" s="1597"/>
      <c r="GV63" s="1597"/>
      <c r="GW63" s="1597"/>
      <c r="GX63" s="1597"/>
      <c r="GY63" s="1597"/>
      <c r="GZ63" s="1597"/>
      <c r="HA63" s="1597"/>
      <c r="HB63" s="1597"/>
      <c r="HC63" s="1597"/>
      <c r="HD63" s="1597"/>
      <c r="HE63" s="1597"/>
      <c r="HF63" s="1597"/>
      <c r="HG63" s="1597"/>
      <c r="HH63" s="1597"/>
      <c r="HI63" s="1597"/>
      <c r="HJ63" s="1597"/>
      <c r="HK63" s="1597"/>
      <c r="HL63" s="1597"/>
      <c r="HM63" s="1597"/>
      <c r="HN63" s="1597"/>
      <c r="HO63" s="1597"/>
      <c r="HP63" s="1597"/>
      <c r="HQ63" s="1597"/>
      <c r="HR63" s="1597"/>
      <c r="HS63" s="1597"/>
      <c r="HT63" s="1597"/>
      <c r="HU63" s="1597"/>
      <c r="HV63" s="1597"/>
      <c r="HW63" s="1597"/>
      <c r="HX63" s="1597"/>
      <c r="HY63" s="1597"/>
      <c r="HZ63" s="1597"/>
      <c r="IA63" s="1597"/>
      <c r="IB63" s="1597"/>
      <c r="IC63" s="1597"/>
      <c r="ID63" s="1597"/>
      <c r="IE63" s="1597"/>
      <c r="IF63" s="1597"/>
      <c r="IG63" s="1597"/>
      <c r="IH63" s="1597"/>
      <c r="II63" s="1597"/>
      <c r="IJ63" s="1597"/>
      <c r="IK63" s="1597"/>
      <c r="IL63" s="1597"/>
      <c r="IM63" s="1597"/>
      <c r="IN63" s="1597"/>
      <c r="IO63" s="1597"/>
      <c r="IP63" s="1597"/>
    </row>
    <row r="64" spans="1:250" ht="18" customHeight="1" x14ac:dyDescent="0.3">
      <c r="A64" s="477">
        <v>52</v>
      </c>
      <c r="B64" s="487"/>
      <c r="C64" s="465"/>
      <c r="D64" s="739" t="s">
        <v>840</v>
      </c>
      <c r="E64" s="1590"/>
      <c r="F64" s="993"/>
      <c r="G64" s="497"/>
      <c r="H64" s="1596"/>
      <c r="I64" s="1204">
        <f>SUM(I62:I63)</f>
        <v>1748</v>
      </c>
      <c r="J64" s="488"/>
      <c r="K64" s="1640">
        <f>SUM(H64:J64)</f>
        <v>1748</v>
      </c>
      <c r="L64" s="493"/>
      <c r="M64" s="1597"/>
      <c r="N64" s="1597"/>
      <c r="O64" s="1597"/>
      <c r="P64" s="1597"/>
      <c r="Q64" s="1597"/>
      <c r="R64" s="1597"/>
      <c r="S64" s="1597"/>
      <c r="T64" s="1597"/>
      <c r="U64" s="1597"/>
      <c r="V64" s="1597"/>
      <c r="W64" s="1597"/>
      <c r="X64" s="1597"/>
      <c r="Y64" s="1597"/>
      <c r="Z64" s="1597"/>
      <c r="AA64" s="1597"/>
      <c r="AB64" s="1597"/>
      <c r="AC64" s="1597"/>
      <c r="AD64" s="1597"/>
      <c r="AE64" s="1597"/>
      <c r="AF64" s="1597"/>
      <c r="AG64" s="1597"/>
      <c r="AH64" s="1597"/>
      <c r="AI64" s="1597"/>
      <c r="AJ64" s="1597"/>
      <c r="AK64" s="1597"/>
      <c r="AL64" s="1597"/>
      <c r="AM64" s="1597"/>
      <c r="AN64" s="1597"/>
      <c r="AO64" s="1597"/>
      <c r="AP64" s="1597"/>
      <c r="AQ64" s="1597"/>
      <c r="AR64" s="1597"/>
      <c r="AS64" s="1597"/>
      <c r="AT64" s="1597"/>
      <c r="AU64" s="1597"/>
      <c r="AV64" s="1597"/>
      <c r="AW64" s="1597"/>
      <c r="AX64" s="1597"/>
      <c r="AY64" s="1597"/>
      <c r="AZ64" s="1597"/>
      <c r="BA64" s="1597"/>
      <c r="BB64" s="1597"/>
      <c r="BC64" s="1597"/>
      <c r="BD64" s="1597"/>
      <c r="BE64" s="1597"/>
      <c r="BF64" s="1597"/>
      <c r="BG64" s="1597"/>
      <c r="BH64" s="1597"/>
      <c r="BI64" s="1597"/>
      <c r="BJ64" s="1597"/>
      <c r="BK64" s="1597"/>
      <c r="BL64" s="1597"/>
      <c r="BM64" s="1597"/>
      <c r="BN64" s="1597"/>
      <c r="BO64" s="1597"/>
      <c r="BP64" s="1597"/>
      <c r="BQ64" s="1597"/>
      <c r="BR64" s="1597"/>
      <c r="BS64" s="1597"/>
      <c r="BT64" s="1597"/>
      <c r="BU64" s="1597"/>
      <c r="BV64" s="1597"/>
      <c r="BW64" s="1597"/>
      <c r="BX64" s="1597"/>
      <c r="BY64" s="1597"/>
      <c r="BZ64" s="1597"/>
      <c r="CA64" s="1597"/>
      <c r="CB64" s="1597"/>
      <c r="CC64" s="1597"/>
      <c r="CD64" s="1597"/>
      <c r="CE64" s="1597"/>
      <c r="CF64" s="1597"/>
      <c r="CG64" s="1597"/>
      <c r="CH64" s="1597"/>
      <c r="CI64" s="1597"/>
      <c r="CJ64" s="1597"/>
      <c r="CK64" s="1597"/>
      <c r="CL64" s="1597"/>
      <c r="CM64" s="1597"/>
      <c r="CN64" s="1597"/>
      <c r="CO64" s="1597"/>
      <c r="CP64" s="1597"/>
      <c r="CQ64" s="1597"/>
      <c r="CR64" s="1597"/>
      <c r="CS64" s="1597"/>
      <c r="CT64" s="1597"/>
      <c r="CU64" s="1597"/>
      <c r="CV64" s="1597"/>
      <c r="CW64" s="1597"/>
      <c r="CX64" s="1597"/>
      <c r="CY64" s="1597"/>
      <c r="CZ64" s="1597"/>
      <c r="DA64" s="1597"/>
      <c r="DB64" s="1597"/>
      <c r="DC64" s="1597"/>
      <c r="DD64" s="1597"/>
      <c r="DE64" s="1597"/>
      <c r="DF64" s="1597"/>
      <c r="DG64" s="1597"/>
      <c r="DH64" s="1597"/>
      <c r="DI64" s="1597"/>
      <c r="DJ64" s="1597"/>
      <c r="DK64" s="1597"/>
      <c r="DL64" s="1597"/>
      <c r="DM64" s="1597"/>
      <c r="DN64" s="1597"/>
      <c r="DO64" s="1597"/>
      <c r="DP64" s="1597"/>
      <c r="DQ64" s="1597"/>
      <c r="DR64" s="1597"/>
      <c r="DS64" s="1597"/>
      <c r="DT64" s="1597"/>
      <c r="DU64" s="1597"/>
      <c r="DV64" s="1597"/>
      <c r="DW64" s="1597"/>
      <c r="DX64" s="1597"/>
      <c r="DY64" s="1597"/>
      <c r="DZ64" s="1597"/>
      <c r="EA64" s="1597"/>
      <c r="EB64" s="1597"/>
      <c r="EC64" s="1597"/>
      <c r="ED64" s="1597"/>
      <c r="EE64" s="1597"/>
      <c r="EF64" s="1597"/>
      <c r="EG64" s="1597"/>
      <c r="EH64" s="1597"/>
      <c r="EI64" s="1597"/>
      <c r="EJ64" s="1597"/>
      <c r="EK64" s="1597"/>
      <c r="EL64" s="1597"/>
      <c r="EM64" s="1597"/>
      <c r="EN64" s="1597"/>
      <c r="EO64" s="1597"/>
      <c r="EP64" s="1597"/>
      <c r="EQ64" s="1597"/>
      <c r="ER64" s="1597"/>
      <c r="ES64" s="1597"/>
      <c r="ET64" s="1597"/>
      <c r="EU64" s="1597"/>
      <c r="EV64" s="1597"/>
      <c r="EW64" s="1597"/>
      <c r="EX64" s="1597"/>
      <c r="EY64" s="1597"/>
      <c r="EZ64" s="1597"/>
      <c r="FA64" s="1597"/>
      <c r="FB64" s="1597"/>
      <c r="FC64" s="1597"/>
      <c r="FD64" s="1597"/>
      <c r="FE64" s="1597"/>
      <c r="FF64" s="1597"/>
      <c r="FG64" s="1597"/>
      <c r="FH64" s="1597"/>
      <c r="FI64" s="1597"/>
      <c r="FJ64" s="1597"/>
      <c r="FK64" s="1597"/>
      <c r="FL64" s="1597"/>
      <c r="FM64" s="1597"/>
      <c r="FN64" s="1597"/>
      <c r="FO64" s="1597"/>
      <c r="FP64" s="1597"/>
      <c r="FQ64" s="1597"/>
      <c r="FR64" s="1597"/>
      <c r="FS64" s="1597"/>
      <c r="FT64" s="1597"/>
      <c r="FU64" s="1597"/>
      <c r="FV64" s="1597"/>
      <c r="FW64" s="1597"/>
      <c r="FX64" s="1597"/>
      <c r="FY64" s="1597"/>
      <c r="FZ64" s="1597"/>
      <c r="GA64" s="1597"/>
      <c r="GB64" s="1597"/>
      <c r="GC64" s="1597"/>
      <c r="GD64" s="1597"/>
      <c r="GE64" s="1597"/>
      <c r="GF64" s="1597"/>
      <c r="GG64" s="1597"/>
      <c r="GH64" s="1597"/>
      <c r="GI64" s="1597"/>
      <c r="GJ64" s="1597"/>
      <c r="GK64" s="1597"/>
      <c r="GL64" s="1597"/>
      <c r="GM64" s="1597"/>
      <c r="GN64" s="1597"/>
      <c r="GO64" s="1597"/>
      <c r="GP64" s="1597"/>
      <c r="GQ64" s="1597"/>
      <c r="GR64" s="1597"/>
      <c r="GS64" s="1597"/>
      <c r="GT64" s="1597"/>
      <c r="GU64" s="1597"/>
      <c r="GV64" s="1597"/>
      <c r="GW64" s="1597"/>
      <c r="GX64" s="1597"/>
      <c r="GY64" s="1597"/>
      <c r="GZ64" s="1597"/>
      <c r="HA64" s="1597"/>
      <c r="HB64" s="1597"/>
      <c r="HC64" s="1597"/>
      <c r="HD64" s="1597"/>
      <c r="HE64" s="1597"/>
      <c r="HF64" s="1597"/>
      <c r="HG64" s="1597"/>
      <c r="HH64" s="1597"/>
      <c r="HI64" s="1597"/>
      <c r="HJ64" s="1597"/>
      <c r="HK64" s="1597"/>
      <c r="HL64" s="1597"/>
      <c r="HM64" s="1597"/>
      <c r="HN64" s="1597"/>
      <c r="HO64" s="1597"/>
      <c r="HP64" s="1597"/>
      <c r="HQ64" s="1597"/>
      <c r="HR64" s="1597"/>
      <c r="HS64" s="1597"/>
      <c r="HT64" s="1597"/>
      <c r="HU64" s="1597"/>
      <c r="HV64" s="1597"/>
      <c r="HW64" s="1597"/>
      <c r="HX64" s="1597"/>
      <c r="HY64" s="1597"/>
      <c r="HZ64" s="1597"/>
      <c r="IA64" s="1597"/>
      <c r="IB64" s="1597"/>
      <c r="IC64" s="1597"/>
      <c r="ID64" s="1597"/>
      <c r="IE64" s="1597"/>
      <c r="IF64" s="1597"/>
      <c r="IG64" s="1597"/>
      <c r="IH64" s="1597"/>
      <c r="II64" s="1597"/>
      <c r="IJ64" s="1597"/>
      <c r="IK64" s="1597"/>
      <c r="IL64" s="1597"/>
      <c r="IM64" s="1597"/>
      <c r="IN64" s="1597"/>
      <c r="IO64" s="1597"/>
      <c r="IP64" s="1597"/>
    </row>
    <row r="65" spans="1:12" ht="20.100000000000001" customHeight="1" x14ac:dyDescent="0.3">
      <c r="A65" s="477">
        <v>53</v>
      </c>
      <c r="B65" s="487"/>
      <c r="C65" s="494">
        <v>120</v>
      </c>
      <c r="D65" s="573" t="s">
        <v>645</v>
      </c>
      <c r="E65" s="1590"/>
      <c r="F65" s="993"/>
      <c r="G65" s="1663" t="s">
        <v>24</v>
      </c>
      <c r="H65" s="1596"/>
      <c r="I65" s="488"/>
      <c r="J65" s="488"/>
      <c r="K65" s="492"/>
      <c r="L65" s="496"/>
    </row>
    <row r="66" spans="1:12" ht="18" customHeight="1" x14ac:dyDescent="0.3">
      <c r="A66" s="477">
        <v>54</v>
      </c>
      <c r="B66" s="487"/>
      <c r="C66" s="494"/>
      <c r="D66" s="223" t="s">
        <v>234</v>
      </c>
      <c r="E66" s="1590">
        <f>F66+K69</f>
        <v>7975</v>
      </c>
      <c r="F66" s="993"/>
      <c r="G66" s="497"/>
      <c r="H66" s="488"/>
      <c r="I66" s="223">
        <v>7975</v>
      </c>
      <c r="J66" s="488"/>
      <c r="K66" s="1593">
        <f t="shared" si="0"/>
        <v>7975</v>
      </c>
      <c r="L66" s="493"/>
    </row>
    <row r="67" spans="1:12" ht="18" customHeight="1" x14ac:dyDescent="0.3">
      <c r="A67" s="477">
        <v>55</v>
      </c>
      <c r="B67" s="487"/>
      <c r="C67" s="494"/>
      <c r="D67" s="739" t="s">
        <v>683</v>
      </c>
      <c r="E67" s="1590"/>
      <c r="F67" s="993"/>
      <c r="G67" s="497"/>
      <c r="H67" s="1596"/>
      <c r="I67" s="1204">
        <v>7975</v>
      </c>
      <c r="J67" s="488"/>
      <c r="K67" s="1598">
        <f t="shared" si="0"/>
        <v>7975</v>
      </c>
      <c r="L67" s="496"/>
    </row>
    <row r="68" spans="1:12" ht="18" customHeight="1" x14ac:dyDescent="0.3">
      <c r="A68" s="477">
        <v>56</v>
      </c>
      <c r="B68" s="487"/>
      <c r="C68" s="494"/>
      <c r="D68" s="738" t="s">
        <v>682</v>
      </c>
      <c r="E68" s="1590"/>
      <c r="F68" s="993"/>
      <c r="G68" s="497"/>
      <c r="H68" s="771"/>
      <c r="I68" s="766"/>
      <c r="J68" s="766"/>
      <c r="K68" s="767">
        <f>SUM(H68:J68)</f>
        <v>0</v>
      </c>
      <c r="L68" s="496"/>
    </row>
    <row r="69" spans="1:12" ht="18" customHeight="1" x14ac:dyDescent="0.3">
      <c r="A69" s="477">
        <v>57</v>
      </c>
      <c r="B69" s="487"/>
      <c r="C69" s="494"/>
      <c r="D69" s="739" t="s">
        <v>840</v>
      </c>
      <c r="E69" s="1590"/>
      <c r="F69" s="993"/>
      <c r="G69" s="497"/>
      <c r="H69" s="488"/>
      <c r="I69" s="1204">
        <f>SUM(I67:I68)</f>
        <v>7975</v>
      </c>
      <c r="J69" s="488"/>
      <c r="K69" s="1598">
        <f>SUM(H69:J69)</f>
        <v>7975</v>
      </c>
      <c r="L69" s="496"/>
    </row>
    <row r="70" spans="1:12" ht="33" customHeight="1" x14ac:dyDescent="0.3">
      <c r="A70" s="477">
        <v>58</v>
      </c>
      <c r="B70" s="487"/>
      <c r="C70" s="465">
        <v>70</v>
      </c>
      <c r="D70" s="545" t="s">
        <v>618</v>
      </c>
      <c r="E70" s="1590"/>
      <c r="F70" s="993"/>
      <c r="G70" s="497" t="s">
        <v>23</v>
      </c>
      <c r="H70" s="488"/>
      <c r="I70" s="1605"/>
      <c r="J70" s="1604"/>
      <c r="K70" s="1610"/>
      <c r="L70" s="496"/>
    </row>
    <row r="71" spans="1:12" ht="18" customHeight="1" x14ac:dyDescent="0.3">
      <c r="A71" s="477">
        <v>59</v>
      </c>
      <c r="B71" s="487"/>
      <c r="C71" s="465"/>
      <c r="D71" s="223" t="s">
        <v>234</v>
      </c>
      <c r="E71" s="1590">
        <f>F71+K74</f>
        <v>22640</v>
      </c>
      <c r="F71" s="993"/>
      <c r="G71" s="497"/>
      <c r="H71" s="488"/>
      <c r="I71" s="1604"/>
      <c r="J71" s="223">
        <f>24933-2293</f>
        <v>22640</v>
      </c>
      <c r="K71" s="1593">
        <f t="shared" si="0"/>
        <v>22640</v>
      </c>
      <c r="L71" s="493"/>
    </row>
    <row r="72" spans="1:12" ht="18" customHeight="1" x14ac:dyDescent="0.3">
      <c r="A72" s="477">
        <v>60</v>
      </c>
      <c r="B72" s="487"/>
      <c r="C72" s="465"/>
      <c r="D72" s="739" t="s">
        <v>683</v>
      </c>
      <c r="E72" s="1590"/>
      <c r="F72" s="993"/>
      <c r="G72" s="497"/>
      <c r="H72" s="1596"/>
      <c r="I72" s="1604"/>
      <c r="J72" s="1204">
        <v>22640</v>
      </c>
      <c r="K72" s="1598">
        <f t="shared" si="0"/>
        <v>22640</v>
      </c>
      <c r="L72" s="496"/>
    </row>
    <row r="73" spans="1:12" ht="18" customHeight="1" x14ac:dyDescent="0.3">
      <c r="A73" s="477">
        <v>61</v>
      </c>
      <c r="B73" s="487"/>
      <c r="C73" s="465"/>
      <c r="D73" s="738" t="s">
        <v>682</v>
      </c>
      <c r="E73" s="1590"/>
      <c r="F73" s="993"/>
      <c r="G73" s="497"/>
      <c r="H73" s="771"/>
      <c r="I73" s="766"/>
      <c r="J73" s="766"/>
      <c r="K73" s="767">
        <f>SUM(H73:J73)</f>
        <v>0</v>
      </c>
      <c r="L73" s="496"/>
    </row>
    <row r="74" spans="1:12" ht="18" customHeight="1" x14ac:dyDescent="0.3">
      <c r="A74" s="477">
        <v>62</v>
      </c>
      <c r="B74" s="487"/>
      <c r="C74" s="465"/>
      <c r="D74" s="739" t="s">
        <v>840</v>
      </c>
      <c r="E74" s="1590"/>
      <c r="F74" s="993"/>
      <c r="G74" s="497"/>
      <c r="H74" s="488"/>
      <c r="I74" s="1604"/>
      <c r="J74" s="1204">
        <f>SUM(J72:J73)</f>
        <v>22640</v>
      </c>
      <c r="K74" s="1598">
        <f>SUM(H74:J74)</f>
        <v>22640</v>
      </c>
      <c r="L74" s="496"/>
    </row>
    <row r="75" spans="1:12" ht="52.5" customHeight="1" x14ac:dyDescent="0.3">
      <c r="A75" s="477">
        <v>63</v>
      </c>
      <c r="B75" s="487"/>
      <c r="C75" s="465">
        <v>81</v>
      </c>
      <c r="D75" s="545" t="s">
        <v>619</v>
      </c>
      <c r="E75" s="1590"/>
      <c r="F75" s="993"/>
      <c r="G75" s="497" t="s">
        <v>23</v>
      </c>
      <c r="H75" s="488"/>
      <c r="I75" s="1604"/>
      <c r="J75" s="1604"/>
      <c r="K75" s="767"/>
      <c r="L75" s="496"/>
    </row>
    <row r="76" spans="1:12" ht="18" customHeight="1" x14ac:dyDescent="0.3">
      <c r="A76" s="477">
        <v>64</v>
      </c>
      <c r="B76" s="487"/>
      <c r="C76" s="465"/>
      <c r="D76" s="223" t="s">
        <v>234</v>
      </c>
      <c r="E76" s="1590">
        <f>F76+K79</f>
        <v>12207</v>
      </c>
      <c r="F76" s="993"/>
      <c r="G76" s="497"/>
      <c r="H76" s="488"/>
      <c r="I76" s="1604"/>
      <c r="J76" s="223">
        <v>12207</v>
      </c>
      <c r="K76" s="1593">
        <f t="shared" si="0"/>
        <v>12207</v>
      </c>
      <c r="L76" s="493"/>
    </row>
    <row r="77" spans="1:12" ht="18" customHeight="1" x14ac:dyDescent="0.3">
      <c r="A77" s="477">
        <v>65</v>
      </c>
      <c r="B77" s="487"/>
      <c r="C77" s="465"/>
      <c r="D77" s="739" t="s">
        <v>683</v>
      </c>
      <c r="E77" s="1590"/>
      <c r="F77" s="993"/>
      <c r="G77" s="497"/>
      <c r="H77" s="1596"/>
      <c r="I77" s="1604"/>
      <c r="J77" s="1204">
        <v>12207</v>
      </c>
      <c r="K77" s="1598">
        <f t="shared" si="0"/>
        <v>12207</v>
      </c>
      <c r="L77" s="496"/>
    </row>
    <row r="78" spans="1:12" ht="18" customHeight="1" x14ac:dyDescent="0.3">
      <c r="A78" s="477">
        <v>66</v>
      </c>
      <c r="B78" s="487"/>
      <c r="C78" s="465"/>
      <c r="D78" s="738" t="s">
        <v>682</v>
      </c>
      <c r="E78" s="1590"/>
      <c r="F78" s="993"/>
      <c r="G78" s="497"/>
      <c r="H78" s="771"/>
      <c r="I78" s="766"/>
      <c r="J78" s="766"/>
      <c r="K78" s="767">
        <f>SUM(H78:J78)</f>
        <v>0</v>
      </c>
      <c r="L78" s="496"/>
    </row>
    <row r="79" spans="1:12" ht="18" customHeight="1" x14ac:dyDescent="0.3">
      <c r="A79" s="477">
        <v>67</v>
      </c>
      <c r="B79" s="487"/>
      <c r="C79" s="465"/>
      <c r="D79" s="739" t="s">
        <v>840</v>
      </c>
      <c r="E79" s="1590"/>
      <c r="F79" s="993"/>
      <c r="G79" s="497"/>
      <c r="H79" s="488"/>
      <c r="I79" s="1604"/>
      <c r="J79" s="1204">
        <f>SUM(J77:J78)</f>
        <v>12207</v>
      </c>
      <c r="K79" s="1598">
        <f>SUM(H79:J79)</f>
        <v>12207</v>
      </c>
      <c r="L79" s="496"/>
    </row>
    <row r="80" spans="1:12" ht="20.100000000000001" customHeight="1" x14ac:dyDescent="0.3">
      <c r="A80" s="477">
        <v>68</v>
      </c>
      <c r="B80" s="487"/>
      <c r="C80" s="465">
        <v>173</v>
      </c>
      <c r="D80" s="545" t="s">
        <v>471</v>
      </c>
      <c r="E80" s="1664"/>
      <c r="F80" s="1665"/>
      <c r="G80" s="497" t="s">
        <v>23</v>
      </c>
      <c r="H80" s="488"/>
      <c r="I80" s="1604"/>
      <c r="J80" s="1604"/>
      <c r="K80" s="767"/>
      <c r="L80" s="496"/>
    </row>
    <row r="81" spans="1:12" ht="18" customHeight="1" x14ac:dyDescent="0.3">
      <c r="A81" s="477">
        <v>69</v>
      </c>
      <c r="B81" s="487"/>
      <c r="C81" s="465"/>
      <c r="D81" s="223" t="s">
        <v>234</v>
      </c>
      <c r="E81" s="1590">
        <f>F81+K84</f>
        <v>66651</v>
      </c>
      <c r="F81" s="993"/>
      <c r="G81" s="497"/>
      <c r="H81" s="488"/>
      <c r="I81" s="223">
        <v>62230</v>
      </c>
      <c r="J81" s="1604"/>
      <c r="K81" s="1593">
        <f t="shared" si="0"/>
        <v>62230</v>
      </c>
      <c r="L81" s="493"/>
    </row>
    <row r="82" spans="1:12" ht="18" customHeight="1" x14ac:dyDescent="0.3">
      <c r="A82" s="477">
        <v>70</v>
      </c>
      <c r="B82" s="487"/>
      <c r="C82" s="465"/>
      <c r="D82" s="739" t="s">
        <v>683</v>
      </c>
      <c r="E82" s="1590"/>
      <c r="F82" s="993"/>
      <c r="G82" s="497"/>
      <c r="H82" s="1596"/>
      <c r="I82" s="1204">
        <v>64362</v>
      </c>
      <c r="J82" s="1604"/>
      <c r="K82" s="1598">
        <f t="shared" si="0"/>
        <v>64362</v>
      </c>
      <c r="L82" s="496"/>
    </row>
    <row r="83" spans="1:12" ht="18" customHeight="1" x14ac:dyDescent="0.3">
      <c r="A83" s="477">
        <v>71</v>
      </c>
      <c r="B83" s="487"/>
      <c r="C83" s="465"/>
      <c r="D83" s="738" t="s">
        <v>896</v>
      </c>
      <c r="E83" s="1590"/>
      <c r="F83" s="993"/>
      <c r="G83" s="497"/>
      <c r="H83" s="771"/>
      <c r="I83" s="766">
        <f>445+1843+1</f>
        <v>2289</v>
      </c>
      <c r="J83" s="766"/>
      <c r="K83" s="767">
        <f>SUM(H83:J83)</f>
        <v>2289</v>
      </c>
      <c r="L83" s="496"/>
    </row>
    <row r="84" spans="1:12" ht="18" customHeight="1" x14ac:dyDescent="0.3">
      <c r="A84" s="477">
        <v>72</v>
      </c>
      <c r="B84" s="487"/>
      <c r="C84" s="465"/>
      <c r="D84" s="739" t="s">
        <v>840</v>
      </c>
      <c r="E84" s="1590"/>
      <c r="F84" s="993"/>
      <c r="G84" s="497"/>
      <c r="H84" s="488"/>
      <c r="I84" s="1204">
        <f>SUM(I82:I83)</f>
        <v>66651</v>
      </c>
      <c r="J84" s="1604"/>
      <c r="K84" s="1598">
        <f>SUM(H84:J84)</f>
        <v>66651</v>
      </c>
      <c r="L84" s="496"/>
    </row>
    <row r="85" spans="1:12" ht="20.100000000000001" customHeight="1" x14ac:dyDescent="0.3">
      <c r="A85" s="477">
        <v>73</v>
      </c>
      <c r="B85" s="487"/>
      <c r="C85" s="465">
        <v>204</v>
      </c>
      <c r="D85" s="545" t="s">
        <v>621</v>
      </c>
      <c r="E85" s="1590"/>
      <c r="F85" s="993"/>
      <c r="G85" s="497" t="s">
        <v>23</v>
      </c>
      <c r="H85" s="488"/>
      <c r="I85" s="488"/>
      <c r="J85" s="1604"/>
      <c r="K85" s="1610"/>
      <c r="L85" s="496"/>
    </row>
    <row r="86" spans="1:12" ht="18" customHeight="1" x14ac:dyDescent="0.3">
      <c r="A86" s="477">
        <v>74</v>
      </c>
      <c r="B86" s="487"/>
      <c r="C86" s="465"/>
      <c r="D86" s="223" t="s">
        <v>234</v>
      </c>
      <c r="E86" s="1590">
        <f>F86+K89</f>
        <v>8460</v>
      </c>
      <c r="F86" s="993"/>
      <c r="G86" s="497"/>
      <c r="H86" s="488"/>
      <c r="I86" s="223">
        <v>8460</v>
      </c>
      <c r="J86" s="1604"/>
      <c r="K86" s="1613">
        <f t="shared" si="0"/>
        <v>8460</v>
      </c>
      <c r="L86" s="493"/>
    </row>
    <row r="87" spans="1:12" ht="18" customHeight="1" x14ac:dyDescent="0.3">
      <c r="A87" s="477">
        <v>75</v>
      </c>
      <c r="B87" s="487"/>
      <c r="C87" s="465"/>
      <c r="D87" s="739" t="s">
        <v>683</v>
      </c>
      <c r="E87" s="1590"/>
      <c r="F87" s="993"/>
      <c r="G87" s="497"/>
      <c r="H87" s="1596"/>
      <c r="I87" s="1204">
        <v>8460</v>
      </c>
      <c r="J87" s="1604"/>
      <c r="K87" s="1598">
        <f t="shared" si="0"/>
        <v>8460</v>
      </c>
      <c r="L87" s="496"/>
    </row>
    <row r="88" spans="1:12" ht="18" customHeight="1" x14ac:dyDescent="0.3">
      <c r="A88" s="477">
        <v>76</v>
      </c>
      <c r="B88" s="487"/>
      <c r="C88" s="465"/>
      <c r="D88" s="738" t="s">
        <v>682</v>
      </c>
      <c r="E88" s="1590"/>
      <c r="F88" s="993"/>
      <c r="G88" s="497"/>
      <c r="H88" s="771"/>
      <c r="I88" s="766"/>
      <c r="J88" s="766"/>
      <c r="K88" s="767">
        <f>SUM(H88:J88)</f>
        <v>0</v>
      </c>
      <c r="L88" s="496"/>
    </row>
    <row r="89" spans="1:12" ht="18" customHeight="1" x14ac:dyDescent="0.3">
      <c r="A89" s="477">
        <v>77</v>
      </c>
      <c r="B89" s="487"/>
      <c r="C89" s="465"/>
      <c r="D89" s="739" t="s">
        <v>840</v>
      </c>
      <c r="E89" s="1590"/>
      <c r="F89" s="993"/>
      <c r="G89" s="497"/>
      <c r="H89" s="488"/>
      <c r="I89" s="1204">
        <f>SUM(I87:I88)</f>
        <v>8460</v>
      </c>
      <c r="J89" s="1604"/>
      <c r="K89" s="1598">
        <f>SUM(H89:J89)</f>
        <v>8460</v>
      </c>
      <c r="L89" s="496"/>
    </row>
    <row r="90" spans="1:12" ht="20.100000000000001" customHeight="1" x14ac:dyDescent="0.3">
      <c r="A90" s="477">
        <v>78</v>
      </c>
      <c r="B90" s="487"/>
      <c r="C90" s="465">
        <v>82</v>
      </c>
      <c r="D90" s="545" t="s">
        <v>622</v>
      </c>
      <c r="E90" s="1664"/>
      <c r="F90" s="1665"/>
      <c r="G90" s="497" t="s">
        <v>24</v>
      </c>
      <c r="H90" s="488"/>
      <c r="I90" s="1604"/>
      <c r="J90" s="1604"/>
      <c r="K90" s="767"/>
      <c r="L90" s="496"/>
    </row>
    <row r="91" spans="1:12" ht="18" customHeight="1" x14ac:dyDescent="0.3">
      <c r="A91" s="477">
        <v>79</v>
      </c>
      <c r="B91" s="487"/>
      <c r="C91" s="465"/>
      <c r="D91" s="223" t="s">
        <v>234</v>
      </c>
      <c r="E91" s="1590">
        <f>F91+K94</f>
        <v>11160</v>
      </c>
      <c r="F91" s="993"/>
      <c r="G91" s="497"/>
      <c r="H91" s="488"/>
      <c r="I91" s="1604"/>
      <c r="J91" s="223">
        <v>9752</v>
      </c>
      <c r="K91" s="1593">
        <f t="shared" si="0"/>
        <v>9752</v>
      </c>
      <c r="L91" s="493"/>
    </row>
    <row r="92" spans="1:12" ht="18" customHeight="1" x14ac:dyDescent="0.3">
      <c r="A92" s="477">
        <v>80</v>
      </c>
      <c r="B92" s="487"/>
      <c r="C92" s="465"/>
      <c r="D92" s="739" t="s">
        <v>683</v>
      </c>
      <c r="E92" s="1590"/>
      <c r="F92" s="993"/>
      <c r="G92" s="497"/>
      <c r="H92" s="1596"/>
      <c r="I92" s="1604"/>
      <c r="J92" s="1204">
        <v>9752</v>
      </c>
      <c r="K92" s="1598">
        <f t="shared" si="0"/>
        <v>9752</v>
      </c>
      <c r="L92" s="496"/>
    </row>
    <row r="93" spans="1:12" ht="18" customHeight="1" x14ac:dyDescent="0.3">
      <c r="A93" s="477">
        <v>81</v>
      </c>
      <c r="B93" s="487"/>
      <c r="C93" s="465"/>
      <c r="D93" s="738" t="s">
        <v>682</v>
      </c>
      <c r="E93" s="1590"/>
      <c r="F93" s="993"/>
      <c r="G93" s="497"/>
      <c r="H93" s="771"/>
      <c r="I93" s="766"/>
      <c r="J93" s="766">
        <v>1408</v>
      </c>
      <c r="K93" s="767">
        <f>SUM(H93:J93)</f>
        <v>1408</v>
      </c>
      <c r="L93" s="496"/>
    </row>
    <row r="94" spans="1:12" ht="18" customHeight="1" x14ac:dyDescent="0.3">
      <c r="A94" s="477">
        <v>82</v>
      </c>
      <c r="B94" s="487"/>
      <c r="C94" s="465"/>
      <c r="D94" s="739" t="s">
        <v>840</v>
      </c>
      <c r="E94" s="1590"/>
      <c r="F94" s="993"/>
      <c r="G94" s="497"/>
      <c r="H94" s="488"/>
      <c r="I94" s="1604"/>
      <c r="J94" s="1204">
        <f>SUM(J92:J93)</f>
        <v>11160</v>
      </c>
      <c r="K94" s="1598">
        <f>SUM(H94:J94)</f>
        <v>11160</v>
      </c>
      <c r="L94" s="496"/>
    </row>
    <row r="95" spans="1:12" ht="40.5" customHeight="1" x14ac:dyDescent="0.3">
      <c r="A95" s="477">
        <v>83</v>
      </c>
      <c r="B95" s="487"/>
      <c r="C95" s="465">
        <v>8</v>
      </c>
      <c r="D95" s="1666" t="s">
        <v>536</v>
      </c>
      <c r="E95" s="1590"/>
      <c r="F95" s="993"/>
      <c r="G95" s="497"/>
      <c r="H95" s="488"/>
      <c r="I95" s="1604"/>
      <c r="J95" s="488"/>
      <c r="K95" s="1600"/>
      <c r="L95" s="496"/>
    </row>
    <row r="96" spans="1:12" ht="36.75" customHeight="1" x14ac:dyDescent="0.35">
      <c r="A96" s="477">
        <v>84</v>
      </c>
      <c r="B96" s="487"/>
      <c r="C96" s="465"/>
      <c r="D96" s="1662" t="s">
        <v>623</v>
      </c>
      <c r="E96" s="1590"/>
      <c r="F96" s="993"/>
      <c r="G96" s="497" t="s">
        <v>24</v>
      </c>
      <c r="H96" s="488"/>
      <c r="I96" s="1604"/>
      <c r="J96" s="1604"/>
      <c r="K96" s="767"/>
      <c r="L96" s="496"/>
    </row>
    <row r="97" spans="1:12" ht="18" customHeight="1" x14ac:dyDescent="0.3">
      <c r="A97" s="477">
        <v>85</v>
      </c>
      <c r="B97" s="487"/>
      <c r="C97" s="465"/>
      <c r="D97" s="223" t="s">
        <v>234</v>
      </c>
      <c r="E97" s="1590">
        <f>F97+K100</f>
        <v>394</v>
      </c>
      <c r="F97" s="993"/>
      <c r="G97" s="497"/>
      <c r="H97" s="488"/>
      <c r="I97" s="223">
        <v>394</v>
      </c>
      <c r="J97" s="1604"/>
      <c r="K97" s="1602">
        <f t="shared" si="0"/>
        <v>394</v>
      </c>
      <c r="L97" s="496"/>
    </row>
    <row r="98" spans="1:12" ht="18" customHeight="1" x14ac:dyDescent="0.3">
      <c r="A98" s="477">
        <v>86</v>
      </c>
      <c r="B98" s="487"/>
      <c r="C98" s="465"/>
      <c r="D98" s="739" t="s">
        <v>683</v>
      </c>
      <c r="E98" s="1590"/>
      <c r="F98" s="993"/>
      <c r="G98" s="497"/>
      <c r="H98" s="1596"/>
      <c r="I98" s="1204">
        <v>394</v>
      </c>
      <c r="J98" s="1604"/>
      <c r="K98" s="1603">
        <f t="shared" si="0"/>
        <v>394</v>
      </c>
      <c r="L98" s="496"/>
    </row>
    <row r="99" spans="1:12" ht="18" customHeight="1" x14ac:dyDescent="0.3">
      <c r="A99" s="477">
        <v>87</v>
      </c>
      <c r="B99" s="487"/>
      <c r="C99" s="465"/>
      <c r="D99" s="738" t="s">
        <v>682</v>
      </c>
      <c r="E99" s="1590"/>
      <c r="F99" s="993"/>
      <c r="G99" s="497"/>
      <c r="H99" s="771"/>
      <c r="I99" s="766"/>
      <c r="J99" s="766"/>
      <c r="K99" s="767">
        <f>SUM(H99:J99)</f>
        <v>0</v>
      </c>
      <c r="L99" s="496"/>
    </row>
    <row r="100" spans="1:12" ht="18" customHeight="1" x14ac:dyDescent="0.3">
      <c r="A100" s="477">
        <v>88</v>
      </c>
      <c r="B100" s="487"/>
      <c r="C100" s="465"/>
      <c r="D100" s="739" t="s">
        <v>840</v>
      </c>
      <c r="E100" s="1590"/>
      <c r="F100" s="993"/>
      <c r="G100" s="497"/>
      <c r="H100" s="488"/>
      <c r="I100" s="1204">
        <f>SUM(I98:I99)</f>
        <v>394</v>
      </c>
      <c r="J100" s="1604"/>
      <c r="K100" s="1598">
        <f>SUM(H100:J100)</f>
        <v>394</v>
      </c>
      <c r="L100" s="496"/>
    </row>
    <row r="101" spans="1:12" ht="49.5" customHeight="1" x14ac:dyDescent="0.35">
      <c r="A101" s="477">
        <v>89</v>
      </c>
      <c r="B101" s="487"/>
      <c r="C101" s="465"/>
      <c r="D101" s="1662" t="s">
        <v>624</v>
      </c>
      <c r="E101" s="1590"/>
      <c r="F101" s="993"/>
      <c r="G101" s="497" t="s">
        <v>24</v>
      </c>
      <c r="H101" s="488"/>
      <c r="I101" s="488"/>
      <c r="J101" s="488"/>
      <c r="K101" s="1600"/>
      <c r="L101" s="496"/>
    </row>
    <row r="102" spans="1:12" ht="18" customHeight="1" x14ac:dyDescent="0.3">
      <c r="A102" s="477">
        <v>90</v>
      </c>
      <c r="B102" s="487"/>
      <c r="C102" s="465"/>
      <c r="D102" s="223" t="s">
        <v>234</v>
      </c>
      <c r="E102" s="1590">
        <f>F102+K105</f>
        <v>23600</v>
      </c>
      <c r="F102" s="993"/>
      <c r="G102" s="497"/>
      <c r="H102" s="488"/>
      <c r="I102" s="223">
        <v>23500</v>
      </c>
      <c r="J102" s="488"/>
      <c r="K102" s="1613">
        <f t="shared" si="0"/>
        <v>23500</v>
      </c>
      <c r="L102" s="496"/>
    </row>
    <row r="103" spans="1:12" ht="18" customHeight="1" x14ac:dyDescent="0.3">
      <c r="A103" s="477">
        <v>91</v>
      </c>
      <c r="B103" s="487"/>
      <c r="C103" s="465"/>
      <c r="D103" s="739" t="s">
        <v>683</v>
      </c>
      <c r="E103" s="1590"/>
      <c r="F103" s="993"/>
      <c r="G103" s="497"/>
      <c r="H103" s="1596"/>
      <c r="I103" s="1204">
        <v>23500</v>
      </c>
      <c r="J103" s="488"/>
      <c r="K103" s="1598">
        <f t="shared" si="0"/>
        <v>23500</v>
      </c>
      <c r="L103" s="496"/>
    </row>
    <row r="104" spans="1:12" ht="18" customHeight="1" x14ac:dyDescent="0.3">
      <c r="A104" s="477">
        <v>92</v>
      </c>
      <c r="B104" s="487"/>
      <c r="C104" s="465"/>
      <c r="D104" s="738" t="s">
        <v>896</v>
      </c>
      <c r="E104" s="1590"/>
      <c r="F104" s="993"/>
      <c r="G104" s="497"/>
      <c r="H104" s="771"/>
      <c r="I104" s="766">
        <v>100</v>
      </c>
      <c r="J104" s="766"/>
      <c r="K104" s="767">
        <f>SUM(H104:J104)</f>
        <v>100</v>
      </c>
      <c r="L104" s="496"/>
    </row>
    <row r="105" spans="1:12" ht="18" customHeight="1" x14ac:dyDescent="0.3">
      <c r="A105" s="477">
        <v>93</v>
      </c>
      <c r="B105" s="487"/>
      <c r="C105" s="465"/>
      <c r="D105" s="739" t="s">
        <v>840</v>
      </c>
      <c r="E105" s="1590"/>
      <c r="F105" s="993"/>
      <c r="G105" s="497"/>
      <c r="H105" s="488"/>
      <c r="I105" s="1204">
        <f>SUM(I103:I104)</f>
        <v>23600</v>
      </c>
      <c r="J105" s="488"/>
      <c r="K105" s="1598">
        <f>SUM(H105:J105)</f>
        <v>23600</v>
      </c>
      <c r="L105" s="496"/>
    </row>
    <row r="106" spans="1:12" ht="35.25" customHeight="1" x14ac:dyDescent="0.35">
      <c r="A106" s="477">
        <v>94</v>
      </c>
      <c r="B106" s="487"/>
      <c r="C106" s="465"/>
      <c r="D106" s="1662" t="s">
        <v>625</v>
      </c>
      <c r="E106" s="1590"/>
      <c r="F106" s="993"/>
      <c r="G106" s="497" t="s">
        <v>24</v>
      </c>
      <c r="H106" s="488"/>
      <c r="I106" s="488"/>
      <c r="J106" s="488"/>
      <c r="K106" s="492"/>
      <c r="L106" s="496"/>
    </row>
    <row r="107" spans="1:12" ht="18" customHeight="1" x14ac:dyDescent="0.3">
      <c r="A107" s="477">
        <v>95</v>
      </c>
      <c r="B107" s="487"/>
      <c r="C107" s="494"/>
      <c r="D107" s="223" t="s">
        <v>234</v>
      </c>
      <c r="E107" s="1590">
        <f>F107+K110</f>
        <v>4062</v>
      </c>
      <c r="F107" s="993"/>
      <c r="G107" s="497"/>
      <c r="H107" s="488"/>
      <c r="I107" s="223">
        <v>5570</v>
      </c>
      <c r="J107" s="488"/>
      <c r="K107" s="1602">
        <f t="shared" si="0"/>
        <v>5570</v>
      </c>
      <c r="L107" s="496"/>
    </row>
    <row r="108" spans="1:12" ht="18" customHeight="1" x14ac:dyDescent="0.3">
      <c r="A108" s="477">
        <v>96</v>
      </c>
      <c r="B108" s="487"/>
      <c r="C108" s="494"/>
      <c r="D108" s="739" t="s">
        <v>683</v>
      </c>
      <c r="E108" s="1590"/>
      <c r="F108" s="993"/>
      <c r="G108" s="497"/>
      <c r="H108" s="1596"/>
      <c r="I108" s="1204">
        <v>5570</v>
      </c>
      <c r="J108" s="488"/>
      <c r="K108" s="1603">
        <f t="shared" si="0"/>
        <v>5570</v>
      </c>
      <c r="L108" s="496"/>
    </row>
    <row r="109" spans="1:12" ht="18" customHeight="1" x14ac:dyDescent="0.3">
      <c r="A109" s="477">
        <v>97</v>
      </c>
      <c r="B109" s="487"/>
      <c r="C109" s="494"/>
      <c r="D109" s="738" t="s">
        <v>896</v>
      </c>
      <c r="E109" s="1590"/>
      <c r="F109" s="993"/>
      <c r="G109" s="497"/>
      <c r="H109" s="771"/>
      <c r="I109" s="766">
        <v>-1508</v>
      </c>
      <c r="J109" s="766"/>
      <c r="K109" s="767">
        <f>SUM(H109:J109)</f>
        <v>-1508</v>
      </c>
      <c r="L109" s="496"/>
    </row>
    <row r="110" spans="1:12" ht="18" customHeight="1" x14ac:dyDescent="0.3">
      <c r="A110" s="477">
        <v>98</v>
      </c>
      <c r="B110" s="487"/>
      <c r="C110" s="494"/>
      <c r="D110" s="739" t="s">
        <v>840</v>
      </c>
      <c r="E110" s="1590"/>
      <c r="F110" s="993"/>
      <c r="G110" s="497"/>
      <c r="H110" s="488"/>
      <c r="I110" s="1204">
        <f>SUM(I108:I109)</f>
        <v>4062</v>
      </c>
      <c r="J110" s="488"/>
      <c r="K110" s="1598">
        <f>SUM(H110:J110)</f>
        <v>4062</v>
      </c>
      <c r="L110" s="496"/>
    </row>
    <row r="111" spans="1:12" ht="35.25" customHeight="1" x14ac:dyDescent="0.3">
      <c r="A111" s="477">
        <v>99</v>
      </c>
      <c r="B111" s="487"/>
      <c r="C111" s="465">
        <v>205</v>
      </c>
      <c r="D111" s="1667" t="s">
        <v>666</v>
      </c>
      <c r="E111" s="1590"/>
      <c r="F111" s="993"/>
      <c r="G111" s="497" t="s">
        <v>24</v>
      </c>
      <c r="H111" s="488"/>
      <c r="I111" s="488"/>
      <c r="J111" s="488"/>
      <c r="K111" s="492"/>
      <c r="L111" s="496"/>
    </row>
    <row r="112" spans="1:12" ht="18" customHeight="1" x14ac:dyDescent="0.3">
      <c r="A112" s="477">
        <v>100</v>
      </c>
      <c r="B112" s="487"/>
      <c r="C112" s="494"/>
      <c r="D112" s="223" t="s">
        <v>234</v>
      </c>
      <c r="E112" s="1590">
        <f>F112+K115</f>
        <v>49000</v>
      </c>
      <c r="F112" s="993"/>
      <c r="G112" s="497"/>
      <c r="H112" s="488"/>
      <c r="I112" s="223">
        <v>49000</v>
      </c>
      <c r="J112" s="488"/>
      <c r="K112" s="1602">
        <f t="shared" si="0"/>
        <v>49000</v>
      </c>
      <c r="L112" s="496"/>
    </row>
    <row r="113" spans="1:12" ht="18" customHeight="1" x14ac:dyDescent="0.3">
      <c r="A113" s="477">
        <v>101</v>
      </c>
      <c r="B113" s="487"/>
      <c r="C113" s="494"/>
      <c r="D113" s="739" t="s">
        <v>683</v>
      </c>
      <c r="E113" s="1590"/>
      <c r="F113" s="993"/>
      <c r="G113" s="497"/>
      <c r="H113" s="1596"/>
      <c r="I113" s="1204">
        <v>49000</v>
      </c>
      <c r="J113" s="488"/>
      <c r="K113" s="1603">
        <f t="shared" si="0"/>
        <v>49000</v>
      </c>
      <c r="L113" s="496"/>
    </row>
    <row r="114" spans="1:12" ht="18" customHeight="1" x14ac:dyDescent="0.3">
      <c r="A114" s="477">
        <v>102</v>
      </c>
      <c r="B114" s="487"/>
      <c r="C114" s="494"/>
      <c r="D114" s="738" t="s">
        <v>682</v>
      </c>
      <c r="E114" s="1590"/>
      <c r="F114" s="993"/>
      <c r="G114" s="497"/>
      <c r="H114" s="771"/>
      <c r="I114" s="766"/>
      <c r="J114" s="766"/>
      <c r="K114" s="767">
        <f>SUM(H114:J114)</f>
        <v>0</v>
      </c>
      <c r="L114" s="496"/>
    </row>
    <row r="115" spans="1:12" ht="18" customHeight="1" x14ac:dyDescent="0.3">
      <c r="A115" s="477">
        <v>103</v>
      </c>
      <c r="B115" s="487"/>
      <c r="C115" s="494"/>
      <c r="D115" s="739" t="s">
        <v>840</v>
      </c>
      <c r="E115" s="1590"/>
      <c r="F115" s="993"/>
      <c r="G115" s="497"/>
      <c r="H115" s="488"/>
      <c r="I115" s="1204">
        <f>SUM(I113:I114)</f>
        <v>49000</v>
      </c>
      <c r="J115" s="488"/>
      <c r="K115" s="1598">
        <f>SUM(H115:J115)</f>
        <v>49000</v>
      </c>
      <c r="L115" s="496"/>
    </row>
    <row r="116" spans="1:12" ht="35.25" customHeight="1" x14ac:dyDescent="0.3">
      <c r="A116" s="477">
        <v>104</v>
      </c>
      <c r="B116" s="487"/>
      <c r="C116" s="465">
        <v>206</v>
      </c>
      <c r="D116" s="545" t="s">
        <v>667</v>
      </c>
      <c r="E116" s="1590"/>
      <c r="F116" s="993"/>
      <c r="G116" s="497" t="s">
        <v>24</v>
      </c>
      <c r="H116" s="488"/>
      <c r="I116" s="488"/>
      <c r="J116" s="488"/>
      <c r="K116" s="1600"/>
      <c r="L116" s="496"/>
    </row>
    <row r="117" spans="1:12" ht="18" customHeight="1" x14ac:dyDescent="0.3">
      <c r="A117" s="477">
        <v>105</v>
      </c>
      <c r="B117" s="1615"/>
      <c r="C117" s="465"/>
      <c r="D117" s="223" t="s">
        <v>234</v>
      </c>
      <c r="E117" s="1590">
        <f>F117+K120</f>
        <v>41000</v>
      </c>
      <c r="F117" s="993"/>
      <c r="G117" s="497"/>
      <c r="H117" s="488"/>
      <c r="I117" s="223">
        <v>41000</v>
      </c>
      <c r="J117" s="488"/>
      <c r="K117" s="1613">
        <f t="shared" si="0"/>
        <v>41000</v>
      </c>
      <c r="L117" s="496"/>
    </row>
    <row r="118" spans="1:12" ht="18" customHeight="1" x14ac:dyDescent="0.3">
      <c r="A118" s="477">
        <v>106</v>
      </c>
      <c r="B118" s="1615"/>
      <c r="C118" s="465"/>
      <c r="D118" s="739" t="s">
        <v>683</v>
      </c>
      <c r="E118" s="1590"/>
      <c r="F118" s="993"/>
      <c r="G118" s="497"/>
      <c r="H118" s="1596"/>
      <c r="I118" s="1204">
        <v>41000</v>
      </c>
      <c r="J118" s="488"/>
      <c r="K118" s="1598">
        <f t="shared" si="0"/>
        <v>41000</v>
      </c>
      <c r="L118" s="496"/>
    </row>
    <row r="119" spans="1:12" ht="18" customHeight="1" x14ac:dyDescent="0.3">
      <c r="A119" s="477">
        <v>107</v>
      </c>
      <c r="B119" s="1615"/>
      <c r="C119" s="465"/>
      <c r="D119" s="738" t="s">
        <v>682</v>
      </c>
      <c r="E119" s="1590"/>
      <c r="F119" s="993"/>
      <c r="G119" s="497"/>
      <c r="H119" s="771"/>
      <c r="I119" s="766"/>
      <c r="J119" s="766"/>
      <c r="K119" s="767">
        <f>SUM(H119:J119)</f>
        <v>0</v>
      </c>
      <c r="L119" s="496"/>
    </row>
    <row r="120" spans="1:12" ht="18" customHeight="1" x14ac:dyDescent="0.3">
      <c r="A120" s="477">
        <v>108</v>
      </c>
      <c r="B120" s="1615"/>
      <c r="C120" s="465"/>
      <c r="D120" s="739" t="s">
        <v>840</v>
      </c>
      <c r="E120" s="1590"/>
      <c r="F120" s="993"/>
      <c r="G120" s="497"/>
      <c r="H120" s="488"/>
      <c r="I120" s="1204">
        <f>SUM(I118:I119)</f>
        <v>41000</v>
      </c>
      <c r="J120" s="488"/>
      <c r="K120" s="1598">
        <f>SUM(H120:J120)</f>
        <v>41000</v>
      </c>
      <c r="L120" s="496"/>
    </row>
    <row r="121" spans="1:12" ht="36" customHeight="1" x14ac:dyDescent="0.3">
      <c r="A121" s="477">
        <v>109</v>
      </c>
      <c r="B121" s="1615"/>
      <c r="C121" s="465">
        <v>207</v>
      </c>
      <c r="D121" s="545" t="s">
        <v>668</v>
      </c>
      <c r="E121" s="1590"/>
      <c r="F121" s="993"/>
      <c r="G121" s="497" t="s">
        <v>24</v>
      </c>
      <c r="H121" s="488"/>
      <c r="I121" s="488"/>
      <c r="J121" s="488"/>
      <c r="K121" s="492"/>
      <c r="L121" s="496"/>
    </row>
    <row r="122" spans="1:12" ht="18" customHeight="1" x14ac:dyDescent="0.3">
      <c r="A122" s="477">
        <v>110</v>
      </c>
      <c r="B122" s="1615"/>
      <c r="C122" s="494"/>
      <c r="D122" s="223" t="s">
        <v>234</v>
      </c>
      <c r="E122" s="1590">
        <f>F122+K125</f>
        <v>10000</v>
      </c>
      <c r="F122" s="993"/>
      <c r="G122" s="497"/>
      <c r="H122" s="488"/>
      <c r="I122" s="223">
        <v>10000</v>
      </c>
      <c r="J122" s="488"/>
      <c r="K122" s="1613">
        <f t="shared" si="0"/>
        <v>10000</v>
      </c>
      <c r="L122" s="496"/>
    </row>
    <row r="123" spans="1:12" ht="18" customHeight="1" x14ac:dyDescent="0.3">
      <c r="A123" s="477">
        <v>111</v>
      </c>
      <c r="B123" s="1615"/>
      <c r="C123" s="494"/>
      <c r="D123" s="739" t="s">
        <v>683</v>
      </c>
      <c r="E123" s="1590"/>
      <c r="F123" s="993"/>
      <c r="G123" s="497"/>
      <c r="H123" s="1596"/>
      <c r="I123" s="1204">
        <v>10000</v>
      </c>
      <c r="J123" s="488"/>
      <c r="K123" s="1598">
        <f t="shared" si="0"/>
        <v>10000</v>
      </c>
      <c r="L123" s="496"/>
    </row>
    <row r="124" spans="1:12" ht="18" customHeight="1" x14ac:dyDescent="0.3">
      <c r="A124" s="477">
        <v>112</v>
      </c>
      <c r="B124" s="1615"/>
      <c r="C124" s="494"/>
      <c r="D124" s="738" t="s">
        <v>682</v>
      </c>
      <c r="E124" s="1590"/>
      <c r="F124" s="993"/>
      <c r="G124" s="497"/>
      <c r="H124" s="771"/>
      <c r="I124" s="766"/>
      <c r="J124" s="766"/>
      <c r="K124" s="767">
        <f>SUM(H124:J124)</f>
        <v>0</v>
      </c>
      <c r="L124" s="496"/>
    </row>
    <row r="125" spans="1:12" ht="18" customHeight="1" x14ac:dyDescent="0.3">
      <c r="A125" s="477">
        <v>113</v>
      </c>
      <c r="B125" s="1615"/>
      <c r="C125" s="494"/>
      <c r="D125" s="739" t="s">
        <v>840</v>
      </c>
      <c r="E125" s="1590"/>
      <c r="F125" s="993"/>
      <c r="G125" s="497"/>
      <c r="H125" s="488"/>
      <c r="I125" s="1204">
        <f>SUM(I123:I124)</f>
        <v>10000</v>
      </c>
      <c r="J125" s="488"/>
      <c r="K125" s="1598">
        <f>SUM(H125:J125)</f>
        <v>10000</v>
      </c>
      <c r="L125" s="496"/>
    </row>
    <row r="126" spans="1:12" ht="18" customHeight="1" x14ac:dyDescent="0.3">
      <c r="A126" s="477">
        <v>114</v>
      </c>
      <c r="B126" s="1615"/>
      <c r="C126" s="465">
        <v>18</v>
      </c>
      <c r="D126" s="545" t="s">
        <v>451</v>
      </c>
      <c r="E126" s="1590"/>
      <c r="F126" s="993"/>
      <c r="G126" s="497" t="s">
        <v>24</v>
      </c>
      <c r="H126" s="488"/>
      <c r="I126" s="488"/>
      <c r="J126" s="488"/>
      <c r="K126" s="492"/>
      <c r="L126" s="496"/>
    </row>
    <row r="127" spans="1:12" ht="18" customHeight="1" x14ac:dyDescent="0.3">
      <c r="A127" s="477">
        <v>115</v>
      </c>
      <c r="B127" s="1615"/>
      <c r="C127" s="465"/>
      <c r="D127" s="223" t="s">
        <v>234</v>
      </c>
      <c r="E127" s="1590">
        <f>F127+K130</f>
        <v>40000</v>
      </c>
      <c r="F127" s="993"/>
      <c r="G127" s="497"/>
      <c r="H127" s="488"/>
      <c r="I127" s="488"/>
      <c r="J127" s="223">
        <v>40000</v>
      </c>
      <c r="K127" s="1613">
        <f t="shared" si="0"/>
        <v>40000</v>
      </c>
      <c r="L127" s="496"/>
    </row>
    <row r="128" spans="1:12" ht="18" customHeight="1" x14ac:dyDescent="0.3">
      <c r="A128" s="477">
        <v>116</v>
      </c>
      <c r="B128" s="1615"/>
      <c r="C128" s="465"/>
      <c r="D128" s="739" t="s">
        <v>683</v>
      </c>
      <c r="E128" s="1590"/>
      <c r="F128" s="993"/>
      <c r="G128" s="497"/>
      <c r="H128" s="1596"/>
      <c r="I128" s="488"/>
      <c r="J128" s="1204">
        <v>40000</v>
      </c>
      <c r="K128" s="1598">
        <f t="shared" si="0"/>
        <v>40000</v>
      </c>
      <c r="L128" s="496"/>
    </row>
    <row r="129" spans="1:12" ht="18" customHeight="1" x14ac:dyDescent="0.3">
      <c r="A129" s="477">
        <v>117</v>
      </c>
      <c r="B129" s="1615"/>
      <c r="C129" s="465"/>
      <c r="D129" s="738" t="s">
        <v>682</v>
      </c>
      <c r="E129" s="1590"/>
      <c r="F129" s="993"/>
      <c r="G129" s="497"/>
      <c r="H129" s="771"/>
      <c r="I129" s="766"/>
      <c r="J129" s="766"/>
      <c r="K129" s="767">
        <f>SUM(H129:J129)</f>
        <v>0</v>
      </c>
      <c r="L129" s="496"/>
    </row>
    <row r="130" spans="1:12" ht="18" customHeight="1" x14ac:dyDescent="0.3">
      <c r="A130" s="477">
        <v>118</v>
      </c>
      <c r="B130" s="1615"/>
      <c r="C130" s="465"/>
      <c r="D130" s="739" t="s">
        <v>840</v>
      </c>
      <c r="E130" s="1590"/>
      <c r="F130" s="993"/>
      <c r="G130" s="497"/>
      <c r="H130" s="488"/>
      <c r="I130" s="488"/>
      <c r="J130" s="1204">
        <f>SUM(J128:J129)</f>
        <v>40000</v>
      </c>
      <c r="K130" s="1598">
        <f>SUM(H130:J130)</f>
        <v>40000</v>
      </c>
      <c r="L130" s="496"/>
    </row>
    <row r="131" spans="1:12" ht="67.5" customHeight="1" x14ac:dyDescent="0.3">
      <c r="A131" s="477">
        <v>119</v>
      </c>
      <c r="B131" s="1615"/>
      <c r="C131" s="465">
        <v>62</v>
      </c>
      <c r="D131" s="545" t="s">
        <v>626</v>
      </c>
      <c r="E131" s="1590"/>
      <c r="F131" s="993"/>
      <c r="G131" s="497" t="s">
        <v>24</v>
      </c>
      <c r="H131" s="488"/>
      <c r="I131" s="488"/>
      <c r="J131" s="488"/>
      <c r="K131" s="492"/>
      <c r="L131" s="496"/>
    </row>
    <row r="132" spans="1:12" ht="18" customHeight="1" x14ac:dyDescent="0.3">
      <c r="A132" s="477">
        <v>120</v>
      </c>
      <c r="B132" s="1615"/>
      <c r="C132" s="465"/>
      <c r="D132" s="223" t="s">
        <v>234</v>
      </c>
      <c r="E132" s="1590">
        <f>F132+K135</f>
        <v>16000</v>
      </c>
      <c r="F132" s="993"/>
      <c r="G132" s="497"/>
      <c r="H132" s="488"/>
      <c r="I132" s="223">
        <v>16000</v>
      </c>
      <c r="J132" s="488"/>
      <c r="K132" s="1613">
        <f t="shared" si="0"/>
        <v>16000</v>
      </c>
      <c r="L132" s="496"/>
    </row>
    <row r="133" spans="1:12" ht="18" customHeight="1" x14ac:dyDescent="0.3">
      <c r="A133" s="477">
        <v>121</v>
      </c>
      <c r="B133" s="1615"/>
      <c r="C133" s="465"/>
      <c r="D133" s="739" t="s">
        <v>683</v>
      </c>
      <c r="E133" s="1590"/>
      <c r="F133" s="993"/>
      <c r="G133" s="497"/>
      <c r="H133" s="1596"/>
      <c r="I133" s="1204">
        <v>16000</v>
      </c>
      <c r="J133" s="488"/>
      <c r="K133" s="1598">
        <f t="shared" si="0"/>
        <v>16000</v>
      </c>
      <c r="L133" s="496"/>
    </row>
    <row r="134" spans="1:12" ht="18" customHeight="1" x14ac:dyDescent="0.3">
      <c r="A134" s="477">
        <v>122</v>
      </c>
      <c r="B134" s="1615"/>
      <c r="C134" s="465"/>
      <c r="D134" s="738" t="s">
        <v>682</v>
      </c>
      <c r="E134" s="1590"/>
      <c r="F134" s="993"/>
      <c r="G134" s="497"/>
      <c r="H134" s="771"/>
      <c r="I134" s="766"/>
      <c r="J134" s="766"/>
      <c r="K134" s="767">
        <f>SUM(H134:J134)</f>
        <v>0</v>
      </c>
      <c r="L134" s="496"/>
    </row>
    <row r="135" spans="1:12" ht="18" customHeight="1" thickBot="1" x14ac:dyDescent="0.35">
      <c r="A135" s="477">
        <v>123</v>
      </c>
      <c r="B135" s="1615"/>
      <c r="C135" s="465"/>
      <c r="D135" s="739" t="s">
        <v>840</v>
      </c>
      <c r="E135" s="1590"/>
      <c r="F135" s="993"/>
      <c r="G135" s="497"/>
      <c r="H135" s="488"/>
      <c r="I135" s="1204">
        <f>SUM(I133:I134)</f>
        <v>16000</v>
      </c>
      <c r="J135" s="488"/>
      <c r="K135" s="1598">
        <f>SUM(H135:J135)</f>
        <v>16000</v>
      </c>
      <c r="L135" s="496"/>
    </row>
    <row r="136" spans="1:12" ht="27" customHeight="1" thickTop="1" x14ac:dyDescent="0.3">
      <c r="A136" s="477">
        <v>124</v>
      </c>
      <c r="B136" s="521"/>
      <c r="C136" s="522"/>
      <c r="D136" s="1997" t="s">
        <v>13</v>
      </c>
      <c r="E136" s="1997"/>
      <c r="F136" s="1668"/>
      <c r="G136" s="523"/>
      <c r="H136" s="1635"/>
      <c r="I136" s="1635"/>
      <c r="J136" s="1635"/>
      <c r="K136" s="524"/>
      <c r="L136" s="542"/>
    </row>
    <row r="137" spans="1:12" ht="20.100000000000001" customHeight="1" x14ac:dyDescent="0.3">
      <c r="A137" s="477">
        <v>125</v>
      </c>
      <c r="B137" s="527"/>
      <c r="C137" s="528"/>
      <c r="D137" s="1439" t="s">
        <v>234</v>
      </c>
      <c r="E137" s="1638"/>
      <c r="F137" s="1669"/>
      <c r="G137" s="531"/>
      <c r="H137" s="223">
        <f>SUM(H15+H20+H25+H30+H36+H41+H46+H51+H56+H61+H66+H71+H76+H81+H86+H91+H97+H102+H107+H112+H117+H122+H127+H132)</f>
        <v>0</v>
      </c>
      <c r="I137" s="223">
        <f>SUM(I15+I20+I25+I30+I36+I41+I46+I51+I56+I61+I66+I71+I76+I81+I86+I91+I97+I102+I107+I112+I117+I122+I127+I132)</f>
        <v>365403</v>
      </c>
      <c r="J137" s="223">
        <f>SUM(J15+J20+J25+J30+J36+J41+J46+J51+J56+J61+J66+J71+J76+J81+J86+J91+J97+J102+J107+J112+J117+J122+J127+J132)</f>
        <v>84599</v>
      </c>
      <c r="K137" s="223">
        <f>SUM(H137:J137)</f>
        <v>450002</v>
      </c>
      <c r="L137" s="758">
        <f>SUM(L15:L136)</f>
        <v>0</v>
      </c>
    </row>
    <row r="138" spans="1:12" ht="20.100000000000001" customHeight="1" x14ac:dyDescent="0.3">
      <c r="A138" s="477">
        <v>126</v>
      </c>
      <c r="B138" s="1670"/>
      <c r="C138" s="539"/>
      <c r="D138" s="739" t="s">
        <v>683</v>
      </c>
      <c r="E138" s="1671"/>
      <c r="F138" s="1639"/>
      <c r="G138" s="1672"/>
      <c r="H138" s="1204">
        <f>H133+H128+H123+H118+H113+H108+H103+H98+H92+H87+H82+H77+H72+H67+H62+H57+H52+H47+H42+H37+H31+H26+H21+H16</f>
        <v>0</v>
      </c>
      <c r="I138" s="1204">
        <f t="shared" ref="I138:J138" si="1">I133+I128+I123+I118+I113+I108+I103+I98+I92+I87+I82+I77+I72+I67+I62+I57+I52+I47+I42+I37+I31+I26+I21+I16</f>
        <v>365403</v>
      </c>
      <c r="J138" s="1204">
        <f t="shared" si="1"/>
        <v>84599</v>
      </c>
      <c r="K138" s="1204">
        <f>SUM(H138:J138)</f>
        <v>450002</v>
      </c>
      <c r="L138" s="1673"/>
    </row>
    <row r="139" spans="1:12" ht="20.100000000000001" customHeight="1" x14ac:dyDescent="0.3">
      <c r="A139" s="477">
        <v>127</v>
      </c>
      <c r="B139" s="503"/>
      <c r="C139" s="643"/>
      <c r="D139" s="1674" t="s">
        <v>682</v>
      </c>
      <c r="E139" s="690"/>
      <c r="F139" s="1655"/>
      <c r="G139" s="646"/>
      <c r="H139" s="1609">
        <f t="shared" ref="H139:J139" si="2">SUM(H17+H22+H27+H32+H38+H43+H48+H53+H58+H63+H68+H73+H78+H83+H88+H93+H99+H104+H109+H114+H119+H124+H129+H134)</f>
        <v>0</v>
      </c>
      <c r="I139" s="1609">
        <f t="shared" si="2"/>
        <v>-1408</v>
      </c>
      <c r="J139" s="1609">
        <f t="shared" si="2"/>
        <v>1408</v>
      </c>
      <c r="K139" s="767">
        <f>SUM(H139:J139)</f>
        <v>0</v>
      </c>
      <c r="L139" s="486"/>
    </row>
    <row r="140" spans="1:12" ht="20.100000000000001" customHeight="1" thickBot="1" x14ac:dyDescent="0.35">
      <c r="A140" s="477">
        <v>128</v>
      </c>
      <c r="B140" s="1615"/>
      <c r="C140" s="465"/>
      <c r="D140" s="739" t="s">
        <v>840</v>
      </c>
      <c r="E140" s="1590"/>
      <c r="F140" s="993"/>
      <c r="G140" s="497"/>
      <c r="H140" s="1204">
        <f>SUM(H138:H139)</f>
        <v>0</v>
      </c>
      <c r="I140" s="1204">
        <f t="shared" ref="I140:J140" si="3">SUM(I138:I139)</f>
        <v>363995</v>
      </c>
      <c r="J140" s="1204">
        <f t="shared" si="3"/>
        <v>86007</v>
      </c>
      <c r="K140" s="1204">
        <f>SUM(H140:J140)</f>
        <v>450002</v>
      </c>
      <c r="L140" s="493"/>
    </row>
    <row r="141" spans="1:12" ht="20.100000000000001" customHeight="1" thickTop="1" x14ac:dyDescent="0.3">
      <c r="A141" s="477">
        <v>129</v>
      </c>
      <c r="B141" s="1646"/>
      <c r="C141" s="522"/>
      <c r="D141" s="1870" t="s">
        <v>88</v>
      </c>
      <c r="E141" s="1871"/>
      <c r="F141" s="1675"/>
      <c r="G141" s="529"/>
      <c r="H141" s="530"/>
      <c r="I141" s="530"/>
      <c r="J141" s="530"/>
      <c r="K141" s="535"/>
      <c r="L141" s="1676"/>
    </row>
    <row r="142" spans="1:12" ht="20.100000000000001" customHeight="1" x14ac:dyDescent="0.3">
      <c r="A142" s="477">
        <v>130</v>
      </c>
      <c r="B142" s="527"/>
      <c r="C142" s="528"/>
      <c r="D142" s="1893" t="s">
        <v>234</v>
      </c>
      <c r="E142" s="1894"/>
      <c r="F142" s="759"/>
      <c r="G142" s="531"/>
      <c r="H142" s="223">
        <f>H86+H81+H76+H71+H41+H56</f>
        <v>0</v>
      </c>
      <c r="I142" s="223">
        <f>I86+I81+I76+I71+I41+I56</f>
        <v>79175</v>
      </c>
      <c r="J142" s="223">
        <f>J86+J81+J76+J71+J41+J56</f>
        <v>34847</v>
      </c>
      <c r="K142" s="223">
        <f>SUM(H142:J142)</f>
        <v>114022</v>
      </c>
      <c r="L142" s="758"/>
    </row>
    <row r="143" spans="1:12" ht="20.100000000000001" customHeight="1" x14ac:dyDescent="0.3">
      <c r="A143" s="477">
        <v>131</v>
      </c>
      <c r="B143" s="1637"/>
      <c r="C143" s="528"/>
      <c r="D143" s="816" t="s">
        <v>683</v>
      </c>
      <c r="E143" s="1168"/>
      <c r="F143" s="759"/>
      <c r="G143" s="753"/>
      <c r="H143" s="1592">
        <f>H87+H82+H77+H72+H57+H42</f>
        <v>0</v>
      </c>
      <c r="I143" s="1592">
        <f t="shared" ref="I143:J143" si="4">I87+I82+I77+I72+I57+I42</f>
        <v>81307</v>
      </c>
      <c r="J143" s="1592">
        <f t="shared" si="4"/>
        <v>34847</v>
      </c>
      <c r="K143" s="1204">
        <f>SUM(H143:J143)</f>
        <v>116154</v>
      </c>
      <c r="L143" s="758"/>
    </row>
    <row r="144" spans="1:12" ht="20.100000000000001" customHeight="1" x14ac:dyDescent="0.3">
      <c r="A144" s="477">
        <v>132</v>
      </c>
      <c r="B144" s="1615"/>
      <c r="C144" s="465"/>
      <c r="D144" s="738" t="s">
        <v>682</v>
      </c>
      <c r="E144" s="1590"/>
      <c r="F144" s="993"/>
      <c r="G144" s="497"/>
      <c r="H144" s="771">
        <f>SUM(H43+H58+H73+H78+H83+H88)</f>
        <v>0</v>
      </c>
      <c r="I144" s="766">
        <f t="shared" ref="I144:J144" si="5">SUM(I43+I58+I73+I78+I83+I88)</f>
        <v>447</v>
      </c>
      <c r="J144" s="766">
        <f t="shared" si="5"/>
        <v>0</v>
      </c>
      <c r="K144" s="767">
        <f>SUM(H144:J144)</f>
        <v>447</v>
      </c>
      <c r="L144" s="493"/>
    </row>
    <row r="145" spans="1:12" ht="20.100000000000001" customHeight="1" x14ac:dyDescent="0.3">
      <c r="A145" s="477">
        <v>133</v>
      </c>
      <c r="B145" s="1615"/>
      <c r="C145" s="465"/>
      <c r="D145" s="739" t="s">
        <v>840</v>
      </c>
      <c r="E145" s="1590"/>
      <c r="F145" s="993"/>
      <c r="G145" s="497"/>
      <c r="H145" s="1204">
        <f>SUM(H143:H144)</f>
        <v>0</v>
      </c>
      <c r="I145" s="1204">
        <f t="shared" ref="I145:J145" si="6">SUM(I143:I144)</f>
        <v>81754</v>
      </c>
      <c r="J145" s="1204">
        <f t="shared" si="6"/>
        <v>34847</v>
      </c>
      <c r="K145" s="1204">
        <f>SUM(H145:J145)</f>
        <v>116601</v>
      </c>
      <c r="L145" s="493"/>
    </row>
    <row r="146" spans="1:12" ht="20.100000000000001" customHeight="1" x14ac:dyDescent="0.3">
      <c r="A146" s="477">
        <v>134</v>
      </c>
      <c r="B146" s="527"/>
      <c r="C146" s="528"/>
      <c r="D146" s="1896" t="s">
        <v>89</v>
      </c>
      <c r="E146" s="1897"/>
      <c r="F146" s="759"/>
      <c r="G146" s="531"/>
      <c r="H146" s="532"/>
      <c r="I146" s="532"/>
      <c r="J146" s="532"/>
      <c r="K146" s="1204"/>
      <c r="L146" s="758"/>
    </row>
    <row r="147" spans="1:12" ht="20.100000000000001" customHeight="1" x14ac:dyDescent="0.3">
      <c r="A147" s="477">
        <v>135</v>
      </c>
      <c r="B147" s="527"/>
      <c r="C147" s="528"/>
      <c r="D147" s="1899" t="s">
        <v>234</v>
      </c>
      <c r="E147" s="2036"/>
      <c r="F147" s="1677"/>
      <c r="G147" s="531"/>
      <c r="H147" s="223">
        <f>H132+H127+H122+H117+H112+H107+H102+H97+H91+H66+H61+H51+H46+H36+H30+H25+H20+H15</f>
        <v>0</v>
      </c>
      <c r="I147" s="223">
        <f>I132+I127+I122+I117+I112+I107+I102+I97+I91+I66+I61+I51+I46+I36+I30+I25+I20+I15</f>
        <v>286228</v>
      </c>
      <c r="J147" s="223">
        <f>J132+J127+J122+J117+J112+J107+J102+J97+J91+J66+J61+J51+J46+J36+J30+J25+J20+J15</f>
        <v>49752</v>
      </c>
      <c r="K147" s="223">
        <f>SUM(H147:J147)</f>
        <v>335980</v>
      </c>
      <c r="L147" s="758"/>
    </row>
    <row r="148" spans="1:12" ht="20.100000000000001" customHeight="1" x14ac:dyDescent="0.3">
      <c r="A148" s="477">
        <v>136</v>
      </c>
      <c r="B148" s="1670"/>
      <c r="C148" s="539"/>
      <c r="D148" s="816" t="s">
        <v>683</v>
      </c>
      <c r="E148" s="1168"/>
      <c r="F148" s="759"/>
      <c r="G148" s="1672"/>
      <c r="H148" s="1592">
        <f>H133+H128+H123+H118+H113+H108+H103+H98+H92+H67+H62+H52+H47+H37+H31+H26+H21+H16</f>
        <v>0</v>
      </c>
      <c r="I148" s="1592">
        <f t="shared" ref="I148:J148" si="7">I133+I128+I123+I118+I113+I108+I103+I98+I92+I67+I62+I52+I47+I37+I31+I26+I21+I16</f>
        <v>284096</v>
      </c>
      <c r="J148" s="1592">
        <f t="shared" si="7"/>
        <v>49752</v>
      </c>
      <c r="K148" s="1204">
        <f>SUM(H148:J148)</f>
        <v>333848</v>
      </c>
      <c r="L148" s="1673"/>
    </row>
    <row r="149" spans="1:12" ht="20.100000000000001" customHeight="1" x14ac:dyDescent="0.3">
      <c r="A149" s="477">
        <v>137</v>
      </c>
      <c r="B149" s="503"/>
      <c r="C149" s="643"/>
      <c r="D149" s="1674" t="s">
        <v>682</v>
      </c>
      <c r="E149" s="690"/>
      <c r="F149" s="1655"/>
      <c r="G149" s="646"/>
      <c r="H149" s="771">
        <f>SUM(H17+H22+H27+H32+H38+H48+H53+H63+H68+H93+H99+H104+H109+H114+H119+H124+H129+H134)</f>
        <v>0</v>
      </c>
      <c r="I149" s="771">
        <f t="shared" ref="I149:J149" si="8">SUM(I17+I22+I27+I32+I38+I48+I53+I63+I68+I93+I99+I104+I109+I114+I119+I124+I129+I134)</f>
        <v>-1855</v>
      </c>
      <c r="J149" s="771">
        <f t="shared" si="8"/>
        <v>1408</v>
      </c>
      <c r="K149" s="767">
        <f>SUM(H149:J149)</f>
        <v>-447</v>
      </c>
      <c r="L149" s="486"/>
    </row>
    <row r="150" spans="1:12" ht="20.100000000000001" customHeight="1" thickBot="1" x14ac:dyDescent="0.35">
      <c r="A150" s="477">
        <v>138</v>
      </c>
      <c r="B150" s="1678"/>
      <c r="C150" s="1679"/>
      <c r="D150" s="1680" t="s">
        <v>840</v>
      </c>
      <c r="E150" s="1681"/>
      <c r="F150" s="1682"/>
      <c r="G150" s="1683"/>
      <c r="H150" s="1684">
        <f>SUM(H148:H149)</f>
        <v>0</v>
      </c>
      <c r="I150" s="1684">
        <f t="shared" ref="I150:J150" si="9">SUM(I148:I149)</f>
        <v>282241</v>
      </c>
      <c r="J150" s="1684">
        <f t="shared" si="9"/>
        <v>51160</v>
      </c>
      <c r="K150" s="1649">
        <f>SUM(H150:J150)</f>
        <v>333401</v>
      </c>
      <c r="L150" s="1685"/>
    </row>
    <row r="151" spans="1:12" ht="18" customHeight="1" x14ac:dyDescent="0.3">
      <c r="B151" s="500" t="s">
        <v>25</v>
      </c>
      <c r="C151" s="500"/>
      <c r="D151" s="500"/>
      <c r="E151" s="1651"/>
      <c r="F151" s="1651"/>
      <c r="G151" s="502"/>
      <c r="H151" s="1651"/>
      <c r="I151" s="1651"/>
      <c r="J151" s="1651"/>
      <c r="K151" s="1651"/>
    </row>
    <row r="152" spans="1:12" ht="18" customHeight="1" x14ac:dyDescent="0.3">
      <c r="B152" s="500" t="s">
        <v>26</v>
      </c>
      <c r="C152" s="500"/>
      <c r="D152" s="500"/>
      <c r="E152" s="1653"/>
      <c r="F152" s="1653"/>
      <c r="G152" s="502"/>
      <c r="H152" s="1651"/>
      <c r="I152" s="1651"/>
      <c r="J152" s="1651"/>
      <c r="K152" s="1651"/>
    </row>
    <row r="153" spans="1:12" ht="18" customHeight="1" x14ac:dyDescent="0.3">
      <c r="B153" s="500" t="s">
        <v>27</v>
      </c>
      <c r="C153" s="500"/>
      <c r="D153" s="500"/>
      <c r="E153" s="1653"/>
      <c r="F153" s="1653"/>
      <c r="G153" s="502"/>
      <c r="H153" s="1651"/>
      <c r="I153" s="1651"/>
      <c r="J153" s="1651"/>
      <c r="K153" s="1651"/>
    </row>
  </sheetData>
  <mergeCells count="20">
    <mergeCell ref="B1:D1"/>
    <mergeCell ref="H1:L1"/>
    <mergeCell ref="B5:L5"/>
    <mergeCell ref="B6:L6"/>
    <mergeCell ref="B10:B12"/>
    <mergeCell ref="C10:C12"/>
    <mergeCell ref="D10:D12"/>
    <mergeCell ref="E10:E12"/>
    <mergeCell ref="H10:K10"/>
    <mergeCell ref="L10:L12"/>
    <mergeCell ref="I11:J11"/>
    <mergeCell ref="K11:K12"/>
    <mergeCell ref="G10:G12"/>
    <mergeCell ref="F10:F12"/>
    <mergeCell ref="B7:L7"/>
    <mergeCell ref="D136:E136"/>
    <mergeCell ref="D141:E141"/>
    <mergeCell ref="D142:E142"/>
    <mergeCell ref="D146:E146"/>
    <mergeCell ref="D147:E147"/>
  </mergeCells>
  <printOptions horizontalCentered="1"/>
  <pageMargins left="0.19685039370078741" right="0.19685039370078741" top="0.59055118110236227" bottom="0.59055118110236227" header="0.51181102362204722" footer="0.51181102362204722"/>
  <pageSetup paperSize="9" scale="57" fitToHeight="0" orientation="portrait" r:id="rId1"/>
  <headerFooter>
    <oddFooter>&amp;C- &amp;P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W238"/>
  <sheetViews>
    <sheetView view="pageBreakPreview" zoomScaleNormal="100" zoomScaleSheetLayoutView="100" workbookViewId="0">
      <selection activeCell="K3" sqref="K3"/>
    </sheetView>
  </sheetViews>
  <sheetFormatPr defaultColWidth="9.28515625" defaultRowHeight="17.25" x14ac:dyDescent="0.35"/>
  <cols>
    <col min="1" max="1" width="3.7109375" style="154" customWidth="1"/>
    <col min="2" max="3" width="5.7109375" style="181" customWidth="1"/>
    <col min="4" max="4" width="67.140625" style="105" customWidth="1"/>
    <col min="5" max="5" width="12.7109375" style="180" customWidth="1"/>
    <col min="6" max="7" width="10.7109375" style="180" customWidth="1"/>
    <col min="8" max="8" width="6.7109375" style="156" customWidth="1"/>
    <col min="9" max="15" width="14.7109375" style="180" customWidth="1"/>
    <col min="16" max="16" width="15.7109375" style="168" customWidth="1"/>
    <col min="17" max="17" width="13.7109375" style="180" customWidth="1"/>
    <col min="18" max="16384" width="9.28515625" style="105"/>
  </cols>
  <sheetData>
    <row r="1" spans="1:257" ht="18" customHeight="1" x14ac:dyDescent="0.3">
      <c r="B1" s="1865" t="s">
        <v>825</v>
      </c>
      <c r="C1" s="1865"/>
      <c r="D1" s="1865"/>
      <c r="E1" s="146"/>
      <c r="F1" s="146"/>
      <c r="G1" s="146"/>
      <c r="H1" s="155"/>
      <c r="I1" s="2033"/>
      <c r="J1" s="2033"/>
      <c r="K1" s="2033"/>
      <c r="L1" s="2033"/>
      <c r="M1" s="2033"/>
      <c r="N1" s="2033"/>
      <c r="O1" s="2033"/>
      <c r="P1" s="2033"/>
      <c r="Q1" s="2033"/>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row>
    <row r="2" spans="1:257" ht="18" customHeight="1" x14ac:dyDescent="0.3">
      <c r="B2" s="9" t="s">
        <v>1113</v>
      </c>
      <c r="C2" s="1167"/>
      <c r="D2" s="1167"/>
      <c r="E2" s="146"/>
      <c r="F2" s="146"/>
      <c r="G2" s="146"/>
      <c r="H2" s="155"/>
      <c r="P2" s="180"/>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row>
    <row r="3" spans="1:257" ht="18" customHeight="1" x14ac:dyDescent="0.3">
      <c r="B3" s="9" t="s">
        <v>1451</v>
      </c>
      <c r="C3" s="1167"/>
      <c r="D3" s="1167"/>
      <c r="E3" s="146"/>
      <c r="F3" s="146"/>
      <c r="G3" s="146"/>
      <c r="H3" s="155"/>
      <c r="P3" s="180"/>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row>
    <row r="4" spans="1:257" ht="18" customHeight="1" x14ac:dyDescent="0.3">
      <c r="B4" s="9"/>
      <c r="C4" s="1167"/>
      <c r="D4" s="1167"/>
      <c r="E4" s="146"/>
      <c r="F4" s="146"/>
      <c r="G4" s="146"/>
      <c r="H4" s="155"/>
      <c r="P4" s="180"/>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row>
    <row r="5" spans="1:257" ht="24.75" customHeight="1" x14ac:dyDescent="0.35">
      <c r="A5" s="2001" t="s">
        <v>14</v>
      </c>
      <c r="B5" s="2001"/>
      <c r="C5" s="2001"/>
      <c r="D5" s="2001"/>
      <c r="E5" s="2001"/>
      <c r="F5" s="2001"/>
      <c r="G5" s="2001"/>
      <c r="H5" s="2001"/>
      <c r="I5" s="2001"/>
      <c r="J5" s="2001"/>
      <c r="K5" s="2001"/>
      <c r="L5" s="2001"/>
      <c r="M5" s="2001"/>
      <c r="N5" s="2001"/>
      <c r="O5" s="2001"/>
      <c r="P5" s="2001"/>
      <c r="Q5" s="2001"/>
    </row>
    <row r="6" spans="1:257" ht="24.75" customHeight="1" x14ac:dyDescent="0.35">
      <c r="A6" s="2060" t="s">
        <v>679</v>
      </c>
      <c r="B6" s="2060"/>
      <c r="C6" s="2060"/>
      <c r="D6" s="2060"/>
      <c r="E6" s="2060"/>
      <c r="F6" s="2060"/>
      <c r="G6" s="2060"/>
      <c r="H6" s="2060"/>
      <c r="I6" s="2060"/>
      <c r="J6" s="2060"/>
      <c r="K6" s="2060"/>
      <c r="L6" s="2060"/>
      <c r="M6" s="2060"/>
      <c r="N6" s="2060"/>
      <c r="O6" s="2060"/>
      <c r="P6" s="2060"/>
      <c r="Q6" s="2060"/>
    </row>
    <row r="7" spans="1:257" s="152" customFormat="1" ht="18" customHeight="1" x14ac:dyDescent="0.3">
      <c r="A7" s="154"/>
      <c r="B7" s="154"/>
      <c r="C7" s="154"/>
      <c r="E7" s="151"/>
      <c r="F7" s="151"/>
      <c r="G7" s="151"/>
      <c r="H7" s="183"/>
      <c r="I7" s="151"/>
      <c r="J7" s="151"/>
      <c r="K7" s="151"/>
      <c r="L7" s="151"/>
      <c r="M7" s="151"/>
      <c r="N7" s="151"/>
      <c r="O7" s="151"/>
      <c r="P7" s="184"/>
      <c r="Q7" s="153" t="s">
        <v>0</v>
      </c>
    </row>
    <row r="8" spans="1:257" s="175" customFormat="1" ht="18" customHeight="1" thickBot="1" x14ac:dyDescent="0.35">
      <c r="A8" s="185"/>
      <c r="B8" s="186" t="s">
        <v>1</v>
      </c>
      <c r="C8" s="187" t="s">
        <v>3</v>
      </c>
      <c r="D8" s="187" t="s">
        <v>2</v>
      </c>
      <c r="E8" s="187" t="s">
        <v>4</v>
      </c>
      <c r="F8" s="187" t="s">
        <v>5</v>
      </c>
      <c r="G8" s="187" t="s">
        <v>15</v>
      </c>
      <c r="H8" s="187" t="s">
        <v>16</v>
      </c>
      <c r="I8" s="187" t="s">
        <v>17</v>
      </c>
      <c r="J8" s="187" t="s">
        <v>32</v>
      </c>
      <c r="K8" s="187" t="s">
        <v>28</v>
      </c>
      <c r="L8" s="187" t="s">
        <v>23</v>
      </c>
      <c r="M8" s="187" t="s">
        <v>33</v>
      </c>
      <c r="N8" s="187" t="s">
        <v>34</v>
      </c>
      <c r="O8" s="187" t="s">
        <v>114</v>
      </c>
      <c r="P8" s="187" t="s">
        <v>115</v>
      </c>
      <c r="Q8" s="187" t="s">
        <v>116</v>
      </c>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c r="AW8" s="185"/>
      <c r="AX8" s="185"/>
      <c r="AY8" s="185"/>
      <c r="AZ8" s="185"/>
      <c r="BA8" s="185"/>
      <c r="BB8" s="185"/>
      <c r="BC8" s="185"/>
      <c r="BD8" s="185"/>
      <c r="BE8" s="185"/>
      <c r="BF8" s="185"/>
      <c r="BG8" s="185"/>
      <c r="BH8" s="185"/>
      <c r="BI8" s="185"/>
      <c r="BJ8" s="185"/>
      <c r="BK8" s="185"/>
      <c r="BL8" s="185"/>
      <c r="BM8" s="185"/>
      <c r="BN8" s="185"/>
      <c r="BO8" s="185"/>
      <c r="BP8" s="185"/>
      <c r="BQ8" s="185"/>
      <c r="BR8" s="185"/>
      <c r="BS8" s="185"/>
      <c r="BT8" s="185"/>
      <c r="BU8" s="185"/>
      <c r="BV8" s="185"/>
      <c r="BW8" s="185"/>
      <c r="BX8" s="185"/>
      <c r="BY8" s="185"/>
      <c r="BZ8" s="185"/>
      <c r="CA8" s="185"/>
      <c r="CB8" s="185"/>
      <c r="CC8" s="185"/>
      <c r="CD8" s="185"/>
      <c r="CE8" s="185"/>
      <c r="CF8" s="185"/>
      <c r="CG8" s="185"/>
      <c r="CH8" s="185"/>
      <c r="CI8" s="185"/>
      <c r="CJ8" s="185"/>
      <c r="CK8" s="185"/>
      <c r="CL8" s="185"/>
      <c r="CM8" s="185"/>
      <c r="CN8" s="185"/>
      <c r="CO8" s="185"/>
      <c r="CP8" s="185"/>
      <c r="CQ8" s="185"/>
      <c r="CR8" s="185"/>
      <c r="CS8" s="185"/>
      <c r="CT8" s="185"/>
      <c r="CU8" s="185"/>
      <c r="CV8" s="185"/>
      <c r="CW8" s="185"/>
      <c r="CX8" s="185"/>
      <c r="CY8" s="185"/>
      <c r="CZ8" s="185"/>
      <c r="DA8" s="185"/>
      <c r="DB8" s="185"/>
      <c r="DC8" s="185"/>
      <c r="DD8" s="185"/>
      <c r="DE8" s="185"/>
      <c r="DF8" s="185"/>
      <c r="DG8" s="185"/>
      <c r="DH8" s="185"/>
      <c r="DI8" s="185"/>
      <c r="DJ8" s="185"/>
      <c r="DK8" s="185"/>
      <c r="DL8" s="185"/>
      <c r="DM8" s="185"/>
      <c r="DN8" s="185"/>
      <c r="DO8" s="185"/>
      <c r="DP8" s="185"/>
      <c r="DQ8" s="185"/>
      <c r="DR8" s="185"/>
      <c r="DS8" s="185"/>
      <c r="DT8" s="185"/>
      <c r="DU8" s="185"/>
      <c r="DV8" s="185"/>
      <c r="DW8" s="185"/>
      <c r="DX8" s="185"/>
      <c r="DY8" s="185"/>
      <c r="DZ8" s="185"/>
      <c r="EA8" s="185"/>
      <c r="EB8" s="185"/>
      <c r="EC8" s="185"/>
      <c r="ED8" s="185"/>
      <c r="EE8" s="185"/>
      <c r="EF8" s="185"/>
      <c r="EG8" s="185"/>
      <c r="EH8" s="185"/>
      <c r="EI8" s="185"/>
      <c r="EJ8" s="185"/>
      <c r="EK8" s="185"/>
      <c r="EL8" s="185"/>
      <c r="EM8" s="185"/>
      <c r="EN8" s="185"/>
      <c r="EO8" s="185"/>
      <c r="EP8" s="185"/>
      <c r="EQ8" s="185"/>
      <c r="ER8" s="185"/>
      <c r="ES8" s="185"/>
      <c r="ET8" s="185"/>
      <c r="EU8" s="185"/>
      <c r="EV8" s="185"/>
      <c r="EW8" s="185"/>
      <c r="EX8" s="185"/>
      <c r="EY8" s="185"/>
      <c r="EZ8" s="185"/>
      <c r="FA8" s="185"/>
      <c r="FB8" s="185"/>
      <c r="FC8" s="185"/>
      <c r="FD8" s="185"/>
      <c r="FE8" s="185"/>
      <c r="FF8" s="185"/>
      <c r="FG8" s="185"/>
      <c r="FH8" s="185"/>
      <c r="FI8" s="185"/>
      <c r="FJ8" s="185"/>
      <c r="FK8" s="185"/>
      <c r="FL8" s="185"/>
      <c r="FM8" s="185"/>
      <c r="FN8" s="185"/>
      <c r="FO8" s="185"/>
      <c r="FP8" s="185"/>
      <c r="FQ8" s="185"/>
      <c r="FR8" s="185"/>
      <c r="FS8" s="185"/>
      <c r="FT8" s="185"/>
      <c r="FU8" s="185"/>
      <c r="FV8" s="185"/>
      <c r="FW8" s="185"/>
      <c r="FX8" s="185"/>
      <c r="FY8" s="185"/>
      <c r="FZ8" s="185"/>
      <c r="GA8" s="185"/>
      <c r="GB8" s="185"/>
      <c r="GC8" s="185"/>
      <c r="GD8" s="185"/>
      <c r="GE8" s="185"/>
      <c r="GF8" s="185"/>
      <c r="GG8" s="185"/>
      <c r="GH8" s="185"/>
      <c r="GI8" s="185"/>
      <c r="GJ8" s="185"/>
      <c r="GK8" s="185"/>
      <c r="GL8" s="185"/>
      <c r="GM8" s="185"/>
      <c r="GN8" s="185"/>
      <c r="GO8" s="185"/>
      <c r="GP8" s="185"/>
      <c r="GQ8" s="185"/>
      <c r="GR8" s="185"/>
      <c r="GS8" s="185"/>
      <c r="GT8" s="185"/>
      <c r="GU8" s="185"/>
      <c r="GV8" s="185"/>
      <c r="GW8" s="185"/>
      <c r="GX8" s="185"/>
      <c r="GY8" s="185"/>
      <c r="GZ8" s="185"/>
      <c r="HA8" s="185"/>
      <c r="HB8" s="185"/>
      <c r="HC8" s="185"/>
      <c r="HD8" s="185"/>
      <c r="HE8" s="185"/>
      <c r="HF8" s="185"/>
      <c r="HG8" s="185"/>
      <c r="HH8" s="185"/>
      <c r="HI8" s="185"/>
      <c r="HJ8" s="185"/>
      <c r="HK8" s="185"/>
      <c r="HL8" s="185"/>
      <c r="HM8" s="185"/>
      <c r="HN8" s="185"/>
      <c r="HO8" s="185"/>
      <c r="HP8" s="185"/>
      <c r="HQ8" s="185"/>
      <c r="HR8" s="185"/>
      <c r="HS8" s="185"/>
      <c r="HT8" s="185"/>
      <c r="HU8" s="185"/>
      <c r="HV8" s="185"/>
      <c r="HW8" s="185"/>
      <c r="HX8" s="185"/>
      <c r="HY8" s="185"/>
      <c r="HZ8" s="185"/>
      <c r="IA8" s="185"/>
      <c r="IB8" s="185"/>
      <c r="IC8" s="185"/>
      <c r="ID8" s="185"/>
      <c r="IE8" s="185"/>
      <c r="IF8" s="185"/>
      <c r="IG8" s="185"/>
      <c r="IH8" s="185"/>
      <c r="II8" s="185"/>
      <c r="IJ8" s="185"/>
      <c r="IK8" s="185"/>
      <c r="IL8" s="185"/>
      <c r="IM8" s="185"/>
      <c r="IN8" s="185"/>
      <c r="IO8" s="185"/>
      <c r="IP8" s="185"/>
      <c r="IQ8" s="185"/>
    </row>
    <row r="9" spans="1:257" ht="22.5" customHeight="1" x14ac:dyDescent="0.3">
      <c r="B9" s="2054" t="s">
        <v>18</v>
      </c>
      <c r="C9" s="2050" t="s">
        <v>19</v>
      </c>
      <c r="D9" s="2061" t="s">
        <v>6</v>
      </c>
      <c r="E9" s="2057" t="s">
        <v>373</v>
      </c>
      <c r="F9" s="2057" t="s">
        <v>578</v>
      </c>
      <c r="G9" s="2064" t="s">
        <v>812</v>
      </c>
      <c r="H9" s="2024" t="s">
        <v>20</v>
      </c>
      <c r="I9" s="2067" t="s">
        <v>539</v>
      </c>
      <c r="J9" s="2057"/>
      <c r="K9" s="2057"/>
      <c r="L9" s="2057"/>
      <c r="M9" s="2057"/>
      <c r="N9" s="2057"/>
      <c r="O9" s="2064"/>
      <c r="P9" s="2068"/>
      <c r="Q9" s="2069" t="s">
        <v>577</v>
      </c>
      <c r="R9" s="2053"/>
      <c r="S9" s="2053"/>
    </row>
    <row r="10" spans="1:257" ht="33" customHeight="1" x14ac:dyDescent="0.3">
      <c r="B10" s="2055"/>
      <c r="C10" s="2051"/>
      <c r="D10" s="2062"/>
      <c r="E10" s="2058"/>
      <c r="F10" s="2058"/>
      <c r="G10" s="2065"/>
      <c r="H10" s="2025"/>
      <c r="I10" s="2072" t="s">
        <v>299</v>
      </c>
      <c r="J10" s="2073"/>
      <c r="K10" s="2074"/>
      <c r="L10" s="2074"/>
      <c r="M10" s="2044" t="s">
        <v>117</v>
      </c>
      <c r="N10" s="2045"/>
      <c r="O10" s="2046"/>
      <c r="P10" s="2075" t="s">
        <v>94</v>
      </c>
      <c r="Q10" s="2070"/>
    </row>
    <row r="11" spans="1:257" ht="53.25" customHeight="1" thickBot="1" x14ac:dyDescent="0.35">
      <c r="B11" s="2056"/>
      <c r="C11" s="2052"/>
      <c r="D11" s="2063"/>
      <c r="E11" s="2059"/>
      <c r="F11" s="2059"/>
      <c r="G11" s="2066"/>
      <c r="H11" s="2026"/>
      <c r="I11" s="192" t="s">
        <v>36</v>
      </c>
      <c r="J11" s="157" t="s">
        <v>532</v>
      </c>
      <c r="K11" s="158" t="s">
        <v>38</v>
      </c>
      <c r="L11" s="158" t="s">
        <v>298</v>
      </c>
      <c r="M11" s="157" t="s">
        <v>178</v>
      </c>
      <c r="N11" s="158" t="s">
        <v>118</v>
      </c>
      <c r="O11" s="157" t="s">
        <v>179</v>
      </c>
      <c r="P11" s="2076"/>
      <c r="Q11" s="2071"/>
    </row>
    <row r="12" spans="1:257" s="160" customFormat="1" ht="22.5" customHeight="1" x14ac:dyDescent="0.35">
      <c r="A12" s="167">
        <v>1</v>
      </c>
      <c r="B12" s="159">
        <v>18</v>
      </c>
      <c r="C12" s="166" t="s">
        <v>14</v>
      </c>
      <c r="D12" s="188"/>
      <c r="E12" s="111"/>
      <c r="F12" s="109"/>
      <c r="G12" s="110"/>
      <c r="H12" s="193"/>
      <c r="I12" s="202"/>
      <c r="J12" s="203"/>
      <c r="K12" s="203"/>
      <c r="L12" s="203"/>
      <c r="M12" s="203"/>
      <c r="N12" s="203"/>
      <c r="O12" s="604"/>
      <c r="P12" s="204"/>
      <c r="Q12" s="161"/>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105"/>
      <c r="BE12" s="105"/>
      <c r="BF12" s="105"/>
      <c r="BG12" s="105"/>
      <c r="BH12" s="105"/>
      <c r="BI12" s="105"/>
      <c r="BJ12" s="105"/>
      <c r="BK12" s="105"/>
      <c r="BL12" s="105"/>
      <c r="BM12" s="105"/>
      <c r="BN12" s="105"/>
      <c r="BO12" s="105"/>
      <c r="BP12" s="105"/>
      <c r="BQ12" s="105"/>
      <c r="BR12" s="105"/>
      <c r="BS12" s="105"/>
      <c r="BT12" s="105"/>
      <c r="BU12" s="105"/>
      <c r="BV12" s="105"/>
      <c r="BW12" s="105"/>
      <c r="BX12" s="105"/>
      <c r="BY12" s="105"/>
      <c r="BZ12" s="105"/>
      <c r="CA12" s="105"/>
      <c r="CB12" s="105"/>
      <c r="CC12" s="105"/>
      <c r="CD12" s="105"/>
      <c r="CE12" s="105"/>
      <c r="CF12" s="105"/>
      <c r="CG12" s="105"/>
      <c r="CH12" s="105"/>
      <c r="CI12" s="105"/>
      <c r="CJ12" s="105"/>
      <c r="CK12" s="105"/>
      <c r="CL12" s="105"/>
      <c r="CM12" s="105"/>
      <c r="CN12" s="105"/>
      <c r="CO12" s="105"/>
      <c r="CP12" s="105"/>
      <c r="CQ12" s="105"/>
      <c r="CR12" s="105"/>
      <c r="CS12" s="105"/>
      <c r="CT12" s="105"/>
      <c r="CU12" s="105"/>
      <c r="CV12" s="105"/>
      <c r="CW12" s="105"/>
      <c r="CX12" s="105"/>
      <c r="CY12" s="105"/>
      <c r="CZ12" s="105"/>
      <c r="DA12" s="105"/>
      <c r="DB12" s="105"/>
      <c r="DC12" s="105"/>
      <c r="DD12" s="105"/>
      <c r="DE12" s="105"/>
      <c r="DF12" s="105"/>
      <c r="DG12" s="105"/>
      <c r="DH12" s="105"/>
      <c r="DI12" s="105"/>
      <c r="DJ12" s="105"/>
      <c r="DK12" s="105"/>
      <c r="DL12" s="105"/>
      <c r="DM12" s="105"/>
      <c r="DN12" s="105"/>
      <c r="DO12" s="105"/>
      <c r="DP12" s="105"/>
      <c r="DQ12" s="105"/>
      <c r="DR12" s="105"/>
      <c r="DS12" s="105"/>
      <c r="DT12" s="105"/>
      <c r="DU12" s="105"/>
      <c r="DV12" s="105"/>
      <c r="DW12" s="105"/>
      <c r="DX12" s="105"/>
      <c r="DY12" s="105"/>
      <c r="DZ12" s="105"/>
      <c r="EA12" s="105"/>
      <c r="EB12" s="105"/>
      <c r="EC12" s="105"/>
      <c r="ED12" s="105"/>
      <c r="EE12" s="105"/>
      <c r="EF12" s="105"/>
      <c r="EG12" s="105"/>
      <c r="EH12" s="105"/>
      <c r="EI12" s="105"/>
      <c r="EJ12" s="105"/>
      <c r="EK12" s="105"/>
      <c r="EL12" s="105"/>
      <c r="EM12" s="105"/>
      <c r="EN12" s="105"/>
      <c r="EO12" s="105"/>
      <c r="EP12" s="105"/>
      <c r="EQ12" s="105"/>
      <c r="ER12" s="105"/>
      <c r="ES12" s="105"/>
      <c r="ET12" s="105"/>
      <c r="EU12" s="105"/>
      <c r="EV12" s="105"/>
      <c r="EW12" s="105"/>
      <c r="EX12" s="105"/>
      <c r="EY12" s="105"/>
      <c r="EZ12" s="105"/>
      <c r="FA12" s="105"/>
      <c r="FB12" s="105"/>
      <c r="FC12" s="105"/>
      <c r="FD12" s="105"/>
      <c r="FE12" s="105"/>
      <c r="FF12" s="105"/>
      <c r="FG12" s="105"/>
      <c r="FH12" s="105"/>
      <c r="FI12" s="105"/>
      <c r="FJ12" s="105"/>
      <c r="FK12" s="105"/>
      <c r="FL12" s="105"/>
      <c r="FM12" s="105"/>
      <c r="FN12" s="105"/>
      <c r="FO12" s="105"/>
      <c r="FP12" s="105"/>
      <c r="FQ12" s="105"/>
      <c r="FR12" s="105"/>
      <c r="FS12" s="105"/>
      <c r="FT12" s="105"/>
      <c r="FU12" s="105"/>
      <c r="FV12" s="105"/>
      <c r="FW12" s="105"/>
      <c r="FX12" s="105"/>
      <c r="FY12" s="105"/>
      <c r="FZ12" s="105"/>
      <c r="GA12" s="105"/>
      <c r="GB12" s="105"/>
      <c r="GC12" s="105"/>
      <c r="GD12" s="105"/>
      <c r="GE12" s="105"/>
      <c r="GF12" s="105"/>
      <c r="GG12" s="105"/>
      <c r="GH12" s="105"/>
      <c r="GI12" s="105"/>
      <c r="GJ12" s="105"/>
      <c r="GK12" s="105"/>
      <c r="GL12" s="105"/>
      <c r="GM12" s="105"/>
      <c r="GN12" s="105"/>
      <c r="GO12" s="105"/>
      <c r="GP12" s="105"/>
      <c r="GQ12" s="105"/>
      <c r="GR12" s="105"/>
      <c r="GS12" s="105"/>
      <c r="GT12" s="105"/>
      <c r="GU12" s="105"/>
      <c r="GV12" s="105"/>
      <c r="GW12" s="105"/>
      <c r="GX12" s="105"/>
      <c r="GY12" s="105"/>
      <c r="GZ12" s="105"/>
      <c r="HA12" s="105"/>
      <c r="HB12" s="105"/>
      <c r="HC12" s="105"/>
      <c r="HD12" s="105"/>
      <c r="HE12" s="105"/>
      <c r="HF12" s="105"/>
      <c r="HG12" s="105"/>
      <c r="HH12" s="105"/>
      <c r="HI12" s="105"/>
      <c r="HJ12" s="105"/>
      <c r="HK12" s="105"/>
      <c r="HL12" s="105"/>
      <c r="HM12" s="105"/>
      <c r="HN12" s="105"/>
      <c r="HO12" s="105"/>
      <c r="HP12" s="105"/>
      <c r="HQ12" s="105"/>
      <c r="HR12" s="105"/>
      <c r="HS12" s="105"/>
      <c r="HT12" s="105"/>
      <c r="HU12" s="105"/>
      <c r="HV12" s="105"/>
      <c r="HW12" s="105"/>
      <c r="HX12" s="105"/>
      <c r="HY12" s="105"/>
      <c r="HZ12" s="105"/>
      <c r="IA12" s="105"/>
      <c r="IB12" s="105"/>
      <c r="IC12" s="105"/>
      <c r="ID12" s="105"/>
      <c r="IE12" s="105"/>
      <c r="IF12" s="105"/>
      <c r="IG12" s="105"/>
      <c r="IH12" s="105"/>
      <c r="II12" s="105"/>
      <c r="IJ12" s="105"/>
      <c r="IK12" s="105"/>
      <c r="IL12" s="105"/>
      <c r="IM12" s="105"/>
      <c r="IN12" s="105"/>
      <c r="IO12" s="105"/>
      <c r="IP12" s="105"/>
      <c r="IQ12" s="105"/>
      <c r="IR12" s="105"/>
      <c r="IS12" s="105"/>
      <c r="IT12" s="105"/>
      <c r="IU12" s="105"/>
      <c r="IV12" s="105"/>
      <c r="IW12" s="105"/>
    </row>
    <row r="13" spans="1:257" s="160" customFormat="1" ht="36" customHeight="1" x14ac:dyDescent="0.35">
      <c r="A13" s="167">
        <v>2</v>
      </c>
      <c r="B13" s="165"/>
      <c r="C13" s="106">
        <v>1</v>
      </c>
      <c r="D13" s="583" t="s">
        <v>370</v>
      </c>
      <c r="E13" s="450">
        <f>F13+G13+P17+Q14</f>
        <v>91029</v>
      </c>
      <c r="F13" s="450">
        <v>66839</v>
      </c>
      <c r="G13" s="451">
        <v>6687</v>
      </c>
      <c r="H13" s="608" t="s">
        <v>24</v>
      </c>
      <c r="I13" s="229"/>
      <c r="J13" s="609"/>
      <c r="K13" s="609"/>
      <c r="L13" s="609"/>
      <c r="M13" s="609"/>
      <c r="N13" s="610"/>
      <c r="O13" s="611"/>
      <c r="P13" s="612"/>
      <c r="Q13" s="162"/>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c r="IL13" s="105"/>
      <c r="IM13" s="105"/>
      <c r="IN13" s="105"/>
      <c r="IO13" s="105"/>
      <c r="IP13" s="105"/>
      <c r="IQ13" s="105"/>
      <c r="IR13" s="105"/>
      <c r="IS13" s="105"/>
      <c r="IT13" s="105"/>
      <c r="IU13" s="105"/>
      <c r="IV13" s="105"/>
      <c r="IW13" s="105"/>
    </row>
    <row r="14" spans="1:257" ht="18" customHeight="1" x14ac:dyDescent="0.35">
      <c r="A14" s="167">
        <v>3</v>
      </c>
      <c r="B14" s="613"/>
      <c r="C14" s="117"/>
      <c r="D14" s="191" t="s">
        <v>234</v>
      </c>
      <c r="E14" s="113"/>
      <c r="F14" s="113"/>
      <c r="G14" s="614"/>
      <c r="H14" s="194"/>
      <c r="I14" s="229"/>
      <c r="J14" s="609"/>
      <c r="K14" s="609">
        <v>17503</v>
      </c>
      <c r="L14" s="609"/>
      <c r="M14" s="609"/>
      <c r="N14" s="610"/>
      <c r="O14" s="611"/>
      <c r="P14" s="189">
        <f>SUM(I14:O14)</f>
        <v>17503</v>
      </c>
      <c r="Q14" s="162"/>
    </row>
    <row r="15" spans="1:257" ht="18" customHeight="1" x14ac:dyDescent="0.35">
      <c r="A15" s="167">
        <v>4</v>
      </c>
      <c r="B15" s="712"/>
      <c r="C15" s="628"/>
      <c r="D15" s="713" t="s">
        <v>683</v>
      </c>
      <c r="E15" s="113"/>
      <c r="F15" s="625"/>
      <c r="G15" s="626"/>
      <c r="H15" s="205"/>
      <c r="I15" s="721"/>
      <c r="J15" s="721"/>
      <c r="K15" s="721">
        <v>17503</v>
      </c>
      <c r="L15" s="721"/>
      <c r="M15" s="721"/>
      <c r="N15" s="721"/>
      <c r="O15" s="1081"/>
      <c r="P15" s="722">
        <f>SUM(I15:O15)</f>
        <v>17503</v>
      </c>
      <c r="Q15" s="623"/>
    </row>
    <row r="16" spans="1:257" ht="18" customHeight="1" x14ac:dyDescent="0.35">
      <c r="A16" s="167">
        <v>5</v>
      </c>
      <c r="B16" s="712"/>
      <c r="C16" s="628"/>
      <c r="D16" s="714" t="s">
        <v>682</v>
      </c>
      <c r="E16" s="113"/>
      <c r="F16" s="625"/>
      <c r="G16" s="626"/>
      <c r="H16" s="205"/>
      <c r="I16" s="619"/>
      <c r="J16" s="619"/>
      <c r="K16" s="619"/>
      <c r="L16" s="619"/>
      <c r="M16" s="619"/>
      <c r="N16" s="620"/>
      <c r="O16" s="621"/>
      <c r="P16" s="928">
        <f>SUM(I16:O16)</f>
        <v>0</v>
      </c>
      <c r="Q16" s="623"/>
    </row>
    <row r="17" spans="1:257" ht="18" customHeight="1" x14ac:dyDescent="0.35">
      <c r="A17" s="167">
        <v>6</v>
      </c>
      <c r="B17" s="712"/>
      <c r="C17" s="628"/>
      <c r="D17" s="713" t="s">
        <v>840</v>
      </c>
      <c r="E17" s="113"/>
      <c r="F17" s="625"/>
      <c r="G17" s="626"/>
      <c r="H17" s="205"/>
      <c r="I17" s="721"/>
      <c r="J17" s="721"/>
      <c r="K17" s="721">
        <f>SUM(K15:K16)</f>
        <v>17503</v>
      </c>
      <c r="L17" s="721"/>
      <c r="M17" s="721"/>
      <c r="N17" s="721"/>
      <c r="O17" s="721"/>
      <c r="P17" s="721">
        <f>SUM(I17:O17)</f>
        <v>17503</v>
      </c>
      <c r="Q17" s="623"/>
    </row>
    <row r="18" spans="1:257" ht="35.25" customHeight="1" x14ac:dyDescent="0.35">
      <c r="A18" s="167">
        <v>7</v>
      </c>
      <c r="B18" s="615"/>
      <c r="C18" s="616">
        <v>16</v>
      </c>
      <c r="D18" s="228" t="s">
        <v>389</v>
      </c>
      <c r="E18" s="450">
        <f>F18+G18+P22+Q19+409</f>
        <v>28010</v>
      </c>
      <c r="F18" s="617">
        <f>3451+9071</f>
        <v>12522</v>
      </c>
      <c r="G18" s="618">
        <v>13397</v>
      </c>
      <c r="H18" s="463" t="s">
        <v>24</v>
      </c>
      <c r="I18" s="619"/>
      <c r="J18" s="619"/>
      <c r="K18" s="619"/>
      <c r="L18" s="619"/>
      <c r="M18" s="619"/>
      <c r="N18" s="620"/>
      <c r="O18" s="621"/>
      <c r="P18" s="622"/>
      <c r="Q18" s="623"/>
    </row>
    <row r="19" spans="1:257" s="160" customFormat="1" ht="18" customHeight="1" x14ac:dyDescent="0.35">
      <c r="A19" s="167">
        <v>8</v>
      </c>
      <c r="B19" s="615"/>
      <c r="C19" s="616"/>
      <c r="D19" s="624" t="s">
        <v>234</v>
      </c>
      <c r="E19" s="625"/>
      <c r="F19" s="625"/>
      <c r="G19" s="626"/>
      <c r="H19" s="205"/>
      <c r="I19" s="619">
        <v>46</v>
      </c>
      <c r="J19" s="619">
        <v>61</v>
      </c>
      <c r="K19" s="619">
        <v>575</v>
      </c>
      <c r="L19" s="619"/>
      <c r="M19" s="619"/>
      <c r="N19" s="620"/>
      <c r="O19" s="621"/>
      <c r="P19" s="189">
        <f>SUM(I19:O19)</f>
        <v>682</v>
      </c>
      <c r="Q19" s="627"/>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c r="BM19" s="105"/>
      <c r="BN19" s="105"/>
      <c r="BO19" s="105"/>
      <c r="BP19" s="105"/>
      <c r="BQ19" s="105"/>
      <c r="BR19" s="105"/>
      <c r="BS19" s="105"/>
      <c r="BT19" s="105"/>
      <c r="BU19" s="105"/>
      <c r="BV19" s="105"/>
      <c r="BW19" s="105"/>
      <c r="BX19" s="105"/>
      <c r="BY19" s="105"/>
      <c r="BZ19" s="105"/>
      <c r="CA19" s="105"/>
      <c r="CB19" s="105"/>
      <c r="CC19" s="105"/>
      <c r="CD19" s="105"/>
      <c r="CE19" s="105"/>
      <c r="CF19" s="105"/>
      <c r="CG19" s="105"/>
      <c r="CH19" s="105"/>
      <c r="CI19" s="105"/>
      <c r="CJ19" s="105"/>
      <c r="CK19" s="105"/>
      <c r="CL19" s="105"/>
      <c r="CM19" s="105"/>
      <c r="CN19" s="105"/>
      <c r="CO19" s="105"/>
      <c r="CP19" s="105"/>
      <c r="CQ19" s="105"/>
      <c r="CR19" s="105"/>
      <c r="CS19" s="105"/>
      <c r="CT19" s="105"/>
      <c r="CU19" s="105"/>
      <c r="CV19" s="105"/>
      <c r="CW19" s="105"/>
      <c r="CX19" s="105"/>
      <c r="CY19" s="105"/>
      <c r="CZ19" s="105"/>
      <c r="DA19" s="105"/>
      <c r="DB19" s="105"/>
      <c r="DC19" s="105"/>
      <c r="DD19" s="105"/>
      <c r="DE19" s="105"/>
      <c r="DF19" s="105"/>
      <c r="DG19" s="105"/>
      <c r="DH19" s="105"/>
      <c r="DI19" s="105"/>
      <c r="DJ19" s="105"/>
      <c r="DK19" s="105"/>
      <c r="DL19" s="105"/>
      <c r="DM19" s="105"/>
      <c r="DN19" s="105"/>
      <c r="DO19" s="105"/>
      <c r="DP19" s="105"/>
      <c r="DQ19" s="105"/>
      <c r="DR19" s="105"/>
      <c r="DS19" s="105"/>
      <c r="DT19" s="105"/>
      <c r="DU19" s="105"/>
      <c r="DV19" s="105"/>
      <c r="DW19" s="105"/>
      <c r="DX19" s="105"/>
      <c r="DY19" s="105"/>
      <c r="DZ19" s="105"/>
      <c r="EA19" s="105"/>
      <c r="EB19" s="105"/>
      <c r="EC19" s="105"/>
      <c r="ED19" s="105"/>
      <c r="EE19" s="105"/>
      <c r="EF19" s="105"/>
      <c r="EG19" s="105"/>
      <c r="EH19" s="105"/>
      <c r="EI19" s="105"/>
      <c r="EJ19" s="105"/>
      <c r="EK19" s="105"/>
      <c r="EL19" s="105"/>
      <c r="EM19" s="105"/>
      <c r="EN19" s="105"/>
      <c r="EO19" s="105"/>
      <c r="EP19" s="105"/>
      <c r="EQ19" s="105"/>
      <c r="ER19" s="105"/>
      <c r="ES19" s="105"/>
      <c r="ET19" s="105"/>
      <c r="EU19" s="105"/>
      <c r="EV19" s="105"/>
      <c r="EW19" s="105"/>
      <c r="EX19" s="105"/>
      <c r="EY19" s="105"/>
      <c r="EZ19" s="105"/>
      <c r="FA19" s="105"/>
      <c r="FB19" s="105"/>
      <c r="FC19" s="105"/>
      <c r="FD19" s="105"/>
      <c r="FE19" s="105"/>
      <c r="FF19" s="105"/>
      <c r="FG19" s="105"/>
      <c r="FH19" s="105"/>
      <c r="FI19" s="105"/>
      <c r="FJ19" s="105"/>
      <c r="FK19" s="105"/>
      <c r="FL19" s="105"/>
      <c r="FM19" s="105"/>
      <c r="FN19" s="105"/>
      <c r="FO19" s="105"/>
      <c r="FP19" s="105"/>
      <c r="FQ19" s="105"/>
      <c r="FR19" s="105"/>
      <c r="FS19" s="105"/>
      <c r="FT19" s="105"/>
      <c r="FU19" s="105"/>
      <c r="FV19" s="105"/>
      <c r="FW19" s="105"/>
      <c r="FX19" s="105"/>
      <c r="FY19" s="105"/>
      <c r="FZ19" s="105"/>
      <c r="GA19" s="105"/>
      <c r="GB19" s="105"/>
      <c r="GC19" s="105"/>
      <c r="GD19" s="105"/>
      <c r="GE19" s="105"/>
      <c r="GF19" s="105"/>
      <c r="GG19" s="105"/>
      <c r="GH19" s="105"/>
      <c r="GI19" s="105"/>
      <c r="GJ19" s="105"/>
      <c r="GK19" s="105"/>
      <c r="GL19" s="105"/>
      <c r="GM19" s="105"/>
      <c r="GN19" s="105"/>
      <c r="GO19" s="105"/>
      <c r="GP19" s="105"/>
      <c r="GQ19" s="105"/>
      <c r="GR19" s="105"/>
      <c r="GS19" s="105"/>
      <c r="GT19" s="105"/>
      <c r="GU19" s="105"/>
      <c r="GV19" s="105"/>
      <c r="GW19" s="105"/>
      <c r="GX19" s="105"/>
      <c r="GY19" s="105"/>
      <c r="GZ19" s="105"/>
      <c r="HA19" s="105"/>
      <c r="HB19" s="105"/>
      <c r="HC19" s="105"/>
      <c r="HD19" s="105"/>
      <c r="HE19" s="105"/>
      <c r="HF19" s="105"/>
      <c r="HG19" s="105"/>
      <c r="HH19" s="105"/>
      <c r="HI19" s="105"/>
      <c r="HJ19" s="105"/>
      <c r="HK19" s="105"/>
      <c r="HL19" s="105"/>
      <c r="HM19" s="105"/>
      <c r="HN19" s="105"/>
      <c r="HO19" s="105"/>
      <c r="HP19" s="105"/>
      <c r="HQ19" s="105"/>
      <c r="HR19" s="105"/>
      <c r="HS19" s="105"/>
      <c r="HT19" s="105"/>
      <c r="HU19" s="105"/>
      <c r="HV19" s="105"/>
      <c r="HW19" s="105"/>
      <c r="HX19" s="105"/>
      <c r="HY19" s="105"/>
      <c r="HZ19" s="105"/>
      <c r="IA19" s="105"/>
      <c r="IB19" s="105"/>
      <c r="IC19" s="105"/>
      <c r="ID19" s="105"/>
      <c r="IE19" s="105"/>
      <c r="IF19" s="105"/>
      <c r="IG19" s="105"/>
      <c r="IH19" s="105"/>
      <c r="II19" s="105"/>
      <c r="IJ19" s="105"/>
      <c r="IK19" s="105"/>
      <c r="IL19" s="105"/>
      <c r="IM19" s="105"/>
      <c r="IN19" s="105"/>
      <c r="IO19" s="105"/>
      <c r="IP19" s="105"/>
      <c r="IQ19" s="105"/>
      <c r="IR19" s="105"/>
      <c r="IS19" s="105"/>
      <c r="IT19" s="105"/>
      <c r="IU19" s="105"/>
      <c r="IV19" s="105"/>
      <c r="IW19" s="105"/>
    </row>
    <row r="20" spans="1:257" s="160" customFormat="1" ht="18" customHeight="1" x14ac:dyDescent="0.35">
      <c r="A20" s="167">
        <v>9</v>
      </c>
      <c r="B20" s="615"/>
      <c r="C20" s="616"/>
      <c r="D20" s="713" t="s">
        <v>683</v>
      </c>
      <c r="E20" s="625"/>
      <c r="F20" s="625"/>
      <c r="G20" s="626"/>
      <c r="H20" s="205"/>
      <c r="I20" s="721">
        <v>46</v>
      </c>
      <c r="J20" s="721">
        <v>61</v>
      </c>
      <c r="K20" s="721">
        <v>1575</v>
      </c>
      <c r="L20" s="619"/>
      <c r="M20" s="619"/>
      <c r="N20" s="620"/>
      <c r="O20" s="621"/>
      <c r="P20" s="722">
        <f>SUM(I20:O20)</f>
        <v>1682</v>
      </c>
      <c r="Q20" s="715"/>
      <c r="R20" s="105"/>
      <c r="S20" s="105"/>
      <c r="T20" s="105"/>
      <c r="U20" s="105"/>
      <c r="V20" s="105"/>
      <c r="W20" s="105"/>
      <c r="X20" s="105"/>
      <c r="Y20" s="105"/>
      <c r="Z20" s="105"/>
      <c r="AA20" s="105"/>
      <c r="AB20" s="105"/>
      <c r="AC20" s="105"/>
      <c r="AD20" s="105"/>
      <c r="AE20" s="105"/>
      <c r="AF20" s="105"/>
      <c r="AG20" s="105"/>
      <c r="AH20" s="105"/>
      <c r="AI20" s="105"/>
      <c r="AJ20" s="105"/>
      <c r="AK20" s="105"/>
      <c r="AL20" s="105"/>
      <c r="AM20" s="105"/>
      <c r="AN20" s="105"/>
      <c r="AO20" s="105"/>
      <c r="AP20" s="105"/>
      <c r="AQ20" s="105"/>
      <c r="AR20" s="105"/>
      <c r="AS20" s="105"/>
      <c r="AT20" s="105"/>
      <c r="AU20" s="105"/>
      <c r="AV20" s="105"/>
      <c r="AW20" s="105"/>
      <c r="AX20" s="105"/>
      <c r="AY20" s="105"/>
      <c r="AZ20" s="105"/>
      <c r="BA20" s="105"/>
      <c r="BB20" s="105"/>
      <c r="BC20" s="105"/>
      <c r="BD20" s="105"/>
      <c r="BE20" s="105"/>
      <c r="BF20" s="105"/>
      <c r="BG20" s="105"/>
      <c r="BH20" s="105"/>
      <c r="BI20" s="105"/>
      <c r="BJ20" s="105"/>
      <c r="BK20" s="105"/>
      <c r="BL20" s="105"/>
      <c r="BM20" s="105"/>
      <c r="BN20" s="105"/>
      <c r="BO20" s="105"/>
      <c r="BP20" s="105"/>
      <c r="BQ20" s="105"/>
      <c r="BR20" s="105"/>
      <c r="BS20" s="105"/>
      <c r="BT20" s="105"/>
      <c r="BU20" s="105"/>
      <c r="BV20" s="105"/>
      <c r="BW20" s="105"/>
      <c r="BX20" s="105"/>
      <c r="BY20" s="105"/>
      <c r="BZ20" s="105"/>
      <c r="CA20" s="105"/>
      <c r="CB20" s="105"/>
      <c r="CC20" s="105"/>
      <c r="CD20" s="105"/>
      <c r="CE20" s="105"/>
      <c r="CF20" s="105"/>
      <c r="CG20" s="105"/>
      <c r="CH20" s="105"/>
      <c r="CI20" s="105"/>
      <c r="CJ20" s="105"/>
      <c r="CK20" s="105"/>
      <c r="CL20" s="105"/>
      <c r="CM20" s="105"/>
      <c r="CN20" s="105"/>
      <c r="CO20" s="105"/>
      <c r="CP20" s="105"/>
      <c r="CQ20" s="105"/>
      <c r="CR20" s="105"/>
      <c r="CS20" s="105"/>
      <c r="CT20" s="105"/>
      <c r="CU20" s="105"/>
      <c r="CV20" s="105"/>
      <c r="CW20" s="105"/>
      <c r="CX20" s="105"/>
      <c r="CY20" s="105"/>
      <c r="CZ20" s="105"/>
      <c r="DA20" s="105"/>
      <c r="DB20" s="105"/>
      <c r="DC20" s="105"/>
      <c r="DD20" s="105"/>
      <c r="DE20" s="105"/>
      <c r="DF20" s="105"/>
      <c r="DG20" s="105"/>
      <c r="DH20" s="105"/>
      <c r="DI20" s="105"/>
      <c r="DJ20" s="105"/>
      <c r="DK20" s="105"/>
      <c r="DL20" s="105"/>
      <c r="DM20" s="105"/>
      <c r="DN20" s="105"/>
      <c r="DO20" s="105"/>
      <c r="DP20" s="105"/>
      <c r="DQ20" s="105"/>
      <c r="DR20" s="105"/>
      <c r="DS20" s="105"/>
      <c r="DT20" s="105"/>
      <c r="DU20" s="105"/>
      <c r="DV20" s="105"/>
      <c r="DW20" s="105"/>
      <c r="DX20" s="105"/>
      <c r="DY20" s="105"/>
      <c r="DZ20" s="105"/>
      <c r="EA20" s="105"/>
      <c r="EB20" s="105"/>
      <c r="EC20" s="105"/>
      <c r="ED20" s="105"/>
      <c r="EE20" s="105"/>
      <c r="EF20" s="105"/>
      <c r="EG20" s="105"/>
      <c r="EH20" s="105"/>
      <c r="EI20" s="105"/>
      <c r="EJ20" s="105"/>
      <c r="EK20" s="105"/>
      <c r="EL20" s="105"/>
      <c r="EM20" s="105"/>
      <c r="EN20" s="105"/>
      <c r="EO20" s="105"/>
      <c r="EP20" s="105"/>
      <c r="EQ20" s="105"/>
      <c r="ER20" s="105"/>
      <c r="ES20" s="105"/>
      <c r="ET20" s="105"/>
      <c r="EU20" s="105"/>
      <c r="EV20" s="105"/>
      <c r="EW20" s="105"/>
      <c r="EX20" s="105"/>
      <c r="EY20" s="105"/>
      <c r="EZ20" s="105"/>
      <c r="FA20" s="105"/>
      <c r="FB20" s="105"/>
      <c r="FC20" s="105"/>
      <c r="FD20" s="105"/>
      <c r="FE20" s="105"/>
      <c r="FF20" s="105"/>
      <c r="FG20" s="105"/>
      <c r="FH20" s="105"/>
      <c r="FI20" s="105"/>
      <c r="FJ20" s="105"/>
      <c r="FK20" s="105"/>
      <c r="FL20" s="105"/>
      <c r="FM20" s="105"/>
      <c r="FN20" s="105"/>
      <c r="FO20" s="105"/>
      <c r="FP20" s="105"/>
      <c r="FQ20" s="105"/>
      <c r="FR20" s="105"/>
      <c r="FS20" s="105"/>
      <c r="FT20" s="105"/>
      <c r="FU20" s="105"/>
      <c r="FV20" s="105"/>
      <c r="FW20" s="105"/>
      <c r="FX20" s="105"/>
      <c r="FY20" s="105"/>
      <c r="FZ20" s="105"/>
      <c r="GA20" s="105"/>
      <c r="GB20" s="105"/>
      <c r="GC20" s="105"/>
      <c r="GD20" s="105"/>
      <c r="GE20" s="105"/>
      <c r="GF20" s="105"/>
      <c r="GG20" s="105"/>
      <c r="GH20" s="105"/>
      <c r="GI20" s="105"/>
      <c r="GJ20" s="105"/>
      <c r="GK20" s="105"/>
      <c r="GL20" s="105"/>
      <c r="GM20" s="105"/>
      <c r="GN20" s="105"/>
      <c r="GO20" s="105"/>
      <c r="GP20" s="105"/>
      <c r="GQ20" s="105"/>
      <c r="GR20" s="105"/>
      <c r="GS20" s="105"/>
      <c r="GT20" s="105"/>
      <c r="GU20" s="105"/>
      <c r="GV20" s="105"/>
      <c r="GW20" s="105"/>
      <c r="GX20" s="105"/>
      <c r="GY20" s="105"/>
      <c r="GZ20" s="105"/>
      <c r="HA20" s="105"/>
      <c r="HB20" s="105"/>
      <c r="HC20" s="105"/>
      <c r="HD20" s="105"/>
      <c r="HE20" s="105"/>
      <c r="HF20" s="105"/>
      <c r="HG20" s="105"/>
      <c r="HH20" s="105"/>
      <c r="HI20" s="105"/>
      <c r="HJ20" s="105"/>
      <c r="HK20" s="105"/>
      <c r="HL20" s="105"/>
      <c r="HM20" s="105"/>
      <c r="HN20" s="105"/>
      <c r="HO20" s="105"/>
      <c r="HP20" s="105"/>
      <c r="HQ20" s="105"/>
      <c r="HR20" s="105"/>
      <c r="HS20" s="105"/>
      <c r="HT20" s="105"/>
      <c r="HU20" s="105"/>
      <c r="HV20" s="105"/>
      <c r="HW20" s="105"/>
      <c r="HX20" s="105"/>
      <c r="HY20" s="105"/>
      <c r="HZ20" s="105"/>
      <c r="IA20" s="105"/>
      <c r="IB20" s="105"/>
      <c r="IC20" s="105"/>
      <c r="ID20" s="105"/>
      <c r="IE20" s="105"/>
      <c r="IF20" s="105"/>
      <c r="IG20" s="105"/>
      <c r="IH20" s="105"/>
      <c r="II20" s="105"/>
      <c r="IJ20" s="105"/>
      <c r="IK20" s="105"/>
      <c r="IL20" s="105"/>
      <c r="IM20" s="105"/>
      <c r="IN20" s="105"/>
      <c r="IO20" s="105"/>
      <c r="IP20" s="105"/>
      <c r="IQ20" s="105"/>
      <c r="IR20" s="105"/>
      <c r="IS20" s="105"/>
      <c r="IT20" s="105"/>
      <c r="IU20" s="105"/>
      <c r="IV20" s="105"/>
      <c r="IW20" s="105"/>
    </row>
    <row r="21" spans="1:257" s="160" customFormat="1" ht="18" customHeight="1" x14ac:dyDescent="0.35">
      <c r="A21" s="167">
        <v>10</v>
      </c>
      <c r="B21" s="615"/>
      <c r="C21" s="616"/>
      <c r="D21" s="714" t="s">
        <v>778</v>
      </c>
      <c r="E21" s="625"/>
      <c r="F21" s="625"/>
      <c r="G21" s="626"/>
      <c r="H21" s="205"/>
      <c r="I21" s="619"/>
      <c r="J21" s="619"/>
      <c r="K21" s="927"/>
      <c r="L21" s="619"/>
      <c r="M21" s="619"/>
      <c r="N21" s="620"/>
      <c r="O21" s="621"/>
      <c r="P21" s="928">
        <f>SUM(I21:O21)</f>
        <v>0</v>
      </c>
      <c r="Q21" s="715"/>
      <c r="R21" s="105"/>
      <c r="S21" s="105"/>
      <c r="T21" s="105"/>
      <c r="U21" s="105"/>
      <c r="V21" s="105"/>
      <c r="W21" s="105"/>
      <c r="X21" s="105"/>
      <c r="Y21" s="105"/>
      <c r="Z21" s="105"/>
      <c r="AA21" s="105"/>
      <c r="AB21" s="105"/>
      <c r="AC21" s="105"/>
      <c r="AD21" s="105"/>
      <c r="AE21" s="105"/>
      <c r="AF21" s="105"/>
      <c r="AG21" s="105"/>
      <c r="AH21" s="105"/>
      <c r="AI21" s="105"/>
      <c r="AJ21" s="105"/>
      <c r="AK21" s="105"/>
      <c r="AL21" s="105"/>
      <c r="AM21" s="105"/>
      <c r="AN21" s="105"/>
      <c r="AO21" s="105"/>
      <c r="AP21" s="105"/>
      <c r="AQ21" s="105"/>
      <c r="AR21" s="105"/>
      <c r="AS21" s="105"/>
      <c r="AT21" s="105"/>
      <c r="AU21" s="105"/>
      <c r="AV21" s="105"/>
      <c r="AW21" s="105"/>
      <c r="AX21" s="105"/>
      <c r="AY21" s="105"/>
      <c r="AZ21" s="105"/>
      <c r="BA21" s="105"/>
      <c r="BB21" s="105"/>
      <c r="BC21" s="105"/>
      <c r="BD21" s="105"/>
      <c r="BE21" s="105"/>
      <c r="BF21" s="105"/>
      <c r="BG21" s="105"/>
      <c r="BH21" s="105"/>
      <c r="BI21" s="105"/>
      <c r="BJ21" s="105"/>
      <c r="BK21" s="105"/>
      <c r="BL21" s="105"/>
      <c r="BM21" s="105"/>
      <c r="BN21" s="105"/>
      <c r="BO21" s="105"/>
      <c r="BP21" s="105"/>
      <c r="BQ21" s="105"/>
      <c r="BR21" s="105"/>
      <c r="BS21" s="105"/>
      <c r="BT21" s="105"/>
      <c r="BU21" s="105"/>
      <c r="BV21" s="105"/>
      <c r="BW21" s="105"/>
      <c r="BX21" s="105"/>
      <c r="BY21" s="105"/>
      <c r="BZ21" s="105"/>
      <c r="CA21" s="105"/>
      <c r="CB21" s="105"/>
      <c r="CC21" s="105"/>
      <c r="CD21" s="105"/>
      <c r="CE21" s="105"/>
      <c r="CF21" s="105"/>
      <c r="CG21" s="105"/>
      <c r="CH21" s="105"/>
      <c r="CI21" s="105"/>
      <c r="CJ21" s="105"/>
      <c r="CK21" s="105"/>
      <c r="CL21" s="105"/>
      <c r="CM21" s="105"/>
      <c r="CN21" s="105"/>
      <c r="CO21" s="105"/>
      <c r="CP21" s="105"/>
      <c r="CQ21" s="105"/>
      <c r="CR21" s="105"/>
      <c r="CS21" s="105"/>
      <c r="CT21" s="105"/>
      <c r="CU21" s="105"/>
      <c r="CV21" s="105"/>
      <c r="CW21" s="105"/>
      <c r="CX21" s="105"/>
      <c r="CY21" s="105"/>
      <c r="CZ21" s="105"/>
      <c r="DA21" s="105"/>
      <c r="DB21" s="105"/>
      <c r="DC21" s="105"/>
      <c r="DD21" s="105"/>
      <c r="DE21" s="105"/>
      <c r="DF21" s="105"/>
      <c r="DG21" s="105"/>
      <c r="DH21" s="105"/>
      <c r="DI21" s="105"/>
      <c r="DJ21" s="105"/>
      <c r="DK21" s="105"/>
      <c r="DL21" s="105"/>
      <c r="DM21" s="105"/>
      <c r="DN21" s="105"/>
      <c r="DO21" s="105"/>
      <c r="DP21" s="105"/>
      <c r="DQ21" s="105"/>
      <c r="DR21" s="105"/>
      <c r="DS21" s="105"/>
      <c r="DT21" s="105"/>
      <c r="DU21" s="105"/>
      <c r="DV21" s="105"/>
      <c r="DW21" s="105"/>
      <c r="DX21" s="105"/>
      <c r="DY21" s="105"/>
      <c r="DZ21" s="105"/>
      <c r="EA21" s="105"/>
      <c r="EB21" s="105"/>
      <c r="EC21" s="105"/>
      <c r="ED21" s="105"/>
      <c r="EE21" s="105"/>
      <c r="EF21" s="105"/>
      <c r="EG21" s="105"/>
      <c r="EH21" s="105"/>
      <c r="EI21" s="105"/>
      <c r="EJ21" s="105"/>
      <c r="EK21" s="105"/>
      <c r="EL21" s="105"/>
      <c r="EM21" s="105"/>
      <c r="EN21" s="105"/>
      <c r="EO21" s="105"/>
      <c r="EP21" s="105"/>
      <c r="EQ21" s="105"/>
      <c r="ER21" s="105"/>
      <c r="ES21" s="105"/>
      <c r="ET21" s="105"/>
      <c r="EU21" s="105"/>
      <c r="EV21" s="105"/>
      <c r="EW21" s="105"/>
      <c r="EX21" s="105"/>
      <c r="EY21" s="105"/>
      <c r="EZ21" s="105"/>
      <c r="FA21" s="105"/>
      <c r="FB21" s="105"/>
      <c r="FC21" s="105"/>
      <c r="FD21" s="105"/>
      <c r="FE21" s="105"/>
      <c r="FF21" s="105"/>
      <c r="FG21" s="105"/>
      <c r="FH21" s="105"/>
      <c r="FI21" s="105"/>
      <c r="FJ21" s="105"/>
      <c r="FK21" s="105"/>
      <c r="FL21" s="105"/>
      <c r="FM21" s="105"/>
      <c r="FN21" s="105"/>
      <c r="FO21" s="105"/>
      <c r="FP21" s="105"/>
      <c r="FQ21" s="105"/>
      <c r="FR21" s="105"/>
      <c r="FS21" s="105"/>
      <c r="FT21" s="105"/>
      <c r="FU21" s="105"/>
      <c r="FV21" s="105"/>
      <c r="FW21" s="105"/>
      <c r="FX21" s="105"/>
      <c r="FY21" s="105"/>
      <c r="FZ21" s="105"/>
      <c r="GA21" s="105"/>
      <c r="GB21" s="105"/>
      <c r="GC21" s="105"/>
      <c r="GD21" s="105"/>
      <c r="GE21" s="105"/>
      <c r="GF21" s="105"/>
      <c r="GG21" s="105"/>
      <c r="GH21" s="105"/>
      <c r="GI21" s="105"/>
      <c r="GJ21" s="105"/>
      <c r="GK21" s="105"/>
      <c r="GL21" s="105"/>
      <c r="GM21" s="105"/>
      <c r="GN21" s="105"/>
      <c r="GO21" s="105"/>
      <c r="GP21" s="105"/>
      <c r="GQ21" s="105"/>
      <c r="GR21" s="105"/>
      <c r="GS21" s="105"/>
      <c r="GT21" s="105"/>
      <c r="GU21" s="105"/>
      <c r="GV21" s="105"/>
      <c r="GW21" s="105"/>
      <c r="GX21" s="105"/>
      <c r="GY21" s="105"/>
      <c r="GZ21" s="105"/>
      <c r="HA21" s="105"/>
      <c r="HB21" s="105"/>
      <c r="HC21" s="105"/>
      <c r="HD21" s="105"/>
      <c r="HE21" s="105"/>
      <c r="HF21" s="105"/>
      <c r="HG21" s="105"/>
      <c r="HH21" s="105"/>
      <c r="HI21" s="105"/>
      <c r="HJ21" s="105"/>
      <c r="HK21" s="105"/>
      <c r="HL21" s="105"/>
      <c r="HM21" s="105"/>
      <c r="HN21" s="105"/>
      <c r="HO21" s="105"/>
      <c r="HP21" s="105"/>
      <c r="HQ21" s="105"/>
      <c r="HR21" s="105"/>
      <c r="HS21" s="105"/>
      <c r="HT21" s="105"/>
      <c r="HU21" s="105"/>
      <c r="HV21" s="105"/>
      <c r="HW21" s="105"/>
      <c r="HX21" s="105"/>
      <c r="HY21" s="105"/>
      <c r="HZ21" s="105"/>
      <c r="IA21" s="105"/>
      <c r="IB21" s="105"/>
      <c r="IC21" s="105"/>
      <c r="ID21" s="105"/>
      <c r="IE21" s="105"/>
      <c r="IF21" s="105"/>
      <c r="IG21" s="105"/>
      <c r="IH21" s="105"/>
      <c r="II21" s="105"/>
      <c r="IJ21" s="105"/>
      <c r="IK21" s="105"/>
      <c r="IL21" s="105"/>
      <c r="IM21" s="105"/>
      <c r="IN21" s="105"/>
      <c r="IO21" s="105"/>
      <c r="IP21" s="105"/>
      <c r="IQ21" s="105"/>
      <c r="IR21" s="105"/>
      <c r="IS21" s="105"/>
      <c r="IT21" s="105"/>
      <c r="IU21" s="105"/>
      <c r="IV21" s="105"/>
      <c r="IW21" s="105"/>
    </row>
    <row r="22" spans="1:257" s="160" customFormat="1" ht="18" customHeight="1" x14ac:dyDescent="0.35">
      <c r="A22" s="167">
        <v>11</v>
      </c>
      <c r="B22" s="615"/>
      <c r="C22" s="616"/>
      <c r="D22" s="713" t="s">
        <v>840</v>
      </c>
      <c r="E22" s="625"/>
      <c r="F22" s="625"/>
      <c r="G22" s="626"/>
      <c r="H22" s="205"/>
      <c r="I22" s="721">
        <f>SUM(I20:I21)</f>
        <v>46</v>
      </c>
      <c r="J22" s="721">
        <f>SUM(J20:J21)</f>
        <v>61</v>
      </c>
      <c r="K22" s="721">
        <f>SUM(K20:K21)</f>
        <v>1575</v>
      </c>
      <c r="L22" s="619"/>
      <c r="M22" s="619"/>
      <c r="N22" s="620"/>
      <c r="O22" s="621"/>
      <c r="P22" s="722">
        <f>SUM(I22:O22)</f>
        <v>1682</v>
      </c>
      <c r="Q22" s="715"/>
      <c r="R22" s="105"/>
      <c r="S22" s="10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05"/>
      <c r="BX22" s="105"/>
      <c r="BY22" s="105"/>
      <c r="BZ22" s="105"/>
      <c r="CA22" s="105"/>
      <c r="CB22" s="105"/>
      <c r="CC22" s="105"/>
      <c r="CD22" s="105"/>
      <c r="CE22" s="105"/>
      <c r="CF22" s="105"/>
      <c r="CG22" s="105"/>
      <c r="CH22" s="105"/>
      <c r="CI22" s="105"/>
      <c r="CJ22" s="105"/>
      <c r="CK22" s="105"/>
      <c r="CL22" s="105"/>
      <c r="CM22" s="105"/>
      <c r="CN22" s="105"/>
      <c r="CO22" s="105"/>
      <c r="CP22" s="105"/>
      <c r="CQ22" s="105"/>
      <c r="CR22" s="105"/>
      <c r="CS22" s="105"/>
      <c r="CT22" s="105"/>
      <c r="CU22" s="105"/>
      <c r="CV22" s="105"/>
      <c r="CW22" s="105"/>
      <c r="CX22" s="105"/>
      <c r="CY22" s="105"/>
      <c r="CZ22" s="105"/>
      <c r="DA22" s="105"/>
      <c r="DB22" s="105"/>
      <c r="DC22" s="105"/>
      <c r="DD22" s="105"/>
      <c r="DE22" s="105"/>
      <c r="DF22" s="105"/>
      <c r="DG22" s="105"/>
      <c r="DH22" s="105"/>
      <c r="DI22" s="105"/>
      <c r="DJ22" s="105"/>
      <c r="DK22" s="105"/>
      <c r="DL22" s="105"/>
      <c r="DM22" s="105"/>
      <c r="DN22" s="105"/>
      <c r="DO22" s="105"/>
      <c r="DP22" s="105"/>
      <c r="DQ22" s="105"/>
      <c r="DR22" s="105"/>
      <c r="DS22" s="105"/>
      <c r="DT22" s="105"/>
      <c r="DU22" s="105"/>
      <c r="DV22" s="105"/>
      <c r="DW22" s="105"/>
      <c r="DX22" s="105"/>
      <c r="DY22" s="105"/>
      <c r="DZ22" s="105"/>
      <c r="EA22" s="105"/>
      <c r="EB22" s="105"/>
      <c r="EC22" s="105"/>
      <c r="ED22" s="105"/>
      <c r="EE22" s="105"/>
      <c r="EF22" s="105"/>
      <c r="EG22" s="105"/>
      <c r="EH22" s="105"/>
      <c r="EI22" s="105"/>
      <c r="EJ22" s="105"/>
      <c r="EK22" s="105"/>
      <c r="EL22" s="105"/>
      <c r="EM22" s="105"/>
      <c r="EN22" s="105"/>
      <c r="EO22" s="105"/>
      <c r="EP22" s="105"/>
      <c r="EQ22" s="105"/>
      <c r="ER22" s="105"/>
      <c r="ES22" s="105"/>
      <c r="ET22" s="105"/>
      <c r="EU22" s="105"/>
      <c r="EV22" s="105"/>
      <c r="EW22" s="105"/>
      <c r="EX22" s="105"/>
      <c r="EY22" s="105"/>
      <c r="EZ22" s="105"/>
      <c r="FA22" s="105"/>
      <c r="FB22" s="105"/>
      <c r="FC22" s="105"/>
      <c r="FD22" s="105"/>
      <c r="FE22" s="105"/>
      <c r="FF22" s="105"/>
      <c r="FG22" s="105"/>
      <c r="FH22" s="105"/>
      <c r="FI22" s="105"/>
      <c r="FJ22" s="105"/>
      <c r="FK22" s="105"/>
      <c r="FL22" s="105"/>
      <c r="FM22" s="105"/>
      <c r="FN22" s="105"/>
      <c r="FO22" s="105"/>
      <c r="FP22" s="105"/>
      <c r="FQ22" s="105"/>
      <c r="FR22" s="105"/>
      <c r="FS22" s="105"/>
      <c r="FT22" s="105"/>
      <c r="FU22" s="105"/>
      <c r="FV22" s="105"/>
      <c r="FW22" s="105"/>
      <c r="FX22" s="105"/>
      <c r="FY22" s="105"/>
      <c r="FZ22" s="105"/>
      <c r="GA22" s="105"/>
      <c r="GB22" s="105"/>
      <c r="GC22" s="105"/>
      <c r="GD22" s="105"/>
      <c r="GE22" s="105"/>
      <c r="GF22" s="105"/>
      <c r="GG22" s="105"/>
      <c r="GH22" s="105"/>
      <c r="GI22" s="105"/>
      <c r="GJ22" s="105"/>
      <c r="GK22" s="105"/>
      <c r="GL22" s="105"/>
      <c r="GM22" s="105"/>
      <c r="GN22" s="105"/>
      <c r="GO22" s="105"/>
      <c r="GP22" s="105"/>
      <c r="GQ22" s="105"/>
      <c r="GR22" s="105"/>
      <c r="GS22" s="105"/>
      <c r="GT22" s="105"/>
      <c r="GU22" s="105"/>
      <c r="GV22" s="105"/>
      <c r="GW22" s="105"/>
      <c r="GX22" s="105"/>
      <c r="GY22" s="105"/>
      <c r="GZ22" s="105"/>
      <c r="HA22" s="105"/>
      <c r="HB22" s="105"/>
      <c r="HC22" s="105"/>
      <c r="HD22" s="105"/>
      <c r="HE22" s="105"/>
      <c r="HF22" s="105"/>
      <c r="HG22" s="105"/>
      <c r="HH22" s="105"/>
      <c r="HI22" s="105"/>
      <c r="HJ22" s="105"/>
      <c r="HK22" s="105"/>
      <c r="HL22" s="105"/>
      <c r="HM22" s="105"/>
      <c r="HN22" s="105"/>
      <c r="HO22" s="105"/>
      <c r="HP22" s="105"/>
      <c r="HQ22" s="105"/>
      <c r="HR22" s="105"/>
      <c r="HS22" s="105"/>
      <c r="HT22" s="105"/>
      <c r="HU22" s="105"/>
      <c r="HV22" s="105"/>
      <c r="HW22" s="105"/>
      <c r="HX22" s="105"/>
      <c r="HY22" s="105"/>
      <c r="HZ22" s="105"/>
      <c r="IA22" s="105"/>
      <c r="IB22" s="105"/>
      <c r="IC22" s="105"/>
      <c r="ID22" s="105"/>
      <c r="IE22" s="105"/>
      <c r="IF22" s="105"/>
      <c r="IG22" s="105"/>
      <c r="IH22" s="105"/>
      <c r="II22" s="105"/>
      <c r="IJ22" s="105"/>
      <c r="IK22" s="105"/>
      <c r="IL22" s="105"/>
      <c r="IM22" s="105"/>
      <c r="IN22" s="105"/>
      <c r="IO22" s="105"/>
      <c r="IP22" s="105"/>
      <c r="IQ22" s="105"/>
      <c r="IR22" s="105"/>
      <c r="IS22" s="105"/>
      <c r="IT22" s="105"/>
      <c r="IU22" s="105"/>
      <c r="IV22" s="105"/>
      <c r="IW22" s="105"/>
    </row>
    <row r="23" spans="1:257" ht="66" x14ac:dyDescent="0.35">
      <c r="A23" s="167">
        <v>12</v>
      </c>
      <c r="B23" s="615"/>
      <c r="C23" s="616">
        <v>17</v>
      </c>
      <c r="D23" s="228" t="s">
        <v>391</v>
      </c>
      <c r="E23" s="450">
        <f>F23+G23+P27+Q24+543</f>
        <v>25315</v>
      </c>
      <c r="F23" s="617">
        <f>3651+8037</f>
        <v>11688</v>
      </c>
      <c r="G23" s="618">
        <v>8860</v>
      </c>
      <c r="H23" s="463" t="s">
        <v>24</v>
      </c>
      <c r="I23" s="619"/>
      <c r="J23" s="619"/>
      <c r="K23" s="619"/>
      <c r="L23" s="619"/>
      <c r="M23" s="619"/>
      <c r="N23" s="620"/>
      <c r="O23" s="621"/>
      <c r="P23" s="622"/>
      <c r="Q23" s="162"/>
    </row>
    <row r="24" spans="1:257" s="160" customFormat="1" ht="18" customHeight="1" x14ac:dyDescent="0.35">
      <c r="A24" s="167">
        <v>13</v>
      </c>
      <c r="B24" s="615"/>
      <c r="C24" s="616"/>
      <c r="D24" s="624" t="s">
        <v>234</v>
      </c>
      <c r="E24" s="625"/>
      <c r="F24" s="625"/>
      <c r="G24" s="626"/>
      <c r="H24" s="205"/>
      <c r="I24" s="619">
        <v>127</v>
      </c>
      <c r="J24" s="619">
        <v>88</v>
      </c>
      <c r="K24" s="619">
        <v>4009</v>
      </c>
      <c r="L24" s="619"/>
      <c r="M24" s="619"/>
      <c r="N24" s="620"/>
      <c r="O24" s="621"/>
      <c r="P24" s="189">
        <f>SUM(I24:O24)</f>
        <v>4224</v>
      </c>
      <c r="Q24" s="629"/>
      <c r="R24" s="105"/>
      <c r="S24" s="105"/>
      <c r="T24" s="105"/>
      <c r="U24" s="105"/>
      <c r="V24" s="105"/>
      <c r="W24" s="105"/>
      <c r="X24" s="105"/>
      <c r="Y24" s="105"/>
      <c r="Z24" s="10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c r="BK24" s="105"/>
      <c r="BL24" s="105"/>
      <c r="BM24" s="105"/>
      <c r="BN24" s="105"/>
      <c r="BO24" s="105"/>
      <c r="BP24" s="105"/>
      <c r="BQ24" s="105"/>
      <c r="BR24" s="105"/>
      <c r="BS24" s="105"/>
      <c r="BT24" s="105"/>
      <c r="BU24" s="105"/>
      <c r="BV24" s="105"/>
      <c r="BW24" s="105"/>
      <c r="BX24" s="105"/>
      <c r="BY24" s="105"/>
      <c r="BZ24" s="105"/>
      <c r="CA24" s="105"/>
      <c r="CB24" s="105"/>
      <c r="CC24" s="105"/>
      <c r="CD24" s="105"/>
      <c r="CE24" s="105"/>
      <c r="CF24" s="105"/>
      <c r="CG24" s="105"/>
      <c r="CH24" s="105"/>
      <c r="CI24" s="105"/>
      <c r="CJ24" s="105"/>
      <c r="CK24" s="105"/>
      <c r="CL24" s="105"/>
      <c r="CM24" s="105"/>
      <c r="CN24" s="105"/>
      <c r="CO24" s="105"/>
      <c r="CP24" s="105"/>
      <c r="CQ24" s="105"/>
      <c r="CR24" s="105"/>
      <c r="CS24" s="105"/>
      <c r="CT24" s="105"/>
      <c r="CU24" s="105"/>
      <c r="CV24" s="105"/>
      <c r="CW24" s="105"/>
      <c r="CX24" s="105"/>
      <c r="CY24" s="105"/>
      <c r="CZ24" s="105"/>
      <c r="DA24" s="105"/>
      <c r="DB24" s="105"/>
      <c r="DC24" s="105"/>
      <c r="DD24" s="105"/>
      <c r="DE24" s="105"/>
      <c r="DF24" s="105"/>
      <c r="DG24" s="105"/>
      <c r="DH24" s="105"/>
      <c r="DI24" s="105"/>
      <c r="DJ24" s="105"/>
      <c r="DK24" s="105"/>
      <c r="DL24" s="105"/>
      <c r="DM24" s="105"/>
      <c r="DN24" s="105"/>
      <c r="DO24" s="105"/>
      <c r="DP24" s="105"/>
      <c r="DQ24" s="105"/>
      <c r="DR24" s="105"/>
      <c r="DS24" s="105"/>
      <c r="DT24" s="105"/>
      <c r="DU24" s="105"/>
      <c r="DV24" s="105"/>
      <c r="DW24" s="105"/>
      <c r="DX24" s="105"/>
      <c r="DY24" s="105"/>
      <c r="DZ24" s="105"/>
      <c r="EA24" s="105"/>
      <c r="EB24" s="105"/>
      <c r="EC24" s="105"/>
      <c r="ED24" s="105"/>
      <c r="EE24" s="105"/>
      <c r="EF24" s="105"/>
      <c r="EG24" s="105"/>
      <c r="EH24" s="105"/>
      <c r="EI24" s="105"/>
      <c r="EJ24" s="105"/>
      <c r="EK24" s="105"/>
      <c r="EL24" s="105"/>
      <c r="EM24" s="105"/>
      <c r="EN24" s="105"/>
      <c r="EO24" s="105"/>
      <c r="EP24" s="105"/>
      <c r="EQ24" s="105"/>
      <c r="ER24" s="105"/>
      <c r="ES24" s="105"/>
      <c r="ET24" s="105"/>
      <c r="EU24" s="105"/>
      <c r="EV24" s="105"/>
      <c r="EW24" s="105"/>
      <c r="EX24" s="105"/>
      <c r="EY24" s="105"/>
      <c r="EZ24" s="105"/>
      <c r="FA24" s="105"/>
      <c r="FB24" s="105"/>
      <c r="FC24" s="105"/>
      <c r="FD24" s="105"/>
      <c r="FE24" s="105"/>
      <c r="FF24" s="105"/>
      <c r="FG24" s="105"/>
      <c r="FH24" s="105"/>
      <c r="FI24" s="105"/>
      <c r="FJ24" s="105"/>
      <c r="FK24" s="105"/>
      <c r="FL24" s="105"/>
      <c r="FM24" s="105"/>
      <c r="FN24" s="105"/>
      <c r="FO24" s="105"/>
      <c r="FP24" s="105"/>
      <c r="FQ24" s="105"/>
      <c r="FR24" s="105"/>
      <c r="FS24" s="105"/>
      <c r="FT24" s="105"/>
      <c r="FU24" s="105"/>
      <c r="FV24" s="105"/>
      <c r="FW24" s="105"/>
      <c r="FX24" s="105"/>
      <c r="FY24" s="105"/>
      <c r="FZ24" s="105"/>
      <c r="GA24" s="105"/>
      <c r="GB24" s="105"/>
      <c r="GC24" s="105"/>
      <c r="GD24" s="105"/>
      <c r="GE24" s="105"/>
      <c r="GF24" s="105"/>
      <c r="GG24" s="105"/>
      <c r="GH24" s="105"/>
      <c r="GI24" s="105"/>
      <c r="GJ24" s="105"/>
      <c r="GK24" s="105"/>
      <c r="GL24" s="105"/>
      <c r="GM24" s="105"/>
      <c r="GN24" s="105"/>
      <c r="GO24" s="105"/>
      <c r="GP24" s="105"/>
      <c r="GQ24" s="105"/>
      <c r="GR24" s="105"/>
      <c r="GS24" s="105"/>
      <c r="GT24" s="105"/>
      <c r="GU24" s="105"/>
      <c r="GV24" s="105"/>
      <c r="GW24" s="105"/>
      <c r="GX24" s="105"/>
      <c r="GY24" s="105"/>
      <c r="GZ24" s="105"/>
      <c r="HA24" s="105"/>
      <c r="HB24" s="105"/>
      <c r="HC24" s="105"/>
      <c r="HD24" s="105"/>
      <c r="HE24" s="105"/>
      <c r="HF24" s="105"/>
      <c r="HG24" s="105"/>
      <c r="HH24" s="105"/>
      <c r="HI24" s="105"/>
      <c r="HJ24" s="105"/>
      <c r="HK24" s="105"/>
      <c r="HL24" s="105"/>
      <c r="HM24" s="105"/>
      <c r="HN24" s="105"/>
      <c r="HO24" s="105"/>
      <c r="HP24" s="105"/>
      <c r="HQ24" s="105"/>
      <c r="HR24" s="105"/>
      <c r="HS24" s="105"/>
      <c r="HT24" s="105"/>
      <c r="HU24" s="105"/>
      <c r="HV24" s="105"/>
      <c r="HW24" s="105"/>
      <c r="HX24" s="105"/>
      <c r="HY24" s="105"/>
      <c r="HZ24" s="105"/>
      <c r="IA24" s="105"/>
      <c r="IB24" s="105"/>
      <c r="IC24" s="105"/>
      <c r="ID24" s="105"/>
      <c r="IE24" s="105"/>
      <c r="IF24" s="105"/>
      <c r="IG24" s="105"/>
      <c r="IH24" s="105"/>
      <c r="II24" s="105"/>
      <c r="IJ24" s="105"/>
      <c r="IK24" s="105"/>
      <c r="IL24" s="105"/>
      <c r="IM24" s="105"/>
      <c r="IN24" s="105"/>
      <c r="IO24" s="105"/>
      <c r="IP24" s="105"/>
      <c r="IQ24" s="105"/>
      <c r="IR24" s="105"/>
      <c r="IS24" s="105"/>
      <c r="IT24" s="105"/>
      <c r="IU24" s="105"/>
      <c r="IV24" s="105"/>
      <c r="IW24" s="105"/>
    </row>
    <row r="25" spans="1:257" s="160" customFormat="1" ht="18" customHeight="1" x14ac:dyDescent="0.35">
      <c r="A25" s="167">
        <v>14</v>
      </c>
      <c r="B25" s="615"/>
      <c r="C25" s="616"/>
      <c r="D25" s="713" t="s">
        <v>683</v>
      </c>
      <c r="E25" s="625"/>
      <c r="F25" s="625"/>
      <c r="G25" s="626"/>
      <c r="H25" s="205"/>
      <c r="I25" s="721">
        <v>127</v>
      </c>
      <c r="J25" s="721">
        <v>88</v>
      </c>
      <c r="K25" s="721">
        <v>4009</v>
      </c>
      <c r="L25" s="721"/>
      <c r="M25" s="721"/>
      <c r="N25" s="721"/>
      <c r="O25" s="1081"/>
      <c r="P25" s="722">
        <f>SUM(I25:O25)</f>
        <v>4224</v>
      </c>
      <c r="Q25" s="629"/>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5"/>
      <c r="BM25" s="105"/>
      <c r="BN25" s="105"/>
      <c r="BO25" s="105"/>
      <c r="BP25" s="105"/>
      <c r="BQ25" s="105"/>
      <c r="BR25" s="105"/>
      <c r="BS25" s="105"/>
      <c r="BT25" s="105"/>
      <c r="BU25" s="105"/>
      <c r="BV25" s="105"/>
      <c r="BW25" s="105"/>
      <c r="BX25" s="105"/>
      <c r="BY25" s="105"/>
      <c r="BZ25" s="105"/>
      <c r="CA25" s="105"/>
      <c r="CB25" s="105"/>
      <c r="CC25" s="105"/>
      <c r="CD25" s="105"/>
      <c r="CE25" s="105"/>
      <c r="CF25" s="105"/>
      <c r="CG25" s="105"/>
      <c r="CH25" s="105"/>
      <c r="CI25" s="105"/>
      <c r="CJ25" s="105"/>
      <c r="CK25" s="105"/>
      <c r="CL25" s="105"/>
      <c r="CM25" s="105"/>
      <c r="CN25" s="105"/>
      <c r="CO25" s="105"/>
      <c r="CP25" s="105"/>
      <c r="CQ25" s="105"/>
      <c r="CR25" s="105"/>
      <c r="CS25" s="105"/>
      <c r="CT25" s="105"/>
      <c r="CU25" s="105"/>
      <c r="CV25" s="105"/>
      <c r="CW25" s="105"/>
      <c r="CX25" s="105"/>
      <c r="CY25" s="105"/>
      <c r="CZ25" s="105"/>
      <c r="DA25" s="105"/>
      <c r="DB25" s="105"/>
      <c r="DC25" s="105"/>
      <c r="DD25" s="105"/>
      <c r="DE25" s="105"/>
      <c r="DF25" s="105"/>
      <c r="DG25" s="105"/>
      <c r="DH25" s="105"/>
      <c r="DI25" s="105"/>
      <c r="DJ25" s="105"/>
      <c r="DK25" s="105"/>
      <c r="DL25" s="105"/>
      <c r="DM25" s="105"/>
      <c r="DN25" s="105"/>
      <c r="DO25" s="105"/>
      <c r="DP25" s="105"/>
      <c r="DQ25" s="105"/>
      <c r="DR25" s="105"/>
      <c r="DS25" s="105"/>
      <c r="DT25" s="105"/>
      <c r="DU25" s="105"/>
      <c r="DV25" s="105"/>
      <c r="DW25" s="105"/>
      <c r="DX25" s="105"/>
      <c r="DY25" s="105"/>
      <c r="DZ25" s="105"/>
      <c r="EA25" s="105"/>
      <c r="EB25" s="105"/>
      <c r="EC25" s="105"/>
      <c r="ED25" s="105"/>
      <c r="EE25" s="105"/>
      <c r="EF25" s="105"/>
      <c r="EG25" s="105"/>
      <c r="EH25" s="105"/>
      <c r="EI25" s="105"/>
      <c r="EJ25" s="105"/>
      <c r="EK25" s="105"/>
      <c r="EL25" s="105"/>
      <c r="EM25" s="105"/>
      <c r="EN25" s="105"/>
      <c r="EO25" s="105"/>
      <c r="EP25" s="105"/>
      <c r="EQ25" s="105"/>
      <c r="ER25" s="105"/>
      <c r="ES25" s="105"/>
      <c r="ET25" s="105"/>
      <c r="EU25" s="105"/>
      <c r="EV25" s="105"/>
      <c r="EW25" s="105"/>
      <c r="EX25" s="105"/>
      <c r="EY25" s="105"/>
      <c r="EZ25" s="105"/>
      <c r="FA25" s="105"/>
      <c r="FB25" s="105"/>
      <c r="FC25" s="105"/>
      <c r="FD25" s="105"/>
      <c r="FE25" s="105"/>
      <c r="FF25" s="105"/>
      <c r="FG25" s="105"/>
      <c r="FH25" s="105"/>
      <c r="FI25" s="105"/>
      <c r="FJ25" s="105"/>
      <c r="FK25" s="105"/>
      <c r="FL25" s="105"/>
      <c r="FM25" s="105"/>
      <c r="FN25" s="105"/>
      <c r="FO25" s="105"/>
      <c r="FP25" s="105"/>
      <c r="FQ25" s="105"/>
      <c r="FR25" s="105"/>
      <c r="FS25" s="105"/>
      <c r="FT25" s="105"/>
      <c r="FU25" s="105"/>
      <c r="FV25" s="105"/>
      <c r="FW25" s="105"/>
      <c r="FX25" s="105"/>
      <c r="FY25" s="105"/>
      <c r="FZ25" s="105"/>
      <c r="GA25" s="105"/>
      <c r="GB25" s="105"/>
      <c r="GC25" s="105"/>
      <c r="GD25" s="105"/>
      <c r="GE25" s="105"/>
      <c r="GF25" s="105"/>
      <c r="GG25" s="105"/>
      <c r="GH25" s="105"/>
      <c r="GI25" s="105"/>
      <c r="GJ25" s="105"/>
      <c r="GK25" s="105"/>
      <c r="GL25" s="105"/>
      <c r="GM25" s="105"/>
      <c r="GN25" s="105"/>
      <c r="GO25" s="105"/>
      <c r="GP25" s="105"/>
      <c r="GQ25" s="105"/>
      <c r="GR25" s="105"/>
      <c r="GS25" s="105"/>
      <c r="GT25" s="105"/>
      <c r="GU25" s="105"/>
      <c r="GV25" s="105"/>
      <c r="GW25" s="105"/>
      <c r="GX25" s="105"/>
      <c r="GY25" s="105"/>
      <c r="GZ25" s="105"/>
      <c r="HA25" s="105"/>
      <c r="HB25" s="105"/>
      <c r="HC25" s="105"/>
      <c r="HD25" s="105"/>
      <c r="HE25" s="105"/>
      <c r="HF25" s="105"/>
      <c r="HG25" s="105"/>
      <c r="HH25" s="105"/>
      <c r="HI25" s="105"/>
      <c r="HJ25" s="105"/>
      <c r="HK25" s="105"/>
      <c r="HL25" s="105"/>
      <c r="HM25" s="105"/>
      <c r="HN25" s="105"/>
      <c r="HO25" s="105"/>
      <c r="HP25" s="105"/>
      <c r="HQ25" s="105"/>
      <c r="HR25" s="105"/>
      <c r="HS25" s="105"/>
      <c r="HT25" s="105"/>
      <c r="HU25" s="105"/>
      <c r="HV25" s="105"/>
      <c r="HW25" s="105"/>
      <c r="HX25" s="105"/>
      <c r="HY25" s="105"/>
      <c r="HZ25" s="105"/>
      <c r="IA25" s="105"/>
      <c r="IB25" s="105"/>
      <c r="IC25" s="105"/>
      <c r="ID25" s="105"/>
      <c r="IE25" s="105"/>
      <c r="IF25" s="105"/>
      <c r="IG25" s="105"/>
      <c r="IH25" s="105"/>
      <c r="II25" s="105"/>
      <c r="IJ25" s="105"/>
      <c r="IK25" s="105"/>
      <c r="IL25" s="105"/>
      <c r="IM25" s="105"/>
      <c r="IN25" s="105"/>
      <c r="IO25" s="105"/>
      <c r="IP25" s="105"/>
      <c r="IQ25" s="105"/>
      <c r="IR25" s="105"/>
      <c r="IS25" s="105"/>
      <c r="IT25" s="105"/>
      <c r="IU25" s="105"/>
      <c r="IV25" s="105"/>
      <c r="IW25" s="105"/>
    </row>
    <row r="26" spans="1:257" s="160" customFormat="1" ht="18" customHeight="1" x14ac:dyDescent="0.35">
      <c r="A26" s="167">
        <v>15</v>
      </c>
      <c r="B26" s="615"/>
      <c r="C26" s="616"/>
      <c r="D26" s="714" t="s">
        <v>682</v>
      </c>
      <c r="E26" s="625"/>
      <c r="F26" s="625"/>
      <c r="G26" s="626"/>
      <c r="H26" s="205"/>
      <c r="I26" s="619"/>
      <c r="J26" s="619"/>
      <c r="K26" s="619"/>
      <c r="L26" s="619"/>
      <c r="M26" s="619"/>
      <c r="N26" s="620"/>
      <c r="O26" s="621"/>
      <c r="P26" s="928">
        <f>SUM(I26:O26)</f>
        <v>0</v>
      </c>
      <c r="Q26" s="629"/>
      <c r="R26" s="105"/>
      <c r="S26" s="105"/>
      <c r="T26" s="105"/>
      <c r="U26" s="105"/>
      <c r="V26" s="105"/>
      <c r="W26" s="105"/>
      <c r="X26" s="105"/>
      <c r="Y26" s="105"/>
      <c r="Z26" s="105"/>
      <c r="AA26" s="105"/>
      <c r="AB26" s="105"/>
      <c r="AC26" s="105"/>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105"/>
      <c r="BG26" s="105"/>
      <c r="BH26" s="105"/>
      <c r="BI26" s="105"/>
      <c r="BJ26" s="105"/>
      <c r="BK26" s="105"/>
      <c r="BL26" s="105"/>
      <c r="BM26" s="105"/>
      <c r="BN26" s="105"/>
      <c r="BO26" s="105"/>
      <c r="BP26" s="105"/>
      <c r="BQ26" s="105"/>
      <c r="BR26" s="105"/>
      <c r="BS26" s="105"/>
      <c r="BT26" s="105"/>
      <c r="BU26" s="105"/>
      <c r="BV26" s="105"/>
      <c r="BW26" s="105"/>
      <c r="BX26" s="105"/>
      <c r="BY26" s="105"/>
      <c r="BZ26" s="105"/>
      <c r="CA26" s="105"/>
      <c r="CB26" s="105"/>
      <c r="CC26" s="105"/>
      <c r="CD26" s="105"/>
      <c r="CE26" s="105"/>
      <c r="CF26" s="105"/>
      <c r="CG26" s="105"/>
      <c r="CH26" s="105"/>
      <c r="CI26" s="105"/>
      <c r="CJ26" s="105"/>
      <c r="CK26" s="105"/>
      <c r="CL26" s="105"/>
      <c r="CM26" s="105"/>
      <c r="CN26" s="105"/>
      <c r="CO26" s="105"/>
      <c r="CP26" s="105"/>
      <c r="CQ26" s="105"/>
      <c r="CR26" s="105"/>
      <c r="CS26" s="105"/>
      <c r="CT26" s="105"/>
      <c r="CU26" s="105"/>
      <c r="CV26" s="105"/>
      <c r="CW26" s="105"/>
      <c r="CX26" s="105"/>
      <c r="CY26" s="105"/>
      <c r="CZ26" s="105"/>
      <c r="DA26" s="105"/>
      <c r="DB26" s="105"/>
      <c r="DC26" s="105"/>
      <c r="DD26" s="105"/>
      <c r="DE26" s="105"/>
      <c r="DF26" s="105"/>
      <c r="DG26" s="105"/>
      <c r="DH26" s="105"/>
      <c r="DI26" s="105"/>
      <c r="DJ26" s="105"/>
      <c r="DK26" s="105"/>
      <c r="DL26" s="105"/>
      <c r="DM26" s="105"/>
      <c r="DN26" s="105"/>
      <c r="DO26" s="105"/>
      <c r="DP26" s="105"/>
      <c r="DQ26" s="105"/>
      <c r="DR26" s="105"/>
      <c r="DS26" s="105"/>
      <c r="DT26" s="105"/>
      <c r="DU26" s="105"/>
      <c r="DV26" s="105"/>
      <c r="DW26" s="105"/>
      <c r="DX26" s="105"/>
      <c r="DY26" s="105"/>
      <c r="DZ26" s="105"/>
      <c r="EA26" s="105"/>
      <c r="EB26" s="105"/>
      <c r="EC26" s="105"/>
      <c r="ED26" s="105"/>
      <c r="EE26" s="105"/>
      <c r="EF26" s="105"/>
      <c r="EG26" s="105"/>
      <c r="EH26" s="105"/>
      <c r="EI26" s="105"/>
      <c r="EJ26" s="105"/>
      <c r="EK26" s="105"/>
      <c r="EL26" s="105"/>
      <c r="EM26" s="105"/>
      <c r="EN26" s="105"/>
      <c r="EO26" s="105"/>
      <c r="EP26" s="105"/>
      <c r="EQ26" s="105"/>
      <c r="ER26" s="105"/>
      <c r="ES26" s="105"/>
      <c r="ET26" s="105"/>
      <c r="EU26" s="105"/>
      <c r="EV26" s="105"/>
      <c r="EW26" s="105"/>
      <c r="EX26" s="105"/>
      <c r="EY26" s="105"/>
      <c r="EZ26" s="105"/>
      <c r="FA26" s="105"/>
      <c r="FB26" s="105"/>
      <c r="FC26" s="105"/>
      <c r="FD26" s="105"/>
      <c r="FE26" s="105"/>
      <c r="FF26" s="105"/>
      <c r="FG26" s="105"/>
      <c r="FH26" s="105"/>
      <c r="FI26" s="105"/>
      <c r="FJ26" s="105"/>
      <c r="FK26" s="105"/>
      <c r="FL26" s="105"/>
      <c r="FM26" s="105"/>
      <c r="FN26" s="105"/>
      <c r="FO26" s="105"/>
      <c r="FP26" s="105"/>
      <c r="FQ26" s="105"/>
      <c r="FR26" s="105"/>
      <c r="FS26" s="105"/>
      <c r="FT26" s="105"/>
      <c r="FU26" s="105"/>
      <c r="FV26" s="105"/>
      <c r="FW26" s="105"/>
      <c r="FX26" s="105"/>
      <c r="FY26" s="105"/>
      <c r="FZ26" s="105"/>
      <c r="GA26" s="105"/>
      <c r="GB26" s="105"/>
      <c r="GC26" s="105"/>
      <c r="GD26" s="105"/>
      <c r="GE26" s="105"/>
      <c r="GF26" s="105"/>
      <c r="GG26" s="105"/>
      <c r="GH26" s="105"/>
      <c r="GI26" s="105"/>
      <c r="GJ26" s="105"/>
      <c r="GK26" s="105"/>
      <c r="GL26" s="105"/>
      <c r="GM26" s="105"/>
      <c r="GN26" s="105"/>
      <c r="GO26" s="105"/>
      <c r="GP26" s="105"/>
      <c r="GQ26" s="105"/>
      <c r="GR26" s="105"/>
      <c r="GS26" s="105"/>
      <c r="GT26" s="105"/>
      <c r="GU26" s="105"/>
      <c r="GV26" s="105"/>
      <c r="GW26" s="105"/>
      <c r="GX26" s="105"/>
      <c r="GY26" s="105"/>
      <c r="GZ26" s="105"/>
      <c r="HA26" s="105"/>
      <c r="HB26" s="105"/>
      <c r="HC26" s="105"/>
      <c r="HD26" s="105"/>
      <c r="HE26" s="105"/>
      <c r="HF26" s="105"/>
      <c r="HG26" s="105"/>
      <c r="HH26" s="105"/>
      <c r="HI26" s="105"/>
      <c r="HJ26" s="105"/>
      <c r="HK26" s="105"/>
      <c r="HL26" s="105"/>
      <c r="HM26" s="105"/>
      <c r="HN26" s="105"/>
      <c r="HO26" s="105"/>
      <c r="HP26" s="105"/>
      <c r="HQ26" s="105"/>
      <c r="HR26" s="105"/>
      <c r="HS26" s="105"/>
      <c r="HT26" s="105"/>
      <c r="HU26" s="105"/>
      <c r="HV26" s="105"/>
      <c r="HW26" s="105"/>
      <c r="HX26" s="105"/>
      <c r="HY26" s="105"/>
      <c r="HZ26" s="105"/>
      <c r="IA26" s="105"/>
      <c r="IB26" s="105"/>
      <c r="IC26" s="105"/>
      <c r="ID26" s="105"/>
      <c r="IE26" s="105"/>
      <c r="IF26" s="105"/>
      <c r="IG26" s="105"/>
      <c r="IH26" s="105"/>
      <c r="II26" s="105"/>
      <c r="IJ26" s="105"/>
      <c r="IK26" s="105"/>
      <c r="IL26" s="105"/>
      <c r="IM26" s="105"/>
      <c r="IN26" s="105"/>
      <c r="IO26" s="105"/>
      <c r="IP26" s="105"/>
      <c r="IQ26" s="105"/>
      <c r="IR26" s="105"/>
      <c r="IS26" s="105"/>
      <c r="IT26" s="105"/>
      <c r="IU26" s="105"/>
      <c r="IV26" s="105"/>
      <c r="IW26" s="105"/>
    </row>
    <row r="27" spans="1:257" s="160" customFormat="1" ht="18" customHeight="1" x14ac:dyDescent="0.35">
      <c r="A27" s="167">
        <v>16</v>
      </c>
      <c r="B27" s="615"/>
      <c r="C27" s="616"/>
      <c r="D27" s="713" t="s">
        <v>840</v>
      </c>
      <c r="E27" s="625"/>
      <c r="F27" s="625"/>
      <c r="G27" s="626"/>
      <c r="H27" s="205"/>
      <c r="I27" s="721">
        <f>SUM(I25:I26)</f>
        <v>127</v>
      </c>
      <c r="J27" s="721">
        <f t="shared" ref="J27:K27" si="0">SUM(J25:J26)</f>
        <v>88</v>
      </c>
      <c r="K27" s="721">
        <f t="shared" si="0"/>
        <v>4009</v>
      </c>
      <c r="L27" s="619"/>
      <c r="M27" s="619"/>
      <c r="N27" s="620"/>
      <c r="O27" s="621"/>
      <c r="P27" s="722">
        <f>SUM(I27:O27)</f>
        <v>4224</v>
      </c>
      <c r="Q27" s="629"/>
      <c r="R27" s="105"/>
      <c r="S27" s="105"/>
      <c r="T27" s="105"/>
      <c r="U27" s="105"/>
      <c r="V27" s="105"/>
      <c r="W27" s="105"/>
      <c r="X27" s="105"/>
      <c r="Y27" s="105"/>
      <c r="Z27" s="105"/>
      <c r="AA27" s="105"/>
      <c r="AB27" s="105"/>
      <c r="AC27" s="105"/>
      <c r="AD27" s="105"/>
      <c r="AE27" s="105"/>
      <c r="AF27" s="105"/>
      <c r="AG27" s="105"/>
      <c r="AH27" s="105"/>
      <c r="AI27" s="105"/>
      <c r="AJ27" s="105"/>
      <c r="AK27" s="105"/>
      <c r="AL27" s="105"/>
      <c r="AM27" s="105"/>
      <c r="AN27" s="105"/>
      <c r="AO27" s="105"/>
      <c r="AP27" s="105"/>
      <c r="AQ27" s="105"/>
      <c r="AR27" s="105"/>
      <c r="AS27" s="105"/>
      <c r="AT27" s="105"/>
      <c r="AU27" s="105"/>
      <c r="AV27" s="105"/>
      <c r="AW27" s="105"/>
      <c r="AX27" s="105"/>
      <c r="AY27" s="105"/>
      <c r="AZ27" s="105"/>
      <c r="BA27" s="105"/>
      <c r="BB27" s="105"/>
      <c r="BC27" s="105"/>
      <c r="BD27" s="105"/>
      <c r="BE27" s="105"/>
      <c r="BF27" s="105"/>
      <c r="BG27" s="105"/>
      <c r="BH27" s="105"/>
      <c r="BI27" s="105"/>
      <c r="BJ27" s="105"/>
      <c r="BK27" s="105"/>
      <c r="BL27" s="105"/>
      <c r="BM27" s="105"/>
      <c r="BN27" s="105"/>
      <c r="BO27" s="105"/>
      <c r="BP27" s="105"/>
      <c r="BQ27" s="105"/>
      <c r="BR27" s="105"/>
      <c r="BS27" s="105"/>
      <c r="BT27" s="105"/>
      <c r="BU27" s="105"/>
      <c r="BV27" s="105"/>
      <c r="BW27" s="105"/>
      <c r="BX27" s="105"/>
      <c r="BY27" s="105"/>
      <c r="BZ27" s="105"/>
      <c r="CA27" s="105"/>
      <c r="CB27" s="105"/>
      <c r="CC27" s="105"/>
      <c r="CD27" s="105"/>
      <c r="CE27" s="105"/>
      <c r="CF27" s="105"/>
      <c r="CG27" s="105"/>
      <c r="CH27" s="105"/>
      <c r="CI27" s="105"/>
      <c r="CJ27" s="105"/>
      <c r="CK27" s="105"/>
      <c r="CL27" s="105"/>
      <c r="CM27" s="105"/>
      <c r="CN27" s="105"/>
      <c r="CO27" s="105"/>
      <c r="CP27" s="105"/>
      <c r="CQ27" s="105"/>
      <c r="CR27" s="105"/>
      <c r="CS27" s="105"/>
      <c r="CT27" s="105"/>
      <c r="CU27" s="105"/>
      <c r="CV27" s="105"/>
      <c r="CW27" s="105"/>
      <c r="CX27" s="105"/>
      <c r="CY27" s="105"/>
      <c r="CZ27" s="105"/>
      <c r="DA27" s="105"/>
      <c r="DB27" s="105"/>
      <c r="DC27" s="105"/>
      <c r="DD27" s="105"/>
      <c r="DE27" s="105"/>
      <c r="DF27" s="105"/>
      <c r="DG27" s="105"/>
      <c r="DH27" s="105"/>
      <c r="DI27" s="105"/>
      <c r="DJ27" s="105"/>
      <c r="DK27" s="105"/>
      <c r="DL27" s="105"/>
      <c r="DM27" s="105"/>
      <c r="DN27" s="105"/>
      <c r="DO27" s="105"/>
      <c r="DP27" s="105"/>
      <c r="DQ27" s="105"/>
      <c r="DR27" s="105"/>
      <c r="DS27" s="105"/>
      <c r="DT27" s="105"/>
      <c r="DU27" s="105"/>
      <c r="DV27" s="105"/>
      <c r="DW27" s="105"/>
      <c r="DX27" s="105"/>
      <c r="DY27" s="105"/>
      <c r="DZ27" s="105"/>
      <c r="EA27" s="105"/>
      <c r="EB27" s="105"/>
      <c r="EC27" s="105"/>
      <c r="ED27" s="105"/>
      <c r="EE27" s="105"/>
      <c r="EF27" s="105"/>
      <c r="EG27" s="105"/>
      <c r="EH27" s="105"/>
      <c r="EI27" s="105"/>
      <c r="EJ27" s="105"/>
      <c r="EK27" s="105"/>
      <c r="EL27" s="105"/>
      <c r="EM27" s="105"/>
      <c r="EN27" s="105"/>
      <c r="EO27" s="105"/>
      <c r="EP27" s="105"/>
      <c r="EQ27" s="105"/>
      <c r="ER27" s="105"/>
      <c r="ES27" s="105"/>
      <c r="ET27" s="105"/>
      <c r="EU27" s="105"/>
      <c r="EV27" s="105"/>
      <c r="EW27" s="105"/>
      <c r="EX27" s="105"/>
      <c r="EY27" s="105"/>
      <c r="EZ27" s="105"/>
      <c r="FA27" s="105"/>
      <c r="FB27" s="105"/>
      <c r="FC27" s="105"/>
      <c r="FD27" s="105"/>
      <c r="FE27" s="105"/>
      <c r="FF27" s="105"/>
      <c r="FG27" s="105"/>
      <c r="FH27" s="105"/>
      <c r="FI27" s="105"/>
      <c r="FJ27" s="105"/>
      <c r="FK27" s="105"/>
      <c r="FL27" s="105"/>
      <c r="FM27" s="105"/>
      <c r="FN27" s="105"/>
      <c r="FO27" s="105"/>
      <c r="FP27" s="105"/>
      <c r="FQ27" s="105"/>
      <c r="FR27" s="105"/>
      <c r="FS27" s="105"/>
      <c r="FT27" s="105"/>
      <c r="FU27" s="105"/>
      <c r="FV27" s="105"/>
      <c r="FW27" s="105"/>
      <c r="FX27" s="105"/>
      <c r="FY27" s="105"/>
      <c r="FZ27" s="105"/>
      <c r="GA27" s="105"/>
      <c r="GB27" s="105"/>
      <c r="GC27" s="105"/>
      <c r="GD27" s="105"/>
      <c r="GE27" s="105"/>
      <c r="GF27" s="105"/>
      <c r="GG27" s="105"/>
      <c r="GH27" s="105"/>
      <c r="GI27" s="105"/>
      <c r="GJ27" s="105"/>
      <c r="GK27" s="105"/>
      <c r="GL27" s="105"/>
      <c r="GM27" s="105"/>
      <c r="GN27" s="105"/>
      <c r="GO27" s="105"/>
      <c r="GP27" s="105"/>
      <c r="GQ27" s="105"/>
      <c r="GR27" s="105"/>
      <c r="GS27" s="105"/>
      <c r="GT27" s="105"/>
      <c r="GU27" s="105"/>
      <c r="GV27" s="105"/>
      <c r="GW27" s="105"/>
      <c r="GX27" s="105"/>
      <c r="GY27" s="105"/>
      <c r="GZ27" s="105"/>
      <c r="HA27" s="105"/>
      <c r="HB27" s="105"/>
      <c r="HC27" s="105"/>
      <c r="HD27" s="105"/>
      <c r="HE27" s="105"/>
      <c r="HF27" s="105"/>
      <c r="HG27" s="105"/>
      <c r="HH27" s="105"/>
      <c r="HI27" s="105"/>
      <c r="HJ27" s="105"/>
      <c r="HK27" s="105"/>
      <c r="HL27" s="105"/>
      <c r="HM27" s="105"/>
      <c r="HN27" s="105"/>
      <c r="HO27" s="105"/>
      <c r="HP27" s="105"/>
      <c r="HQ27" s="105"/>
      <c r="HR27" s="105"/>
      <c r="HS27" s="105"/>
      <c r="HT27" s="105"/>
      <c r="HU27" s="105"/>
      <c r="HV27" s="105"/>
      <c r="HW27" s="105"/>
      <c r="HX27" s="105"/>
      <c r="HY27" s="105"/>
      <c r="HZ27" s="105"/>
      <c r="IA27" s="105"/>
      <c r="IB27" s="105"/>
      <c r="IC27" s="105"/>
      <c r="ID27" s="105"/>
      <c r="IE27" s="105"/>
      <c r="IF27" s="105"/>
      <c r="IG27" s="105"/>
      <c r="IH27" s="105"/>
      <c r="II27" s="105"/>
      <c r="IJ27" s="105"/>
      <c r="IK27" s="105"/>
      <c r="IL27" s="105"/>
      <c r="IM27" s="105"/>
      <c r="IN27" s="105"/>
      <c r="IO27" s="105"/>
      <c r="IP27" s="105"/>
      <c r="IQ27" s="105"/>
      <c r="IR27" s="105"/>
      <c r="IS27" s="105"/>
      <c r="IT27" s="105"/>
      <c r="IU27" s="105"/>
      <c r="IV27" s="105"/>
      <c r="IW27" s="105"/>
    </row>
    <row r="28" spans="1:257" s="160" customFormat="1" ht="22.5" customHeight="1" x14ac:dyDescent="0.35">
      <c r="A28" s="167">
        <v>17</v>
      </c>
      <c r="B28" s="615"/>
      <c r="C28" s="628">
        <v>18</v>
      </c>
      <c r="D28" s="107" t="s">
        <v>393</v>
      </c>
      <c r="E28" s="450">
        <f>F28+G28+P32+Q29+342+6168+936</f>
        <v>71400</v>
      </c>
      <c r="F28" s="617">
        <v>14154</v>
      </c>
      <c r="G28" s="618">
        <v>26531</v>
      </c>
      <c r="H28" s="463" t="s">
        <v>24</v>
      </c>
      <c r="I28" s="619"/>
      <c r="J28" s="619"/>
      <c r="K28" s="619"/>
      <c r="L28" s="619"/>
      <c r="M28" s="619"/>
      <c r="N28" s="620"/>
      <c r="O28" s="621"/>
      <c r="P28" s="622"/>
      <c r="Q28" s="162"/>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c r="BM28" s="105"/>
      <c r="BN28" s="105"/>
      <c r="BO28" s="105"/>
      <c r="BP28" s="105"/>
      <c r="BQ28" s="105"/>
      <c r="BR28" s="105"/>
      <c r="BS28" s="105"/>
      <c r="BT28" s="105"/>
      <c r="BU28" s="105"/>
      <c r="BV28" s="105"/>
      <c r="BW28" s="105"/>
      <c r="BX28" s="105"/>
      <c r="BY28" s="105"/>
      <c r="BZ28" s="105"/>
      <c r="CA28" s="105"/>
      <c r="CB28" s="105"/>
      <c r="CC28" s="105"/>
      <c r="CD28" s="105"/>
      <c r="CE28" s="105"/>
      <c r="CF28" s="105"/>
      <c r="CG28" s="105"/>
      <c r="CH28" s="105"/>
      <c r="CI28" s="105"/>
      <c r="CJ28" s="105"/>
      <c r="CK28" s="105"/>
      <c r="CL28" s="105"/>
      <c r="CM28" s="105"/>
      <c r="CN28" s="105"/>
      <c r="CO28" s="105"/>
      <c r="CP28" s="105"/>
      <c r="CQ28" s="105"/>
      <c r="CR28" s="105"/>
      <c r="CS28" s="105"/>
      <c r="CT28" s="105"/>
      <c r="CU28" s="105"/>
      <c r="CV28" s="105"/>
      <c r="CW28" s="105"/>
      <c r="CX28" s="105"/>
      <c r="CY28" s="105"/>
      <c r="CZ28" s="105"/>
      <c r="DA28" s="105"/>
      <c r="DB28" s="105"/>
      <c r="DC28" s="105"/>
      <c r="DD28" s="105"/>
      <c r="DE28" s="105"/>
      <c r="DF28" s="105"/>
      <c r="DG28" s="105"/>
      <c r="DH28" s="105"/>
      <c r="DI28" s="105"/>
      <c r="DJ28" s="105"/>
      <c r="DK28" s="105"/>
      <c r="DL28" s="105"/>
      <c r="DM28" s="105"/>
      <c r="DN28" s="105"/>
      <c r="DO28" s="105"/>
      <c r="DP28" s="105"/>
      <c r="DQ28" s="105"/>
      <c r="DR28" s="105"/>
      <c r="DS28" s="105"/>
      <c r="DT28" s="105"/>
      <c r="DU28" s="105"/>
      <c r="DV28" s="105"/>
      <c r="DW28" s="105"/>
      <c r="DX28" s="105"/>
      <c r="DY28" s="105"/>
      <c r="DZ28" s="105"/>
      <c r="EA28" s="105"/>
      <c r="EB28" s="105"/>
      <c r="EC28" s="105"/>
      <c r="ED28" s="105"/>
      <c r="EE28" s="105"/>
      <c r="EF28" s="105"/>
      <c r="EG28" s="105"/>
      <c r="EH28" s="105"/>
      <c r="EI28" s="105"/>
      <c r="EJ28" s="105"/>
      <c r="EK28" s="105"/>
      <c r="EL28" s="105"/>
      <c r="EM28" s="105"/>
      <c r="EN28" s="105"/>
      <c r="EO28" s="105"/>
      <c r="EP28" s="105"/>
      <c r="EQ28" s="105"/>
      <c r="ER28" s="105"/>
      <c r="ES28" s="105"/>
      <c r="ET28" s="105"/>
      <c r="EU28" s="105"/>
      <c r="EV28" s="105"/>
      <c r="EW28" s="105"/>
      <c r="EX28" s="105"/>
      <c r="EY28" s="105"/>
      <c r="EZ28" s="105"/>
      <c r="FA28" s="105"/>
      <c r="FB28" s="105"/>
      <c r="FC28" s="105"/>
      <c r="FD28" s="105"/>
      <c r="FE28" s="105"/>
      <c r="FF28" s="105"/>
      <c r="FG28" s="105"/>
      <c r="FH28" s="105"/>
      <c r="FI28" s="105"/>
      <c r="FJ28" s="105"/>
      <c r="FK28" s="105"/>
      <c r="FL28" s="105"/>
      <c r="FM28" s="105"/>
      <c r="FN28" s="105"/>
      <c r="FO28" s="105"/>
      <c r="FP28" s="105"/>
      <c r="FQ28" s="105"/>
      <c r="FR28" s="105"/>
      <c r="FS28" s="105"/>
      <c r="FT28" s="105"/>
      <c r="FU28" s="105"/>
      <c r="FV28" s="105"/>
      <c r="FW28" s="105"/>
      <c r="FX28" s="105"/>
      <c r="FY28" s="105"/>
      <c r="FZ28" s="105"/>
      <c r="GA28" s="105"/>
      <c r="GB28" s="105"/>
      <c r="GC28" s="105"/>
      <c r="GD28" s="105"/>
      <c r="GE28" s="105"/>
      <c r="GF28" s="105"/>
      <c r="GG28" s="105"/>
      <c r="GH28" s="105"/>
      <c r="GI28" s="105"/>
      <c r="GJ28" s="105"/>
      <c r="GK28" s="105"/>
      <c r="GL28" s="105"/>
      <c r="GM28" s="105"/>
      <c r="GN28" s="105"/>
      <c r="GO28" s="105"/>
      <c r="GP28" s="105"/>
      <c r="GQ28" s="105"/>
      <c r="GR28" s="105"/>
      <c r="GS28" s="105"/>
      <c r="GT28" s="105"/>
      <c r="GU28" s="105"/>
      <c r="GV28" s="105"/>
      <c r="GW28" s="105"/>
      <c r="GX28" s="105"/>
      <c r="GY28" s="105"/>
      <c r="GZ28" s="105"/>
      <c r="HA28" s="105"/>
      <c r="HB28" s="105"/>
      <c r="HC28" s="105"/>
      <c r="HD28" s="105"/>
      <c r="HE28" s="105"/>
      <c r="HF28" s="105"/>
      <c r="HG28" s="105"/>
      <c r="HH28" s="105"/>
      <c r="HI28" s="105"/>
      <c r="HJ28" s="105"/>
      <c r="HK28" s="105"/>
      <c r="HL28" s="105"/>
      <c r="HM28" s="105"/>
      <c r="HN28" s="105"/>
      <c r="HO28" s="105"/>
      <c r="HP28" s="105"/>
      <c r="HQ28" s="105"/>
      <c r="HR28" s="105"/>
      <c r="HS28" s="105"/>
      <c r="HT28" s="105"/>
      <c r="HU28" s="105"/>
      <c r="HV28" s="105"/>
      <c r="HW28" s="105"/>
      <c r="HX28" s="105"/>
      <c r="HY28" s="105"/>
      <c r="HZ28" s="105"/>
      <c r="IA28" s="105"/>
      <c r="IB28" s="105"/>
      <c r="IC28" s="105"/>
      <c r="ID28" s="105"/>
      <c r="IE28" s="105"/>
      <c r="IF28" s="105"/>
      <c r="IG28" s="105"/>
      <c r="IH28" s="105"/>
      <c r="II28" s="105"/>
      <c r="IJ28" s="105"/>
      <c r="IK28" s="105"/>
      <c r="IL28" s="105"/>
      <c r="IM28" s="105"/>
      <c r="IN28" s="105"/>
      <c r="IO28" s="105"/>
      <c r="IP28" s="105"/>
      <c r="IQ28" s="105"/>
      <c r="IR28" s="105"/>
      <c r="IS28" s="105"/>
      <c r="IT28" s="105"/>
      <c r="IU28" s="105"/>
      <c r="IV28" s="105"/>
      <c r="IW28" s="105"/>
    </row>
    <row r="29" spans="1:257" s="160" customFormat="1" ht="18" customHeight="1" x14ac:dyDescent="0.35">
      <c r="A29" s="167">
        <v>18</v>
      </c>
      <c r="B29" s="615"/>
      <c r="C29" s="616"/>
      <c r="D29" s="624" t="s">
        <v>234</v>
      </c>
      <c r="E29" s="625"/>
      <c r="F29" s="625"/>
      <c r="G29" s="626"/>
      <c r="H29" s="205"/>
      <c r="I29" s="619">
        <v>262</v>
      </c>
      <c r="J29" s="619">
        <v>40</v>
      </c>
      <c r="K29" s="619">
        <f>30071-6168</f>
        <v>23903</v>
      </c>
      <c r="L29" s="619"/>
      <c r="M29" s="619"/>
      <c r="N29" s="620"/>
      <c r="O29" s="621"/>
      <c r="P29" s="189">
        <f>SUM(I29:O29)</f>
        <v>24205</v>
      </c>
      <c r="Q29" s="629"/>
      <c r="R29" s="105"/>
      <c r="S29" s="105"/>
      <c r="T29" s="105"/>
      <c r="U29" s="105"/>
      <c r="V29" s="105"/>
      <c r="W29" s="105"/>
      <c r="X29" s="105"/>
      <c r="Y29" s="105"/>
      <c r="Z29" s="105"/>
      <c r="AA29" s="105"/>
      <c r="AB29" s="105"/>
      <c r="AC29" s="105"/>
      <c r="AD29" s="105"/>
      <c r="AE29" s="105"/>
      <c r="AF29" s="105"/>
      <c r="AG29" s="105"/>
      <c r="AH29" s="105"/>
      <c r="AI29" s="105"/>
      <c r="AJ29" s="105"/>
      <c r="AK29" s="105"/>
      <c r="AL29" s="105"/>
      <c r="AM29" s="105"/>
      <c r="AN29" s="105"/>
      <c r="AO29" s="105"/>
      <c r="AP29" s="105"/>
      <c r="AQ29" s="105"/>
      <c r="AR29" s="105"/>
      <c r="AS29" s="105"/>
      <c r="AT29" s="105"/>
      <c r="AU29" s="105"/>
      <c r="AV29" s="105"/>
      <c r="AW29" s="105"/>
      <c r="AX29" s="105"/>
      <c r="AY29" s="105"/>
      <c r="AZ29" s="105"/>
      <c r="BA29" s="105"/>
      <c r="BB29" s="105"/>
      <c r="BC29" s="105"/>
      <c r="BD29" s="105"/>
      <c r="BE29" s="105"/>
      <c r="BF29" s="105"/>
      <c r="BG29" s="105"/>
      <c r="BH29" s="105"/>
      <c r="BI29" s="105"/>
      <c r="BJ29" s="105"/>
      <c r="BK29" s="105"/>
      <c r="BL29" s="105"/>
      <c r="BM29" s="105"/>
      <c r="BN29" s="105"/>
      <c r="BO29" s="105"/>
      <c r="BP29" s="105"/>
      <c r="BQ29" s="105"/>
      <c r="BR29" s="105"/>
      <c r="BS29" s="105"/>
      <c r="BT29" s="105"/>
      <c r="BU29" s="105"/>
      <c r="BV29" s="105"/>
      <c r="BW29" s="105"/>
      <c r="BX29" s="105"/>
      <c r="BY29" s="105"/>
      <c r="BZ29" s="105"/>
      <c r="CA29" s="105"/>
      <c r="CB29" s="105"/>
      <c r="CC29" s="105"/>
      <c r="CD29" s="105"/>
      <c r="CE29" s="105"/>
      <c r="CF29" s="105"/>
      <c r="CG29" s="105"/>
      <c r="CH29" s="105"/>
      <c r="CI29" s="105"/>
      <c r="CJ29" s="105"/>
      <c r="CK29" s="105"/>
      <c r="CL29" s="105"/>
      <c r="CM29" s="105"/>
      <c r="CN29" s="105"/>
      <c r="CO29" s="105"/>
      <c r="CP29" s="105"/>
      <c r="CQ29" s="105"/>
      <c r="CR29" s="105"/>
      <c r="CS29" s="105"/>
      <c r="CT29" s="105"/>
      <c r="CU29" s="105"/>
      <c r="CV29" s="105"/>
      <c r="CW29" s="105"/>
      <c r="CX29" s="105"/>
      <c r="CY29" s="105"/>
      <c r="CZ29" s="105"/>
      <c r="DA29" s="105"/>
      <c r="DB29" s="105"/>
      <c r="DC29" s="105"/>
      <c r="DD29" s="105"/>
      <c r="DE29" s="105"/>
      <c r="DF29" s="105"/>
      <c r="DG29" s="105"/>
      <c r="DH29" s="105"/>
      <c r="DI29" s="105"/>
      <c r="DJ29" s="105"/>
      <c r="DK29" s="105"/>
      <c r="DL29" s="105"/>
      <c r="DM29" s="105"/>
      <c r="DN29" s="105"/>
      <c r="DO29" s="105"/>
      <c r="DP29" s="105"/>
      <c r="DQ29" s="105"/>
      <c r="DR29" s="105"/>
      <c r="DS29" s="105"/>
      <c r="DT29" s="105"/>
      <c r="DU29" s="105"/>
      <c r="DV29" s="105"/>
      <c r="DW29" s="105"/>
      <c r="DX29" s="105"/>
      <c r="DY29" s="105"/>
      <c r="DZ29" s="105"/>
      <c r="EA29" s="105"/>
      <c r="EB29" s="105"/>
      <c r="EC29" s="105"/>
      <c r="ED29" s="105"/>
      <c r="EE29" s="105"/>
      <c r="EF29" s="105"/>
      <c r="EG29" s="105"/>
      <c r="EH29" s="105"/>
      <c r="EI29" s="105"/>
      <c r="EJ29" s="105"/>
      <c r="EK29" s="105"/>
      <c r="EL29" s="105"/>
      <c r="EM29" s="105"/>
      <c r="EN29" s="105"/>
      <c r="EO29" s="105"/>
      <c r="EP29" s="105"/>
      <c r="EQ29" s="105"/>
      <c r="ER29" s="105"/>
      <c r="ES29" s="105"/>
      <c r="ET29" s="105"/>
      <c r="EU29" s="105"/>
      <c r="EV29" s="105"/>
      <c r="EW29" s="105"/>
      <c r="EX29" s="105"/>
      <c r="EY29" s="105"/>
      <c r="EZ29" s="105"/>
      <c r="FA29" s="105"/>
      <c r="FB29" s="105"/>
      <c r="FC29" s="105"/>
      <c r="FD29" s="105"/>
      <c r="FE29" s="105"/>
      <c r="FF29" s="105"/>
      <c r="FG29" s="105"/>
      <c r="FH29" s="105"/>
      <c r="FI29" s="105"/>
      <c r="FJ29" s="105"/>
      <c r="FK29" s="105"/>
      <c r="FL29" s="105"/>
      <c r="FM29" s="105"/>
      <c r="FN29" s="105"/>
      <c r="FO29" s="105"/>
      <c r="FP29" s="105"/>
      <c r="FQ29" s="105"/>
      <c r="FR29" s="105"/>
      <c r="FS29" s="105"/>
      <c r="FT29" s="105"/>
      <c r="FU29" s="105"/>
      <c r="FV29" s="105"/>
      <c r="FW29" s="105"/>
      <c r="FX29" s="105"/>
      <c r="FY29" s="105"/>
      <c r="FZ29" s="105"/>
      <c r="GA29" s="105"/>
      <c r="GB29" s="105"/>
      <c r="GC29" s="105"/>
      <c r="GD29" s="105"/>
      <c r="GE29" s="105"/>
      <c r="GF29" s="105"/>
      <c r="GG29" s="105"/>
      <c r="GH29" s="105"/>
      <c r="GI29" s="105"/>
      <c r="GJ29" s="105"/>
      <c r="GK29" s="105"/>
      <c r="GL29" s="105"/>
      <c r="GM29" s="105"/>
      <c r="GN29" s="105"/>
      <c r="GO29" s="105"/>
      <c r="GP29" s="105"/>
      <c r="GQ29" s="105"/>
      <c r="GR29" s="105"/>
      <c r="GS29" s="105"/>
      <c r="GT29" s="105"/>
      <c r="GU29" s="105"/>
      <c r="GV29" s="105"/>
      <c r="GW29" s="105"/>
      <c r="GX29" s="105"/>
      <c r="GY29" s="105"/>
      <c r="GZ29" s="105"/>
      <c r="HA29" s="105"/>
      <c r="HB29" s="105"/>
      <c r="HC29" s="105"/>
      <c r="HD29" s="105"/>
      <c r="HE29" s="105"/>
      <c r="HF29" s="105"/>
      <c r="HG29" s="105"/>
      <c r="HH29" s="105"/>
      <c r="HI29" s="105"/>
      <c r="HJ29" s="105"/>
      <c r="HK29" s="105"/>
      <c r="HL29" s="105"/>
      <c r="HM29" s="105"/>
      <c r="HN29" s="105"/>
      <c r="HO29" s="105"/>
      <c r="HP29" s="105"/>
      <c r="HQ29" s="105"/>
      <c r="HR29" s="105"/>
      <c r="HS29" s="105"/>
      <c r="HT29" s="105"/>
      <c r="HU29" s="105"/>
      <c r="HV29" s="105"/>
      <c r="HW29" s="105"/>
      <c r="HX29" s="105"/>
      <c r="HY29" s="105"/>
      <c r="HZ29" s="105"/>
      <c r="IA29" s="105"/>
      <c r="IB29" s="105"/>
      <c r="IC29" s="105"/>
      <c r="ID29" s="105"/>
      <c r="IE29" s="105"/>
      <c r="IF29" s="105"/>
      <c r="IG29" s="105"/>
      <c r="IH29" s="105"/>
      <c r="II29" s="105"/>
      <c r="IJ29" s="105"/>
      <c r="IK29" s="105"/>
      <c r="IL29" s="105"/>
      <c r="IM29" s="105"/>
      <c r="IN29" s="105"/>
      <c r="IO29" s="105"/>
      <c r="IP29" s="105"/>
      <c r="IQ29" s="105"/>
      <c r="IR29" s="105"/>
      <c r="IS29" s="105"/>
      <c r="IT29" s="105"/>
      <c r="IU29" s="105"/>
      <c r="IV29" s="105"/>
      <c r="IW29" s="105"/>
    </row>
    <row r="30" spans="1:257" s="160" customFormat="1" ht="18" customHeight="1" x14ac:dyDescent="0.35">
      <c r="A30" s="167">
        <v>19</v>
      </c>
      <c r="B30" s="615"/>
      <c r="C30" s="616"/>
      <c r="D30" s="713" t="s">
        <v>683</v>
      </c>
      <c r="E30" s="625"/>
      <c r="F30" s="625"/>
      <c r="G30" s="626"/>
      <c r="H30" s="205"/>
      <c r="I30" s="721">
        <v>262</v>
      </c>
      <c r="J30" s="721">
        <v>40</v>
      </c>
      <c r="K30" s="721">
        <v>23903</v>
      </c>
      <c r="L30" s="721"/>
      <c r="M30" s="721"/>
      <c r="N30" s="721"/>
      <c r="O30" s="1081"/>
      <c r="P30" s="722">
        <f>SUM(I30:O30)</f>
        <v>24205</v>
      </c>
      <c r="Q30" s="629"/>
      <c r="R30" s="105"/>
      <c r="S30" s="105"/>
      <c r="T30" s="105"/>
      <c r="U30" s="105"/>
      <c r="V30" s="105"/>
      <c r="W30" s="105"/>
      <c r="X30" s="105"/>
      <c r="Y30" s="105"/>
      <c r="Z30" s="105"/>
      <c r="AA30" s="105"/>
      <c r="AB30" s="105"/>
      <c r="AC30" s="105"/>
      <c r="AD30" s="105"/>
      <c r="AE30" s="105"/>
      <c r="AF30" s="105"/>
      <c r="AG30" s="105"/>
      <c r="AH30" s="105"/>
      <c r="AI30" s="105"/>
      <c r="AJ30" s="105"/>
      <c r="AK30" s="105"/>
      <c r="AL30" s="105"/>
      <c r="AM30" s="105"/>
      <c r="AN30" s="105"/>
      <c r="AO30" s="105"/>
      <c r="AP30" s="105"/>
      <c r="AQ30" s="105"/>
      <c r="AR30" s="105"/>
      <c r="AS30" s="105"/>
      <c r="AT30" s="105"/>
      <c r="AU30" s="105"/>
      <c r="AV30" s="105"/>
      <c r="AW30" s="105"/>
      <c r="AX30" s="105"/>
      <c r="AY30" s="105"/>
      <c r="AZ30" s="105"/>
      <c r="BA30" s="105"/>
      <c r="BB30" s="105"/>
      <c r="BC30" s="105"/>
      <c r="BD30" s="105"/>
      <c r="BE30" s="105"/>
      <c r="BF30" s="105"/>
      <c r="BG30" s="105"/>
      <c r="BH30" s="105"/>
      <c r="BI30" s="105"/>
      <c r="BJ30" s="105"/>
      <c r="BK30" s="105"/>
      <c r="BL30" s="105"/>
      <c r="BM30" s="105"/>
      <c r="BN30" s="105"/>
      <c r="BO30" s="105"/>
      <c r="BP30" s="105"/>
      <c r="BQ30" s="105"/>
      <c r="BR30" s="105"/>
      <c r="BS30" s="105"/>
      <c r="BT30" s="105"/>
      <c r="BU30" s="105"/>
      <c r="BV30" s="105"/>
      <c r="BW30" s="105"/>
      <c r="BX30" s="105"/>
      <c r="BY30" s="105"/>
      <c r="BZ30" s="105"/>
      <c r="CA30" s="105"/>
      <c r="CB30" s="105"/>
      <c r="CC30" s="105"/>
      <c r="CD30" s="105"/>
      <c r="CE30" s="105"/>
      <c r="CF30" s="105"/>
      <c r="CG30" s="105"/>
      <c r="CH30" s="105"/>
      <c r="CI30" s="105"/>
      <c r="CJ30" s="105"/>
      <c r="CK30" s="105"/>
      <c r="CL30" s="105"/>
      <c r="CM30" s="105"/>
      <c r="CN30" s="105"/>
      <c r="CO30" s="105"/>
      <c r="CP30" s="105"/>
      <c r="CQ30" s="105"/>
      <c r="CR30" s="105"/>
      <c r="CS30" s="105"/>
      <c r="CT30" s="105"/>
      <c r="CU30" s="105"/>
      <c r="CV30" s="105"/>
      <c r="CW30" s="105"/>
      <c r="CX30" s="105"/>
      <c r="CY30" s="105"/>
      <c r="CZ30" s="105"/>
      <c r="DA30" s="105"/>
      <c r="DB30" s="105"/>
      <c r="DC30" s="105"/>
      <c r="DD30" s="105"/>
      <c r="DE30" s="105"/>
      <c r="DF30" s="105"/>
      <c r="DG30" s="105"/>
      <c r="DH30" s="105"/>
      <c r="DI30" s="105"/>
      <c r="DJ30" s="105"/>
      <c r="DK30" s="105"/>
      <c r="DL30" s="105"/>
      <c r="DM30" s="105"/>
      <c r="DN30" s="105"/>
      <c r="DO30" s="105"/>
      <c r="DP30" s="105"/>
      <c r="DQ30" s="105"/>
      <c r="DR30" s="105"/>
      <c r="DS30" s="105"/>
      <c r="DT30" s="105"/>
      <c r="DU30" s="105"/>
      <c r="DV30" s="105"/>
      <c r="DW30" s="105"/>
      <c r="DX30" s="105"/>
      <c r="DY30" s="105"/>
      <c r="DZ30" s="105"/>
      <c r="EA30" s="105"/>
      <c r="EB30" s="105"/>
      <c r="EC30" s="105"/>
      <c r="ED30" s="105"/>
      <c r="EE30" s="105"/>
      <c r="EF30" s="105"/>
      <c r="EG30" s="105"/>
      <c r="EH30" s="105"/>
      <c r="EI30" s="105"/>
      <c r="EJ30" s="105"/>
      <c r="EK30" s="105"/>
      <c r="EL30" s="105"/>
      <c r="EM30" s="105"/>
      <c r="EN30" s="105"/>
      <c r="EO30" s="105"/>
      <c r="EP30" s="105"/>
      <c r="EQ30" s="105"/>
      <c r="ER30" s="105"/>
      <c r="ES30" s="105"/>
      <c r="ET30" s="105"/>
      <c r="EU30" s="105"/>
      <c r="EV30" s="105"/>
      <c r="EW30" s="105"/>
      <c r="EX30" s="105"/>
      <c r="EY30" s="105"/>
      <c r="EZ30" s="105"/>
      <c r="FA30" s="105"/>
      <c r="FB30" s="105"/>
      <c r="FC30" s="105"/>
      <c r="FD30" s="105"/>
      <c r="FE30" s="105"/>
      <c r="FF30" s="105"/>
      <c r="FG30" s="105"/>
      <c r="FH30" s="105"/>
      <c r="FI30" s="105"/>
      <c r="FJ30" s="105"/>
      <c r="FK30" s="105"/>
      <c r="FL30" s="105"/>
      <c r="FM30" s="105"/>
      <c r="FN30" s="105"/>
      <c r="FO30" s="105"/>
      <c r="FP30" s="105"/>
      <c r="FQ30" s="105"/>
      <c r="FR30" s="105"/>
      <c r="FS30" s="105"/>
      <c r="FT30" s="105"/>
      <c r="FU30" s="105"/>
      <c r="FV30" s="105"/>
      <c r="FW30" s="105"/>
      <c r="FX30" s="105"/>
      <c r="FY30" s="105"/>
      <c r="FZ30" s="105"/>
      <c r="GA30" s="105"/>
      <c r="GB30" s="105"/>
      <c r="GC30" s="105"/>
      <c r="GD30" s="105"/>
      <c r="GE30" s="105"/>
      <c r="GF30" s="105"/>
      <c r="GG30" s="105"/>
      <c r="GH30" s="105"/>
      <c r="GI30" s="105"/>
      <c r="GJ30" s="105"/>
      <c r="GK30" s="105"/>
      <c r="GL30" s="105"/>
      <c r="GM30" s="105"/>
      <c r="GN30" s="105"/>
      <c r="GO30" s="105"/>
      <c r="GP30" s="105"/>
      <c r="GQ30" s="105"/>
      <c r="GR30" s="105"/>
      <c r="GS30" s="105"/>
      <c r="GT30" s="105"/>
      <c r="GU30" s="105"/>
      <c r="GV30" s="105"/>
      <c r="GW30" s="105"/>
      <c r="GX30" s="105"/>
      <c r="GY30" s="105"/>
      <c r="GZ30" s="105"/>
      <c r="HA30" s="105"/>
      <c r="HB30" s="105"/>
      <c r="HC30" s="105"/>
      <c r="HD30" s="105"/>
      <c r="HE30" s="105"/>
      <c r="HF30" s="105"/>
      <c r="HG30" s="105"/>
      <c r="HH30" s="105"/>
      <c r="HI30" s="105"/>
      <c r="HJ30" s="105"/>
      <c r="HK30" s="105"/>
      <c r="HL30" s="105"/>
      <c r="HM30" s="105"/>
      <c r="HN30" s="105"/>
      <c r="HO30" s="105"/>
      <c r="HP30" s="105"/>
      <c r="HQ30" s="105"/>
      <c r="HR30" s="105"/>
      <c r="HS30" s="105"/>
      <c r="HT30" s="105"/>
      <c r="HU30" s="105"/>
      <c r="HV30" s="105"/>
      <c r="HW30" s="105"/>
      <c r="HX30" s="105"/>
      <c r="HY30" s="105"/>
      <c r="HZ30" s="105"/>
      <c r="IA30" s="105"/>
      <c r="IB30" s="105"/>
      <c r="IC30" s="105"/>
      <c r="ID30" s="105"/>
      <c r="IE30" s="105"/>
      <c r="IF30" s="105"/>
      <c r="IG30" s="105"/>
      <c r="IH30" s="105"/>
      <c r="II30" s="105"/>
      <c r="IJ30" s="105"/>
      <c r="IK30" s="105"/>
      <c r="IL30" s="105"/>
      <c r="IM30" s="105"/>
      <c r="IN30" s="105"/>
      <c r="IO30" s="105"/>
      <c r="IP30" s="105"/>
      <c r="IQ30" s="105"/>
      <c r="IR30" s="105"/>
      <c r="IS30" s="105"/>
      <c r="IT30" s="105"/>
      <c r="IU30" s="105"/>
      <c r="IV30" s="105"/>
      <c r="IW30" s="105"/>
    </row>
    <row r="31" spans="1:257" s="160" customFormat="1" ht="18" customHeight="1" x14ac:dyDescent="0.35">
      <c r="A31" s="167">
        <v>20</v>
      </c>
      <c r="B31" s="615"/>
      <c r="C31" s="616"/>
      <c r="D31" s="714" t="s">
        <v>896</v>
      </c>
      <c r="E31" s="625"/>
      <c r="F31" s="625"/>
      <c r="G31" s="626"/>
      <c r="H31" s="205"/>
      <c r="I31" s="927">
        <v>128</v>
      </c>
      <c r="J31" s="927">
        <v>60</v>
      </c>
      <c r="K31" s="927">
        <v>-1124</v>
      </c>
      <c r="L31" s="619"/>
      <c r="M31" s="619"/>
      <c r="N31" s="620"/>
      <c r="O31" s="621"/>
      <c r="P31" s="928">
        <f>SUM(I31:O31)</f>
        <v>-936</v>
      </c>
      <c r="Q31" s="629"/>
      <c r="R31" s="105"/>
      <c r="S31" s="105"/>
      <c r="T31" s="105"/>
      <c r="U31" s="105"/>
      <c r="V31" s="105"/>
      <c r="W31" s="105"/>
      <c r="X31" s="105"/>
      <c r="Y31" s="105"/>
      <c r="Z31" s="105"/>
      <c r="AA31" s="105"/>
      <c r="AB31" s="105"/>
      <c r="AC31" s="105"/>
      <c r="AD31" s="105"/>
      <c r="AE31" s="105"/>
      <c r="AF31" s="105"/>
      <c r="AG31" s="105"/>
      <c r="AH31" s="105"/>
      <c r="AI31" s="105"/>
      <c r="AJ31" s="105"/>
      <c r="AK31" s="105"/>
      <c r="AL31" s="105"/>
      <c r="AM31" s="105"/>
      <c r="AN31" s="105"/>
      <c r="AO31" s="105"/>
      <c r="AP31" s="105"/>
      <c r="AQ31" s="105"/>
      <c r="AR31" s="105"/>
      <c r="AS31" s="105"/>
      <c r="AT31" s="105"/>
      <c r="AU31" s="105"/>
      <c r="AV31" s="105"/>
      <c r="AW31" s="105"/>
      <c r="AX31" s="105"/>
      <c r="AY31" s="105"/>
      <c r="AZ31" s="105"/>
      <c r="BA31" s="105"/>
      <c r="BB31" s="105"/>
      <c r="BC31" s="105"/>
      <c r="BD31" s="105"/>
      <c r="BE31" s="105"/>
      <c r="BF31" s="105"/>
      <c r="BG31" s="105"/>
      <c r="BH31" s="105"/>
      <c r="BI31" s="105"/>
      <c r="BJ31" s="105"/>
      <c r="BK31" s="105"/>
      <c r="BL31" s="105"/>
      <c r="BM31" s="105"/>
      <c r="BN31" s="105"/>
      <c r="BO31" s="105"/>
      <c r="BP31" s="105"/>
      <c r="BQ31" s="105"/>
      <c r="BR31" s="105"/>
      <c r="BS31" s="105"/>
      <c r="BT31" s="105"/>
      <c r="BU31" s="105"/>
      <c r="BV31" s="105"/>
      <c r="BW31" s="105"/>
      <c r="BX31" s="105"/>
      <c r="BY31" s="105"/>
      <c r="BZ31" s="105"/>
      <c r="CA31" s="105"/>
      <c r="CB31" s="105"/>
      <c r="CC31" s="105"/>
      <c r="CD31" s="105"/>
      <c r="CE31" s="105"/>
      <c r="CF31" s="105"/>
      <c r="CG31" s="105"/>
      <c r="CH31" s="105"/>
      <c r="CI31" s="105"/>
      <c r="CJ31" s="105"/>
      <c r="CK31" s="105"/>
      <c r="CL31" s="105"/>
      <c r="CM31" s="105"/>
      <c r="CN31" s="105"/>
      <c r="CO31" s="105"/>
      <c r="CP31" s="105"/>
      <c r="CQ31" s="105"/>
      <c r="CR31" s="105"/>
      <c r="CS31" s="105"/>
      <c r="CT31" s="105"/>
      <c r="CU31" s="105"/>
      <c r="CV31" s="105"/>
      <c r="CW31" s="105"/>
      <c r="CX31" s="105"/>
      <c r="CY31" s="105"/>
      <c r="CZ31" s="105"/>
      <c r="DA31" s="105"/>
      <c r="DB31" s="105"/>
      <c r="DC31" s="105"/>
      <c r="DD31" s="105"/>
      <c r="DE31" s="105"/>
      <c r="DF31" s="105"/>
      <c r="DG31" s="105"/>
      <c r="DH31" s="105"/>
      <c r="DI31" s="105"/>
      <c r="DJ31" s="105"/>
      <c r="DK31" s="105"/>
      <c r="DL31" s="105"/>
      <c r="DM31" s="105"/>
      <c r="DN31" s="105"/>
      <c r="DO31" s="105"/>
      <c r="DP31" s="105"/>
      <c r="DQ31" s="105"/>
      <c r="DR31" s="105"/>
      <c r="DS31" s="105"/>
      <c r="DT31" s="105"/>
      <c r="DU31" s="105"/>
      <c r="DV31" s="105"/>
      <c r="DW31" s="105"/>
      <c r="DX31" s="105"/>
      <c r="DY31" s="105"/>
      <c r="DZ31" s="105"/>
      <c r="EA31" s="105"/>
      <c r="EB31" s="105"/>
      <c r="EC31" s="105"/>
      <c r="ED31" s="105"/>
      <c r="EE31" s="105"/>
      <c r="EF31" s="105"/>
      <c r="EG31" s="105"/>
      <c r="EH31" s="105"/>
      <c r="EI31" s="105"/>
      <c r="EJ31" s="105"/>
      <c r="EK31" s="105"/>
      <c r="EL31" s="105"/>
      <c r="EM31" s="105"/>
      <c r="EN31" s="105"/>
      <c r="EO31" s="105"/>
      <c r="EP31" s="105"/>
      <c r="EQ31" s="105"/>
      <c r="ER31" s="105"/>
      <c r="ES31" s="105"/>
      <c r="ET31" s="105"/>
      <c r="EU31" s="105"/>
      <c r="EV31" s="105"/>
      <c r="EW31" s="105"/>
      <c r="EX31" s="105"/>
      <c r="EY31" s="105"/>
      <c r="EZ31" s="105"/>
      <c r="FA31" s="105"/>
      <c r="FB31" s="105"/>
      <c r="FC31" s="105"/>
      <c r="FD31" s="105"/>
      <c r="FE31" s="105"/>
      <c r="FF31" s="105"/>
      <c r="FG31" s="105"/>
      <c r="FH31" s="105"/>
      <c r="FI31" s="105"/>
      <c r="FJ31" s="105"/>
      <c r="FK31" s="105"/>
      <c r="FL31" s="105"/>
      <c r="FM31" s="105"/>
      <c r="FN31" s="105"/>
      <c r="FO31" s="105"/>
      <c r="FP31" s="105"/>
      <c r="FQ31" s="105"/>
      <c r="FR31" s="105"/>
      <c r="FS31" s="105"/>
      <c r="FT31" s="105"/>
      <c r="FU31" s="105"/>
      <c r="FV31" s="105"/>
      <c r="FW31" s="105"/>
      <c r="FX31" s="105"/>
      <c r="FY31" s="105"/>
      <c r="FZ31" s="105"/>
      <c r="GA31" s="105"/>
      <c r="GB31" s="105"/>
      <c r="GC31" s="105"/>
      <c r="GD31" s="105"/>
      <c r="GE31" s="105"/>
      <c r="GF31" s="105"/>
      <c r="GG31" s="105"/>
      <c r="GH31" s="105"/>
      <c r="GI31" s="105"/>
      <c r="GJ31" s="105"/>
      <c r="GK31" s="105"/>
      <c r="GL31" s="105"/>
      <c r="GM31" s="105"/>
      <c r="GN31" s="105"/>
      <c r="GO31" s="105"/>
      <c r="GP31" s="105"/>
      <c r="GQ31" s="105"/>
      <c r="GR31" s="105"/>
      <c r="GS31" s="105"/>
      <c r="GT31" s="105"/>
      <c r="GU31" s="105"/>
      <c r="GV31" s="105"/>
      <c r="GW31" s="105"/>
      <c r="GX31" s="105"/>
      <c r="GY31" s="105"/>
      <c r="GZ31" s="105"/>
      <c r="HA31" s="105"/>
      <c r="HB31" s="105"/>
      <c r="HC31" s="105"/>
      <c r="HD31" s="105"/>
      <c r="HE31" s="105"/>
      <c r="HF31" s="105"/>
      <c r="HG31" s="105"/>
      <c r="HH31" s="105"/>
      <c r="HI31" s="105"/>
      <c r="HJ31" s="105"/>
      <c r="HK31" s="105"/>
      <c r="HL31" s="105"/>
      <c r="HM31" s="105"/>
      <c r="HN31" s="105"/>
      <c r="HO31" s="105"/>
      <c r="HP31" s="105"/>
      <c r="HQ31" s="105"/>
      <c r="HR31" s="105"/>
      <c r="HS31" s="105"/>
      <c r="HT31" s="105"/>
      <c r="HU31" s="105"/>
      <c r="HV31" s="105"/>
      <c r="HW31" s="105"/>
      <c r="HX31" s="105"/>
      <c r="HY31" s="105"/>
      <c r="HZ31" s="105"/>
      <c r="IA31" s="105"/>
      <c r="IB31" s="105"/>
      <c r="IC31" s="105"/>
      <c r="ID31" s="105"/>
      <c r="IE31" s="105"/>
      <c r="IF31" s="105"/>
      <c r="IG31" s="105"/>
      <c r="IH31" s="105"/>
      <c r="II31" s="105"/>
      <c r="IJ31" s="105"/>
      <c r="IK31" s="105"/>
      <c r="IL31" s="105"/>
      <c r="IM31" s="105"/>
      <c r="IN31" s="105"/>
      <c r="IO31" s="105"/>
      <c r="IP31" s="105"/>
      <c r="IQ31" s="105"/>
      <c r="IR31" s="105"/>
      <c r="IS31" s="105"/>
      <c r="IT31" s="105"/>
      <c r="IU31" s="105"/>
      <c r="IV31" s="105"/>
      <c r="IW31" s="105"/>
    </row>
    <row r="32" spans="1:257" s="160" customFormat="1" ht="18" customHeight="1" x14ac:dyDescent="0.35">
      <c r="A32" s="167">
        <v>21</v>
      </c>
      <c r="B32" s="615"/>
      <c r="C32" s="616"/>
      <c r="D32" s="713" t="s">
        <v>840</v>
      </c>
      <c r="E32" s="625"/>
      <c r="F32" s="625"/>
      <c r="G32" s="626"/>
      <c r="H32" s="205"/>
      <c r="I32" s="721">
        <f>SUM(I30:I31)</f>
        <v>390</v>
      </c>
      <c r="J32" s="721">
        <f t="shared" ref="J32:K32" si="1">SUM(J30:J31)</f>
        <v>100</v>
      </c>
      <c r="K32" s="721">
        <f t="shared" si="1"/>
        <v>22779</v>
      </c>
      <c r="L32" s="619"/>
      <c r="M32" s="619"/>
      <c r="N32" s="620"/>
      <c r="O32" s="621"/>
      <c r="P32" s="722">
        <f>SUM(I32:O32)</f>
        <v>23269</v>
      </c>
      <c r="Q32" s="629"/>
      <c r="R32" s="105"/>
      <c r="S32" s="105"/>
      <c r="T32" s="105"/>
      <c r="U32" s="105"/>
      <c r="V32" s="105"/>
      <c r="W32" s="105"/>
      <c r="X32" s="105"/>
      <c r="Y32" s="105"/>
      <c r="Z32" s="105"/>
      <c r="AA32" s="105"/>
      <c r="AB32" s="105"/>
      <c r="AC32" s="105"/>
      <c r="AD32" s="105"/>
      <c r="AE32" s="105"/>
      <c r="AF32" s="105"/>
      <c r="AG32" s="105"/>
      <c r="AH32" s="105"/>
      <c r="AI32" s="105"/>
      <c r="AJ32" s="105"/>
      <c r="AK32" s="105"/>
      <c r="AL32" s="105"/>
      <c r="AM32" s="105"/>
      <c r="AN32" s="105"/>
      <c r="AO32" s="105"/>
      <c r="AP32" s="105"/>
      <c r="AQ32" s="105"/>
      <c r="AR32" s="105"/>
      <c r="AS32" s="105"/>
      <c r="AT32" s="105"/>
      <c r="AU32" s="105"/>
      <c r="AV32" s="105"/>
      <c r="AW32" s="105"/>
      <c r="AX32" s="105"/>
      <c r="AY32" s="105"/>
      <c r="AZ32" s="105"/>
      <c r="BA32" s="105"/>
      <c r="BB32" s="105"/>
      <c r="BC32" s="105"/>
      <c r="BD32" s="105"/>
      <c r="BE32" s="105"/>
      <c r="BF32" s="105"/>
      <c r="BG32" s="105"/>
      <c r="BH32" s="105"/>
      <c r="BI32" s="105"/>
      <c r="BJ32" s="105"/>
      <c r="BK32" s="105"/>
      <c r="BL32" s="105"/>
      <c r="BM32" s="105"/>
      <c r="BN32" s="105"/>
      <c r="BO32" s="105"/>
      <c r="BP32" s="105"/>
      <c r="BQ32" s="105"/>
      <c r="BR32" s="105"/>
      <c r="BS32" s="105"/>
      <c r="BT32" s="105"/>
      <c r="BU32" s="105"/>
      <c r="BV32" s="105"/>
      <c r="BW32" s="105"/>
      <c r="BX32" s="105"/>
      <c r="BY32" s="105"/>
      <c r="BZ32" s="105"/>
      <c r="CA32" s="105"/>
      <c r="CB32" s="105"/>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c r="DJ32" s="105"/>
      <c r="DK32" s="105"/>
      <c r="DL32" s="105"/>
      <c r="DM32" s="105"/>
      <c r="DN32" s="105"/>
      <c r="DO32" s="105"/>
      <c r="DP32" s="105"/>
      <c r="DQ32" s="105"/>
      <c r="DR32" s="105"/>
      <c r="DS32" s="105"/>
      <c r="DT32" s="105"/>
      <c r="DU32" s="105"/>
      <c r="DV32" s="105"/>
      <c r="DW32" s="105"/>
      <c r="DX32" s="105"/>
      <c r="DY32" s="105"/>
      <c r="DZ32" s="105"/>
      <c r="EA32" s="105"/>
      <c r="EB32" s="105"/>
      <c r="EC32" s="105"/>
      <c r="ED32" s="105"/>
      <c r="EE32" s="105"/>
      <c r="EF32" s="105"/>
      <c r="EG32" s="105"/>
      <c r="EH32" s="105"/>
      <c r="EI32" s="105"/>
      <c r="EJ32" s="105"/>
      <c r="EK32" s="105"/>
      <c r="EL32" s="105"/>
      <c r="EM32" s="105"/>
      <c r="EN32" s="105"/>
      <c r="EO32" s="105"/>
      <c r="EP32" s="105"/>
      <c r="EQ32" s="105"/>
      <c r="ER32" s="105"/>
      <c r="ES32" s="105"/>
      <c r="ET32" s="105"/>
      <c r="EU32" s="105"/>
      <c r="EV32" s="105"/>
      <c r="EW32" s="105"/>
      <c r="EX32" s="105"/>
      <c r="EY32" s="105"/>
      <c r="EZ32" s="105"/>
      <c r="FA32" s="105"/>
      <c r="FB32" s="105"/>
      <c r="FC32" s="105"/>
      <c r="FD32" s="105"/>
      <c r="FE32" s="105"/>
      <c r="FF32" s="105"/>
      <c r="FG32" s="105"/>
      <c r="FH32" s="105"/>
      <c r="FI32" s="105"/>
      <c r="FJ32" s="105"/>
      <c r="FK32" s="105"/>
      <c r="FL32" s="105"/>
      <c r="FM32" s="105"/>
      <c r="FN32" s="105"/>
      <c r="FO32" s="105"/>
      <c r="FP32" s="105"/>
      <c r="FQ32" s="105"/>
      <c r="FR32" s="105"/>
      <c r="FS32" s="105"/>
      <c r="FT32" s="105"/>
      <c r="FU32" s="105"/>
      <c r="FV32" s="105"/>
      <c r="FW32" s="105"/>
      <c r="FX32" s="105"/>
      <c r="FY32" s="105"/>
      <c r="FZ32" s="105"/>
      <c r="GA32" s="105"/>
      <c r="GB32" s="105"/>
      <c r="GC32" s="105"/>
      <c r="GD32" s="105"/>
      <c r="GE32" s="105"/>
      <c r="GF32" s="105"/>
      <c r="GG32" s="105"/>
      <c r="GH32" s="105"/>
      <c r="GI32" s="105"/>
      <c r="GJ32" s="105"/>
      <c r="GK32" s="105"/>
      <c r="GL32" s="105"/>
      <c r="GM32" s="105"/>
      <c r="GN32" s="105"/>
      <c r="GO32" s="105"/>
      <c r="GP32" s="105"/>
      <c r="GQ32" s="105"/>
      <c r="GR32" s="105"/>
      <c r="GS32" s="105"/>
      <c r="GT32" s="105"/>
      <c r="GU32" s="105"/>
      <c r="GV32" s="105"/>
      <c r="GW32" s="105"/>
      <c r="GX32" s="105"/>
      <c r="GY32" s="105"/>
      <c r="GZ32" s="105"/>
      <c r="HA32" s="105"/>
      <c r="HB32" s="105"/>
      <c r="HC32" s="105"/>
      <c r="HD32" s="105"/>
      <c r="HE32" s="105"/>
      <c r="HF32" s="105"/>
      <c r="HG32" s="105"/>
      <c r="HH32" s="105"/>
      <c r="HI32" s="105"/>
      <c r="HJ32" s="105"/>
      <c r="HK32" s="105"/>
      <c r="HL32" s="105"/>
      <c r="HM32" s="105"/>
      <c r="HN32" s="105"/>
      <c r="HO32" s="105"/>
      <c r="HP32" s="105"/>
      <c r="HQ32" s="105"/>
      <c r="HR32" s="105"/>
      <c r="HS32" s="105"/>
      <c r="HT32" s="105"/>
      <c r="HU32" s="105"/>
      <c r="HV32" s="105"/>
      <c r="HW32" s="105"/>
      <c r="HX32" s="105"/>
      <c r="HY32" s="105"/>
      <c r="HZ32" s="105"/>
      <c r="IA32" s="105"/>
      <c r="IB32" s="105"/>
      <c r="IC32" s="105"/>
      <c r="ID32" s="105"/>
      <c r="IE32" s="105"/>
      <c r="IF32" s="105"/>
      <c r="IG32" s="105"/>
      <c r="IH32" s="105"/>
      <c r="II32" s="105"/>
      <c r="IJ32" s="105"/>
      <c r="IK32" s="105"/>
      <c r="IL32" s="105"/>
      <c r="IM32" s="105"/>
      <c r="IN32" s="105"/>
      <c r="IO32" s="105"/>
      <c r="IP32" s="105"/>
      <c r="IQ32" s="105"/>
      <c r="IR32" s="105"/>
      <c r="IS32" s="105"/>
      <c r="IT32" s="105"/>
      <c r="IU32" s="105"/>
      <c r="IV32" s="105"/>
      <c r="IW32" s="105"/>
    </row>
    <row r="33" spans="1:257" ht="22.5" customHeight="1" x14ac:dyDescent="0.35">
      <c r="A33" s="167">
        <v>22</v>
      </c>
      <c r="B33" s="615"/>
      <c r="C33" s="628">
        <v>19</v>
      </c>
      <c r="D33" s="107" t="s">
        <v>394</v>
      </c>
      <c r="E33" s="450">
        <f>F33+G33+P37+Q34+1597+14000+4000</f>
        <v>81765</v>
      </c>
      <c r="F33" s="617">
        <v>8682</v>
      </c>
      <c r="G33" s="618">
        <v>16769</v>
      </c>
      <c r="H33" s="463" t="s">
        <v>24</v>
      </c>
      <c r="I33" s="619"/>
      <c r="J33" s="619"/>
      <c r="K33" s="619"/>
      <c r="L33" s="619"/>
      <c r="M33" s="619"/>
      <c r="N33" s="620"/>
      <c r="O33" s="621"/>
      <c r="P33" s="622"/>
      <c r="Q33" s="162"/>
    </row>
    <row r="34" spans="1:257" s="160" customFormat="1" ht="18" customHeight="1" x14ac:dyDescent="0.35">
      <c r="A34" s="167">
        <v>23</v>
      </c>
      <c r="B34" s="615"/>
      <c r="C34" s="616"/>
      <c r="D34" s="624" t="s">
        <v>234</v>
      </c>
      <c r="E34" s="625"/>
      <c r="F34" s="625"/>
      <c r="G34" s="626"/>
      <c r="H34" s="205"/>
      <c r="I34" s="619">
        <v>750</v>
      </c>
      <c r="J34" s="619">
        <v>84</v>
      </c>
      <c r="K34" s="619">
        <f>53883-14000</f>
        <v>39883</v>
      </c>
      <c r="L34" s="619"/>
      <c r="M34" s="619"/>
      <c r="N34" s="620"/>
      <c r="O34" s="621"/>
      <c r="P34" s="189">
        <f>SUM(I34:O34)</f>
        <v>40717</v>
      </c>
      <c r="Q34" s="629"/>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c r="EB34" s="105"/>
      <c r="EC34" s="105"/>
      <c r="ED34" s="105"/>
      <c r="EE34" s="105"/>
      <c r="EF34" s="105"/>
      <c r="EG34" s="105"/>
      <c r="EH34" s="105"/>
      <c r="EI34" s="105"/>
      <c r="EJ34" s="105"/>
      <c r="EK34" s="105"/>
      <c r="EL34" s="105"/>
      <c r="EM34" s="105"/>
      <c r="EN34" s="105"/>
      <c r="EO34" s="105"/>
      <c r="EP34" s="105"/>
      <c r="EQ34" s="105"/>
      <c r="ER34" s="105"/>
      <c r="ES34" s="105"/>
      <c r="ET34" s="105"/>
      <c r="EU34" s="105"/>
      <c r="EV34" s="105"/>
      <c r="EW34" s="105"/>
      <c r="EX34" s="105"/>
      <c r="EY34" s="105"/>
      <c r="EZ34" s="105"/>
      <c r="FA34" s="105"/>
      <c r="FB34" s="105"/>
      <c r="FC34" s="105"/>
      <c r="FD34" s="105"/>
      <c r="FE34" s="105"/>
      <c r="FF34" s="105"/>
      <c r="FG34" s="105"/>
      <c r="FH34" s="105"/>
      <c r="FI34" s="105"/>
      <c r="FJ34" s="105"/>
      <c r="FK34" s="105"/>
      <c r="FL34" s="105"/>
      <c r="FM34" s="105"/>
      <c r="FN34" s="105"/>
      <c r="FO34" s="105"/>
      <c r="FP34" s="105"/>
      <c r="FQ34" s="105"/>
      <c r="FR34" s="105"/>
      <c r="FS34" s="105"/>
      <c r="FT34" s="105"/>
      <c r="FU34" s="105"/>
      <c r="FV34" s="105"/>
      <c r="FW34" s="105"/>
      <c r="FX34" s="105"/>
      <c r="FY34" s="105"/>
      <c r="FZ34" s="105"/>
      <c r="GA34" s="105"/>
      <c r="GB34" s="105"/>
      <c r="GC34" s="105"/>
      <c r="GD34" s="105"/>
      <c r="GE34" s="105"/>
      <c r="GF34" s="105"/>
      <c r="GG34" s="105"/>
      <c r="GH34" s="105"/>
      <c r="GI34" s="105"/>
      <c r="GJ34" s="105"/>
      <c r="GK34" s="105"/>
      <c r="GL34" s="105"/>
      <c r="GM34" s="105"/>
      <c r="GN34" s="105"/>
      <c r="GO34" s="105"/>
      <c r="GP34" s="105"/>
      <c r="GQ34" s="105"/>
      <c r="GR34" s="105"/>
      <c r="GS34" s="105"/>
      <c r="GT34" s="105"/>
      <c r="GU34" s="105"/>
      <c r="GV34" s="105"/>
      <c r="GW34" s="105"/>
      <c r="GX34" s="105"/>
      <c r="GY34" s="105"/>
      <c r="GZ34" s="105"/>
      <c r="HA34" s="105"/>
      <c r="HB34" s="105"/>
      <c r="HC34" s="105"/>
      <c r="HD34" s="105"/>
      <c r="HE34" s="105"/>
      <c r="HF34" s="105"/>
      <c r="HG34" s="105"/>
      <c r="HH34" s="105"/>
      <c r="HI34" s="105"/>
      <c r="HJ34" s="105"/>
      <c r="HK34" s="105"/>
      <c r="HL34" s="105"/>
      <c r="HM34" s="105"/>
      <c r="HN34" s="105"/>
      <c r="HO34" s="105"/>
      <c r="HP34" s="105"/>
      <c r="HQ34" s="105"/>
      <c r="HR34" s="105"/>
      <c r="HS34" s="105"/>
      <c r="HT34" s="105"/>
      <c r="HU34" s="105"/>
      <c r="HV34" s="105"/>
      <c r="HW34" s="105"/>
      <c r="HX34" s="105"/>
      <c r="HY34" s="105"/>
      <c r="HZ34" s="105"/>
      <c r="IA34" s="105"/>
      <c r="IB34" s="105"/>
      <c r="IC34" s="105"/>
      <c r="ID34" s="105"/>
      <c r="IE34" s="105"/>
      <c r="IF34" s="105"/>
      <c r="IG34" s="105"/>
      <c r="IH34" s="105"/>
      <c r="II34" s="105"/>
      <c r="IJ34" s="105"/>
      <c r="IK34" s="105"/>
      <c r="IL34" s="105"/>
      <c r="IM34" s="105"/>
      <c r="IN34" s="105"/>
      <c r="IO34" s="105"/>
      <c r="IP34" s="105"/>
      <c r="IQ34" s="105"/>
      <c r="IR34" s="105"/>
      <c r="IS34" s="105"/>
      <c r="IT34" s="105"/>
      <c r="IU34" s="105"/>
      <c r="IV34" s="105"/>
      <c r="IW34" s="105"/>
    </row>
    <row r="35" spans="1:257" s="160" customFormat="1" ht="18" customHeight="1" x14ac:dyDescent="0.35">
      <c r="A35" s="167">
        <v>24</v>
      </c>
      <c r="B35" s="615"/>
      <c r="C35" s="616"/>
      <c r="D35" s="713" t="s">
        <v>683</v>
      </c>
      <c r="E35" s="625"/>
      <c r="F35" s="625"/>
      <c r="G35" s="626"/>
      <c r="H35" s="205"/>
      <c r="I35" s="721">
        <v>750</v>
      </c>
      <c r="J35" s="721">
        <v>84</v>
      </c>
      <c r="K35" s="721">
        <v>39883</v>
      </c>
      <c r="L35" s="721"/>
      <c r="M35" s="721"/>
      <c r="N35" s="721"/>
      <c r="O35" s="1081"/>
      <c r="P35" s="722">
        <f>SUM(I35:O35)</f>
        <v>40717</v>
      </c>
      <c r="Q35" s="629"/>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c r="BM35" s="105"/>
      <c r="BN35" s="105"/>
      <c r="BO35" s="105"/>
      <c r="BP35" s="105"/>
      <c r="BQ35" s="105"/>
      <c r="BR35" s="105"/>
      <c r="BS35" s="105"/>
      <c r="BT35" s="105"/>
      <c r="BU35" s="105"/>
      <c r="BV35" s="105"/>
      <c r="BW35" s="105"/>
      <c r="BX35" s="105"/>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c r="DX35" s="105"/>
      <c r="DY35" s="105"/>
      <c r="DZ35" s="105"/>
      <c r="EA35" s="105"/>
      <c r="EB35" s="105"/>
      <c r="EC35" s="105"/>
      <c r="ED35" s="105"/>
      <c r="EE35" s="105"/>
      <c r="EF35" s="105"/>
      <c r="EG35" s="105"/>
      <c r="EH35" s="105"/>
      <c r="EI35" s="105"/>
      <c r="EJ35" s="105"/>
      <c r="EK35" s="105"/>
      <c r="EL35" s="105"/>
      <c r="EM35" s="105"/>
      <c r="EN35" s="105"/>
      <c r="EO35" s="105"/>
      <c r="EP35" s="105"/>
      <c r="EQ35" s="105"/>
      <c r="ER35" s="105"/>
      <c r="ES35" s="105"/>
      <c r="ET35" s="105"/>
      <c r="EU35" s="105"/>
      <c r="EV35" s="105"/>
      <c r="EW35" s="105"/>
      <c r="EX35" s="105"/>
      <c r="EY35" s="105"/>
      <c r="EZ35" s="105"/>
      <c r="FA35" s="105"/>
      <c r="FB35" s="105"/>
      <c r="FC35" s="105"/>
      <c r="FD35" s="105"/>
      <c r="FE35" s="105"/>
      <c r="FF35" s="105"/>
      <c r="FG35" s="105"/>
      <c r="FH35" s="105"/>
      <c r="FI35" s="105"/>
      <c r="FJ35" s="105"/>
      <c r="FK35" s="105"/>
      <c r="FL35" s="105"/>
      <c r="FM35" s="105"/>
      <c r="FN35" s="105"/>
      <c r="FO35" s="105"/>
      <c r="FP35" s="105"/>
      <c r="FQ35" s="105"/>
      <c r="FR35" s="105"/>
      <c r="FS35" s="105"/>
      <c r="FT35" s="105"/>
      <c r="FU35" s="105"/>
      <c r="FV35" s="105"/>
      <c r="FW35" s="105"/>
      <c r="FX35" s="105"/>
      <c r="FY35" s="105"/>
      <c r="FZ35" s="105"/>
      <c r="GA35" s="105"/>
      <c r="GB35" s="105"/>
      <c r="GC35" s="105"/>
      <c r="GD35" s="105"/>
      <c r="GE35" s="105"/>
      <c r="GF35" s="105"/>
      <c r="GG35" s="105"/>
      <c r="GH35" s="105"/>
      <c r="GI35" s="105"/>
      <c r="GJ35" s="105"/>
      <c r="GK35" s="105"/>
      <c r="GL35" s="105"/>
      <c r="GM35" s="105"/>
      <c r="GN35" s="105"/>
      <c r="GO35" s="105"/>
      <c r="GP35" s="105"/>
      <c r="GQ35" s="105"/>
      <c r="GR35" s="105"/>
      <c r="GS35" s="105"/>
      <c r="GT35" s="105"/>
      <c r="GU35" s="105"/>
      <c r="GV35" s="105"/>
      <c r="GW35" s="105"/>
      <c r="GX35" s="105"/>
      <c r="GY35" s="105"/>
      <c r="GZ35" s="105"/>
      <c r="HA35" s="105"/>
      <c r="HB35" s="105"/>
      <c r="HC35" s="105"/>
      <c r="HD35" s="105"/>
      <c r="HE35" s="105"/>
      <c r="HF35" s="105"/>
      <c r="HG35" s="105"/>
      <c r="HH35" s="105"/>
      <c r="HI35" s="105"/>
      <c r="HJ35" s="105"/>
      <c r="HK35" s="105"/>
      <c r="HL35" s="105"/>
      <c r="HM35" s="105"/>
      <c r="HN35" s="105"/>
      <c r="HO35" s="105"/>
      <c r="HP35" s="105"/>
      <c r="HQ35" s="105"/>
      <c r="HR35" s="105"/>
      <c r="HS35" s="105"/>
      <c r="HT35" s="105"/>
      <c r="HU35" s="105"/>
      <c r="HV35" s="105"/>
      <c r="HW35" s="105"/>
      <c r="HX35" s="105"/>
      <c r="HY35" s="105"/>
      <c r="HZ35" s="105"/>
      <c r="IA35" s="105"/>
      <c r="IB35" s="105"/>
      <c r="IC35" s="105"/>
      <c r="ID35" s="105"/>
      <c r="IE35" s="105"/>
      <c r="IF35" s="105"/>
      <c r="IG35" s="105"/>
      <c r="IH35" s="105"/>
      <c r="II35" s="105"/>
      <c r="IJ35" s="105"/>
      <c r="IK35" s="105"/>
      <c r="IL35" s="105"/>
      <c r="IM35" s="105"/>
      <c r="IN35" s="105"/>
      <c r="IO35" s="105"/>
      <c r="IP35" s="105"/>
      <c r="IQ35" s="105"/>
      <c r="IR35" s="105"/>
      <c r="IS35" s="105"/>
      <c r="IT35" s="105"/>
      <c r="IU35" s="105"/>
      <c r="IV35" s="105"/>
      <c r="IW35" s="105"/>
    </row>
    <row r="36" spans="1:257" s="160" customFormat="1" ht="18" customHeight="1" x14ac:dyDescent="0.35">
      <c r="A36" s="167">
        <v>25</v>
      </c>
      <c r="B36" s="615"/>
      <c r="C36" s="616"/>
      <c r="D36" s="714" t="s">
        <v>1068</v>
      </c>
      <c r="E36" s="625"/>
      <c r="F36" s="625"/>
      <c r="G36" s="626"/>
      <c r="H36" s="205"/>
      <c r="I36" s="619"/>
      <c r="J36" s="619"/>
      <c r="K36" s="927">
        <v>-4000</v>
      </c>
      <c r="L36" s="619"/>
      <c r="M36" s="619"/>
      <c r="N36" s="620"/>
      <c r="O36" s="621"/>
      <c r="P36" s="928">
        <f>SUM(I36:O36)</f>
        <v>-4000</v>
      </c>
      <c r="Q36" s="629"/>
      <c r="R36" s="105"/>
      <c r="S36" s="105"/>
      <c r="T36" s="105"/>
      <c r="U36" s="105"/>
      <c r="V36" s="105"/>
      <c r="W36" s="105"/>
      <c r="X36" s="105"/>
      <c r="Y36" s="105"/>
      <c r="Z36" s="105"/>
      <c r="AA36" s="105"/>
      <c r="AB36" s="105"/>
      <c r="AC36" s="105"/>
      <c r="AD36" s="105"/>
      <c r="AE36" s="105"/>
      <c r="AF36" s="105"/>
      <c r="AG36" s="105"/>
      <c r="AH36" s="105"/>
      <c r="AI36" s="105"/>
      <c r="AJ36" s="105"/>
      <c r="AK36" s="105"/>
      <c r="AL36" s="105"/>
      <c r="AM36" s="105"/>
      <c r="AN36" s="105"/>
      <c r="AO36" s="105"/>
      <c r="AP36" s="105"/>
      <c r="AQ36" s="105"/>
      <c r="AR36" s="105"/>
      <c r="AS36" s="105"/>
      <c r="AT36" s="105"/>
      <c r="AU36" s="105"/>
      <c r="AV36" s="105"/>
      <c r="AW36" s="105"/>
      <c r="AX36" s="105"/>
      <c r="AY36" s="105"/>
      <c r="AZ36" s="105"/>
      <c r="BA36" s="105"/>
      <c r="BB36" s="105"/>
      <c r="BC36" s="105"/>
      <c r="BD36" s="105"/>
      <c r="BE36" s="105"/>
      <c r="BF36" s="105"/>
      <c r="BG36" s="105"/>
      <c r="BH36" s="105"/>
      <c r="BI36" s="105"/>
      <c r="BJ36" s="105"/>
      <c r="BK36" s="105"/>
      <c r="BL36" s="105"/>
      <c r="BM36" s="105"/>
      <c r="BN36" s="105"/>
      <c r="BO36" s="105"/>
      <c r="BP36" s="105"/>
      <c r="BQ36" s="105"/>
      <c r="BR36" s="105"/>
      <c r="BS36" s="105"/>
      <c r="BT36" s="105"/>
      <c r="BU36" s="105"/>
      <c r="BV36" s="105"/>
      <c r="BW36" s="105"/>
      <c r="BX36" s="105"/>
      <c r="BY36" s="105"/>
      <c r="BZ36" s="105"/>
      <c r="CA36" s="105"/>
      <c r="CB36" s="105"/>
      <c r="CC36" s="105"/>
      <c r="CD36" s="105"/>
      <c r="CE36" s="105"/>
      <c r="CF36" s="105"/>
      <c r="CG36" s="105"/>
      <c r="CH36" s="105"/>
      <c r="CI36" s="105"/>
      <c r="CJ36" s="105"/>
      <c r="CK36" s="105"/>
      <c r="CL36" s="105"/>
      <c r="CM36" s="105"/>
      <c r="CN36" s="105"/>
      <c r="CO36" s="105"/>
      <c r="CP36" s="105"/>
      <c r="CQ36" s="105"/>
      <c r="CR36" s="105"/>
      <c r="CS36" s="105"/>
      <c r="CT36" s="105"/>
      <c r="CU36" s="105"/>
      <c r="CV36" s="105"/>
      <c r="CW36" s="105"/>
      <c r="CX36" s="105"/>
      <c r="CY36" s="105"/>
      <c r="CZ36" s="105"/>
      <c r="DA36" s="105"/>
      <c r="DB36" s="105"/>
      <c r="DC36" s="105"/>
      <c r="DD36" s="105"/>
      <c r="DE36" s="105"/>
      <c r="DF36" s="105"/>
      <c r="DG36" s="105"/>
      <c r="DH36" s="105"/>
      <c r="DI36" s="105"/>
      <c r="DJ36" s="105"/>
      <c r="DK36" s="105"/>
      <c r="DL36" s="105"/>
      <c r="DM36" s="105"/>
      <c r="DN36" s="105"/>
      <c r="DO36" s="105"/>
      <c r="DP36" s="105"/>
      <c r="DQ36" s="105"/>
      <c r="DR36" s="105"/>
      <c r="DS36" s="105"/>
      <c r="DT36" s="105"/>
      <c r="DU36" s="105"/>
      <c r="DV36" s="105"/>
      <c r="DW36" s="105"/>
      <c r="DX36" s="105"/>
      <c r="DY36" s="105"/>
      <c r="DZ36" s="105"/>
      <c r="EA36" s="105"/>
      <c r="EB36" s="105"/>
      <c r="EC36" s="105"/>
      <c r="ED36" s="105"/>
      <c r="EE36" s="105"/>
      <c r="EF36" s="105"/>
      <c r="EG36" s="105"/>
      <c r="EH36" s="105"/>
      <c r="EI36" s="105"/>
      <c r="EJ36" s="105"/>
      <c r="EK36" s="105"/>
      <c r="EL36" s="105"/>
      <c r="EM36" s="105"/>
      <c r="EN36" s="105"/>
      <c r="EO36" s="105"/>
      <c r="EP36" s="105"/>
      <c r="EQ36" s="105"/>
      <c r="ER36" s="105"/>
      <c r="ES36" s="105"/>
      <c r="ET36" s="105"/>
      <c r="EU36" s="105"/>
      <c r="EV36" s="105"/>
      <c r="EW36" s="105"/>
      <c r="EX36" s="105"/>
      <c r="EY36" s="105"/>
      <c r="EZ36" s="105"/>
      <c r="FA36" s="105"/>
      <c r="FB36" s="105"/>
      <c r="FC36" s="105"/>
      <c r="FD36" s="105"/>
      <c r="FE36" s="105"/>
      <c r="FF36" s="105"/>
      <c r="FG36" s="105"/>
      <c r="FH36" s="105"/>
      <c r="FI36" s="105"/>
      <c r="FJ36" s="105"/>
      <c r="FK36" s="105"/>
      <c r="FL36" s="105"/>
      <c r="FM36" s="105"/>
      <c r="FN36" s="105"/>
      <c r="FO36" s="105"/>
      <c r="FP36" s="105"/>
      <c r="FQ36" s="105"/>
      <c r="FR36" s="105"/>
      <c r="FS36" s="105"/>
      <c r="FT36" s="105"/>
      <c r="FU36" s="105"/>
      <c r="FV36" s="105"/>
      <c r="FW36" s="105"/>
      <c r="FX36" s="105"/>
      <c r="FY36" s="105"/>
      <c r="FZ36" s="105"/>
      <c r="GA36" s="105"/>
      <c r="GB36" s="105"/>
      <c r="GC36" s="105"/>
      <c r="GD36" s="105"/>
      <c r="GE36" s="105"/>
      <c r="GF36" s="105"/>
      <c r="GG36" s="105"/>
      <c r="GH36" s="105"/>
      <c r="GI36" s="105"/>
      <c r="GJ36" s="105"/>
      <c r="GK36" s="105"/>
      <c r="GL36" s="105"/>
      <c r="GM36" s="105"/>
      <c r="GN36" s="105"/>
      <c r="GO36" s="105"/>
      <c r="GP36" s="105"/>
      <c r="GQ36" s="105"/>
      <c r="GR36" s="105"/>
      <c r="GS36" s="105"/>
      <c r="GT36" s="105"/>
      <c r="GU36" s="105"/>
      <c r="GV36" s="105"/>
      <c r="GW36" s="105"/>
      <c r="GX36" s="105"/>
      <c r="GY36" s="105"/>
      <c r="GZ36" s="105"/>
      <c r="HA36" s="105"/>
      <c r="HB36" s="105"/>
      <c r="HC36" s="105"/>
      <c r="HD36" s="105"/>
      <c r="HE36" s="105"/>
      <c r="HF36" s="105"/>
      <c r="HG36" s="105"/>
      <c r="HH36" s="105"/>
      <c r="HI36" s="105"/>
      <c r="HJ36" s="105"/>
      <c r="HK36" s="105"/>
      <c r="HL36" s="105"/>
      <c r="HM36" s="105"/>
      <c r="HN36" s="105"/>
      <c r="HO36" s="105"/>
      <c r="HP36" s="105"/>
      <c r="HQ36" s="105"/>
      <c r="HR36" s="105"/>
      <c r="HS36" s="105"/>
      <c r="HT36" s="105"/>
      <c r="HU36" s="105"/>
      <c r="HV36" s="105"/>
      <c r="HW36" s="105"/>
      <c r="HX36" s="105"/>
      <c r="HY36" s="105"/>
      <c r="HZ36" s="105"/>
      <c r="IA36" s="105"/>
      <c r="IB36" s="105"/>
      <c r="IC36" s="105"/>
      <c r="ID36" s="105"/>
      <c r="IE36" s="105"/>
      <c r="IF36" s="105"/>
      <c r="IG36" s="105"/>
      <c r="IH36" s="105"/>
      <c r="II36" s="105"/>
      <c r="IJ36" s="105"/>
      <c r="IK36" s="105"/>
      <c r="IL36" s="105"/>
      <c r="IM36" s="105"/>
      <c r="IN36" s="105"/>
      <c r="IO36" s="105"/>
      <c r="IP36" s="105"/>
      <c r="IQ36" s="105"/>
      <c r="IR36" s="105"/>
      <c r="IS36" s="105"/>
      <c r="IT36" s="105"/>
      <c r="IU36" s="105"/>
      <c r="IV36" s="105"/>
      <c r="IW36" s="105"/>
    </row>
    <row r="37" spans="1:257" s="160" customFormat="1" ht="18" customHeight="1" x14ac:dyDescent="0.35">
      <c r="A37" s="167">
        <v>26</v>
      </c>
      <c r="B37" s="615"/>
      <c r="C37" s="616"/>
      <c r="D37" s="713" t="s">
        <v>840</v>
      </c>
      <c r="E37" s="625"/>
      <c r="F37" s="625"/>
      <c r="G37" s="626"/>
      <c r="H37" s="205"/>
      <c r="I37" s="721">
        <f>SUM(I35:I36)</f>
        <v>750</v>
      </c>
      <c r="J37" s="721">
        <f t="shared" ref="J37:K37" si="2">SUM(J35:J36)</f>
        <v>84</v>
      </c>
      <c r="K37" s="721">
        <f t="shared" si="2"/>
        <v>35883</v>
      </c>
      <c r="L37" s="619"/>
      <c r="M37" s="619"/>
      <c r="N37" s="620"/>
      <c r="O37" s="621"/>
      <c r="P37" s="722">
        <f>SUM(I37:O37)</f>
        <v>36717</v>
      </c>
      <c r="Q37" s="629"/>
      <c r="R37" s="105"/>
      <c r="S37" s="105"/>
      <c r="T37" s="105"/>
      <c r="U37" s="105"/>
      <c r="V37" s="105"/>
      <c r="W37" s="105"/>
      <c r="X37" s="105"/>
      <c r="Y37" s="105"/>
      <c r="Z37" s="105"/>
      <c r="AA37" s="105"/>
      <c r="AB37" s="105"/>
      <c r="AC37" s="105"/>
      <c r="AD37" s="105"/>
      <c r="AE37" s="105"/>
      <c r="AF37" s="105"/>
      <c r="AG37" s="105"/>
      <c r="AH37" s="105"/>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c r="BI37" s="105"/>
      <c r="BJ37" s="105"/>
      <c r="BK37" s="105"/>
      <c r="BL37" s="105"/>
      <c r="BM37" s="105"/>
      <c r="BN37" s="105"/>
      <c r="BO37" s="105"/>
      <c r="BP37" s="105"/>
      <c r="BQ37" s="105"/>
      <c r="BR37" s="105"/>
      <c r="BS37" s="105"/>
      <c r="BT37" s="105"/>
      <c r="BU37" s="105"/>
      <c r="BV37" s="105"/>
      <c r="BW37" s="105"/>
      <c r="BX37" s="105"/>
      <c r="BY37" s="105"/>
      <c r="BZ37" s="105"/>
      <c r="CA37" s="105"/>
      <c r="CB37" s="105"/>
      <c r="CC37" s="105"/>
      <c r="CD37" s="105"/>
      <c r="CE37" s="105"/>
      <c r="CF37" s="105"/>
      <c r="CG37" s="105"/>
      <c r="CH37" s="105"/>
      <c r="CI37" s="105"/>
      <c r="CJ37" s="105"/>
      <c r="CK37" s="105"/>
      <c r="CL37" s="105"/>
      <c r="CM37" s="105"/>
      <c r="CN37" s="105"/>
      <c r="CO37" s="105"/>
      <c r="CP37" s="105"/>
      <c r="CQ37" s="105"/>
      <c r="CR37" s="105"/>
      <c r="CS37" s="105"/>
      <c r="CT37" s="105"/>
      <c r="CU37" s="105"/>
      <c r="CV37" s="105"/>
      <c r="CW37" s="105"/>
      <c r="CX37" s="105"/>
      <c r="CY37" s="105"/>
      <c r="CZ37" s="105"/>
      <c r="DA37" s="105"/>
      <c r="DB37" s="105"/>
      <c r="DC37" s="105"/>
      <c r="DD37" s="105"/>
      <c r="DE37" s="105"/>
      <c r="DF37" s="105"/>
      <c r="DG37" s="105"/>
      <c r="DH37" s="105"/>
      <c r="DI37" s="105"/>
      <c r="DJ37" s="105"/>
      <c r="DK37" s="105"/>
      <c r="DL37" s="105"/>
      <c r="DM37" s="105"/>
      <c r="DN37" s="105"/>
      <c r="DO37" s="105"/>
      <c r="DP37" s="105"/>
      <c r="DQ37" s="105"/>
      <c r="DR37" s="105"/>
      <c r="DS37" s="105"/>
      <c r="DT37" s="105"/>
      <c r="DU37" s="105"/>
      <c r="DV37" s="105"/>
      <c r="DW37" s="105"/>
      <c r="DX37" s="105"/>
      <c r="DY37" s="105"/>
      <c r="DZ37" s="105"/>
      <c r="EA37" s="105"/>
      <c r="EB37" s="105"/>
      <c r="EC37" s="105"/>
      <c r="ED37" s="105"/>
      <c r="EE37" s="105"/>
      <c r="EF37" s="105"/>
      <c r="EG37" s="105"/>
      <c r="EH37" s="105"/>
      <c r="EI37" s="105"/>
      <c r="EJ37" s="105"/>
      <c r="EK37" s="105"/>
      <c r="EL37" s="105"/>
      <c r="EM37" s="105"/>
      <c r="EN37" s="105"/>
      <c r="EO37" s="105"/>
      <c r="EP37" s="105"/>
      <c r="EQ37" s="105"/>
      <c r="ER37" s="105"/>
      <c r="ES37" s="105"/>
      <c r="ET37" s="105"/>
      <c r="EU37" s="105"/>
      <c r="EV37" s="105"/>
      <c r="EW37" s="105"/>
      <c r="EX37" s="105"/>
      <c r="EY37" s="105"/>
      <c r="EZ37" s="105"/>
      <c r="FA37" s="105"/>
      <c r="FB37" s="105"/>
      <c r="FC37" s="105"/>
      <c r="FD37" s="105"/>
      <c r="FE37" s="105"/>
      <c r="FF37" s="105"/>
      <c r="FG37" s="105"/>
      <c r="FH37" s="105"/>
      <c r="FI37" s="105"/>
      <c r="FJ37" s="105"/>
      <c r="FK37" s="105"/>
      <c r="FL37" s="105"/>
      <c r="FM37" s="105"/>
      <c r="FN37" s="105"/>
      <c r="FO37" s="105"/>
      <c r="FP37" s="105"/>
      <c r="FQ37" s="105"/>
      <c r="FR37" s="105"/>
      <c r="FS37" s="105"/>
      <c r="FT37" s="105"/>
      <c r="FU37" s="105"/>
      <c r="FV37" s="105"/>
      <c r="FW37" s="105"/>
      <c r="FX37" s="105"/>
      <c r="FY37" s="105"/>
      <c r="FZ37" s="105"/>
      <c r="GA37" s="105"/>
      <c r="GB37" s="105"/>
      <c r="GC37" s="105"/>
      <c r="GD37" s="105"/>
      <c r="GE37" s="105"/>
      <c r="GF37" s="105"/>
      <c r="GG37" s="105"/>
      <c r="GH37" s="105"/>
      <c r="GI37" s="105"/>
      <c r="GJ37" s="105"/>
      <c r="GK37" s="105"/>
      <c r="GL37" s="105"/>
      <c r="GM37" s="105"/>
      <c r="GN37" s="105"/>
      <c r="GO37" s="105"/>
      <c r="GP37" s="105"/>
      <c r="GQ37" s="105"/>
      <c r="GR37" s="105"/>
      <c r="GS37" s="105"/>
      <c r="GT37" s="105"/>
      <c r="GU37" s="105"/>
      <c r="GV37" s="105"/>
      <c r="GW37" s="105"/>
      <c r="GX37" s="105"/>
      <c r="GY37" s="105"/>
      <c r="GZ37" s="105"/>
      <c r="HA37" s="105"/>
      <c r="HB37" s="105"/>
      <c r="HC37" s="105"/>
      <c r="HD37" s="105"/>
      <c r="HE37" s="105"/>
      <c r="HF37" s="105"/>
      <c r="HG37" s="105"/>
      <c r="HH37" s="105"/>
      <c r="HI37" s="105"/>
      <c r="HJ37" s="105"/>
      <c r="HK37" s="105"/>
      <c r="HL37" s="105"/>
      <c r="HM37" s="105"/>
      <c r="HN37" s="105"/>
      <c r="HO37" s="105"/>
      <c r="HP37" s="105"/>
      <c r="HQ37" s="105"/>
      <c r="HR37" s="105"/>
      <c r="HS37" s="105"/>
      <c r="HT37" s="105"/>
      <c r="HU37" s="105"/>
      <c r="HV37" s="105"/>
      <c r="HW37" s="105"/>
      <c r="HX37" s="105"/>
      <c r="HY37" s="105"/>
      <c r="HZ37" s="105"/>
      <c r="IA37" s="105"/>
      <c r="IB37" s="105"/>
      <c r="IC37" s="105"/>
      <c r="ID37" s="105"/>
      <c r="IE37" s="105"/>
      <c r="IF37" s="105"/>
      <c r="IG37" s="105"/>
      <c r="IH37" s="105"/>
      <c r="II37" s="105"/>
      <c r="IJ37" s="105"/>
      <c r="IK37" s="105"/>
      <c r="IL37" s="105"/>
      <c r="IM37" s="105"/>
      <c r="IN37" s="105"/>
      <c r="IO37" s="105"/>
      <c r="IP37" s="105"/>
      <c r="IQ37" s="105"/>
      <c r="IR37" s="105"/>
      <c r="IS37" s="105"/>
      <c r="IT37" s="105"/>
      <c r="IU37" s="105"/>
      <c r="IV37" s="105"/>
      <c r="IW37" s="105"/>
    </row>
    <row r="38" spans="1:257" ht="22.5" customHeight="1" x14ac:dyDescent="0.35">
      <c r="A38" s="167">
        <v>27</v>
      </c>
      <c r="B38" s="615"/>
      <c r="C38" s="628">
        <v>20</v>
      </c>
      <c r="D38" s="107" t="s">
        <v>395</v>
      </c>
      <c r="E38" s="450">
        <f>F38+G38+P42+Q39+325+4598</f>
        <v>10220</v>
      </c>
      <c r="F38" s="625"/>
      <c r="G38" s="618">
        <v>3712</v>
      </c>
      <c r="H38" s="463" t="s">
        <v>24</v>
      </c>
      <c r="I38" s="619"/>
      <c r="J38" s="619"/>
      <c r="K38" s="619"/>
      <c r="L38" s="619"/>
      <c r="M38" s="619"/>
      <c r="N38" s="620"/>
      <c r="O38" s="621"/>
      <c r="P38" s="622"/>
      <c r="Q38" s="162"/>
    </row>
    <row r="39" spans="1:257" s="160" customFormat="1" ht="18" customHeight="1" x14ac:dyDescent="0.35">
      <c r="A39" s="167">
        <v>28</v>
      </c>
      <c r="B39" s="615"/>
      <c r="C39" s="616"/>
      <c r="D39" s="624" t="s">
        <v>234</v>
      </c>
      <c r="E39" s="625"/>
      <c r="F39" s="625"/>
      <c r="G39" s="626"/>
      <c r="H39" s="205"/>
      <c r="I39" s="619"/>
      <c r="J39" s="619"/>
      <c r="K39" s="619">
        <f>6183-4598</f>
        <v>1585</v>
      </c>
      <c r="L39" s="619"/>
      <c r="M39" s="619"/>
      <c r="N39" s="620"/>
      <c r="O39" s="621"/>
      <c r="P39" s="189">
        <f>SUM(I39:O39)</f>
        <v>1585</v>
      </c>
      <c r="Q39" s="629"/>
      <c r="R39" s="105"/>
      <c r="S39" s="105"/>
      <c r="T39" s="105"/>
      <c r="U39" s="105"/>
      <c r="V39" s="105"/>
      <c r="W39" s="105"/>
      <c r="X39" s="105"/>
      <c r="Y39" s="105"/>
      <c r="Z39" s="105"/>
      <c r="AA39" s="105"/>
      <c r="AB39" s="105"/>
      <c r="AC39" s="105"/>
      <c r="AD39" s="105"/>
      <c r="AE39" s="105"/>
      <c r="AF39" s="105"/>
      <c r="AG39" s="105"/>
      <c r="AH39" s="105"/>
      <c r="AI39" s="105"/>
      <c r="AJ39" s="105"/>
      <c r="AK39" s="105"/>
      <c r="AL39" s="105"/>
      <c r="AM39" s="105"/>
      <c r="AN39" s="105"/>
      <c r="AO39" s="105"/>
      <c r="AP39" s="105"/>
      <c r="AQ39" s="105"/>
      <c r="AR39" s="105"/>
      <c r="AS39" s="105"/>
      <c r="AT39" s="105"/>
      <c r="AU39" s="105"/>
      <c r="AV39" s="105"/>
      <c r="AW39" s="105"/>
      <c r="AX39" s="105"/>
      <c r="AY39" s="105"/>
      <c r="AZ39" s="105"/>
      <c r="BA39" s="105"/>
      <c r="BB39" s="105"/>
      <c r="BC39" s="105"/>
      <c r="BD39" s="105"/>
      <c r="BE39" s="105"/>
      <c r="BF39" s="105"/>
      <c r="BG39" s="105"/>
      <c r="BH39" s="105"/>
      <c r="BI39" s="105"/>
      <c r="BJ39" s="105"/>
      <c r="BK39" s="105"/>
      <c r="BL39" s="105"/>
      <c r="BM39" s="105"/>
      <c r="BN39" s="105"/>
      <c r="BO39" s="105"/>
      <c r="BP39" s="105"/>
      <c r="BQ39" s="105"/>
      <c r="BR39" s="105"/>
      <c r="BS39" s="105"/>
      <c r="BT39" s="105"/>
      <c r="BU39" s="105"/>
      <c r="BV39" s="105"/>
      <c r="BW39" s="105"/>
      <c r="BX39" s="105"/>
      <c r="BY39" s="105"/>
      <c r="BZ39" s="105"/>
      <c r="CA39" s="105"/>
      <c r="CB39" s="105"/>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c r="DJ39" s="105"/>
      <c r="DK39" s="105"/>
      <c r="DL39" s="105"/>
      <c r="DM39" s="105"/>
      <c r="DN39" s="105"/>
      <c r="DO39" s="105"/>
      <c r="DP39" s="105"/>
      <c r="DQ39" s="105"/>
      <c r="DR39" s="105"/>
      <c r="DS39" s="105"/>
      <c r="DT39" s="105"/>
      <c r="DU39" s="105"/>
      <c r="DV39" s="105"/>
      <c r="DW39" s="105"/>
      <c r="DX39" s="105"/>
      <c r="DY39" s="105"/>
      <c r="DZ39" s="105"/>
      <c r="EA39" s="105"/>
      <c r="EB39" s="105"/>
      <c r="EC39" s="105"/>
      <c r="ED39" s="105"/>
      <c r="EE39" s="105"/>
      <c r="EF39" s="105"/>
      <c r="EG39" s="105"/>
      <c r="EH39" s="105"/>
      <c r="EI39" s="105"/>
      <c r="EJ39" s="105"/>
      <c r="EK39" s="105"/>
      <c r="EL39" s="105"/>
      <c r="EM39" s="105"/>
      <c r="EN39" s="105"/>
      <c r="EO39" s="105"/>
      <c r="EP39" s="105"/>
      <c r="EQ39" s="105"/>
      <c r="ER39" s="105"/>
      <c r="ES39" s="105"/>
      <c r="ET39" s="105"/>
      <c r="EU39" s="105"/>
      <c r="EV39" s="105"/>
      <c r="EW39" s="105"/>
      <c r="EX39" s="105"/>
      <c r="EY39" s="105"/>
      <c r="EZ39" s="105"/>
      <c r="FA39" s="105"/>
      <c r="FB39" s="105"/>
      <c r="FC39" s="105"/>
      <c r="FD39" s="105"/>
      <c r="FE39" s="105"/>
      <c r="FF39" s="105"/>
      <c r="FG39" s="105"/>
      <c r="FH39" s="105"/>
      <c r="FI39" s="105"/>
      <c r="FJ39" s="105"/>
      <c r="FK39" s="105"/>
      <c r="FL39" s="105"/>
      <c r="FM39" s="105"/>
      <c r="FN39" s="105"/>
      <c r="FO39" s="105"/>
      <c r="FP39" s="105"/>
      <c r="FQ39" s="105"/>
      <c r="FR39" s="105"/>
      <c r="FS39" s="105"/>
      <c r="FT39" s="105"/>
      <c r="FU39" s="105"/>
      <c r="FV39" s="105"/>
      <c r="FW39" s="105"/>
      <c r="FX39" s="105"/>
      <c r="FY39" s="105"/>
      <c r="FZ39" s="105"/>
      <c r="GA39" s="105"/>
      <c r="GB39" s="105"/>
      <c r="GC39" s="105"/>
      <c r="GD39" s="105"/>
      <c r="GE39" s="105"/>
      <c r="GF39" s="105"/>
      <c r="GG39" s="105"/>
      <c r="GH39" s="105"/>
      <c r="GI39" s="105"/>
      <c r="GJ39" s="105"/>
      <c r="GK39" s="105"/>
      <c r="GL39" s="105"/>
      <c r="GM39" s="105"/>
      <c r="GN39" s="105"/>
      <c r="GO39" s="105"/>
      <c r="GP39" s="105"/>
      <c r="GQ39" s="105"/>
      <c r="GR39" s="105"/>
      <c r="GS39" s="105"/>
      <c r="GT39" s="105"/>
      <c r="GU39" s="105"/>
      <c r="GV39" s="105"/>
      <c r="GW39" s="105"/>
      <c r="GX39" s="105"/>
      <c r="GY39" s="105"/>
      <c r="GZ39" s="105"/>
      <c r="HA39" s="105"/>
      <c r="HB39" s="105"/>
      <c r="HC39" s="105"/>
      <c r="HD39" s="105"/>
      <c r="HE39" s="105"/>
      <c r="HF39" s="105"/>
      <c r="HG39" s="105"/>
      <c r="HH39" s="105"/>
      <c r="HI39" s="105"/>
      <c r="HJ39" s="105"/>
      <c r="HK39" s="105"/>
      <c r="HL39" s="105"/>
      <c r="HM39" s="105"/>
      <c r="HN39" s="105"/>
      <c r="HO39" s="105"/>
      <c r="HP39" s="105"/>
      <c r="HQ39" s="105"/>
      <c r="HR39" s="105"/>
      <c r="HS39" s="105"/>
      <c r="HT39" s="105"/>
      <c r="HU39" s="105"/>
      <c r="HV39" s="105"/>
      <c r="HW39" s="105"/>
      <c r="HX39" s="105"/>
      <c r="HY39" s="105"/>
      <c r="HZ39" s="105"/>
      <c r="IA39" s="105"/>
      <c r="IB39" s="105"/>
      <c r="IC39" s="105"/>
      <c r="ID39" s="105"/>
      <c r="IE39" s="105"/>
      <c r="IF39" s="105"/>
      <c r="IG39" s="105"/>
      <c r="IH39" s="105"/>
      <c r="II39" s="105"/>
      <c r="IJ39" s="105"/>
      <c r="IK39" s="105"/>
      <c r="IL39" s="105"/>
      <c r="IM39" s="105"/>
      <c r="IN39" s="105"/>
      <c r="IO39" s="105"/>
      <c r="IP39" s="105"/>
      <c r="IQ39" s="105"/>
      <c r="IR39" s="105"/>
      <c r="IS39" s="105"/>
      <c r="IT39" s="105"/>
      <c r="IU39" s="105"/>
      <c r="IV39" s="105"/>
      <c r="IW39" s="105"/>
    </row>
    <row r="40" spans="1:257" s="160" customFormat="1" ht="18" customHeight="1" x14ac:dyDescent="0.35">
      <c r="A40" s="167">
        <v>29</v>
      </c>
      <c r="B40" s="615"/>
      <c r="C40" s="616"/>
      <c r="D40" s="713" t="s">
        <v>683</v>
      </c>
      <c r="E40" s="625"/>
      <c r="F40" s="625"/>
      <c r="G40" s="626"/>
      <c r="H40" s="205"/>
      <c r="I40" s="721"/>
      <c r="J40" s="721"/>
      <c r="K40" s="721">
        <v>1585</v>
      </c>
      <c r="L40" s="721"/>
      <c r="M40" s="721"/>
      <c r="N40" s="721"/>
      <c r="O40" s="1081"/>
      <c r="P40" s="722">
        <f>SUM(I40:O40)</f>
        <v>1585</v>
      </c>
      <c r="Q40" s="629"/>
      <c r="R40" s="105"/>
      <c r="S40" s="105"/>
      <c r="T40" s="105"/>
      <c r="U40" s="105"/>
      <c r="V40" s="105"/>
      <c r="W40" s="105"/>
      <c r="X40" s="105"/>
      <c r="Y40" s="105"/>
      <c r="Z40" s="105"/>
      <c r="AA40" s="105"/>
      <c r="AB40" s="105"/>
      <c r="AC40" s="105"/>
      <c r="AD40" s="105"/>
      <c r="AE40" s="105"/>
      <c r="AF40" s="105"/>
      <c r="AG40" s="105"/>
      <c r="AH40" s="105"/>
      <c r="AI40" s="105"/>
      <c r="AJ40" s="105"/>
      <c r="AK40" s="105"/>
      <c r="AL40" s="105"/>
      <c r="AM40" s="105"/>
      <c r="AN40" s="105"/>
      <c r="AO40" s="105"/>
      <c r="AP40" s="105"/>
      <c r="AQ40" s="105"/>
      <c r="AR40" s="105"/>
      <c r="AS40" s="105"/>
      <c r="AT40" s="105"/>
      <c r="AU40" s="105"/>
      <c r="AV40" s="105"/>
      <c r="AW40" s="105"/>
      <c r="AX40" s="105"/>
      <c r="AY40" s="105"/>
      <c r="AZ40" s="105"/>
      <c r="BA40" s="105"/>
      <c r="BB40" s="105"/>
      <c r="BC40" s="105"/>
      <c r="BD40" s="105"/>
      <c r="BE40" s="105"/>
      <c r="BF40" s="105"/>
      <c r="BG40" s="105"/>
      <c r="BH40" s="105"/>
      <c r="BI40" s="105"/>
      <c r="BJ40" s="105"/>
      <c r="BK40" s="105"/>
      <c r="BL40" s="105"/>
      <c r="BM40" s="105"/>
      <c r="BN40" s="105"/>
      <c r="BO40" s="105"/>
      <c r="BP40" s="105"/>
      <c r="BQ40" s="105"/>
      <c r="BR40" s="105"/>
      <c r="BS40" s="105"/>
      <c r="BT40" s="105"/>
      <c r="BU40" s="105"/>
      <c r="BV40" s="105"/>
      <c r="BW40" s="105"/>
      <c r="BX40" s="105"/>
      <c r="BY40" s="105"/>
      <c r="BZ40" s="105"/>
      <c r="CA40" s="105"/>
      <c r="CB40" s="105"/>
      <c r="CC40" s="105"/>
      <c r="CD40" s="105"/>
      <c r="CE40" s="105"/>
      <c r="CF40" s="105"/>
      <c r="CG40" s="105"/>
      <c r="CH40" s="105"/>
      <c r="CI40" s="105"/>
      <c r="CJ40" s="105"/>
      <c r="CK40" s="105"/>
      <c r="CL40" s="105"/>
      <c r="CM40" s="105"/>
      <c r="CN40" s="105"/>
      <c r="CO40" s="105"/>
      <c r="CP40" s="105"/>
      <c r="CQ40" s="105"/>
      <c r="CR40" s="105"/>
      <c r="CS40" s="105"/>
      <c r="CT40" s="105"/>
      <c r="CU40" s="105"/>
      <c r="CV40" s="105"/>
      <c r="CW40" s="105"/>
      <c r="CX40" s="105"/>
      <c r="CY40" s="105"/>
      <c r="CZ40" s="105"/>
      <c r="DA40" s="105"/>
      <c r="DB40" s="105"/>
      <c r="DC40" s="105"/>
      <c r="DD40" s="105"/>
      <c r="DE40" s="105"/>
      <c r="DF40" s="105"/>
      <c r="DG40" s="105"/>
      <c r="DH40" s="105"/>
      <c r="DI40" s="105"/>
      <c r="DJ40" s="105"/>
      <c r="DK40" s="105"/>
      <c r="DL40" s="105"/>
      <c r="DM40" s="105"/>
      <c r="DN40" s="105"/>
      <c r="DO40" s="105"/>
      <c r="DP40" s="105"/>
      <c r="DQ40" s="105"/>
      <c r="DR40" s="105"/>
      <c r="DS40" s="105"/>
      <c r="DT40" s="105"/>
      <c r="DU40" s="105"/>
      <c r="DV40" s="105"/>
      <c r="DW40" s="105"/>
      <c r="DX40" s="105"/>
      <c r="DY40" s="105"/>
      <c r="DZ40" s="105"/>
      <c r="EA40" s="105"/>
      <c r="EB40" s="105"/>
      <c r="EC40" s="105"/>
      <c r="ED40" s="105"/>
      <c r="EE40" s="105"/>
      <c r="EF40" s="105"/>
      <c r="EG40" s="105"/>
      <c r="EH40" s="105"/>
      <c r="EI40" s="105"/>
      <c r="EJ40" s="105"/>
      <c r="EK40" s="105"/>
      <c r="EL40" s="105"/>
      <c r="EM40" s="105"/>
      <c r="EN40" s="105"/>
      <c r="EO40" s="105"/>
      <c r="EP40" s="105"/>
      <c r="EQ40" s="105"/>
      <c r="ER40" s="105"/>
      <c r="ES40" s="105"/>
      <c r="ET40" s="105"/>
      <c r="EU40" s="105"/>
      <c r="EV40" s="105"/>
      <c r="EW40" s="105"/>
      <c r="EX40" s="105"/>
      <c r="EY40" s="105"/>
      <c r="EZ40" s="105"/>
      <c r="FA40" s="105"/>
      <c r="FB40" s="105"/>
      <c r="FC40" s="105"/>
      <c r="FD40" s="105"/>
      <c r="FE40" s="105"/>
      <c r="FF40" s="105"/>
      <c r="FG40" s="105"/>
      <c r="FH40" s="105"/>
      <c r="FI40" s="105"/>
      <c r="FJ40" s="105"/>
      <c r="FK40" s="105"/>
      <c r="FL40" s="105"/>
      <c r="FM40" s="105"/>
      <c r="FN40" s="105"/>
      <c r="FO40" s="105"/>
      <c r="FP40" s="105"/>
      <c r="FQ40" s="105"/>
      <c r="FR40" s="105"/>
      <c r="FS40" s="105"/>
      <c r="FT40" s="105"/>
      <c r="FU40" s="105"/>
      <c r="FV40" s="105"/>
      <c r="FW40" s="105"/>
      <c r="FX40" s="105"/>
      <c r="FY40" s="105"/>
      <c r="FZ40" s="105"/>
      <c r="GA40" s="105"/>
      <c r="GB40" s="105"/>
      <c r="GC40" s="105"/>
      <c r="GD40" s="105"/>
      <c r="GE40" s="105"/>
      <c r="GF40" s="105"/>
      <c r="GG40" s="105"/>
      <c r="GH40" s="105"/>
      <c r="GI40" s="105"/>
      <c r="GJ40" s="105"/>
      <c r="GK40" s="105"/>
      <c r="GL40" s="105"/>
      <c r="GM40" s="105"/>
      <c r="GN40" s="105"/>
      <c r="GO40" s="105"/>
      <c r="GP40" s="105"/>
      <c r="GQ40" s="105"/>
      <c r="GR40" s="105"/>
      <c r="GS40" s="105"/>
      <c r="GT40" s="105"/>
      <c r="GU40" s="105"/>
      <c r="GV40" s="105"/>
      <c r="GW40" s="105"/>
      <c r="GX40" s="105"/>
      <c r="GY40" s="105"/>
      <c r="GZ40" s="105"/>
      <c r="HA40" s="105"/>
      <c r="HB40" s="105"/>
      <c r="HC40" s="105"/>
      <c r="HD40" s="105"/>
      <c r="HE40" s="105"/>
      <c r="HF40" s="105"/>
      <c r="HG40" s="105"/>
      <c r="HH40" s="105"/>
      <c r="HI40" s="105"/>
      <c r="HJ40" s="105"/>
      <c r="HK40" s="105"/>
      <c r="HL40" s="105"/>
      <c r="HM40" s="105"/>
      <c r="HN40" s="105"/>
      <c r="HO40" s="105"/>
      <c r="HP40" s="105"/>
      <c r="HQ40" s="105"/>
      <c r="HR40" s="105"/>
      <c r="HS40" s="105"/>
      <c r="HT40" s="105"/>
      <c r="HU40" s="105"/>
      <c r="HV40" s="105"/>
      <c r="HW40" s="105"/>
      <c r="HX40" s="105"/>
      <c r="HY40" s="105"/>
      <c r="HZ40" s="105"/>
      <c r="IA40" s="105"/>
      <c r="IB40" s="105"/>
      <c r="IC40" s="105"/>
      <c r="ID40" s="105"/>
      <c r="IE40" s="105"/>
      <c r="IF40" s="105"/>
      <c r="IG40" s="105"/>
      <c r="IH40" s="105"/>
      <c r="II40" s="105"/>
      <c r="IJ40" s="105"/>
      <c r="IK40" s="105"/>
      <c r="IL40" s="105"/>
      <c r="IM40" s="105"/>
      <c r="IN40" s="105"/>
      <c r="IO40" s="105"/>
      <c r="IP40" s="105"/>
      <c r="IQ40" s="105"/>
      <c r="IR40" s="105"/>
      <c r="IS40" s="105"/>
      <c r="IT40" s="105"/>
      <c r="IU40" s="105"/>
      <c r="IV40" s="105"/>
      <c r="IW40" s="105"/>
    </row>
    <row r="41" spans="1:257" s="160" customFormat="1" ht="18" customHeight="1" x14ac:dyDescent="0.35">
      <c r="A41" s="167">
        <v>30</v>
      </c>
      <c r="B41" s="615"/>
      <c r="C41" s="616"/>
      <c r="D41" s="714" t="s">
        <v>682</v>
      </c>
      <c r="E41" s="625"/>
      <c r="F41" s="625"/>
      <c r="G41" s="626"/>
      <c r="H41" s="205"/>
      <c r="I41" s="619"/>
      <c r="J41" s="619"/>
      <c r="K41" s="619"/>
      <c r="L41" s="619"/>
      <c r="M41" s="619"/>
      <c r="N41" s="620"/>
      <c r="O41" s="621"/>
      <c r="P41" s="928">
        <f>SUM(I41:O41)</f>
        <v>0</v>
      </c>
      <c r="Q41" s="629"/>
      <c r="R41" s="105"/>
      <c r="S41" s="105"/>
      <c r="T41" s="105"/>
      <c r="U41" s="105"/>
      <c r="V41" s="105"/>
      <c r="W41" s="105"/>
      <c r="X41" s="105"/>
      <c r="Y41" s="105"/>
      <c r="Z41" s="105"/>
      <c r="AA41" s="105"/>
      <c r="AB41" s="105"/>
      <c r="AC41" s="105"/>
      <c r="AD41" s="105"/>
      <c r="AE41" s="105"/>
      <c r="AF41" s="105"/>
      <c r="AG41" s="105"/>
      <c r="AH41" s="105"/>
      <c r="AI41" s="105"/>
      <c r="AJ41" s="105"/>
      <c r="AK41" s="105"/>
      <c r="AL41" s="105"/>
      <c r="AM41" s="105"/>
      <c r="AN41" s="105"/>
      <c r="AO41" s="105"/>
      <c r="AP41" s="105"/>
      <c r="AQ41" s="105"/>
      <c r="AR41" s="105"/>
      <c r="AS41" s="105"/>
      <c r="AT41" s="105"/>
      <c r="AU41" s="105"/>
      <c r="AV41" s="105"/>
      <c r="AW41" s="105"/>
      <c r="AX41" s="105"/>
      <c r="AY41" s="105"/>
      <c r="AZ41" s="105"/>
      <c r="BA41" s="105"/>
      <c r="BB41" s="105"/>
      <c r="BC41" s="105"/>
      <c r="BD41" s="105"/>
      <c r="BE41" s="105"/>
      <c r="BF41" s="105"/>
      <c r="BG41" s="105"/>
      <c r="BH41" s="105"/>
      <c r="BI41" s="105"/>
      <c r="BJ41" s="105"/>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c r="DJ41" s="105"/>
      <c r="DK41" s="105"/>
      <c r="DL41" s="105"/>
      <c r="DM41" s="105"/>
      <c r="DN41" s="105"/>
      <c r="DO41" s="105"/>
      <c r="DP41" s="105"/>
      <c r="DQ41" s="105"/>
      <c r="DR41" s="105"/>
      <c r="DS41" s="105"/>
      <c r="DT41" s="105"/>
      <c r="DU41" s="105"/>
      <c r="DV41" s="105"/>
      <c r="DW41" s="105"/>
      <c r="DX41" s="105"/>
      <c r="DY41" s="105"/>
      <c r="DZ41" s="105"/>
      <c r="EA41" s="105"/>
      <c r="EB41" s="105"/>
      <c r="EC41" s="105"/>
      <c r="ED41" s="105"/>
      <c r="EE41" s="105"/>
      <c r="EF41" s="105"/>
      <c r="EG41" s="105"/>
      <c r="EH41" s="105"/>
      <c r="EI41" s="105"/>
      <c r="EJ41" s="105"/>
      <c r="EK41" s="105"/>
      <c r="EL41" s="105"/>
      <c r="EM41" s="105"/>
      <c r="EN41" s="105"/>
      <c r="EO41" s="105"/>
      <c r="EP41" s="105"/>
      <c r="EQ41" s="105"/>
      <c r="ER41" s="105"/>
      <c r="ES41" s="105"/>
      <c r="ET41" s="105"/>
      <c r="EU41" s="105"/>
      <c r="EV41" s="105"/>
      <c r="EW41" s="105"/>
      <c r="EX41" s="105"/>
      <c r="EY41" s="105"/>
      <c r="EZ41" s="105"/>
      <c r="FA41" s="105"/>
      <c r="FB41" s="105"/>
      <c r="FC41" s="105"/>
      <c r="FD41" s="105"/>
      <c r="FE41" s="105"/>
      <c r="FF41" s="105"/>
      <c r="FG41" s="105"/>
      <c r="FH41" s="105"/>
      <c r="FI41" s="105"/>
      <c r="FJ41" s="105"/>
      <c r="FK41" s="105"/>
      <c r="FL41" s="105"/>
      <c r="FM41" s="105"/>
      <c r="FN41" s="105"/>
      <c r="FO41" s="105"/>
      <c r="FP41" s="105"/>
      <c r="FQ41" s="105"/>
      <c r="FR41" s="105"/>
      <c r="FS41" s="105"/>
      <c r="FT41" s="105"/>
      <c r="FU41" s="105"/>
      <c r="FV41" s="105"/>
      <c r="FW41" s="105"/>
      <c r="FX41" s="105"/>
      <c r="FY41" s="105"/>
      <c r="FZ41" s="105"/>
      <c r="GA41" s="105"/>
      <c r="GB41" s="105"/>
      <c r="GC41" s="105"/>
      <c r="GD41" s="105"/>
      <c r="GE41" s="105"/>
      <c r="GF41" s="105"/>
      <c r="GG41" s="105"/>
      <c r="GH41" s="105"/>
      <c r="GI41" s="105"/>
      <c r="GJ41" s="105"/>
      <c r="GK41" s="105"/>
      <c r="GL41" s="105"/>
      <c r="GM41" s="105"/>
      <c r="GN41" s="105"/>
      <c r="GO41" s="105"/>
      <c r="GP41" s="105"/>
      <c r="GQ41" s="105"/>
      <c r="GR41" s="105"/>
      <c r="GS41" s="105"/>
      <c r="GT41" s="105"/>
      <c r="GU41" s="105"/>
      <c r="GV41" s="105"/>
      <c r="GW41" s="105"/>
      <c r="GX41" s="105"/>
      <c r="GY41" s="105"/>
      <c r="GZ41" s="105"/>
      <c r="HA41" s="105"/>
      <c r="HB41" s="105"/>
      <c r="HC41" s="105"/>
      <c r="HD41" s="105"/>
      <c r="HE41" s="105"/>
      <c r="HF41" s="105"/>
      <c r="HG41" s="105"/>
      <c r="HH41" s="105"/>
      <c r="HI41" s="105"/>
      <c r="HJ41" s="105"/>
      <c r="HK41" s="105"/>
      <c r="HL41" s="105"/>
      <c r="HM41" s="105"/>
      <c r="HN41" s="105"/>
      <c r="HO41" s="105"/>
      <c r="HP41" s="105"/>
      <c r="HQ41" s="105"/>
      <c r="HR41" s="105"/>
      <c r="HS41" s="105"/>
      <c r="HT41" s="105"/>
      <c r="HU41" s="105"/>
      <c r="HV41" s="105"/>
      <c r="HW41" s="105"/>
      <c r="HX41" s="105"/>
      <c r="HY41" s="105"/>
      <c r="HZ41" s="105"/>
      <c r="IA41" s="105"/>
      <c r="IB41" s="105"/>
      <c r="IC41" s="105"/>
      <c r="ID41" s="105"/>
      <c r="IE41" s="105"/>
      <c r="IF41" s="105"/>
      <c r="IG41" s="105"/>
      <c r="IH41" s="105"/>
      <c r="II41" s="105"/>
      <c r="IJ41" s="105"/>
      <c r="IK41" s="105"/>
      <c r="IL41" s="105"/>
      <c r="IM41" s="105"/>
      <c r="IN41" s="105"/>
      <c r="IO41" s="105"/>
      <c r="IP41" s="105"/>
      <c r="IQ41" s="105"/>
      <c r="IR41" s="105"/>
      <c r="IS41" s="105"/>
      <c r="IT41" s="105"/>
      <c r="IU41" s="105"/>
      <c r="IV41" s="105"/>
      <c r="IW41" s="105"/>
    </row>
    <row r="42" spans="1:257" s="160" customFormat="1" ht="18" customHeight="1" x14ac:dyDescent="0.35">
      <c r="A42" s="167">
        <v>31</v>
      </c>
      <c r="B42" s="615"/>
      <c r="C42" s="616"/>
      <c r="D42" s="713" t="s">
        <v>840</v>
      </c>
      <c r="E42" s="625"/>
      <c r="F42" s="625"/>
      <c r="G42" s="626"/>
      <c r="H42" s="205"/>
      <c r="I42" s="619"/>
      <c r="J42" s="619"/>
      <c r="K42" s="721">
        <f>SUM(K40:K41)</f>
        <v>1585</v>
      </c>
      <c r="L42" s="619"/>
      <c r="M42" s="619"/>
      <c r="N42" s="620"/>
      <c r="O42" s="621"/>
      <c r="P42" s="722">
        <f>SUM(I42:O42)</f>
        <v>1585</v>
      </c>
      <c r="Q42" s="629"/>
      <c r="R42" s="105"/>
      <c r="S42" s="105"/>
      <c r="T42" s="105"/>
      <c r="U42" s="105"/>
      <c r="V42" s="105"/>
      <c r="W42" s="105"/>
      <c r="X42" s="105"/>
      <c r="Y42" s="105"/>
      <c r="Z42" s="105"/>
      <c r="AA42" s="105"/>
      <c r="AB42" s="105"/>
      <c r="AC42" s="105"/>
      <c r="AD42" s="105"/>
      <c r="AE42" s="105"/>
      <c r="AF42" s="105"/>
      <c r="AG42" s="105"/>
      <c r="AH42" s="105"/>
      <c r="AI42" s="105"/>
      <c r="AJ42" s="105"/>
      <c r="AK42" s="105"/>
      <c r="AL42" s="105"/>
      <c r="AM42" s="105"/>
      <c r="AN42" s="105"/>
      <c r="AO42" s="105"/>
      <c r="AP42" s="105"/>
      <c r="AQ42" s="105"/>
      <c r="AR42" s="105"/>
      <c r="AS42" s="105"/>
      <c r="AT42" s="105"/>
      <c r="AU42" s="105"/>
      <c r="AV42" s="105"/>
      <c r="AW42" s="105"/>
      <c r="AX42" s="105"/>
      <c r="AY42" s="105"/>
      <c r="AZ42" s="105"/>
      <c r="BA42" s="105"/>
      <c r="BB42" s="105"/>
      <c r="BC42" s="105"/>
      <c r="BD42" s="105"/>
      <c r="BE42" s="105"/>
      <c r="BF42" s="105"/>
      <c r="BG42" s="105"/>
      <c r="BH42" s="105"/>
      <c r="BI42" s="105"/>
      <c r="BJ42" s="105"/>
      <c r="BK42" s="105"/>
      <c r="BL42" s="105"/>
      <c r="BM42" s="105"/>
      <c r="BN42" s="105"/>
      <c r="BO42" s="105"/>
      <c r="BP42" s="105"/>
      <c r="BQ42" s="105"/>
      <c r="BR42" s="105"/>
      <c r="BS42" s="105"/>
      <c r="BT42" s="105"/>
      <c r="BU42" s="105"/>
      <c r="BV42" s="105"/>
      <c r="BW42" s="105"/>
      <c r="BX42" s="105"/>
      <c r="BY42" s="105"/>
      <c r="BZ42" s="105"/>
      <c r="CA42" s="105"/>
      <c r="CB42" s="105"/>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c r="DJ42" s="105"/>
      <c r="DK42" s="105"/>
      <c r="DL42" s="105"/>
      <c r="DM42" s="105"/>
      <c r="DN42" s="105"/>
      <c r="DO42" s="105"/>
      <c r="DP42" s="105"/>
      <c r="DQ42" s="105"/>
      <c r="DR42" s="105"/>
      <c r="DS42" s="105"/>
      <c r="DT42" s="105"/>
      <c r="DU42" s="105"/>
      <c r="DV42" s="105"/>
      <c r="DW42" s="105"/>
      <c r="DX42" s="105"/>
      <c r="DY42" s="105"/>
      <c r="DZ42" s="105"/>
      <c r="EA42" s="105"/>
      <c r="EB42" s="105"/>
      <c r="EC42" s="105"/>
      <c r="ED42" s="105"/>
      <c r="EE42" s="105"/>
      <c r="EF42" s="105"/>
      <c r="EG42" s="105"/>
      <c r="EH42" s="105"/>
      <c r="EI42" s="105"/>
      <c r="EJ42" s="105"/>
      <c r="EK42" s="105"/>
      <c r="EL42" s="105"/>
      <c r="EM42" s="105"/>
      <c r="EN42" s="105"/>
      <c r="EO42" s="105"/>
      <c r="EP42" s="105"/>
      <c r="EQ42" s="105"/>
      <c r="ER42" s="105"/>
      <c r="ES42" s="105"/>
      <c r="ET42" s="105"/>
      <c r="EU42" s="105"/>
      <c r="EV42" s="105"/>
      <c r="EW42" s="105"/>
      <c r="EX42" s="105"/>
      <c r="EY42" s="105"/>
      <c r="EZ42" s="105"/>
      <c r="FA42" s="105"/>
      <c r="FB42" s="105"/>
      <c r="FC42" s="105"/>
      <c r="FD42" s="105"/>
      <c r="FE42" s="105"/>
      <c r="FF42" s="105"/>
      <c r="FG42" s="105"/>
      <c r="FH42" s="105"/>
      <c r="FI42" s="105"/>
      <c r="FJ42" s="105"/>
      <c r="FK42" s="105"/>
      <c r="FL42" s="105"/>
      <c r="FM42" s="105"/>
      <c r="FN42" s="105"/>
      <c r="FO42" s="105"/>
      <c r="FP42" s="105"/>
      <c r="FQ42" s="105"/>
      <c r="FR42" s="105"/>
      <c r="FS42" s="105"/>
      <c r="FT42" s="105"/>
      <c r="FU42" s="105"/>
      <c r="FV42" s="105"/>
      <c r="FW42" s="105"/>
      <c r="FX42" s="105"/>
      <c r="FY42" s="105"/>
      <c r="FZ42" s="105"/>
      <c r="GA42" s="105"/>
      <c r="GB42" s="105"/>
      <c r="GC42" s="105"/>
      <c r="GD42" s="105"/>
      <c r="GE42" s="105"/>
      <c r="GF42" s="105"/>
      <c r="GG42" s="105"/>
      <c r="GH42" s="105"/>
      <c r="GI42" s="105"/>
      <c r="GJ42" s="105"/>
      <c r="GK42" s="105"/>
      <c r="GL42" s="105"/>
      <c r="GM42" s="105"/>
      <c r="GN42" s="105"/>
      <c r="GO42" s="105"/>
      <c r="GP42" s="105"/>
      <c r="GQ42" s="105"/>
      <c r="GR42" s="105"/>
      <c r="GS42" s="105"/>
      <c r="GT42" s="105"/>
      <c r="GU42" s="105"/>
      <c r="GV42" s="105"/>
      <c r="GW42" s="105"/>
      <c r="GX42" s="105"/>
      <c r="GY42" s="105"/>
      <c r="GZ42" s="105"/>
      <c r="HA42" s="105"/>
      <c r="HB42" s="105"/>
      <c r="HC42" s="105"/>
      <c r="HD42" s="105"/>
      <c r="HE42" s="105"/>
      <c r="HF42" s="105"/>
      <c r="HG42" s="105"/>
      <c r="HH42" s="105"/>
      <c r="HI42" s="105"/>
      <c r="HJ42" s="105"/>
      <c r="HK42" s="105"/>
      <c r="HL42" s="105"/>
      <c r="HM42" s="105"/>
      <c r="HN42" s="105"/>
      <c r="HO42" s="105"/>
      <c r="HP42" s="105"/>
      <c r="HQ42" s="105"/>
      <c r="HR42" s="105"/>
      <c r="HS42" s="105"/>
      <c r="HT42" s="105"/>
      <c r="HU42" s="105"/>
      <c r="HV42" s="105"/>
      <c r="HW42" s="105"/>
      <c r="HX42" s="105"/>
      <c r="HY42" s="105"/>
      <c r="HZ42" s="105"/>
      <c r="IA42" s="105"/>
      <c r="IB42" s="105"/>
      <c r="IC42" s="105"/>
      <c r="ID42" s="105"/>
      <c r="IE42" s="105"/>
      <c r="IF42" s="105"/>
      <c r="IG42" s="105"/>
      <c r="IH42" s="105"/>
      <c r="II42" s="105"/>
      <c r="IJ42" s="105"/>
      <c r="IK42" s="105"/>
      <c r="IL42" s="105"/>
      <c r="IM42" s="105"/>
      <c r="IN42" s="105"/>
      <c r="IO42" s="105"/>
      <c r="IP42" s="105"/>
      <c r="IQ42" s="105"/>
      <c r="IR42" s="105"/>
      <c r="IS42" s="105"/>
      <c r="IT42" s="105"/>
      <c r="IU42" s="105"/>
      <c r="IV42" s="105"/>
      <c r="IW42" s="105"/>
    </row>
    <row r="43" spans="1:257" ht="33" customHeight="1" x14ac:dyDescent="0.35">
      <c r="A43" s="167">
        <v>32</v>
      </c>
      <c r="B43" s="615"/>
      <c r="C43" s="616">
        <v>23</v>
      </c>
      <c r="D43" s="545" t="s">
        <v>464</v>
      </c>
      <c r="E43" s="450">
        <f>F43+G43+P47+Q44</f>
        <v>227212</v>
      </c>
      <c r="F43" s="625"/>
      <c r="G43" s="626"/>
      <c r="H43" s="463" t="s">
        <v>24</v>
      </c>
      <c r="I43" s="619"/>
      <c r="J43" s="619"/>
      <c r="K43" s="619"/>
      <c r="L43" s="619"/>
      <c r="M43" s="619"/>
      <c r="N43" s="620"/>
      <c r="O43" s="621"/>
      <c r="P43" s="622"/>
      <c r="Q43" s="162"/>
    </row>
    <row r="44" spans="1:257" ht="18" customHeight="1" x14ac:dyDescent="0.35">
      <c r="A44" s="167">
        <v>33</v>
      </c>
      <c r="B44" s="615"/>
      <c r="C44" s="616"/>
      <c r="D44" s="624" t="s">
        <v>234</v>
      </c>
      <c r="E44" s="625"/>
      <c r="F44" s="625"/>
      <c r="G44" s="626"/>
      <c r="H44" s="194"/>
      <c r="I44" s="229"/>
      <c r="J44" s="229"/>
      <c r="K44" s="229">
        <v>1800</v>
      </c>
      <c r="L44" s="229"/>
      <c r="M44" s="229">
        <v>225412</v>
      </c>
      <c r="N44" s="544"/>
      <c r="O44" s="605"/>
      <c r="P44" s="189">
        <f>SUM(I44:O44)</f>
        <v>227212</v>
      </c>
      <c r="Q44" s="629"/>
    </row>
    <row r="45" spans="1:257" ht="18" customHeight="1" x14ac:dyDescent="0.35">
      <c r="A45" s="167">
        <v>34</v>
      </c>
      <c r="B45" s="615"/>
      <c r="C45" s="616"/>
      <c r="D45" s="713" t="s">
        <v>683</v>
      </c>
      <c r="E45" s="625"/>
      <c r="F45" s="625"/>
      <c r="G45" s="626"/>
      <c r="H45" s="193"/>
      <c r="I45" s="723"/>
      <c r="J45" s="723"/>
      <c r="K45" s="723">
        <v>1800</v>
      </c>
      <c r="L45" s="723"/>
      <c r="M45" s="723">
        <v>225412</v>
      </c>
      <c r="N45" s="723"/>
      <c r="O45" s="1082"/>
      <c r="P45" s="722">
        <f>SUM(I45:O45)</f>
        <v>227212</v>
      </c>
      <c r="Q45" s="629"/>
    </row>
    <row r="46" spans="1:257" ht="18" customHeight="1" x14ac:dyDescent="0.35">
      <c r="A46" s="167">
        <v>35</v>
      </c>
      <c r="B46" s="615"/>
      <c r="C46" s="616"/>
      <c r="D46" s="714" t="s">
        <v>682</v>
      </c>
      <c r="E46" s="625"/>
      <c r="F46" s="625"/>
      <c r="G46" s="626"/>
      <c r="H46" s="193"/>
      <c r="I46" s="543"/>
      <c r="J46" s="543"/>
      <c r="K46" s="543"/>
      <c r="L46" s="543"/>
      <c r="M46" s="543"/>
      <c r="N46" s="603"/>
      <c r="O46" s="606"/>
      <c r="P46" s="928">
        <f>SUM(I46:O46)</f>
        <v>0</v>
      </c>
      <c r="Q46" s="629"/>
    </row>
    <row r="47" spans="1:257" ht="18" customHeight="1" x14ac:dyDescent="0.35">
      <c r="A47" s="167">
        <v>36</v>
      </c>
      <c r="B47" s="615"/>
      <c r="C47" s="616"/>
      <c r="D47" s="713" t="s">
        <v>840</v>
      </c>
      <c r="E47" s="625"/>
      <c r="F47" s="625"/>
      <c r="G47" s="626"/>
      <c r="H47" s="193"/>
      <c r="I47" s="543"/>
      <c r="J47" s="543"/>
      <c r="K47" s="723">
        <f>SUM(K45:K46)</f>
        <v>1800</v>
      </c>
      <c r="L47" s="543"/>
      <c r="M47" s="723">
        <f>SUM(M45:M46)</f>
        <v>225412</v>
      </c>
      <c r="N47" s="603"/>
      <c r="O47" s="606"/>
      <c r="P47" s="1083">
        <f>SUM(I47:O47)</f>
        <v>227212</v>
      </c>
      <c r="Q47" s="629"/>
    </row>
    <row r="48" spans="1:257" ht="22.5" customHeight="1" x14ac:dyDescent="0.35">
      <c r="A48" s="167">
        <v>37</v>
      </c>
      <c r="B48" s="613"/>
      <c r="C48" s="117">
        <v>24</v>
      </c>
      <c r="D48" s="630" t="s">
        <v>465</v>
      </c>
      <c r="E48" s="450">
        <f>F48+G48+P52+Q49</f>
        <v>5350</v>
      </c>
      <c r="F48" s="450"/>
      <c r="G48" s="451">
        <v>1431</v>
      </c>
      <c r="H48" s="193" t="s">
        <v>24</v>
      </c>
      <c r="I48" s="543"/>
      <c r="J48" s="631"/>
      <c r="K48" s="631"/>
      <c r="L48" s="631"/>
      <c r="M48" s="631"/>
      <c r="N48" s="632"/>
      <c r="O48" s="633"/>
      <c r="P48" s="634"/>
      <c r="Q48" s="162"/>
    </row>
    <row r="49" spans="1:257" ht="18" customHeight="1" x14ac:dyDescent="0.35">
      <c r="A49" s="167">
        <v>38</v>
      </c>
      <c r="B49" s="613"/>
      <c r="C49" s="117"/>
      <c r="D49" s="191" t="s">
        <v>234</v>
      </c>
      <c r="E49" s="113"/>
      <c r="F49" s="113"/>
      <c r="G49" s="614"/>
      <c r="H49" s="194"/>
      <c r="I49" s="635"/>
      <c r="J49" s="636"/>
      <c r="K49" s="609">
        <v>3919</v>
      </c>
      <c r="L49" s="609"/>
      <c r="M49" s="609"/>
      <c r="N49" s="610"/>
      <c r="O49" s="611"/>
      <c r="P49" s="189">
        <f>SUM(I49:O49)</f>
        <v>3919</v>
      </c>
      <c r="Q49" s="162"/>
    </row>
    <row r="50" spans="1:257" ht="18" customHeight="1" x14ac:dyDescent="0.35">
      <c r="A50" s="167">
        <v>39</v>
      </c>
      <c r="B50" s="613"/>
      <c r="C50" s="117"/>
      <c r="D50" s="713" t="s">
        <v>683</v>
      </c>
      <c r="E50" s="113"/>
      <c r="F50" s="113"/>
      <c r="G50" s="614"/>
      <c r="H50" s="194"/>
      <c r="I50" s="635"/>
      <c r="J50" s="636"/>
      <c r="K50" s="636">
        <v>3919</v>
      </c>
      <c r="L50" s="636"/>
      <c r="M50" s="636"/>
      <c r="N50" s="636"/>
      <c r="O50" s="1085"/>
      <c r="P50" s="722">
        <f>SUM(I50:O50)</f>
        <v>3919</v>
      </c>
      <c r="Q50" s="162"/>
    </row>
    <row r="51" spans="1:257" ht="18" customHeight="1" x14ac:dyDescent="0.35">
      <c r="A51" s="167">
        <v>40</v>
      </c>
      <c r="B51" s="613"/>
      <c r="C51" s="117"/>
      <c r="D51" s="714" t="s">
        <v>682</v>
      </c>
      <c r="E51" s="113"/>
      <c r="F51" s="113"/>
      <c r="G51" s="614"/>
      <c r="H51" s="194"/>
      <c r="I51" s="635"/>
      <c r="J51" s="636"/>
      <c r="K51" s="609"/>
      <c r="L51" s="609"/>
      <c r="M51" s="609"/>
      <c r="N51" s="610"/>
      <c r="O51" s="611"/>
      <c r="P51" s="928">
        <f>SUM(I51:O51)</f>
        <v>0</v>
      </c>
      <c r="Q51" s="162"/>
    </row>
    <row r="52" spans="1:257" ht="18" customHeight="1" x14ac:dyDescent="0.35">
      <c r="A52" s="167">
        <v>41</v>
      </c>
      <c r="B52" s="613"/>
      <c r="C52" s="117"/>
      <c r="D52" s="713" t="s">
        <v>840</v>
      </c>
      <c r="E52" s="113"/>
      <c r="F52" s="113"/>
      <c r="G52" s="614"/>
      <c r="H52" s="194"/>
      <c r="I52" s="635"/>
      <c r="J52" s="636"/>
      <c r="K52" s="636">
        <f>SUM(K50:K51)</f>
        <v>3919</v>
      </c>
      <c r="L52" s="609"/>
      <c r="M52" s="609"/>
      <c r="N52" s="610"/>
      <c r="O52" s="611"/>
      <c r="P52" s="722">
        <f>SUM(I52:O52)</f>
        <v>3919</v>
      </c>
      <c r="Q52" s="162"/>
    </row>
    <row r="53" spans="1:257" ht="22.5" customHeight="1" x14ac:dyDescent="0.35">
      <c r="A53" s="167">
        <v>42</v>
      </c>
      <c r="B53" s="613"/>
      <c r="C53" s="117">
        <v>25</v>
      </c>
      <c r="D53" s="630" t="s">
        <v>466</v>
      </c>
      <c r="E53" s="450">
        <f>F53+G53+P57+Q54+931+10844</f>
        <v>72000</v>
      </c>
      <c r="F53" s="450"/>
      <c r="G53" s="451">
        <v>4502</v>
      </c>
      <c r="H53" s="194" t="s">
        <v>24</v>
      </c>
      <c r="I53" s="229"/>
      <c r="J53" s="609"/>
      <c r="K53" s="609"/>
      <c r="L53" s="609"/>
      <c r="M53" s="609"/>
      <c r="N53" s="610"/>
      <c r="O53" s="611"/>
      <c r="P53" s="612"/>
      <c r="Q53" s="162"/>
    </row>
    <row r="54" spans="1:257" ht="18" customHeight="1" x14ac:dyDescent="0.35">
      <c r="A54" s="167">
        <v>43</v>
      </c>
      <c r="B54" s="613"/>
      <c r="C54" s="117"/>
      <c r="D54" s="191" t="s">
        <v>234</v>
      </c>
      <c r="E54" s="113"/>
      <c r="F54" s="113"/>
      <c r="G54" s="614"/>
      <c r="H54" s="194"/>
      <c r="I54" s="229">
        <v>95</v>
      </c>
      <c r="J54" s="609">
        <v>34</v>
      </c>
      <c r="K54" s="609">
        <f>66438-10844</f>
        <v>55594</v>
      </c>
      <c r="L54" s="609"/>
      <c r="M54" s="609"/>
      <c r="N54" s="609"/>
      <c r="O54" s="637"/>
      <c r="P54" s="189">
        <f>SUM(I54:O54)</f>
        <v>55723</v>
      </c>
      <c r="Q54" s="629"/>
    </row>
    <row r="55" spans="1:257" ht="18" customHeight="1" x14ac:dyDescent="0.35">
      <c r="A55" s="167">
        <v>44</v>
      </c>
      <c r="B55" s="712"/>
      <c r="C55" s="628"/>
      <c r="D55" s="713" t="s">
        <v>683</v>
      </c>
      <c r="E55" s="113"/>
      <c r="F55" s="625"/>
      <c r="G55" s="626"/>
      <c r="H55" s="205"/>
      <c r="I55" s="721">
        <v>95</v>
      </c>
      <c r="J55" s="721">
        <v>34</v>
      </c>
      <c r="K55" s="721">
        <v>55594</v>
      </c>
      <c r="L55" s="721"/>
      <c r="M55" s="721"/>
      <c r="N55" s="721"/>
      <c r="O55" s="1081"/>
      <c r="P55" s="722">
        <f>SUM(I55:O55)</f>
        <v>55723</v>
      </c>
      <c r="Q55" s="629"/>
    </row>
    <row r="56" spans="1:257" ht="18" customHeight="1" x14ac:dyDescent="0.35">
      <c r="A56" s="167">
        <v>45</v>
      </c>
      <c r="B56" s="712"/>
      <c r="C56" s="628"/>
      <c r="D56" s="714" t="s">
        <v>896</v>
      </c>
      <c r="E56" s="113"/>
      <c r="F56" s="625"/>
      <c r="G56" s="626"/>
      <c r="H56" s="205"/>
      <c r="I56" s="927">
        <v>9</v>
      </c>
      <c r="J56" s="927">
        <v>5</v>
      </c>
      <c r="K56" s="927">
        <v>-14</v>
      </c>
      <c r="L56" s="619"/>
      <c r="M56" s="619"/>
      <c r="N56" s="619"/>
      <c r="O56" s="716"/>
      <c r="P56" s="928">
        <f>SUM(I56:O56)</f>
        <v>0</v>
      </c>
      <c r="Q56" s="629"/>
    </row>
    <row r="57" spans="1:257" ht="18" customHeight="1" x14ac:dyDescent="0.35">
      <c r="A57" s="167">
        <v>46</v>
      </c>
      <c r="B57" s="712"/>
      <c r="C57" s="628"/>
      <c r="D57" s="713" t="s">
        <v>840</v>
      </c>
      <c r="E57" s="113"/>
      <c r="F57" s="625"/>
      <c r="G57" s="626"/>
      <c r="H57" s="205"/>
      <c r="I57" s="721">
        <f>SUM(I55:I56)</f>
        <v>104</v>
      </c>
      <c r="J57" s="721">
        <f t="shared" ref="J57:K57" si="3">SUM(J55:J56)</f>
        <v>39</v>
      </c>
      <c r="K57" s="721">
        <f t="shared" si="3"/>
        <v>55580</v>
      </c>
      <c r="L57" s="619"/>
      <c r="M57" s="619"/>
      <c r="N57" s="619"/>
      <c r="O57" s="716"/>
      <c r="P57" s="722">
        <f>SUM(I57:O57)</f>
        <v>55723</v>
      </c>
      <c r="Q57" s="629"/>
    </row>
    <row r="58" spans="1:257" s="160" customFormat="1" ht="22.5" customHeight="1" x14ac:dyDescent="0.35">
      <c r="A58" s="167">
        <v>47</v>
      </c>
      <c r="B58" s="615"/>
      <c r="C58" s="628">
        <v>27</v>
      </c>
      <c r="D58" s="638" t="s">
        <v>467</v>
      </c>
      <c r="E58" s="450">
        <f>F58+G58+P62+Q59+273+8040</f>
        <v>61500</v>
      </c>
      <c r="F58" s="625"/>
      <c r="G58" s="618">
        <v>2617</v>
      </c>
      <c r="H58" s="463" t="s">
        <v>24</v>
      </c>
      <c r="I58" s="619"/>
      <c r="J58" s="619"/>
      <c r="K58" s="619"/>
      <c r="L58" s="619"/>
      <c r="M58" s="619"/>
      <c r="N58" s="620"/>
      <c r="O58" s="621"/>
      <c r="P58" s="622"/>
      <c r="Q58" s="162"/>
      <c r="R58" s="105"/>
      <c r="S58" s="105"/>
      <c r="T58" s="105"/>
      <c r="U58" s="105"/>
      <c r="V58" s="105"/>
      <c r="W58" s="105"/>
      <c r="X58" s="105"/>
      <c r="Y58" s="105"/>
      <c r="Z58" s="105"/>
      <c r="AA58" s="105"/>
      <c r="AB58" s="105"/>
      <c r="AC58" s="105"/>
      <c r="AD58" s="105"/>
      <c r="AE58" s="105"/>
      <c r="AF58" s="105"/>
      <c r="AG58" s="105"/>
      <c r="AH58" s="105"/>
      <c r="AI58" s="105"/>
      <c r="AJ58" s="105"/>
      <c r="AK58" s="105"/>
      <c r="AL58" s="105"/>
      <c r="AM58" s="105"/>
      <c r="AN58" s="105"/>
      <c r="AO58" s="105"/>
      <c r="AP58" s="105"/>
      <c r="AQ58" s="105"/>
      <c r="AR58" s="105"/>
      <c r="AS58" s="105"/>
      <c r="AT58" s="105"/>
      <c r="AU58" s="105"/>
      <c r="AV58" s="105"/>
      <c r="AW58" s="105"/>
      <c r="AX58" s="105"/>
      <c r="AY58" s="105"/>
      <c r="AZ58" s="105"/>
      <c r="BA58" s="105"/>
      <c r="BB58" s="105"/>
      <c r="BC58" s="105"/>
      <c r="BD58" s="105"/>
      <c r="BE58" s="105"/>
      <c r="BF58" s="105"/>
      <c r="BG58" s="105"/>
      <c r="BH58" s="105"/>
      <c r="BI58" s="105"/>
      <c r="BJ58" s="105"/>
      <c r="BK58" s="105"/>
      <c r="BL58" s="105"/>
      <c r="BM58" s="105"/>
      <c r="BN58" s="105"/>
      <c r="BO58" s="105"/>
      <c r="BP58" s="105"/>
      <c r="BQ58" s="105"/>
      <c r="BR58" s="105"/>
      <c r="BS58" s="105"/>
      <c r="BT58" s="105"/>
      <c r="BU58" s="105"/>
      <c r="BV58" s="105"/>
      <c r="BW58" s="105"/>
      <c r="BX58" s="105"/>
      <c r="BY58" s="105"/>
      <c r="BZ58" s="105"/>
      <c r="CA58" s="105"/>
      <c r="CB58" s="105"/>
      <c r="CC58" s="105"/>
      <c r="CD58" s="105"/>
      <c r="CE58" s="105"/>
      <c r="CF58" s="105"/>
      <c r="CG58" s="105"/>
      <c r="CH58" s="105"/>
      <c r="CI58" s="105"/>
      <c r="CJ58" s="105"/>
      <c r="CK58" s="105"/>
      <c r="CL58" s="105"/>
      <c r="CM58" s="105"/>
      <c r="CN58" s="105"/>
      <c r="CO58" s="105"/>
      <c r="CP58" s="105"/>
      <c r="CQ58" s="105"/>
      <c r="CR58" s="105"/>
      <c r="CS58" s="105"/>
      <c r="CT58" s="105"/>
      <c r="CU58" s="105"/>
      <c r="CV58" s="105"/>
      <c r="CW58" s="105"/>
      <c r="CX58" s="105"/>
      <c r="CY58" s="105"/>
      <c r="CZ58" s="105"/>
      <c r="DA58" s="105"/>
      <c r="DB58" s="105"/>
      <c r="DC58" s="105"/>
      <c r="DD58" s="105"/>
      <c r="DE58" s="105"/>
      <c r="DF58" s="105"/>
      <c r="DG58" s="105"/>
      <c r="DH58" s="105"/>
      <c r="DI58" s="105"/>
      <c r="DJ58" s="105"/>
      <c r="DK58" s="105"/>
      <c r="DL58" s="105"/>
      <c r="DM58" s="105"/>
      <c r="DN58" s="105"/>
      <c r="DO58" s="105"/>
      <c r="DP58" s="105"/>
      <c r="DQ58" s="105"/>
      <c r="DR58" s="105"/>
      <c r="DS58" s="105"/>
      <c r="DT58" s="105"/>
      <c r="DU58" s="105"/>
      <c r="DV58" s="105"/>
      <c r="DW58" s="105"/>
      <c r="DX58" s="105"/>
      <c r="DY58" s="105"/>
      <c r="DZ58" s="105"/>
      <c r="EA58" s="105"/>
      <c r="EB58" s="105"/>
      <c r="EC58" s="105"/>
      <c r="ED58" s="105"/>
      <c r="EE58" s="105"/>
      <c r="EF58" s="105"/>
      <c r="EG58" s="105"/>
      <c r="EH58" s="105"/>
      <c r="EI58" s="105"/>
      <c r="EJ58" s="105"/>
      <c r="EK58" s="105"/>
      <c r="EL58" s="105"/>
      <c r="EM58" s="105"/>
      <c r="EN58" s="105"/>
      <c r="EO58" s="105"/>
      <c r="EP58" s="105"/>
      <c r="EQ58" s="105"/>
      <c r="ER58" s="105"/>
      <c r="ES58" s="105"/>
      <c r="ET58" s="105"/>
      <c r="EU58" s="105"/>
      <c r="EV58" s="105"/>
      <c r="EW58" s="105"/>
      <c r="EX58" s="105"/>
      <c r="EY58" s="105"/>
      <c r="EZ58" s="105"/>
      <c r="FA58" s="105"/>
      <c r="FB58" s="105"/>
      <c r="FC58" s="105"/>
      <c r="FD58" s="105"/>
      <c r="FE58" s="105"/>
      <c r="FF58" s="105"/>
      <c r="FG58" s="105"/>
      <c r="FH58" s="105"/>
      <c r="FI58" s="105"/>
      <c r="FJ58" s="105"/>
      <c r="FK58" s="105"/>
      <c r="FL58" s="105"/>
      <c r="FM58" s="105"/>
      <c r="FN58" s="105"/>
      <c r="FO58" s="105"/>
      <c r="FP58" s="105"/>
      <c r="FQ58" s="105"/>
      <c r="FR58" s="105"/>
      <c r="FS58" s="105"/>
      <c r="FT58" s="105"/>
      <c r="FU58" s="105"/>
      <c r="FV58" s="105"/>
      <c r="FW58" s="105"/>
      <c r="FX58" s="105"/>
      <c r="FY58" s="105"/>
      <c r="FZ58" s="105"/>
      <c r="GA58" s="105"/>
      <c r="GB58" s="105"/>
      <c r="GC58" s="105"/>
      <c r="GD58" s="105"/>
      <c r="GE58" s="105"/>
      <c r="GF58" s="105"/>
      <c r="GG58" s="105"/>
      <c r="GH58" s="105"/>
      <c r="GI58" s="105"/>
      <c r="GJ58" s="105"/>
      <c r="GK58" s="105"/>
      <c r="GL58" s="105"/>
      <c r="GM58" s="105"/>
      <c r="GN58" s="105"/>
      <c r="GO58" s="105"/>
      <c r="GP58" s="105"/>
      <c r="GQ58" s="105"/>
      <c r="GR58" s="105"/>
      <c r="GS58" s="105"/>
      <c r="GT58" s="105"/>
      <c r="GU58" s="105"/>
      <c r="GV58" s="105"/>
      <c r="GW58" s="105"/>
      <c r="GX58" s="105"/>
      <c r="GY58" s="105"/>
      <c r="GZ58" s="105"/>
      <c r="HA58" s="105"/>
      <c r="HB58" s="105"/>
      <c r="HC58" s="105"/>
      <c r="HD58" s="105"/>
      <c r="HE58" s="105"/>
      <c r="HF58" s="105"/>
      <c r="HG58" s="105"/>
      <c r="HH58" s="105"/>
      <c r="HI58" s="105"/>
      <c r="HJ58" s="105"/>
      <c r="HK58" s="105"/>
      <c r="HL58" s="105"/>
      <c r="HM58" s="105"/>
      <c r="HN58" s="105"/>
      <c r="HO58" s="105"/>
      <c r="HP58" s="105"/>
      <c r="HQ58" s="105"/>
      <c r="HR58" s="105"/>
      <c r="HS58" s="105"/>
      <c r="HT58" s="105"/>
      <c r="HU58" s="105"/>
      <c r="HV58" s="105"/>
      <c r="HW58" s="105"/>
      <c r="HX58" s="105"/>
      <c r="HY58" s="105"/>
      <c r="HZ58" s="105"/>
      <c r="IA58" s="105"/>
      <c r="IB58" s="105"/>
      <c r="IC58" s="105"/>
      <c r="ID58" s="105"/>
      <c r="IE58" s="105"/>
      <c r="IF58" s="105"/>
      <c r="IG58" s="105"/>
      <c r="IH58" s="105"/>
      <c r="II58" s="105"/>
      <c r="IJ58" s="105"/>
      <c r="IK58" s="105"/>
      <c r="IL58" s="105"/>
      <c r="IM58" s="105"/>
      <c r="IN58" s="105"/>
      <c r="IO58" s="105"/>
      <c r="IP58" s="105"/>
      <c r="IQ58" s="105"/>
      <c r="IR58" s="105"/>
      <c r="IS58" s="105"/>
      <c r="IT58" s="105"/>
      <c r="IU58" s="105"/>
      <c r="IV58" s="105"/>
      <c r="IW58" s="105"/>
    </row>
    <row r="59" spans="1:257" s="160" customFormat="1" ht="18" customHeight="1" x14ac:dyDescent="0.35">
      <c r="A59" s="167">
        <v>48</v>
      </c>
      <c r="B59" s="615"/>
      <c r="C59" s="616"/>
      <c r="D59" s="624" t="s">
        <v>234</v>
      </c>
      <c r="E59" s="625"/>
      <c r="F59" s="625"/>
      <c r="G59" s="626"/>
      <c r="H59" s="205"/>
      <c r="I59" s="619">
        <v>970</v>
      </c>
      <c r="J59" s="619">
        <v>151</v>
      </c>
      <c r="K59" s="619">
        <f>57489-8040</f>
        <v>49449</v>
      </c>
      <c r="L59" s="619"/>
      <c r="M59" s="619"/>
      <c r="N59" s="620"/>
      <c r="O59" s="621"/>
      <c r="P59" s="189">
        <f>SUM(I59:O59)</f>
        <v>50570</v>
      </c>
      <c r="Q59" s="629"/>
      <c r="R59" s="105"/>
      <c r="S59" s="105"/>
      <c r="T59" s="105"/>
      <c r="U59" s="105"/>
      <c r="V59" s="105"/>
      <c r="W59" s="105"/>
      <c r="X59" s="105"/>
      <c r="Y59" s="105"/>
      <c r="Z59" s="105"/>
      <c r="AA59" s="105"/>
      <c r="AB59" s="105"/>
      <c r="AC59" s="105"/>
      <c r="AD59" s="105"/>
      <c r="AE59" s="105"/>
      <c r="AF59" s="105"/>
      <c r="AG59" s="105"/>
      <c r="AH59" s="105"/>
      <c r="AI59" s="105"/>
      <c r="AJ59" s="105"/>
      <c r="AK59" s="105"/>
      <c r="AL59" s="105"/>
      <c r="AM59" s="105"/>
      <c r="AN59" s="105"/>
      <c r="AO59" s="105"/>
      <c r="AP59" s="105"/>
      <c r="AQ59" s="105"/>
      <c r="AR59" s="105"/>
      <c r="AS59" s="105"/>
      <c r="AT59" s="105"/>
      <c r="AU59" s="105"/>
      <c r="AV59" s="105"/>
      <c r="AW59" s="105"/>
      <c r="AX59" s="105"/>
      <c r="AY59" s="105"/>
      <c r="AZ59" s="105"/>
      <c r="BA59" s="105"/>
      <c r="BB59" s="105"/>
      <c r="BC59" s="105"/>
      <c r="BD59" s="105"/>
      <c r="BE59" s="105"/>
      <c r="BF59" s="105"/>
      <c r="BG59" s="105"/>
      <c r="BH59" s="105"/>
      <c r="BI59" s="105"/>
      <c r="BJ59" s="105"/>
      <c r="BK59" s="105"/>
      <c r="BL59" s="105"/>
      <c r="BM59" s="105"/>
      <c r="BN59" s="105"/>
      <c r="BO59" s="105"/>
      <c r="BP59" s="105"/>
      <c r="BQ59" s="105"/>
      <c r="BR59" s="105"/>
      <c r="BS59" s="105"/>
      <c r="BT59" s="105"/>
      <c r="BU59" s="105"/>
      <c r="BV59" s="105"/>
      <c r="BW59" s="105"/>
      <c r="BX59" s="105"/>
      <c r="BY59" s="105"/>
      <c r="BZ59" s="105"/>
      <c r="CA59" s="105"/>
      <c r="CB59" s="105"/>
      <c r="CC59" s="105"/>
      <c r="CD59" s="105"/>
      <c r="CE59" s="105"/>
      <c r="CF59" s="105"/>
      <c r="CG59" s="105"/>
      <c r="CH59" s="105"/>
      <c r="CI59" s="105"/>
      <c r="CJ59" s="105"/>
      <c r="CK59" s="105"/>
      <c r="CL59" s="105"/>
      <c r="CM59" s="105"/>
      <c r="CN59" s="105"/>
      <c r="CO59" s="105"/>
      <c r="CP59" s="105"/>
      <c r="CQ59" s="105"/>
      <c r="CR59" s="105"/>
      <c r="CS59" s="105"/>
      <c r="CT59" s="105"/>
      <c r="CU59" s="105"/>
      <c r="CV59" s="105"/>
      <c r="CW59" s="105"/>
      <c r="CX59" s="105"/>
      <c r="CY59" s="105"/>
      <c r="CZ59" s="105"/>
      <c r="DA59" s="105"/>
      <c r="DB59" s="105"/>
      <c r="DC59" s="105"/>
      <c r="DD59" s="105"/>
      <c r="DE59" s="105"/>
      <c r="DF59" s="105"/>
      <c r="DG59" s="105"/>
      <c r="DH59" s="105"/>
      <c r="DI59" s="105"/>
      <c r="DJ59" s="105"/>
      <c r="DK59" s="105"/>
      <c r="DL59" s="105"/>
      <c r="DM59" s="105"/>
      <c r="DN59" s="105"/>
      <c r="DO59" s="105"/>
      <c r="DP59" s="105"/>
      <c r="DQ59" s="105"/>
      <c r="DR59" s="105"/>
      <c r="DS59" s="105"/>
      <c r="DT59" s="105"/>
      <c r="DU59" s="105"/>
      <c r="DV59" s="105"/>
      <c r="DW59" s="105"/>
      <c r="DX59" s="105"/>
      <c r="DY59" s="105"/>
      <c r="DZ59" s="105"/>
      <c r="EA59" s="105"/>
      <c r="EB59" s="105"/>
      <c r="EC59" s="105"/>
      <c r="ED59" s="105"/>
      <c r="EE59" s="105"/>
      <c r="EF59" s="105"/>
      <c r="EG59" s="105"/>
      <c r="EH59" s="105"/>
      <c r="EI59" s="105"/>
      <c r="EJ59" s="105"/>
      <c r="EK59" s="105"/>
      <c r="EL59" s="105"/>
      <c r="EM59" s="105"/>
      <c r="EN59" s="105"/>
      <c r="EO59" s="105"/>
      <c r="EP59" s="105"/>
      <c r="EQ59" s="105"/>
      <c r="ER59" s="105"/>
      <c r="ES59" s="105"/>
      <c r="ET59" s="105"/>
      <c r="EU59" s="105"/>
      <c r="EV59" s="105"/>
      <c r="EW59" s="105"/>
      <c r="EX59" s="105"/>
      <c r="EY59" s="105"/>
      <c r="EZ59" s="105"/>
      <c r="FA59" s="105"/>
      <c r="FB59" s="105"/>
      <c r="FC59" s="105"/>
      <c r="FD59" s="105"/>
      <c r="FE59" s="105"/>
      <c r="FF59" s="105"/>
      <c r="FG59" s="105"/>
      <c r="FH59" s="105"/>
      <c r="FI59" s="105"/>
      <c r="FJ59" s="105"/>
      <c r="FK59" s="105"/>
      <c r="FL59" s="105"/>
      <c r="FM59" s="105"/>
      <c r="FN59" s="105"/>
      <c r="FO59" s="105"/>
      <c r="FP59" s="105"/>
      <c r="FQ59" s="105"/>
      <c r="FR59" s="105"/>
      <c r="FS59" s="105"/>
      <c r="FT59" s="105"/>
      <c r="FU59" s="105"/>
      <c r="FV59" s="105"/>
      <c r="FW59" s="105"/>
      <c r="FX59" s="105"/>
      <c r="FY59" s="105"/>
      <c r="FZ59" s="105"/>
      <c r="GA59" s="105"/>
      <c r="GB59" s="105"/>
      <c r="GC59" s="105"/>
      <c r="GD59" s="105"/>
      <c r="GE59" s="105"/>
      <c r="GF59" s="105"/>
      <c r="GG59" s="105"/>
      <c r="GH59" s="105"/>
      <c r="GI59" s="105"/>
      <c r="GJ59" s="105"/>
      <c r="GK59" s="105"/>
      <c r="GL59" s="105"/>
      <c r="GM59" s="105"/>
      <c r="GN59" s="105"/>
      <c r="GO59" s="105"/>
      <c r="GP59" s="105"/>
      <c r="GQ59" s="105"/>
      <c r="GR59" s="105"/>
      <c r="GS59" s="105"/>
      <c r="GT59" s="105"/>
      <c r="GU59" s="105"/>
      <c r="GV59" s="105"/>
      <c r="GW59" s="105"/>
      <c r="GX59" s="105"/>
      <c r="GY59" s="105"/>
      <c r="GZ59" s="105"/>
      <c r="HA59" s="105"/>
      <c r="HB59" s="105"/>
      <c r="HC59" s="105"/>
      <c r="HD59" s="105"/>
      <c r="HE59" s="105"/>
      <c r="HF59" s="105"/>
      <c r="HG59" s="105"/>
      <c r="HH59" s="105"/>
      <c r="HI59" s="105"/>
      <c r="HJ59" s="105"/>
      <c r="HK59" s="105"/>
      <c r="HL59" s="105"/>
      <c r="HM59" s="105"/>
      <c r="HN59" s="105"/>
      <c r="HO59" s="105"/>
      <c r="HP59" s="105"/>
      <c r="HQ59" s="105"/>
      <c r="HR59" s="105"/>
      <c r="HS59" s="105"/>
      <c r="HT59" s="105"/>
      <c r="HU59" s="105"/>
      <c r="HV59" s="105"/>
      <c r="HW59" s="105"/>
      <c r="HX59" s="105"/>
      <c r="HY59" s="105"/>
      <c r="HZ59" s="105"/>
      <c r="IA59" s="105"/>
      <c r="IB59" s="105"/>
      <c r="IC59" s="105"/>
      <c r="ID59" s="105"/>
      <c r="IE59" s="105"/>
      <c r="IF59" s="105"/>
      <c r="IG59" s="105"/>
      <c r="IH59" s="105"/>
      <c r="II59" s="105"/>
      <c r="IJ59" s="105"/>
      <c r="IK59" s="105"/>
      <c r="IL59" s="105"/>
      <c r="IM59" s="105"/>
      <c r="IN59" s="105"/>
      <c r="IO59" s="105"/>
      <c r="IP59" s="105"/>
      <c r="IQ59" s="105"/>
      <c r="IR59" s="105"/>
      <c r="IS59" s="105"/>
      <c r="IT59" s="105"/>
      <c r="IU59" s="105"/>
      <c r="IV59" s="105"/>
      <c r="IW59" s="105"/>
    </row>
    <row r="60" spans="1:257" s="160" customFormat="1" ht="18" customHeight="1" x14ac:dyDescent="0.35">
      <c r="A60" s="167">
        <v>49</v>
      </c>
      <c r="B60" s="615"/>
      <c r="C60" s="616"/>
      <c r="D60" s="713" t="s">
        <v>683</v>
      </c>
      <c r="E60" s="625"/>
      <c r="F60" s="625"/>
      <c r="G60" s="626"/>
      <c r="H60" s="205"/>
      <c r="I60" s="721">
        <v>970</v>
      </c>
      <c r="J60" s="721">
        <v>151</v>
      </c>
      <c r="K60" s="721">
        <v>49449</v>
      </c>
      <c r="L60" s="721"/>
      <c r="M60" s="721"/>
      <c r="N60" s="721"/>
      <c r="O60" s="1081"/>
      <c r="P60" s="722">
        <f>SUM(I60:O60)</f>
        <v>50570</v>
      </c>
      <c r="Q60" s="629"/>
      <c r="R60" s="105"/>
      <c r="S60" s="105"/>
      <c r="T60" s="105"/>
      <c r="U60" s="105"/>
      <c r="V60" s="105"/>
      <c r="W60" s="105"/>
      <c r="X60" s="105"/>
      <c r="Y60" s="105"/>
      <c r="Z60" s="105"/>
      <c r="AA60" s="105"/>
      <c r="AB60" s="105"/>
      <c r="AC60" s="105"/>
      <c r="AD60" s="105"/>
      <c r="AE60" s="105"/>
      <c r="AF60" s="105"/>
      <c r="AG60" s="105"/>
      <c r="AH60" s="105"/>
      <c r="AI60" s="105"/>
      <c r="AJ60" s="105"/>
      <c r="AK60" s="105"/>
      <c r="AL60" s="105"/>
      <c r="AM60" s="105"/>
      <c r="AN60" s="105"/>
      <c r="AO60" s="105"/>
      <c r="AP60" s="105"/>
      <c r="AQ60" s="105"/>
      <c r="AR60" s="105"/>
      <c r="AS60" s="105"/>
      <c r="AT60" s="105"/>
      <c r="AU60" s="105"/>
      <c r="AV60" s="105"/>
      <c r="AW60" s="105"/>
      <c r="AX60" s="105"/>
      <c r="AY60" s="105"/>
      <c r="AZ60" s="105"/>
      <c r="BA60" s="105"/>
      <c r="BB60" s="105"/>
      <c r="BC60" s="105"/>
      <c r="BD60" s="105"/>
      <c r="BE60" s="105"/>
      <c r="BF60" s="105"/>
      <c r="BG60" s="105"/>
      <c r="BH60" s="105"/>
      <c r="BI60" s="105"/>
      <c r="BJ60" s="105"/>
      <c r="BK60" s="105"/>
      <c r="BL60" s="105"/>
      <c r="BM60" s="105"/>
      <c r="BN60" s="105"/>
      <c r="BO60" s="105"/>
      <c r="BP60" s="105"/>
      <c r="BQ60" s="105"/>
      <c r="BR60" s="105"/>
      <c r="BS60" s="105"/>
      <c r="BT60" s="105"/>
      <c r="BU60" s="105"/>
      <c r="BV60" s="105"/>
      <c r="BW60" s="105"/>
      <c r="BX60" s="105"/>
      <c r="BY60" s="105"/>
      <c r="BZ60" s="105"/>
      <c r="CA60" s="105"/>
      <c r="CB60" s="105"/>
      <c r="CC60" s="105"/>
      <c r="CD60" s="105"/>
      <c r="CE60" s="105"/>
      <c r="CF60" s="105"/>
      <c r="CG60" s="105"/>
      <c r="CH60" s="105"/>
      <c r="CI60" s="105"/>
      <c r="CJ60" s="105"/>
      <c r="CK60" s="105"/>
      <c r="CL60" s="105"/>
      <c r="CM60" s="105"/>
      <c r="CN60" s="105"/>
      <c r="CO60" s="105"/>
      <c r="CP60" s="105"/>
      <c r="CQ60" s="105"/>
      <c r="CR60" s="105"/>
      <c r="CS60" s="105"/>
      <c r="CT60" s="105"/>
      <c r="CU60" s="105"/>
      <c r="CV60" s="105"/>
      <c r="CW60" s="105"/>
      <c r="CX60" s="105"/>
      <c r="CY60" s="105"/>
      <c r="CZ60" s="105"/>
      <c r="DA60" s="105"/>
      <c r="DB60" s="105"/>
      <c r="DC60" s="105"/>
      <c r="DD60" s="105"/>
      <c r="DE60" s="105"/>
      <c r="DF60" s="105"/>
      <c r="DG60" s="105"/>
      <c r="DH60" s="105"/>
      <c r="DI60" s="105"/>
      <c r="DJ60" s="105"/>
      <c r="DK60" s="105"/>
      <c r="DL60" s="105"/>
      <c r="DM60" s="105"/>
      <c r="DN60" s="105"/>
      <c r="DO60" s="105"/>
      <c r="DP60" s="105"/>
      <c r="DQ60" s="105"/>
      <c r="DR60" s="105"/>
      <c r="DS60" s="105"/>
      <c r="DT60" s="105"/>
      <c r="DU60" s="105"/>
      <c r="DV60" s="105"/>
      <c r="DW60" s="105"/>
      <c r="DX60" s="105"/>
      <c r="DY60" s="105"/>
      <c r="DZ60" s="105"/>
      <c r="EA60" s="105"/>
      <c r="EB60" s="105"/>
      <c r="EC60" s="105"/>
      <c r="ED60" s="105"/>
      <c r="EE60" s="105"/>
      <c r="EF60" s="105"/>
      <c r="EG60" s="105"/>
      <c r="EH60" s="105"/>
      <c r="EI60" s="105"/>
      <c r="EJ60" s="105"/>
      <c r="EK60" s="105"/>
      <c r="EL60" s="105"/>
      <c r="EM60" s="105"/>
      <c r="EN60" s="105"/>
      <c r="EO60" s="105"/>
      <c r="EP60" s="105"/>
      <c r="EQ60" s="105"/>
      <c r="ER60" s="105"/>
      <c r="ES60" s="105"/>
      <c r="ET60" s="105"/>
      <c r="EU60" s="105"/>
      <c r="EV60" s="105"/>
      <c r="EW60" s="105"/>
      <c r="EX60" s="105"/>
      <c r="EY60" s="105"/>
      <c r="EZ60" s="105"/>
      <c r="FA60" s="105"/>
      <c r="FB60" s="105"/>
      <c r="FC60" s="105"/>
      <c r="FD60" s="105"/>
      <c r="FE60" s="105"/>
      <c r="FF60" s="105"/>
      <c r="FG60" s="105"/>
      <c r="FH60" s="105"/>
      <c r="FI60" s="105"/>
      <c r="FJ60" s="105"/>
      <c r="FK60" s="105"/>
      <c r="FL60" s="105"/>
      <c r="FM60" s="105"/>
      <c r="FN60" s="105"/>
      <c r="FO60" s="105"/>
      <c r="FP60" s="105"/>
      <c r="FQ60" s="105"/>
      <c r="FR60" s="105"/>
      <c r="FS60" s="105"/>
      <c r="FT60" s="105"/>
      <c r="FU60" s="105"/>
      <c r="FV60" s="105"/>
      <c r="FW60" s="105"/>
      <c r="FX60" s="105"/>
      <c r="FY60" s="105"/>
      <c r="FZ60" s="105"/>
      <c r="GA60" s="105"/>
      <c r="GB60" s="105"/>
      <c r="GC60" s="105"/>
      <c r="GD60" s="105"/>
      <c r="GE60" s="105"/>
      <c r="GF60" s="105"/>
      <c r="GG60" s="105"/>
      <c r="GH60" s="105"/>
      <c r="GI60" s="105"/>
      <c r="GJ60" s="105"/>
      <c r="GK60" s="105"/>
      <c r="GL60" s="105"/>
      <c r="GM60" s="105"/>
      <c r="GN60" s="105"/>
      <c r="GO60" s="105"/>
      <c r="GP60" s="105"/>
      <c r="GQ60" s="105"/>
      <c r="GR60" s="105"/>
      <c r="GS60" s="105"/>
      <c r="GT60" s="105"/>
      <c r="GU60" s="105"/>
      <c r="GV60" s="105"/>
      <c r="GW60" s="105"/>
      <c r="GX60" s="105"/>
      <c r="GY60" s="105"/>
      <c r="GZ60" s="105"/>
      <c r="HA60" s="105"/>
      <c r="HB60" s="105"/>
      <c r="HC60" s="105"/>
      <c r="HD60" s="105"/>
      <c r="HE60" s="105"/>
      <c r="HF60" s="105"/>
      <c r="HG60" s="105"/>
      <c r="HH60" s="105"/>
      <c r="HI60" s="105"/>
      <c r="HJ60" s="105"/>
      <c r="HK60" s="105"/>
      <c r="HL60" s="105"/>
      <c r="HM60" s="105"/>
      <c r="HN60" s="105"/>
      <c r="HO60" s="105"/>
      <c r="HP60" s="105"/>
      <c r="HQ60" s="105"/>
      <c r="HR60" s="105"/>
      <c r="HS60" s="105"/>
      <c r="HT60" s="105"/>
      <c r="HU60" s="105"/>
      <c r="HV60" s="105"/>
      <c r="HW60" s="105"/>
      <c r="HX60" s="105"/>
      <c r="HY60" s="105"/>
      <c r="HZ60" s="105"/>
      <c r="IA60" s="105"/>
      <c r="IB60" s="105"/>
      <c r="IC60" s="105"/>
      <c r="ID60" s="105"/>
      <c r="IE60" s="105"/>
      <c r="IF60" s="105"/>
      <c r="IG60" s="105"/>
      <c r="IH60" s="105"/>
      <c r="II60" s="105"/>
      <c r="IJ60" s="105"/>
      <c r="IK60" s="105"/>
      <c r="IL60" s="105"/>
      <c r="IM60" s="105"/>
      <c r="IN60" s="105"/>
      <c r="IO60" s="105"/>
      <c r="IP60" s="105"/>
      <c r="IQ60" s="105"/>
      <c r="IR60" s="105"/>
      <c r="IS60" s="105"/>
      <c r="IT60" s="105"/>
      <c r="IU60" s="105"/>
      <c r="IV60" s="105"/>
      <c r="IW60" s="105"/>
    </row>
    <row r="61" spans="1:257" s="160" customFormat="1" ht="18" customHeight="1" x14ac:dyDescent="0.35">
      <c r="A61" s="167">
        <v>50</v>
      </c>
      <c r="B61" s="615"/>
      <c r="C61" s="616"/>
      <c r="D61" s="714" t="s">
        <v>682</v>
      </c>
      <c r="E61" s="625"/>
      <c r="F61" s="625"/>
      <c r="G61" s="626"/>
      <c r="H61" s="205"/>
      <c r="I61" s="619"/>
      <c r="J61" s="619"/>
      <c r="K61" s="619"/>
      <c r="L61" s="619"/>
      <c r="M61" s="619"/>
      <c r="N61" s="620"/>
      <c r="O61" s="621"/>
      <c r="P61" s="928">
        <f>SUM(I61:O61)</f>
        <v>0</v>
      </c>
      <c r="Q61" s="629"/>
      <c r="R61" s="105"/>
      <c r="S61" s="105"/>
      <c r="T61" s="105"/>
      <c r="U61" s="105"/>
      <c r="V61" s="105"/>
      <c r="W61" s="105"/>
      <c r="X61" s="105"/>
      <c r="Y61" s="105"/>
      <c r="Z61" s="105"/>
      <c r="AA61" s="105"/>
      <c r="AB61" s="105"/>
      <c r="AC61" s="105"/>
      <c r="AD61" s="105"/>
      <c r="AE61" s="105"/>
      <c r="AF61" s="105"/>
      <c r="AG61" s="105"/>
      <c r="AH61" s="105"/>
      <c r="AI61" s="105"/>
      <c r="AJ61" s="105"/>
      <c r="AK61" s="105"/>
      <c r="AL61" s="105"/>
      <c r="AM61" s="105"/>
      <c r="AN61" s="105"/>
      <c r="AO61" s="105"/>
      <c r="AP61" s="105"/>
      <c r="AQ61" s="105"/>
      <c r="AR61" s="105"/>
      <c r="AS61" s="105"/>
      <c r="AT61" s="105"/>
      <c r="AU61" s="105"/>
      <c r="AV61" s="105"/>
      <c r="AW61" s="105"/>
      <c r="AX61" s="105"/>
      <c r="AY61" s="105"/>
      <c r="AZ61" s="105"/>
      <c r="BA61" s="105"/>
      <c r="BB61" s="105"/>
      <c r="BC61" s="105"/>
      <c r="BD61" s="105"/>
      <c r="BE61" s="105"/>
      <c r="BF61" s="105"/>
      <c r="BG61" s="105"/>
      <c r="BH61" s="105"/>
      <c r="BI61" s="105"/>
      <c r="BJ61" s="105"/>
      <c r="BK61" s="105"/>
      <c r="BL61" s="105"/>
      <c r="BM61" s="105"/>
      <c r="BN61" s="105"/>
      <c r="BO61" s="105"/>
      <c r="BP61" s="105"/>
      <c r="BQ61" s="105"/>
      <c r="BR61" s="105"/>
      <c r="BS61" s="105"/>
      <c r="BT61" s="105"/>
      <c r="BU61" s="105"/>
      <c r="BV61" s="105"/>
      <c r="BW61" s="105"/>
      <c r="BX61" s="105"/>
      <c r="BY61" s="105"/>
      <c r="BZ61" s="105"/>
      <c r="CA61" s="105"/>
      <c r="CB61" s="105"/>
      <c r="CC61" s="105"/>
      <c r="CD61" s="105"/>
      <c r="CE61" s="105"/>
      <c r="CF61" s="105"/>
      <c r="CG61" s="105"/>
      <c r="CH61" s="105"/>
      <c r="CI61" s="105"/>
      <c r="CJ61" s="105"/>
      <c r="CK61" s="105"/>
      <c r="CL61" s="105"/>
      <c r="CM61" s="105"/>
      <c r="CN61" s="105"/>
      <c r="CO61" s="105"/>
      <c r="CP61" s="105"/>
      <c r="CQ61" s="105"/>
      <c r="CR61" s="105"/>
      <c r="CS61" s="105"/>
      <c r="CT61" s="105"/>
      <c r="CU61" s="105"/>
      <c r="CV61" s="105"/>
      <c r="CW61" s="105"/>
      <c r="CX61" s="105"/>
      <c r="CY61" s="105"/>
      <c r="CZ61" s="105"/>
      <c r="DA61" s="105"/>
      <c r="DB61" s="105"/>
      <c r="DC61" s="105"/>
      <c r="DD61" s="105"/>
      <c r="DE61" s="105"/>
      <c r="DF61" s="105"/>
      <c r="DG61" s="105"/>
      <c r="DH61" s="105"/>
      <c r="DI61" s="105"/>
      <c r="DJ61" s="105"/>
      <c r="DK61" s="105"/>
      <c r="DL61" s="105"/>
      <c r="DM61" s="105"/>
      <c r="DN61" s="105"/>
      <c r="DO61" s="105"/>
      <c r="DP61" s="105"/>
      <c r="DQ61" s="105"/>
      <c r="DR61" s="105"/>
      <c r="DS61" s="105"/>
      <c r="DT61" s="105"/>
      <c r="DU61" s="105"/>
      <c r="DV61" s="105"/>
      <c r="DW61" s="105"/>
      <c r="DX61" s="105"/>
      <c r="DY61" s="105"/>
      <c r="DZ61" s="105"/>
      <c r="EA61" s="105"/>
      <c r="EB61" s="105"/>
      <c r="EC61" s="105"/>
      <c r="ED61" s="105"/>
      <c r="EE61" s="105"/>
      <c r="EF61" s="105"/>
      <c r="EG61" s="105"/>
      <c r="EH61" s="105"/>
      <c r="EI61" s="105"/>
      <c r="EJ61" s="105"/>
      <c r="EK61" s="105"/>
      <c r="EL61" s="105"/>
      <c r="EM61" s="105"/>
      <c r="EN61" s="105"/>
      <c r="EO61" s="105"/>
      <c r="EP61" s="105"/>
      <c r="EQ61" s="105"/>
      <c r="ER61" s="105"/>
      <c r="ES61" s="105"/>
      <c r="ET61" s="105"/>
      <c r="EU61" s="105"/>
      <c r="EV61" s="105"/>
      <c r="EW61" s="105"/>
      <c r="EX61" s="105"/>
      <c r="EY61" s="105"/>
      <c r="EZ61" s="105"/>
      <c r="FA61" s="105"/>
      <c r="FB61" s="105"/>
      <c r="FC61" s="105"/>
      <c r="FD61" s="105"/>
      <c r="FE61" s="105"/>
      <c r="FF61" s="105"/>
      <c r="FG61" s="105"/>
      <c r="FH61" s="105"/>
      <c r="FI61" s="105"/>
      <c r="FJ61" s="105"/>
      <c r="FK61" s="105"/>
      <c r="FL61" s="105"/>
      <c r="FM61" s="105"/>
      <c r="FN61" s="105"/>
      <c r="FO61" s="105"/>
      <c r="FP61" s="105"/>
      <c r="FQ61" s="105"/>
      <c r="FR61" s="105"/>
      <c r="FS61" s="105"/>
      <c r="FT61" s="105"/>
      <c r="FU61" s="105"/>
      <c r="FV61" s="105"/>
      <c r="FW61" s="105"/>
      <c r="FX61" s="105"/>
      <c r="FY61" s="105"/>
      <c r="FZ61" s="105"/>
      <c r="GA61" s="105"/>
      <c r="GB61" s="105"/>
      <c r="GC61" s="105"/>
      <c r="GD61" s="105"/>
      <c r="GE61" s="105"/>
      <c r="GF61" s="105"/>
      <c r="GG61" s="105"/>
      <c r="GH61" s="105"/>
      <c r="GI61" s="105"/>
      <c r="GJ61" s="105"/>
      <c r="GK61" s="105"/>
      <c r="GL61" s="105"/>
      <c r="GM61" s="105"/>
      <c r="GN61" s="105"/>
      <c r="GO61" s="105"/>
      <c r="GP61" s="105"/>
      <c r="GQ61" s="105"/>
      <c r="GR61" s="105"/>
      <c r="GS61" s="105"/>
      <c r="GT61" s="105"/>
      <c r="GU61" s="105"/>
      <c r="GV61" s="105"/>
      <c r="GW61" s="105"/>
      <c r="GX61" s="105"/>
      <c r="GY61" s="105"/>
      <c r="GZ61" s="105"/>
      <c r="HA61" s="105"/>
      <c r="HB61" s="105"/>
      <c r="HC61" s="105"/>
      <c r="HD61" s="105"/>
      <c r="HE61" s="105"/>
      <c r="HF61" s="105"/>
      <c r="HG61" s="105"/>
      <c r="HH61" s="105"/>
      <c r="HI61" s="105"/>
      <c r="HJ61" s="105"/>
      <c r="HK61" s="105"/>
      <c r="HL61" s="105"/>
      <c r="HM61" s="105"/>
      <c r="HN61" s="105"/>
      <c r="HO61" s="105"/>
      <c r="HP61" s="105"/>
      <c r="HQ61" s="105"/>
      <c r="HR61" s="105"/>
      <c r="HS61" s="105"/>
      <c r="HT61" s="105"/>
      <c r="HU61" s="105"/>
      <c r="HV61" s="105"/>
      <c r="HW61" s="105"/>
      <c r="HX61" s="105"/>
      <c r="HY61" s="105"/>
      <c r="HZ61" s="105"/>
      <c r="IA61" s="105"/>
      <c r="IB61" s="105"/>
      <c r="IC61" s="105"/>
      <c r="ID61" s="105"/>
      <c r="IE61" s="105"/>
      <c r="IF61" s="105"/>
      <c r="IG61" s="105"/>
      <c r="IH61" s="105"/>
      <c r="II61" s="105"/>
      <c r="IJ61" s="105"/>
      <c r="IK61" s="105"/>
      <c r="IL61" s="105"/>
      <c r="IM61" s="105"/>
      <c r="IN61" s="105"/>
      <c r="IO61" s="105"/>
      <c r="IP61" s="105"/>
      <c r="IQ61" s="105"/>
      <c r="IR61" s="105"/>
      <c r="IS61" s="105"/>
      <c r="IT61" s="105"/>
      <c r="IU61" s="105"/>
      <c r="IV61" s="105"/>
      <c r="IW61" s="105"/>
    </row>
    <row r="62" spans="1:257" s="160" customFormat="1" ht="18" customHeight="1" x14ac:dyDescent="0.35">
      <c r="A62" s="167">
        <v>51</v>
      </c>
      <c r="B62" s="615"/>
      <c r="C62" s="616"/>
      <c r="D62" s="713" t="s">
        <v>840</v>
      </c>
      <c r="E62" s="625"/>
      <c r="F62" s="625"/>
      <c r="G62" s="626"/>
      <c r="H62" s="205"/>
      <c r="I62" s="721">
        <f>SUM(I60:I61)</f>
        <v>970</v>
      </c>
      <c r="J62" s="721">
        <f t="shared" ref="J62:K62" si="4">SUM(J60:J61)</f>
        <v>151</v>
      </c>
      <c r="K62" s="721">
        <f t="shared" si="4"/>
        <v>49449</v>
      </c>
      <c r="L62" s="619"/>
      <c r="M62" s="619"/>
      <c r="N62" s="620"/>
      <c r="O62" s="621"/>
      <c r="P62" s="722">
        <f>SUM(I62:O62)</f>
        <v>50570</v>
      </c>
      <c r="Q62" s="629"/>
      <c r="R62" s="105"/>
      <c r="S62" s="105"/>
      <c r="T62" s="105"/>
      <c r="U62" s="105"/>
      <c r="V62" s="105"/>
      <c r="W62" s="105"/>
      <c r="X62" s="105"/>
      <c r="Y62" s="105"/>
      <c r="Z62" s="105"/>
      <c r="AA62" s="105"/>
      <c r="AB62" s="105"/>
      <c r="AC62" s="105"/>
      <c r="AD62" s="105"/>
      <c r="AE62" s="105"/>
      <c r="AF62" s="105"/>
      <c r="AG62" s="105"/>
      <c r="AH62" s="105"/>
      <c r="AI62" s="105"/>
      <c r="AJ62" s="105"/>
      <c r="AK62" s="105"/>
      <c r="AL62" s="105"/>
      <c r="AM62" s="105"/>
      <c r="AN62" s="105"/>
      <c r="AO62" s="105"/>
      <c r="AP62" s="105"/>
      <c r="AQ62" s="105"/>
      <c r="AR62" s="105"/>
      <c r="AS62" s="105"/>
      <c r="AT62" s="105"/>
      <c r="AU62" s="105"/>
      <c r="AV62" s="105"/>
      <c r="AW62" s="105"/>
      <c r="AX62" s="105"/>
      <c r="AY62" s="105"/>
      <c r="AZ62" s="105"/>
      <c r="BA62" s="105"/>
      <c r="BB62" s="105"/>
      <c r="BC62" s="105"/>
      <c r="BD62" s="105"/>
      <c r="BE62" s="105"/>
      <c r="BF62" s="105"/>
      <c r="BG62" s="105"/>
      <c r="BH62" s="105"/>
      <c r="BI62" s="105"/>
      <c r="BJ62" s="105"/>
      <c r="BK62" s="105"/>
      <c r="BL62" s="105"/>
      <c r="BM62" s="105"/>
      <c r="BN62" s="105"/>
      <c r="BO62" s="105"/>
      <c r="BP62" s="105"/>
      <c r="BQ62" s="105"/>
      <c r="BR62" s="105"/>
      <c r="BS62" s="105"/>
      <c r="BT62" s="105"/>
      <c r="BU62" s="105"/>
      <c r="BV62" s="105"/>
      <c r="BW62" s="105"/>
      <c r="BX62" s="105"/>
      <c r="BY62" s="105"/>
      <c r="BZ62" s="105"/>
      <c r="CA62" s="105"/>
      <c r="CB62" s="105"/>
      <c r="CC62" s="105"/>
      <c r="CD62" s="105"/>
      <c r="CE62" s="105"/>
      <c r="CF62" s="105"/>
      <c r="CG62" s="105"/>
      <c r="CH62" s="105"/>
      <c r="CI62" s="105"/>
      <c r="CJ62" s="105"/>
      <c r="CK62" s="105"/>
      <c r="CL62" s="105"/>
      <c r="CM62" s="105"/>
      <c r="CN62" s="105"/>
      <c r="CO62" s="105"/>
      <c r="CP62" s="105"/>
      <c r="CQ62" s="105"/>
      <c r="CR62" s="105"/>
      <c r="CS62" s="105"/>
      <c r="CT62" s="105"/>
      <c r="CU62" s="105"/>
      <c r="CV62" s="105"/>
      <c r="CW62" s="105"/>
      <c r="CX62" s="105"/>
      <c r="CY62" s="105"/>
      <c r="CZ62" s="105"/>
      <c r="DA62" s="105"/>
      <c r="DB62" s="105"/>
      <c r="DC62" s="105"/>
      <c r="DD62" s="105"/>
      <c r="DE62" s="105"/>
      <c r="DF62" s="105"/>
      <c r="DG62" s="105"/>
      <c r="DH62" s="105"/>
      <c r="DI62" s="105"/>
      <c r="DJ62" s="105"/>
      <c r="DK62" s="105"/>
      <c r="DL62" s="105"/>
      <c r="DM62" s="105"/>
      <c r="DN62" s="105"/>
      <c r="DO62" s="105"/>
      <c r="DP62" s="105"/>
      <c r="DQ62" s="105"/>
      <c r="DR62" s="105"/>
      <c r="DS62" s="105"/>
      <c r="DT62" s="105"/>
      <c r="DU62" s="105"/>
      <c r="DV62" s="105"/>
      <c r="DW62" s="105"/>
      <c r="DX62" s="105"/>
      <c r="DY62" s="105"/>
      <c r="DZ62" s="105"/>
      <c r="EA62" s="105"/>
      <c r="EB62" s="105"/>
      <c r="EC62" s="105"/>
      <c r="ED62" s="105"/>
      <c r="EE62" s="105"/>
      <c r="EF62" s="105"/>
      <c r="EG62" s="105"/>
      <c r="EH62" s="105"/>
      <c r="EI62" s="105"/>
      <c r="EJ62" s="105"/>
      <c r="EK62" s="105"/>
      <c r="EL62" s="105"/>
      <c r="EM62" s="105"/>
      <c r="EN62" s="105"/>
      <c r="EO62" s="105"/>
      <c r="EP62" s="105"/>
      <c r="EQ62" s="105"/>
      <c r="ER62" s="105"/>
      <c r="ES62" s="105"/>
      <c r="ET62" s="105"/>
      <c r="EU62" s="105"/>
      <c r="EV62" s="105"/>
      <c r="EW62" s="105"/>
      <c r="EX62" s="105"/>
      <c r="EY62" s="105"/>
      <c r="EZ62" s="105"/>
      <c r="FA62" s="105"/>
      <c r="FB62" s="105"/>
      <c r="FC62" s="105"/>
      <c r="FD62" s="105"/>
      <c r="FE62" s="105"/>
      <c r="FF62" s="105"/>
      <c r="FG62" s="105"/>
      <c r="FH62" s="105"/>
      <c r="FI62" s="105"/>
      <c r="FJ62" s="105"/>
      <c r="FK62" s="105"/>
      <c r="FL62" s="105"/>
      <c r="FM62" s="105"/>
      <c r="FN62" s="105"/>
      <c r="FO62" s="105"/>
      <c r="FP62" s="105"/>
      <c r="FQ62" s="105"/>
      <c r="FR62" s="105"/>
      <c r="FS62" s="105"/>
      <c r="FT62" s="105"/>
      <c r="FU62" s="105"/>
      <c r="FV62" s="105"/>
      <c r="FW62" s="105"/>
      <c r="FX62" s="105"/>
      <c r="FY62" s="105"/>
      <c r="FZ62" s="105"/>
      <c r="GA62" s="105"/>
      <c r="GB62" s="105"/>
      <c r="GC62" s="105"/>
      <c r="GD62" s="105"/>
      <c r="GE62" s="105"/>
      <c r="GF62" s="105"/>
      <c r="GG62" s="105"/>
      <c r="GH62" s="105"/>
      <c r="GI62" s="105"/>
      <c r="GJ62" s="105"/>
      <c r="GK62" s="105"/>
      <c r="GL62" s="105"/>
      <c r="GM62" s="105"/>
      <c r="GN62" s="105"/>
      <c r="GO62" s="105"/>
      <c r="GP62" s="105"/>
      <c r="GQ62" s="105"/>
      <c r="GR62" s="105"/>
      <c r="GS62" s="105"/>
      <c r="GT62" s="105"/>
      <c r="GU62" s="105"/>
      <c r="GV62" s="105"/>
      <c r="GW62" s="105"/>
      <c r="GX62" s="105"/>
      <c r="GY62" s="105"/>
      <c r="GZ62" s="105"/>
      <c r="HA62" s="105"/>
      <c r="HB62" s="105"/>
      <c r="HC62" s="105"/>
      <c r="HD62" s="105"/>
      <c r="HE62" s="105"/>
      <c r="HF62" s="105"/>
      <c r="HG62" s="105"/>
      <c r="HH62" s="105"/>
      <c r="HI62" s="105"/>
      <c r="HJ62" s="105"/>
      <c r="HK62" s="105"/>
      <c r="HL62" s="105"/>
      <c r="HM62" s="105"/>
      <c r="HN62" s="105"/>
      <c r="HO62" s="105"/>
      <c r="HP62" s="105"/>
      <c r="HQ62" s="105"/>
      <c r="HR62" s="105"/>
      <c r="HS62" s="105"/>
      <c r="HT62" s="105"/>
      <c r="HU62" s="105"/>
      <c r="HV62" s="105"/>
      <c r="HW62" s="105"/>
      <c r="HX62" s="105"/>
      <c r="HY62" s="105"/>
      <c r="HZ62" s="105"/>
      <c r="IA62" s="105"/>
      <c r="IB62" s="105"/>
      <c r="IC62" s="105"/>
      <c r="ID62" s="105"/>
      <c r="IE62" s="105"/>
      <c r="IF62" s="105"/>
      <c r="IG62" s="105"/>
      <c r="IH62" s="105"/>
      <c r="II62" s="105"/>
      <c r="IJ62" s="105"/>
      <c r="IK62" s="105"/>
      <c r="IL62" s="105"/>
      <c r="IM62" s="105"/>
      <c r="IN62" s="105"/>
      <c r="IO62" s="105"/>
      <c r="IP62" s="105"/>
      <c r="IQ62" s="105"/>
      <c r="IR62" s="105"/>
      <c r="IS62" s="105"/>
      <c r="IT62" s="105"/>
      <c r="IU62" s="105"/>
      <c r="IV62" s="105"/>
      <c r="IW62" s="105"/>
    </row>
    <row r="63" spans="1:257" s="160" customFormat="1" ht="22.5" customHeight="1" x14ac:dyDescent="0.35">
      <c r="A63" s="167">
        <v>52</v>
      </c>
      <c r="B63" s="615"/>
      <c r="C63" s="628">
        <v>28</v>
      </c>
      <c r="D63" s="630" t="s">
        <v>468</v>
      </c>
      <c r="E63" s="450">
        <f>F63+G63+P67+Q64</f>
        <v>650</v>
      </c>
      <c r="F63" s="625"/>
      <c r="G63" s="618"/>
      <c r="H63" s="463" t="s">
        <v>24</v>
      </c>
      <c r="I63" s="619"/>
      <c r="J63" s="619"/>
      <c r="K63" s="619"/>
      <c r="L63" s="619"/>
      <c r="M63" s="619"/>
      <c r="N63" s="620"/>
      <c r="O63" s="621"/>
      <c r="P63" s="622"/>
      <c r="Q63" s="162"/>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c r="AR63" s="105"/>
      <c r="AS63" s="105"/>
      <c r="AT63" s="105"/>
      <c r="AU63" s="105"/>
      <c r="AV63" s="105"/>
      <c r="AW63" s="105"/>
      <c r="AX63" s="105"/>
      <c r="AY63" s="105"/>
      <c r="AZ63" s="105"/>
      <c r="BA63" s="105"/>
      <c r="BB63" s="105"/>
      <c r="BC63" s="105"/>
      <c r="BD63" s="105"/>
      <c r="BE63" s="105"/>
      <c r="BF63" s="105"/>
      <c r="BG63" s="105"/>
      <c r="BH63" s="105"/>
      <c r="BI63" s="105"/>
      <c r="BJ63" s="105"/>
      <c r="BK63" s="105"/>
      <c r="BL63" s="105"/>
      <c r="BM63" s="105"/>
      <c r="BN63" s="105"/>
      <c r="BO63" s="105"/>
      <c r="BP63" s="105"/>
      <c r="BQ63" s="105"/>
      <c r="BR63" s="105"/>
      <c r="BS63" s="105"/>
      <c r="BT63" s="105"/>
      <c r="BU63" s="105"/>
      <c r="BV63" s="105"/>
      <c r="BW63" s="105"/>
      <c r="BX63" s="105"/>
      <c r="BY63" s="105"/>
      <c r="BZ63" s="105"/>
      <c r="CA63" s="105"/>
      <c r="CB63" s="105"/>
      <c r="CC63" s="105"/>
      <c r="CD63" s="105"/>
      <c r="CE63" s="105"/>
      <c r="CF63" s="105"/>
      <c r="CG63" s="105"/>
      <c r="CH63" s="105"/>
      <c r="CI63" s="105"/>
      <c r="CJ63" s="105"/>
      <c r="CK63" s="105"/>
      <c r="CL63" s="105"/>
      <c r="CM63" s="105"/>
      <c r="CN63" s="105"/>
      <c r="CO63" s="105"/>
      <c r="CP63" s="105"/>
      <c r="CQ63" s="105"/>
      <c r="CR63" s="105"/>
      <c r="CS63" s="105"/>
      <c r="CT63" s="105"/>
      <c r="CU63" s="105"/>
      <c r="CV63" s="105"/>
      <c r="CW63" s="105"/>
      <c r="CX63" s="105"/>
      <c r="CY63" s="105"/>
      <c r="CZ63" s="105"/>
      <c r="DA63" s="105"/>
      <c r="DB63" s="105"/>
      <c r="DC63" s="105"/>
      <c r="DD63" s="105"/>
      <c r="DE63" s="105"/>
      <c r="DF63" s="105"/>
      <c r="DG63" s="105"/>
      <c r="DH63" s="105"/>
      <c r="DI63" s="105"/>
      <c r="DJ63" s="105"/>
      <c r="DK63" s="105"/>
      <c r="DL63" s="105"/>
      <c r="DM63" s="105"/>
      <c r="DN63" s="105"/>
      <c r="DO63" s="105"/>
      <c r="DP63" s="105"/>
      <c r="DQ63" s="105"/>
      <c r="DR63" s="105"/>
      <c r="DS63" s="105"/>
      <c r="DT63" s="105"/>
      <c r="DU63" s="105"/>
      <c r="DV63" s="105"/>
      <c r="DW63" s="105"/>
      <c r="DX63" s="105"/>
      <c r="DY63" s="105"/>
      <c r="DZ63" s="105"/>
      <c r="EA63" s="105"/>
      <c r="EB63" s="105"/>
      <c r="EC63" s="105"/>
      <c r="ED63" s="105"/>
      <c r="EE63" s="105"/>
      <c r="EF63" s="105"/>
      <c r="EG63" s="105"/>
      <c r="EH63" s="105"/>
      <c r="EI63" s="105"/>
      <c r="EJ63" s="105"/>
      <c r="EK63" s="105"/>
      <c r="EL63" s="105"/>
      <c r="EM63" s="105"/>
      <c r="EN63" s="105"/>
      <c r="EO63" s="105"/>
      <c r="EP63" s="105"/>
      <c r="EQ63" s="105"/>
      <c r="ER63" s="105"/>
      <c r="ES63" s="105"/>
      <c r="ET63" s="105"/>
      <c r="EU63" s="105"/>
      <c r="EV63" s="105"/>
      <c r="EW63" s="105"/>
      <c r="EX63" s="105"/>
      <c r="EY63" s="105"/>
      <c r="EZ63" s="105"/>
      <c r="FA63" s="105"/>
      <c r="FB63" s="105"/>
      <c r="FC63" s="105"/>
      <c r="FD63" s="105"/>
      <c r="FE63" s="105"/>
      <c r="FF63" s="105"/>
      <c r="FG63" s="105"/>
      <c r="FH63" s="105"/>
      <c r="FI63" s="105"/>
      <c r="FJ63" s="105"/>
      <c r="FK63" s="105"/>
      <c r="FL63" s="105"/>
      <c r="FM63" s="105"/>
      <c r="FN63" s="105"/>
      <c r="FO63" s="105"/>
      <c r="FP63" s="105"/>
      <c r="FQ63" s="105"/>
      <c r="FR63" s="105"/>
      <c r="FS63" s="105"/>
      <c r="FT63" s="105"/>
      <c r="FU63" s="105"/>
      <c r="FV63" s="105"/>
      <c r="FW63" s="105"/>
      <c r="FX63" s="105"/>
      <c r="FY63" s="105"/>
      <c r="FZ63" s="105"/>
      <c r="GA63" s="105"/>
      <c r="GB63" s="105"/>
      <c r="GC63" s="105"/>
      <c r="GD63" s="105"/>
      <c r="GE63" s="105"/>
      <c r="GF63" s="105"/>
      <c r="GG63" s="105"/>
      <c r="GH63" s="105"/>
      <c r="GI63" s="105"/>
      <c r="GJ63" s="105"/>
      <c r="GK63" s="105"/>
      <c r="GL63" s="105"/>
      <c r="GM63" s="105"/>
      <c r="GN63" s="105"/>
      <c r="GO63" s="105"/>
      <c r="GP63" s="105"/>
      <c r="GQ63" s="105"/>
      <c r="GR63" s="105"/>
      <c r="GS63" s="105"/>
      <c r="GT63" s="105"/>
      <c r="GU63" s="105"/>
      <c r="GV63" s="105"/>
      <c r="GW63" s="105"/>
      <c r="GX63" s="105"/>
      <c r="GY63" s="105"/>
      <c r="GZ63" s="105"/>
      <c r="HA63" s="105"/>
      <c r="HB63" s="105"/>
      <c r="HC63" s="105"/>
      <c r="HD63" s="105"/>
      <c r="HE63" s="105"/>
      <c r="HF63" s="105"/>
      <c r="HG63" s="105"/>
      <c r="HH63" s="105"/>
      <c r="HI63" s="105"/>
      <c r="HJ63" s="105"/>
      <c r="HK63" s="105"/>
      <c r="HL63" s="105"/>
      <c r="HM63" s="105"/>
      <c r="HN63" s="105"/>
      <c r="HO63" s="105"/>
      <c r="HP63" s="105"/>
      <c r="HQ63" s="105"/>
      <c r="HR63" s="105"/>
      <c r="HS63" s="105"/>
      <c r="HT63" s="105"/>
      <c r="HU63" s="105"/>
      <c r="HV63" s="105"/>
      <c r="HW63" s="105"/>
      <c r="HX63" s="105"/>
      <c r="HY63" s="105"/>
      <c r="HZ63" s="105"/>
      <c r="IA63" s="105"/>
      <c r="IB63" s="105"/>
      <c r="IC63" s="105"/>
      <c r="ID63" s="105"/>
      <c r="IE63" s="105"/>
      <c r="IF63" s="105"/>
      <c r="IG63" s="105"/>
      <c r="IH63" s="105"/>
      <c r="II63" s="105"/>
      <c r="IJ63" s="105"/>
      <c r="IK63" s="105"/>
      <c r="IL63" s="105"/>
      <c r="IM63" s="105"/>
      <c r="IN63" s="105"/>
      <c r="IO63" s="105"/>
      <c r="IP63" s="105"/>
      <c r="IQ63" s="105"/>
      <c r="IR63" s="105"/>
      <c r="IS63" s="105"/>
      <c r="IT63" s="105"/>
      <c r="IU63" s="105"/>
      <c r="IV63" s="105"/>
      <c r="IW63" s="105"/>
    </row>
    <row r="64" spans="1:257" s="160" customFormat="1" ht="18" customHeight="1" x14ac:dyDescent="0.35">
      <c r="A64" s="167">
        <v>53</v>
      </c>
      <c r="B64" s="615"/>
      <c r="C64" s="616"/>
      <c r="D64" s="624" t="s">
        <v>234</v>
      </c>
      <c r="E64" s="625"/>
      <c r="F64" s="625"/>
      <c r="G64" s="626"/>
      <c r="H64" s="205"/>
      <c r="I64" s="619"/>
      <c r="J64" s="619"/>
      <c r="K64" s="619">
        <v>650</v>
      </c>
      <c r="L64" s="619"/>
      <c r="M64" s="619"/>
      <c r="N64" s="620"/>
      <c r="O64" s="621"/>
      <c r="P64" s="189">
        <f>SUM(I64:O64)</f>
        <v>650</v>
      </c>
      <c r="Q64" s="629"/>
      <c r="R64" s="105"/>
      <c r="S64" s="105"/>
      <c r="T64" s="105"/>
      <c r="U64" s="105"/>
      <c r="V64" s="105"/>
      <c r="W64" s="105"/>
      <c r="X64" s="105"/>
      <c r="Y64" s="105"/>
      <c r="Z64" s="105"/>
      <c r="AA64" s="105"/>
      <c r="AB64" s="105"/>
      <c r="AC64" s="105"/>
      <c r="AD64" s="105"/>
      <c r="AE64" s="105"/>
      <c r="AF64" s="105"/>
      <c r="AG64" s="105"/>
      <c r="AH64" s="105"/>
      <c r="AI64" s="105"/>
      <c r="AJ64" s="105"/>
      <c r="AK64" s="105"/>
      <c r="AL64" s="105"/>
      <c r="AM64" s="105"/>
      <c r="AN64" s="105"/>
      <c r="AO64" s="105"/>
      <c r="AP64" s="105"/>
      <c r="AQ64" s="105"/>
      <c r="AR64" s="105"/>
      <c r="AS64" s="105"/>
      <c r="AT64" s="105"/>
      <c r="AU64" s="105"/>
      <c r="AV64" s="105"/>
      <c r="AW64" s="105"/>
      <c r="AX64" s="105"/>
      <c r="AY64" s="105"/>
      <c r="AZ64" s="105"/>
      <c r="BA64" s="105"/>
      <c r="BB64" s="105"/>
      <c r="BC64" s="105"/>
      <c r="BD64" s="105"/>
      <c r="BE64" s="105"/>
      <c r="BF64" s="105"/>
      <c r="BG64" s="105"/>
      <c r="BH64" s="105"/>
      <c r="BI64" s="105"/>
      <c r="BJ64" s="105"/>
      <c r="BK64" s="105"/>
      <c r="BL64" s="105"/>
      <c r="BM64" s="105"/>
      <c r="BN64" s="105"/>
      <c r="BO64" s="105"/>
      <c r="BP64" s="105"/>
      <c r="BQ64" s="105"/>
      <c r="BR64" s="105"/>
      <c r="BS64" s="105"/>
      <c r="BT64" s="105"/>
      <c r="BU64" s="105"/>
      <c r="BV64" s="105"/>
      <c r="BW64" s="105"/>
      <c r="BX64" s="105"/>
      <c r="BY64" s="105"/>
      <c r="BZ64" s="105"/>
      <c r="CA64" s="105"/>
      <c r="CB64" s="105"/>
      <c r="CC64" s="105"/>
      <c r="CD64" s="105"/>
      <c r="CE64" s="105"/>
      <c r="CF64" s="105"/>
      <c r="CG64" s="105"/>
      <c r="CH64" s="105"/>
      <c r="CI64" s="105"/>
      <c r="CJ64" s="105"/>
      <c r="CK64" s="105"/>
      <c r="CL64" s="105"/>
      <c r="CM64" s="105"/>
      <c r="CN64" s="105"/>
      <c r="CO64" s="105"/>
      <c r="CP64" s="105"/>
      <c r="CQ64" s="105"/>
      <c r="CR64" s="105"/>
      <c r="CS64" s="105"/>
      <c r="CT64" s="105"/>
      <c r="CU64" s="105"/>
      <c r="CV64" s="105"/>
      <c r="CW64" s="105"/>
      <c r="CX64" s="105"/>
      <c r="CY64" s="105"/>
      <c r="CZ64" s="105"/>
      <c r="DA64" s="105"/>
      <c r="DB64" s="105"/>
      <c r="DC64" s="105"/>
      <c r="DD64" s="105"/>
      <c r="DE64" s="105"/>
      <c r="DF64" s="105"/>
      <c r="DG64" s="105"/>
      <c r="DH64" s="105"/>
      <c r="DI64" s="105"/>
      <c r="DJ64" s="105"/>
      <c r="DK64" s="105"/>
      <c r="DL64" s="105"/>
      <c r="DM64" s="105"/>
      <c r="DN64" s="105"/>
      <c r="DO64" s="105"/>
      <c r="DP64" s="105"/>
      <c r="DQ64" s="105"/>
      <c r="DR64" s="105"/>
      <c r="DS64" s="105"/>
      <c r="DT64" s="105"/>
      <c r="DU64" s="105"/>
      <c r="DV64" s="105"/>
      <c r="DW64" s="105"/>
      <c r="DX64" s="105"/>
      <c r="DY64" s="105"/>
      <c r="DZ64" s="105"/>
      <c r="EA64" s="105"/>
      <c r="EB64" s="105"/>
      <c r="EC64" s="105"/>
      <c r="ED64" s="105"/>
      <c r="EE64" s="105"/>
      <c r="EF64" s="105"/>
      <c r="EG64" s="105"/>
      <c r="EH64" s="105"/>
      <c r="EI64" s="105"/>
      <c r="EJ64" s="105"/>
      <c r="EK64" s="105"/>
      <c r="EL64" s="105"/>
      <c r="EM64" s="105"/>
      <c r="EN64" s="105"/>
      <c r="EO64" s="105"/>
      <c r="EP64" s="105"/>
      <c r="EQ64" s="105"/>
      <c r="ER64" s="105"/>
      <c r="ES64" s="105"/>
      <c r="ET64" s="105"/>
      <c r="EU64" s="105"/>
      <c r="EV64" s="105"/>
      <c r="EW64" s="105"/>
      <c r="EX64" s="105"/>
      <c r="EY64" s="105"/>
      <c r="EZ64" s="105"/>
      <c r="FA64" s="105"/>
      <c r="FB64" s="105"/>
      <c r="FC64" s="105"/>
      <c r="FD64" s="105"/>
      <c r="FE64" s="105"/>
      <c r="FF64" s="105"/>
      <c r="FG64" s="105"/>
      <c r="FH64" s="105"/>
      <c r="FI64" s="105"/>
      <c r="FJ64" s="105"/>
      <c r="FK64" s="105"/>
      <c r="FL64" s="105"/>
      <c r="FM64" s="105"/>
      <c r="FN64" s="105"/>
      <c r="FO64" s="105"/>
      <c r="FP64" s="105"/>
      <c r="FQ64" s="105"/>
      <c r="FR64" s="105"/>
      <c r="FS64" s="105"/>
      <c r="FT64" s="105"/>
      <c r="FU64" s="105"/>
      <c r="FV64" s="105"/>
      <c r="FW64" s="105"/>
      <c r="FX64" s="105"/>
      <c r="FY64" s="105"/>
      <c r="FZ64" s="105"/>
      <c r="GA64" s="105"/>
      <c r="GB64" s="105"/>
      <c r="GC64" s="105"/>
      <c r="GD64" s="105"/>
      <c r="GE64" s="105"/>
      <c r="GF64" s="105"/>
      <c r="GG64" s="105"/>
      <c r="GH64" s="105"/>
      <c r="GI64" s="105"/>
      <c r="GJ64" s="105"/>
      <c r="GK64" s="105"/>
      <c r="GL64" s="105"/>
      <c r="GM64" s="105"/>
      <c r="GN64" s="105"/>
      <c r="GO64" s="105"/>
      <c r="GP64" s="105"/>
      <c r="GQ64" s="105"/>
      <c r="GR64" s="105"/>
      <c r="GS64" s="105"/>
      <c r="GT64" s="105"/>
      <c r="GU64" s="105"/>
      <c r="GV64" s="105"/>
      <c r="GW64" s="105"/>
      <c r="GX64" s="105"/>
      <c r="GY64" s="105"/>
      <c r="GZ64" s="105"/>
      <c r="HA64" s="105"/>
      <c r="HB64" s="105"/>
      <c r="HC64" s="105"/>
      <c r="HD64" s="105"/>
      <c r="HE64" s="105"/>
      <c r="HF64" s="105"/>
      <c r="HG64" s="105"/>
      <c r="HH64" s="105"/>
      <c r="HI64" s="105"/>
      <c r="HJ64" s="105"/>
      <c r="HK64" s="105"/>
      <c r="HL64" s="105"/>
      <c r="HM64" s="105"/>
      <c r="HN64" s="105"/>
      <c r="HO64" s="105"/>
      <c r="HP64" s="105"/>
      <c r="HQ64" s="105"/>
      <c r="HR64" s="105"/>
      <c r="HS64" s="105"/>
      <c r="HT64" s="105"/>
      <c r="HU64" s="105"/>
      <c r="HV64" s="105"/>
      <c r="HW64" s="105"/>
      <c r="HX64" s="105"/>
      <c r="HY64" s="105"/>
      <c r="HZ64" s="105"/>
      <c r="IA64" s="105"/>
      <c r="IB64" s="105"/>
      <c r="IC64" s="105"/>
      <c r="ID64" s="105"/>
      <c r="IE64" s="105"/>
      <c r="IF64" s="105"/>
      <c r="IG64" s="105"/>
      <c r="IH64" s="105"/>
      <c r="II64" s="105"/>
      <c r="IJ64" s="105"/>
      <c r="IK64" s="105"/>
      <c r="IL64" s="105"/>
      <c r="IM64" s="105"/>
      <c r="IN64" s="105"/>
      <c r="IO64" s="105"/>
      <c r="IP64" s="105"/>
      <c r="IQ64" s="105"/>
      <c r="IR64" s="105"/>
      <c r="IS64" s="105"/>
      <c r="IT64" s="105"/>
      <c r="IU64" s="105"/>
      <c r="IV64" s="105"/>
      <c r="IW64" s="105"/>
    </row>
    <row r="65" spans="1:257" s="160" customFormat="1" ht="18" customHeight="1" x14ac:dyDescent="0.35">
      <c r="A65" s="167">
        <v>54</v>
      </c>
      <c r="B65" s="615"/>
      <c r="C65" s="616"/>
      <c r="D65" s="713" t="s">
        <v>683</v>
      </c>
      <c r="E65" s="625"/>
      <c r="F65" s="625"/>
      <c r="G65" s="626"/>
      <c r="H65" s="205"/>
      <c r="I65" s="619"/>
      <c r="J65" s="619"/>
      <c r="K65" s="721">
        <v>650</v>
      </c>
      <c r="L65" s="721"/>
      <c r="M65" s="721"/>
      <c r="N65" s="721"/>
      <c r="O65" s="1081"/>
      <c r="P65" s="722">
        <f>SUM(I65:O65)</f>
        <v>650</v>
      </c>
      <c r="Q65" s="629"/>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c r="AP65" s="105"/>
      <c r="AQ65" s="105"/>
      <c r="AR65" s="105"/>
      <c r="AS65" s="105"/>
      <c r="AT65" s="105"/>
      <c r="AU65" s="105"/>
      <c r="AV65" s="105"/>
      <c r="AW65" s="105"/>
      <c r="AX65" s="105"/>
      <c r="AY65" s="105"/>
      <c r="AZ65" s="105"/>
      <c r="BA65" s="105"/>
      <c r="BB65" s="105"/>
      <c r="BC65" s="105"/>
      <c r="BD65" s="105"/>
      <c r="BE65" s="105"/>
      <c r="BF65" s="105"/>
      <c r="BG65" s="105"/>
      <c r="BH65" s="105"/>
      <c r="BI65" s="105"/>
      <c r="BJ65" s="105"/>
      <c r="BK65" s="105"/>
      <c r="BL65" s="105"/>
      <c r="BM65" s="105"/>
      <c r="BN65" s="105"/>
      <c r="BO65" s="105"/>
      <c r="BP65" s="105"/>
      <c r="BQ65" s="105"/>
      <c r="BR65" s="105"/>
      <c r="BS65" s="105"/>
      <c r="BT65" s="105"/>
      <c r="BU65" s="105"/>
      <c r="BV65" s="105"/>
      <c r="BW65" s="105"/>
      <c r="BX65" s="105"/>
      <c r="BY65" s="105"/>
      <c r="BZ65" s="105"/>
      <c r="CA65" s="105"/>
      <c r="CB65" s="105"/>
      <c r="CC65" s="105"/>
      <c r="CD65" s="105"/>
      <c r="CE65" s="105"/>
      <c r="CF65" s="105"/>
      <c r="CG65" s="105"/>
      <c r="CH65" s="105"/>
      <c r="CI65" s="105"/>
      <c r="CJ65" s="105"/>
      <c r="CK65" s="105"/>
      <c r="CL65" s="105"/>
      <c r="CM65" s="105"/>
      <c r="CN65" s="105"/>
      <c r="CO65" s="105"/>
      <c r="CP65" s="105"/>
      <c r="CQ65" s="105"/>
      <c r="CR65" s="105"/>
      <c r="CS65" s="105"/>
      <c r="CT65" s="105"/>
      <c r="CU65" s="105"/>
      <c r="CV65" s="105"/>
      <c r="CW65" s="105"/>
      <c r="CX65" s="105"/>
      <c r="CY65" s="105"/>
      <c r="CZ65" s="105"/>
      <c r="DA65" s="105"/>
      <c r="DB65" s="105"/>
      <c r="DC65" s="105"/>
      <c r="DD65" s="105"/>
      <c r="DE65" s="105"/>
      <c r="DF65" s="105"/>
      <c r="DG65" s="105"/>
      <c r="DH65" s="105"/>
      <c r="DI65" s="105"/>
      <c r="DJ65" s="105"/>
      <c r="DK65" s="105"/>
      <c r="DL65" s="105"/>
      <c r="DM65" s="105"/>
      <c r="DN65" s="105"/>
      <c r="DO65" s="105"/>
      <c r="DP65" s="105"/>
      <c r="DQ65" s="105"/>
      <c r="DR65" s="105"/>
      <c r="DS65" s="105"/>
      <c r="DT65" s="105"/>
      <c r="DU65" s="105"/>
      <c r="DV65" s="105"/>
      <c r="DW65" s="105"/>
      <c r="DX65" s="105"/>
      <c r="DY65" s="105"/>
      <c r="DZ65" s="105"/>
      <c r="EA65" s="105"/>
      <c r="EB65" s="105"/>
      <c r="EC65" s="105"/>
      <c r="ED65" s="105"/>
      <c r="EE65" s="105"/>
      <c r="EF65" s="105"/>
      <c r="EG65" s="105"/>
      <c r="EH65" s="105"/>
      <c r="EI65" s="105"/>
      <c r="EJ65" s="105"/>
      <c r="EK65" s="105"/>
      <c r="EL65" s="105"/>
      <c r="EM65" s="105"/>
      <c r="EN65" s="105"/>
      <c r="EO65" s="105"/>
      <c r="EP65" s="105"/>
      <c r="EQ65" s="105"/>
      <c r="ER65" s="105"/>
      <c r="ES65" s="105"/>
      <c r="ET65" s="105"/>
      <c r="EU65" s="105"/>
      <c r="EV65" s="105"/>
      <c r="EW65" s="105"/>
      <c r="EX65" s="105"/>
      <c r="EY65" s="105"/>
      <c r="EZ65" s="105"/>
      <c r="FA65" s="105"/>
      <c r="FB65" s="105"/>
      <c r="FC65" s="105"/>
      <c r="FD65" s="105"/>
      <c r="FE65" s="105"/>
      <c r="FF65" s="105"/>
      <c r="FG65" s="105"/>
      <c r="FH65" s="105"/>
      <c r="FI65" s="105"/>
      <c r="FJ65" s="105"/>
      <c r="FK65" s="105"/>
      <c r="FL65" s="105"/>
      <c r="FM65" s="105"/>
      <c r="FN65" s="105"/>
      <c r="FO65" s="105"/>
      <c r="FP65" s="105"/>
      <c r="FQ65" s="105"/>
      <c r="FR65" s="105"/>
      <c r="FS65" s="105"/>
      <c r="FT65" s="105"/>
      <c r="FU65" s="105"/>
      <c r="FV65" s="105"/>
      <c r="FW65" s="105"/>
      <c r="FX65" s="105"/>
      <c r="FY65" s="105"/>
      <c r="FZ65" s="105"/>
      <c r="GA65" s="105"/>
      <c r="GB65" s="105"/>
      <c r="GC65" s="105"/>
      <c r="GD65" s="105"/>
      <c r="GE65" s="105"/>
      <c r="GF65" s="105"/>
      <c r="GG65" s="105"/>
      <c r="GH65" s="105"/>
      <c r="GI65" s="105"/>
      <c r="GJ65" s="105"/>
      <c r="GK65" s="105"/>
      <c r="GL65" s="105"/>
      <c r="GM65" s="105"/>
      <c r="GN65" s="105"/>
      <c r="GO65" s="105"/>
      <c r="GP65" s="105"/>
      <c r="GQ65" s="105"/>
      <c r="GR65" s="105"/>
      <c r="GS65" s="105"/>
      <c r="GT65" s="105"/>
      <c r="GU65" s="105"/>
      <c r="GV65" s="105"/>
      <c r="GW65" s="105"/>
      <c r="GX65" s="105"/>
      <c r="GY65" s="105"/>
      <c r="GZ65" s="105"/>
      <c r="HA65" s="105"/>
      <c r="HB65" s="105"/>
      <c r="HC65" s="105"/>
      <c r="HD65" s="105"/>
      <c r="HE65" s="105"/>
      <c r="HF65" s="105"/>
      <c r="HG65" s="105"/>
      <c r="HH65" s="105"/>
      <c r="HI65" s="105"/>
      <c r="HJ65" s="105"/>
      <c r="HK65" s="105"/>
      <c r="HL65" s="105"/>
      <c r="HM65" s="105"/>
      <c r="HN65" s="105"/>
      <c r="HO65" s="105"/>
      <c r="HP65" s="105"/>
      <c r="HQ65" s="105"/>
      <c r="HR65" s="105"/>
      <c r="HS65" s="105"/>
      <c r="HT65" s="105"/>
      <c r="HU65" s="105"/>
      <c r="HV65" s="105"/>
      <c r="HW65" s="105"/>
      <c r="HX65" s="105"/>
      <c r="HY65" s="105"/>
      <c r="HZ65" s="105"/>
      <c r="IA65" s="105"/>
      <c r="IB65" s="105"/>
      <c r="IC65" s="105"/>
      <c r="ID65" s="105"/>
      <c r="IE65" s="105"/>
      <c r="IF65" s="105"/>
      <c r="IG65" s="105"/>
      <c r="IH65" s="105"/>
      <c r="II65" s="105"/>
      <c r="IJ65" s="105"/>
      <c r="IK65" s="105"/>
      <c r="IL65" s="105"/>
      <c r="IM65" s="105"/>
      <c r="IN65" s="105"/>
      <c r="IO65" s="105"/>
      <c r="IP65" s="105"/>
      <c r="IQ65" s="105"/>
      <c r="IR65" s="105"/>
      <c r="IS65" s="105"/>
      <c r="IT65" s="105"/>
      <c r="IU65" s="105"/>
      <c r="IV65" s="105"/>
      <c r="IW65" s="105"/>
    </row>
    <row r="66" spans="1:257" s="160" customFormat="1" ht="18" customHeight="1" x14ac:dyDescent="0.35">
      <c r="A66" s="167">
        <v>55</v>
      </c>
      <c r="B66" s="615"/>
      <c r="C66" s="616"/>
      <c r="D66" s="714" t="s">
        <v>682</v>
      </c>
      <c r="E66" s="625"/>
      <c r="F66" s="625"/>
      <c r="G66" s="626"/>
      <c r="H66" s="205"/>
      <c r="I66" s="619"/>
      <c r="J66" s="619"/>
      <c r="K66" s="619"/>
      <c r="L66" s="619"/>
      <c r="M66" s="619"/>
      <c r="N66" s="620"/>
      <c r="O66" s="621"/>
      <c r="P66" s="928">
        <f>SUM(I66:O66)</f>
        <v>0</v>
      </c>
      <c r="Q66" s="629"/>
      <c r="R66" s="105"/>
      <c r="S66" s="105"/>
      <c r="T66" s="105"/>
      <c r="U66" s="105"/>
      <c r="V66" s="105"/>
      <c r="W66" s="105"/>
      <c r="X66" s="105"/>
      <c r="Y66" s="105"/>
      <c r="Z66" s="105"/>
      <c r="AA66" s="105"/>
      <c r="AB66" s="105"/>
      <c r="AC66" s="105"/>
      <c r="AD66" s="105"/>
      <c r="AE66" s="105"/>
      <c r="AF66" s="105"/>
      <c r="AG66" s="105"/>
      <c r="AH66" s="105"/>
      <c r="AI66" s="105"/>
      <c r="AJ66" s="105"/>
      <c r="AK66" s="105"/>
      <c r="AL66" s="105"/>
      <c r="AM66" s="105"/>
      <c r="AN66" s="105"/>
      <c r="AO66" s="105"/>
      <c r="AP66" s="105"/>
      <c r="AQ66" s="105"/>
      <c r="AR66" s="105"/>
      <c r="AS66" s="105"/>
      <c r="AT66" s="105"/>
      <c r="AU66" s="105"/>
      <c r="AV66" s="105"/>
      <c r="AW66" s="105"/>
      <c r="AX66" s="105"/>
      <c r="AY66" s="105"/>
      <c r="AZ66" s="105"/>
      <c r="BA66" s="105"/>
      <c r="BB66" s="105"/>
      <c r="BC66" s="105"/>
      <c r="BD66" s="105"/>
      <c r="BE66" s="105"/>
      <c r="BF66" s="105"/>
      <c r="BG66" s="105"/>
      <c r="BH66" s="105"/>
      <c r="BI66" s="105"/>
      <c r="BJ66" s="105"/>
      <c r="BK66" s="105"/>
      <c r="BL66" s="105"/>
      <c r="BM66" s="105"/>
      <c r="BN66" s="105"/>
      <c r="BO66" s="105"/>
      <c r="BP66" s="105"/>
      <c r="BQ66" s="105"/>
      <c r="BR66" s="105"/>
      <c r="BS66" s="105"/>
      <c r="BT66" s="105"/>
      <c r="BU66" s="105"/>
      <c r="BV66" s="105"/>
      <c r="BW66" s="105"/>
      <c r="BX66" s="105"/>
      <c r="BY66" s="105"/>
      <c r="BZ66" s="105"/>
      <c r="CA66" s="105"/>
      <c r="CB66" s="105"/>
      <c r="CC66" s="105"/>
      <c r="CD66" s="105"/>
      <c r="CE66" s="105"/>
      <c r="CF66" s="105"/>
      <c r="CG66" s="105"/>
      <c r="CH66" s="105"/>
      <c r="CI66" s="105"/>
      <c r="CJ66" s="105"/>
      <c r="CK66" s="105"/>
      <c r="CL66" s="105"/>
      <c r="CM66" s="105"/>
      <c r="CN66" s="105"/>
      <c r="CO66" s="105"/>
      <c r="CP66" s="105"/>
      <c r="CQ66" s="105"/>
      <c r="CR66" s="105"/>
      <c r="CS66" s="105"/>
      <c r="CT66" s="105"/>
      <c r="CU66" s="105"/>
      <c r="CV66" s="105"/>
      <c r="CW66" s="105"/>
      <c r="CX66" s="105"/>
      <c r="CY66" s="105"/>
      <c r="CZ66" s="105"/>
      <c r="DA66" s="105"/>
      <c r="DB66" s="105"/>
      <c r="DC66" s="105"/>
      <c r="DD66" s="105"/>
      <c r="DE66" s="105"/>
      <c r="DF66" s="105"/>
      <c r="DG66" s="105"/>
      <c r="DH66" s="105"/>
      <c r="DI66" s="105"/>
      <c r="DJ66" s="105"/>
      <c r="DK66" s="105"/>
      <c r="DL66" s="105"/>
      <c r="DM66" s="105"/>
      <c r="DN66" s="105"/>
      <c r="DO66" s="105"/>
      <c r="DP66" s="105"/>
      <c r="DQ66" s="105"/>
      <c r="DR66" s="105"/>
      <c r="DS66" s="105"/>
      <c r="DT66" s="105"/>
      <c r="DU66" s="105"/>
      <c r="DV66" s="105"/>
      <c r="DW66" s="105"/>
      <c r="DX66" s="105"/>
      <c r="DY66" s="105"/>
      <c r="DZ66" s="105"/>
      <c r="EA66" s="105"/>
      <c r="EB66" s="105"/>
      <c r="EC66" s="105"/>
      <c r="ED66" s="105"/>
      <c r="EE66" s="105"/>
      <c r="EF66" s="105"/>
      <c r="EG66" s="105"/>
      <c r="EH66" s="105"/>
      <c r="EI66" s="105"/>
      <c r="EJ66" s="105"/>
      <c r="EK66" s="105"/>
      <c r="EL66" s="105"/>
      <c r="EM66" s="105"/>
      <c r="EN66" s="105"/>
      <c r="EO66" s="105"/>
      <c r="EP66" s="105"/>
      <c r="EQ66" s="105"/>
      <c r="ER66" s="105"/>
      <c r="ES66" s="105"/>
      <c r="ET66" s="105"/>
      <c r="EU66" s="105"/>
      <c r="EV66" s="105"/>
      <c r="EW66" s="105"/>
      <c r="EX66" s="105"/>
      <c r="EY66" s="105"/>
      <c r="EZ66" s="105"/>
      <c r="FA66" s="105"/>
      <c r="FB66" s="105"/>
      <c r="FC66" s="105"/>
      <c r="FD66" s="105"/>
      <c r="FE66" s="105"/>
      <c r="FF66" s="105"/>
      <c r="FG66" s="105"/>
      <c r="FH66" s="105"/>
      <c r="FI66" s="105"/>
      <c r="FJ66" s="105"/>
      <c r="FK66" s="105"/>
      <c r="FL66" s="105"/>
      <c r="FM66" s="105"/>
      <c r="FN66" s="105"/>
      <c r="FO66" s="105"/>
      <c r="FP66" s="105"/>
      <c r="FQ66" s="105"/>
      <c r="FR66" s="105"/>
      <c r="FS66" s="105"/>
      <c r="FT66" s="105"/>
      <c r="FU66" s="105"/>
      <c r="FV66" s="105"/>
      <c r="FW66" s="105"/>
      <c r="FX66" s="105"/>
      <c r="FY66" s="105"/>
      <c r="FZ66" s="105"/>
      <c r="GA66" s="105"/>
      <c r="GB66" s="105"/>
      <c r="GC66" s="105"/>
      <c r="GD66" s="105"/>
      <c r="GE66" s="105"/>
      <c r="GF66" s="105"/>
      <c r="GG66" s="105"/>
      <c r="GH66" s="105"/>
      <c r="GI66" s="105"/>
      <c r="GJ66" s="105"/>
      <c r="GK66" s="105"/>
      <c r="GL66" s="105"/>
      <c r="GM66" s="105"/>
      <c r="GN66" s="105"/>
      <c r="GO66" s="105"/>
      <c r="GP66" s="105"/>
      <c r="GQ66" s="105"/>
      <c r="GR66" s="105"/>
      <c r="GS66" s="105"/>
      <c r="GT66" s="105"/>
      <c r="GU66" s="105"/>
      <c r="GV66" s="105"/>
      <c r="GW66" s="105"/>
      <c r="GX66" s="105"/>
      <c r="GY66" s="105"/>
      <c r="GZ66" s="105"/>
      <c r="HA66" s="105"/>
      <c r="HB66" s="105"/>
      <c r="HC66" s="105"/>
      <c r="HD66" s="105"/>
      <c r="HE66" s="105"/>
      <c r="HF66" s="105"/>
      <c r="HG66" s="105"/>
      <c r="HH66" s="105"/>
      <c r="HI66" s="105"/>
      <c r="HJ66" s="105"/>
      <c r="HK66" s="105"/>
      <c r="HL66" s="105"/>
      <c r="HM66" s="105"/>
      <c r="HN66" s="105"/>
      <c r="HO66" s="105"/>
      <c r="HP66" s="105"/>
      <c r="HQ66" s="105"/>
      <c r="HR66" s="105"/>
      <c r="HS66" s="105"/>
      <c r="HT66" s="105"/>
      <c r="HU66" s="105"/>
      <c r="HV66" s="105"/>
      <c r="HW66" s="105"/>
      <c r="HX66" s="105"/>
      <c r="HY66" s="105"/>
      <c r="HZ66" s="105"/>
      <c r="IA66" s="105"/>
      <c r="IB66" s="105"/>
      <c r="IC66" s="105"/>
      <c r="ID66" s="105"/>
      <c r="IE66" s="105"/>
      <c r="IF66" s="105"/>
      <c r="IG66" s="105"/>
      <c r="IH66" s="105"/>
      <c r="II66" s="105"/>
      <c r="IJ66" s="105"/>
      <c r="IK66" s="105"/>
      <c r="IL66" s="105"/>
      <c r="IM66" s="105"/>
      <c r="IN66" s="105"/>
      <c r="IO66" s="105"/>
      <c r="IP66" s="105"/>
      <c r="IQ66" s="105"/>
      <c r="IR66" s="105"/>
      <c r="IS66" s="105"/>
      <c r="IT66" s="105"/>
      <c r="IU66" s="105"/>
      <c r="IV66" s="105"/>
      <c r="IW66" s="105"/>
    </row>
    <row r="67" spans="1:257" s="160" customFormat="1" ht="18" customHeight="1" x14ac:dyDescent="0.35">
      <c r="A67" s="167">
        <v>56</v>
      </c>
      <c r="B67" s="615"/>
      <c r="C67" s="616"/>
      <c r="D67" s="713" t="s">
        <v>840</v>
      </c>
      <c r="E67" s="625"/>
      <c r="F67" s="625"/>
      <c r="G67" s="626"/>
      <c r="H67" s="205"/>
      <c r="I67" s="619"/>
      <c r="J67" s="619"/>
      <c r="K67" s="721">
        <f>SUM(K65:K66)</f>
        <v>650</v>
      </c>
      <c r="L67" s="619"/>
      <c r="M67" s="619"/>
      <c r="N67" s="620"/>
      <c r="O67" s="621"/>
      <c r="P67" s="722">
        <f>SUM(I67:O67)</f>
        <v>650</v>
      </c>
      <c r="Q67" s="629"/>
      <c r="R67" s="105"/>
      <c r="S67" s="105"/>
      <c r="T67" s="105"/>
      <c r="U67" s="105"/>
      <c r="V67" s="105"/>
      <c r="W67" s="105"/>
      <c r="X67" s="105"/>
      <c r="Y67" s="105"/>
      <c r="Z67" s="105"/>
      <c r="AA67" s="105"/>
      <c r="AB67" s="105"/>
      <c r="AC67" s="105"/>
      <c r="AD67" s="105"/>
      <c r="AE67" s="105"/>
      <c r="AF67" s="105"/>
      <c r="AG67" s="105"/>
      <c r="AH67" s="105"/>
      <c r="AI67" s="105"/>
      <c r="AJ67" s="105"/>
      <c r="AK67" s="105"/>
      <c r="AL67" s="105"/>
      <c r="AM67" s="105"/>
      <c r="AN67" s="105"/>
      <c r="AO67" s="105"/>
      <c r="AP67" s="105"/>
      <c r="AQ67" s="105"/>
      <c r="AR67" s="105"/>
      <c r="AS67" s="105"/>
      <c r="AT67" s="105"/>
      <c r="AU67" s="105"/>
      <c r="AV67" s="105"/>
      <c r="AW67" s="105"/>
      <c r="AX67" s="105"/>
      <c r="AY67" s="105"/>
      <c r="AZ67" s="105"/>
      <c r="BA67" s="105"/>
      <c r="BB67" s="105"/>
      <c r="BC67" s="105"/>
      <c r="BD67" s="105"/>
      <c r="BE67" s="105"/>
      <c r="BF67" s="105"/>
      <c r="BG67" s="105"/>
      <c r="BH67" s="105"/>
      <c r="BI67" s="105"/>
      <c r="BJ67" s="105"/>
      <c r="BK67" s="105"/>
      <c r="BL67" s="105"/>
      <c r="BM67" s="105"/>
      <c r="BN67" s="105"/>
      <c r="BO67" s="105"/>
      <c r="BP67" s="105"/>
      <c r="BQ67" s="105"/>
      <c r="BR67" s="105"/>
      <c r="BS67" s="105"/>
      <c r="BT67" s="105"/>
      <c r="BU67" s="105"/>
      <c r="BV67" s="105"/>
      <c r="BW67" s="105"/>
      <c r="BX67" s="105"/>
      <c r="BY67" s="105"/>
      <c r="BZ67" s="105"/>
      <c r="CA67" s="105"/>
      <c r="CB67" s="105"/>
      <c r="CC67" s="105"/>
      <c r="CD67" s="105"/>
      <c r="CE67" s="105"/>
      <c r="CF67" s="105"/>
      <c r="CG67" s="105"/>
      <c r="CH67" s="105"/>
      <c r="CI67" s="105"/>
      <c r="CJ67" s="105"/>
      <c r="CK67" s="105"/>
      <c r="CL67" s="105"/>
      <c r="CM67" s="105"/>
      <c r="CN67" s="105"/>
      <c r="CO67" s="105"/>
      <c r="CP67" s="105"/>
      <c r="CQ67" s="105"/>
      <c r="CR67" s="105"/>
      <c r="CS67" s="105"/>
      <c r="CT67" s="105"/>
      <c r="CU67" s="105"/>
      <c r="CV67" s="105"/>
      <c r="CW67" s="105"/>
      <c r="CX67" s="105"/>
      <c r="CY67" s="105"/>
      <c r="CZ67" s="105"/>
      <c r="DA67" s="105"/>
      <c r="DB67" s="105"/>
      <c r="DC67" s="105"/>
      <c r="DD67" s="105"/>
      <c r="DE67" s="105"/>
      <c r="DF67" s="105"/>
      <c r="DG67" s="105"/>
      <c r="DH67" s="105"/>
      <c r="DI67" s="105"/>
      <c r="DJ67" s="105"/>
      <c r="DK67" s="105"/>
      <c r="DL67" s="105"/>
      <c r="DM67" s="105"/>
      <c r="DN67" s="105"/>
      <c r="DO67" s="105"/>
      <c r="DP67" s="105"/>
      <c r="DQ67" s="105"/>
      <c r="DR67" s="105"/>
      <c r="DS67" s="105"/>
      <c r="DT67" s="105"/>
      <c r="DU67" s="105"/>
      <c r="DV67" s="105"/>
      <c r="DW67" s="105"/>
      <c r="DX67" s="105"/>
      <c r="DY67" s="105"/>
      <c r="DZ67" s="105"/>
      <c r="EA67" s="105"/>
      <c r="EB67" s="105"/>
      <c r="EC67" s="105"/>
      <c r="ED67" s="105"/>
      <c r="EE67" s="105"/>
      <c r="EF67" s="105"/>
      <c r="EG67" s="105"/>
      <c r="EH67" s="105"/>
      <c r="EI67" s="105"/>
      <c r="EJ67" s="105"/>
      <c r="EK67" s="105"/>
      <c r="EL67" s="105"/>
      <c r="EM67" s="105"/>
      <c r="EN67" s="105"/>
      <c r="EO67" s="105"/>
      <c r="EP67" s="105"/>
      <c r="EQ67" s="105"/>
      <c r="ER67" s="105"/>
      <c r="ES67" s="105"/>
      <c r="ET67" s="105"/>
      <c r="EU67" s="105"/>
      <c r="EV67" s="105"/>
      <c r="EW67" s="105"/>
      <c r="EX67" s="105"/>
      <c r="EY67" s="105"/>
      <c r="EZ67" s="105"/>
      <c r="FA67" s="105"/>
      <c r="FB67" s="105"/>
      <c r="FC67" s="105"/>
      <c r="FD67" s="105"/>
      <c r="FE67" s="105"/>
      <c r="FF67" s="105"/>
      <c r="FG67" s="105"/>
      <c r="FH67" s="105"/>
      <c r="FI67" s="105"/>
      <c r="FJ67" s="105"/>
      <c r="FK67" s="105"/>
      <c r="FL67" s="105"/>
      <c r="FM67" s="105"/>
      <c r="FN67" s="105"/>
      <c r="FO67" s="105"/>
      <c r="FP67" s="105"/>
      <c r="FQ67" s="105"/>
      <c r="FR67" s="105"/>
      <c r="FS67" s="105"/>
      <c r="FT67" s="105"/>
      <c r="FU67" s="105"/>
      <c r="FV67" s="105"/>
      <c r="FW67" s="105"/>
      <c r="FX67" s="105"/>
      <c r="FY67" s="105"/>
      <c r="FZ67" s="105"/>
      <c r="GA67" s="105"/>
      <c r="GB67" s="105"/>
      <c r="GC67" s="105"/>
      <c r="GD67" s="105"/>
      <c r="GE67" s="105"/>
      <c r="GF67" s="105"/>
      <c r="GG67" s="105"/>
      <c r="GH67" s="105"/>
      <c r="GI67" s="105"/>
      <c r="GJ67" s="105"/>
      <c r="GK67" s="105"/>
      <c r="GL67" s="105"/>
      <c r="GM67" s="105"/>
      <c r="GN67" s="105"/>
      <c r="GO67" s="105"/>
      <c r="GP67" s="105"/>
      <c r="GQ67" s="105"/>
      <c r="GR67" s="105"/>
      <c r="GS67" s="105"/>
      <c r="GT67" s="105"/>
      <c r="GU67" s="105"/>
      <c r="GV67" s="105"/>
      <c r="GW67" s="105"/>
      <c r="GX67" s="105"/>
      <c r="GY67" s="105"/>
      <c r="GZ67" s="105"/>
      <c r="HA67" s="105"/>
      <c r="HB67" s="105"/>
      <c r="HC67" s="105"/>
      <c r="HD67" s="105"/>
      <c r="HE67" s="105"/>
      <c r="HF67" s="105"/>
      <c r="HG67" s="105"/>
      <c r="HH67" s="105"/>
      <c r="HI67" s="105"/>
      <c r="HJ67" s="105"/>
      <c r="HK67" s="105"/>
      <c r="HL67" s="105"/>
      <c r="HM67" s="105"/>
      <c r="HN67" s="105"/>
      <c r="HO67" s="105"/>
      <c r="HP67" s="105"/>
      <c r="HQ67" s="105"/>
      <c r="HR67" s="105"/>
      <c r="HS67" s="105"/>
      <c r="HT67" s="105"/>
      <c r="HU67" s="105"/>
      <c r="HV67" s="105"/>
      <c r="HW67" s="105"/>
      <c r="HX67" s="105"/>
      <c r="HY67" s="105"/>
      <c r="HZ67" s="105"/>
      <c r="IA67" s="105"/>
      <c r="IB67" s="105"/>
      <c r="IC67" s="105"/>
      <c r="ID67" s="105"/>
      <c r="IE67" s="105"/>
      <c r="IF67" s="105"/>
      <c r="IG67" s="105"/>
      <c r="IH67" s="105"/>
      <c r="II67" s="105"/>
      <c r="IJ67" s="105"/>
      <c r="IK67" s="105"/>
      <c r="IL67" s="105"/>
      <c r="IM67" s="105"/>
      <c r="IN67" s="105"/>
      <c r="IO67" s="105"/>
      <c r="IP67" s="105"/>
      <c r="IQ67" s="105"/>
      <c r="IR67" s="105"/>
      <c r="IS67" s="105"/>
      <c r="IT67" s="105"/>
      <c r="IU67" s="105"/>
      <c r="IV67" s="105"/>
      <c r="IW67" s="105"/>
    </row>
    <row r="68" spans="1:257" s="160" customFormat="1" ht="22.5" customHeight="1" x14ac:dyDescent="0.35">
      <c r="A68" s="167">
        <v>57</v>
      </c>
      <c r="B68" s="615"/>
      <c r="C68" s="628">
        <v>29</v>
      </c>
      <c r="D68" s="630" t="s">
        <v>469</v>
      </c>
      <c r="E68" s="450">
        <f>F68+G68+P72+Q69</f>
        <v>4596</v>
      </c>
      <c r="F68" s="625"/>
      <c r="G68" s="618">
        <v>1389</v>
      </c>
      <c r="H68" s="463" t="s">
        <v>24</v>
      </c>
      <c r="I68" s="619"/>
      <c r="J68" s="619"/>
      <c r="K68" s="619"/>
      <c r="L68" s="619"/>
      <c r="M68" s="619"/>
      <c r="N68" s="620"/>
      <c r="O68" s="621"/>
      <c r="P68" s="622"/>
      <c r="Q68" s="162"/>
      <c r="R68" s="105"/>
      <c r="S68" s="105"/>
      <c r="T68" s="105"/>
      <c r="U68" s="105"/>
      <c r="V68" s="105"/>
      <c r="W68" s="105"/>
      <c r="X68" s="105"/>
      <c r="Y68" s="105"/>
      <c r="Z68" s="105"/>
      <c r="AA68" s="105"/>
      <c r="AB68" s="105"/>
      <c r="AC68" s="105"/>
      <c r="AD68" s="105"/>
      <c r="AE68" s="105"/>
      <c r="AF68" s="105"/>
      <c r="AG68" s="105"/>
      <c r="AH68" s="105"/>
      <c r="AI68" s="105"/>
      <c r="AJ68" s="105"/>
      <c r="AK68" s="105"/>
      <c r="AL68" s="105"/>
      <c r="AM68" s="105"/>
      <c r="AN68" s="105"/>
      <c r="AO68" s="105"/>
      <c r="AP68" s="105"/>
      <c r="AQ68" s="105"/>
      <c r="AR68" s="105"/>
      <c r="AS68" s="105"/>
      <c r="AT68" s="105"/>
      <c r="AU68" s="105"/>
      <c r="AV68" s="105"/>
      <c r="AW68" s="105"/>
      <c r="AX68" s="105"/>
      <c r="AY68" s="105"/>
      <c r="AZ68" s="105"/>
      <c r="BA68" s="105"/>
      <c r="BB68" s="105"/>
      <c r="BC68" s="105"/>
      <c r="BD68" s="105"/>
      <c r="BE68" s="105"/>
      <c r="BF68" s="105"/>
      <c r="BG68" s="105"/>
      <c r="BH68" s="105"/>
      <c r="BI68" s="105"/>
      <c r="BJ68" s="105"/>
      <c r="BK68" s="105"/>
      <c r="BL68" s="105"/>
      <c r="BM68" s="105"/>
      <c r="BN68" s="105"/>
      <c r="BO68" s="105"/>
      <c r="BP68" s="105"/>
      <c r="BQ68" s="105"/>
      <c r="BR68" s="105"/>
      <c r="BS68" s="105"/>
      <c r="BT68" s="105"/>
      <c r="BU68" s="105"/>
      <c r="BV68" s="105"/>
      <c r="BW68" s="105"/>
      <c r="BX68" s="105"/>
      <c r="BY68" s="105"/>
      <c r="BZ68" s="105"/>
      <c r="CA68" s="105"/>
      <c r="CB68" s="105"/>
      <c r="CC68" s="105"/>
      <c r="CD68" s="105"/>
      <c r="CE68" s="105"/>
      <c r="CF68" s="105"/>
      <c r="CG68" s="105"/>
      <c r="CH68" s="105"/>
      <c r="CI68" s="105"/>
      <c r="CJ68" s="105"/>
      <c r="CK68" s="105"/>
      <c r="CL68" s="105"/>
      <c r="CM68" s="105"/>
      <c r="CN68" s="105"/>
      <c r="CO68" s="105"/>
      <c r="CP68" s="105"/>
      <c r="CQ68" s="105"/>
      <c r="CR68" s="105"/>
      <c r="CS68" s="105"/>
      <c r="CT68" s="105"/>
      <c r="CU68" s="105"/>
      <c r="CV68" s="105"/>
      <c r="CW68" s="105"/>
      <c r="CX68" s="105"/>
      <c r="CY68" s="105"/>
      <c r="CZ68" s="105"/>
      <c r="DA68" s="105"/>
      <c r="DB68" s="105"/>
      <c r="DC68" s="105"/>
      <c r="DD68" s="105"/>
      <c r="DE68" s="105"/>
      <c r="DF68" s="105"/>
      <c r="DG68" s="105"/>
      <c r="DH68" s="105"/>
      <c r="DI68" s="105"/>
      <c r="DJ68" s="105"/>
      <c r="DK68" s="105"/>
      <c r="DL68" s="105"/>
      <c r="DM68" s="105"/>
      <c r="DN68" s="105"/>
      <c r="DO68" s="105"/>
      <c r="DP68" s="105"/>
      <c r="DQ68" s="105"/>
      <c r="DR68" s="105"/>
      <c r="DS68" s="105"/>
      <c r="DT68" s="105"/>
      <c r="DU68" s="105"/>
      <c r="DV68" s="105"/>
      <c r="DW68" s="105"/>
      <c r="DX68" s="105"/>
      <c r="DY68" s="105"/>
      <c r="DZ68" s="105"/>
      <c r="EA68" s="105"/>
      <c r="EB68" s="105"/>
      <c r="EC68" s="105"/>
      <c r="ED68" s="105"/>
      <c r="EE68" s="105"/>
      <c r="EF68" s="105"/>
      <c r="EG68" s="105"/>
      <c r="EH68" s="105"/>
      <c r="EI68" s="105"/>
      <c r="EJ68" s="105"/>
      <c r="EK68" s="105"/>
      <c r="EL68" s="105"/>
      <c r="EM68" s="105"/>
      <c r="EN68" s="105"/>
      <c r="EO68" s="105"/>
      <c r="EP68" s="105"/>
      <c r="EQ68" s="105"/>
      <c r="ER68" s="105"/>
      <c r="ES68" s="105"/>
      <c r="ET68" s="105"/>
      <c r="EU68" s="105"/>
      <c r="EV68" s="105"/>
      <c r="EW68" s="105"/>
      <c r="EX68" s="105"/>
      <c r="EY68" s="105"/>
      <c r="EZ68" s="105"/>
      <c r="FA68" s="105"/>
      <c r="FB68" s="105"/>
      <c r="FC68" s="105"/>
      <c r="FD68" s="105"/>
      <c r="FE68" s="105"/>
      <c r="FF68" s="105"/>
      <c r="FG68" s="105"/>
      <c r="FH68" s="105"/>
      <c r="FI68" s="105"/>
      <c r="FJ68" s="105"/>
      <c r="FK68" s="105"/>
      <c r="FL68" s="105"/>
      <c r="FM68" s="105"/>
      <c r="FN68" s="105"/>
      <c r="FO68" s="105"/>
      <c r="FP68" s="105"/>
      <c r="FQ68" s="105"/>
      <c r="FR68" s="105"/>
      <c r="FS68" s="105"/>
      <c r="FT68" s="105"/>
      <c r="FU68" s="105"/>
      <c r="FV68" s="105"/>
      <c r="FW68" s="105"/>
      <c r="FX68" s="105"/>
      <c r="FY68" s="105"/>
      <c r="FZ68" s="105"/>
      <c r="GA68" s="105"/>
      <c r="GB68" s="105"/>
      <c r="GC68" s="105"/>
      <c r="GD68" s="105"/>
      <c r="GE68" s="105"/>
      <c r="GF68" s="105"/>
      <c r="GG68" s="105"/>
      <c r="GH68" s="105"/>
      <c r="GI68" s="105"/>
      <c r="GJ68" s="105"/>
      <c r="GK68" s="105"/>
      <c r="GL68" s="105"/>
      <c r="GM68" s="105"/>
      <c r="GN68" s="105"/>
      <c r="GO68" s="105"/>
      <c r="GP68" s="105"/>
      <c r="GQ68" s="105"/>
      <c r="GR68" s="105"/>
      <c r="GS68" s="105"/>
      <c r="GT68" s="105"/>
      <c r="GU68" s="105"/>
      <c r="GV68" s="105"/>
      <c r="GW68" s="105"/>
      <c r="GX68" s="105"/>
      <c r="GY68" s="105"/>
      <c r="GZ68" s="105"/>
      <c r="HA68" s="105"/>
      <c r="HB68" s="105"/>
      <c r="HC68" s="105"/>
      <c r="HD68" s="105"/>
      <c r="HE68" s="105"/>
      <c r="HF68" s="105"/>
      <c r="HG68" s="105"/>
      <c r="HH68" s="105"/>
      <c r="HI68" s="105"/>
      <c r="HJ68" s="105"/>
      <c r="HK68" s="105"/>
      <c r="HL68" s="105"/>
      <c r="HM68" s="105"/>
      <c r="HN68" s="105"/>
      <c r="HO68" s="105"/>
      <c r="HP68" s="105"/>
      <c r="HQ68" s="105"/>
      <c r="HR68" s="105"/>
      <c r="HS68" s="105"/>
      <c r="HT68" s="105"/>
      <c r="HU68" s="105"/>
      <c r="HV68" s="105"/>
      <c r="HW68" s="105"/>
      <c r="HX68" s="105"/>
      <c r="HY68" s="105"/>
      <c r="HZ68" s="105"/>
      <c r="IA68" s="105"/>
      <c r="IB68" s="105"/>
      <c r="IC68" s="105"/>
      <c r="ID68" s="105"/>
      <c r="IE68" s="105"/>
      <c r="IF68" s="105"/>
      <c r="IG68" s="105"/>
      <c r="IH68" s="105"/>
      <c r="II68" s="105"/>
      <c r="IJ68" s="105"/>
      <c r="IK68" s="105"/>
      <c r="IL68" s="105"/>
      <c r="IM68" s="105"/>
      <c r="IN68" s="105"/>
      <c r="IO68" s="105"/>
      <c r="IP68" s="105"/>
      <c r="IQ68" s="105"/>
      <c r="IR68" s="105"/>
      <c r="IS68" s="105"/>
      <c r="IT68" s="105"/>
      <c r="IU68" s="105"/>
      <c r="IV68" s="105"/>
      <c r="IW68" s="105"/>
    </row>
    <row r="69" spans="1:257" s="160" customFormat="1" ht="18" customHeight="1" x14ac:dyDescent="0.35">
      <c r="A69" s="167">
        <v>58</v>
      </c>
      <c r="B69" s="639"/>
      <c r="C69" s="106"/>
      <c r="D69" s="191" t="s">
        <v>234</v>
      </c>
      <c r="E69" s="113"/>
      <c r="F69" s="113"/>
      <c r="G69" s="553"/>
      <c r="H69" s="194"/>
      <c r="I69" s="229"/>
      <c r="J69" s="229"/>
      <c r="K69" s="229">
        <v>3207</v>
      </c>
      <c r="L69" s="229"/>
      <c r="M69" s="229"/>
      <c r="N69" s="544"/>
      <c r="O69" s="605"/>
      <c r="P69" s="189">
        <f>SUM(I69:O69)</f>
        <v>3207</v>
      </c>
      <c r="Q69" s="629"/>
      <c r="R69" s="105"/>
      <c r="S69" s="105"/>
      <c r="T69" s="105"/>
      <c r="U69" s="105"/>
      <c r="V69" s="105"/>
      <c r="W69" s="105"/>
      <c r="X69" s="105"/>
      <c r="Y69" s="105"/>
      <c r="Z69" s="105"/>
      <c r="AA69" s="105"/>
      <c r="AB69" s="105"/>
      <c r="AC69" s="105"/>
      <c r="AD69" s="105"/>
      <c r="AE69" s="105"/>
      <c r="AF69" s="105"/>
      <c r="AG69" s="105"/>
      <c r="AH69" s="105"/>
      <c r="AI69" s="105"/>
      <c r="AJ69" s="105"/>
      <c r="AK69" s="105"/>
      <c r="AL69" s="105"/>
      <c r="AM69" s="105"/>
      <c r="AN69" s="105"/>
      <c r="AO69" s="105"/>
      <c r="AP69" s="105"/>
      <c r="AQ69" s="105"/>
      <c r="AR69" s="105"/>
      <c r="AS69" s="105"/>
      <c r="AT69" s="105"/>
      <c r="AU69" s="105"/>
      <c r="AV69" s="105"/>
      <c r="AW69" s="105"/>
      <c r="AX69" s="105"/>
      <c r="AY69" s="105"/>
      <c r="AZ69" s="105"/>
      <c r="BA69" s="105"/>
      <c r="BB69" s="105"/>
      <c r="BC69" s="105"/>
      <c r="BD69" s="105"/>
      <c r="BE69" s="105"/>
      <c r="BF69" s="105"/>
      <c r="BG69" s="105"/>
      <c r="BH69" s="105"/>
      <c r="BI69" s="105"/>
      <c r="BJ69" s="105"/>
      <c r="BK69" s="105"/>
      <c r="BL69" s="105"/>
      <c r="BM69" s="105"/>
      <c r="BN69" s="105"/>
      <c r="BO69" s="105"/>
      <c r="BP69" s="105"/>
      <c r="BQ69" s="105"/>
      <c r="BR69" s="105"/>
      <c r="BS69" s="105"/>
      <c r="BT69" s="105"/>
      <c r="BU69" s="105"/>
      <c r="BV69" s="105"/>
      <c r="BW69" s="105"/>
      <c r="BX69" s="105"/>
      <c r="BY69" s="105"/>
      <c r="BZ69" s="105"/>
      <c r="CA69" s="105"/>
      <c r="CB69" s="105"/>
      <c r="CC69" s="105"/>
      <c r="CD69" s="105"/>
      <c r="CE69" s="105"/>
      <c r="CF69" s="105"/>
      <c r="CG69" s="105"/>
      <c r="CH69" s="105"/>
      <c r="CI69" s="105"/>
      <c r="CJ69" s="105"/>
      <c r="CK69" s="105"/>
      <c r="CL69" s="105"/>
      <c r="CM69" s="105"/>
      <c r="CN69" s="105"/>
      <c r="CO69" s="105"/>
      <c r="CP69" s="105"/>
      <c r="CQ69" s="105"/>
      <c r="CR69" s="105"/>
      <c r="CS69" s="105"/>
      <c r="CT69" s="105"/>
      <c r="CU69" s="105"/>
      <c r="CV69" s="105"/>
      <c r="CW69" s="105"/>
      <c r="CX69" s="105"/>
      <c r="CY69" s="105"/>
      <c r="CZ69" s="105"/>
      <c r="DA69" s="105"/>
      <c r="DB69" s="105"/>
      <c r="DC69" s="105"/>
      <c r="DD69" s="105"/>
      <c r="DE69" s="105"/>
      <c r="DF69" s="105"/>
      <c r="DG69" s="105"/>
      <c r="DH69" s="105"/>
      <c r="DI69" s="105"/>
      <c r="DJ69" s="105"/>
      <c r="DK69" s="105"/>
      <c r="DL69" s="105"/>
      <c r="DM69" s="105"/>
      <c r="DN69" s="105"/>
      <c r="DO69" s="105"/>
      <c r="DP69" s="105"/>
      <c r="DQ69" s="105"/>
      <c r="DR69" s="105"/>
      <c r="DS69" s="105"/>
      <c r="DT69" s="105"/>
      <c r="DU69" s="105"/>
      <c r="DV69" s="105"/>
      <c r="DW69" s="105"/>
      <c r="DX69" s="105"/>
      <c r="DY69" s="105"/>
      <c r="DZ69" s="105"/>
      <c r="EA69" s="105"/>
      <c r="EB69" s="105"/>
      <c r="EC69" s="105"/>
      <c r="ED69" s="105"/>
      <c r="EE69" s="105"/>
      <c r="EF69" s="105"/>
      <c r="EG69" s="105"/>
      <c r="EH69" s="105"/>
      <c r="EI69" s="105"/>
      <c r="EJ69" s="105"/>
      <c r="EK69" s="105"/>
      <c r="EL69" s="105"/>
      <c r="EM69" s="105"/>
      <c r="EN69" s="105"/>
      <c r="EO69" s="105"/>
      <c r="EP69" s="105"/>
      <c r="EQ69" s="105"/>
      <c r="ER69" s="105"/>
      <c r="ES69" s="105"/>
      <c r="ET69" s="105"/>
      <c r="EU69" s="105"/>
      <c r="EV69" s="105"/>
      <c r="EW69" s="105"/>
      <c r="EX69" s="105"/>
      <c r="EY69" s="105"/>
      <c r="EZ69" s="105"/>
      <c r="FA69" s="105"/>
      <c r="FB69" s="105"/>
      <c r="FC69" s="105"/>
      <c r="FD69" s="105"/>
      <c r="FE69" s="105"/>
      <c r="FF69" s="105"/>
      <c r="FG69" s="105"/>
      <c r="FH69" s="105"/>
      <c r="FI69" s="105"/>
      <c r="FJ69" s="105"/>
      <c r="FK69" s="105"/>
      <c r="FL69" s="105"/>
      <c r="FM69" s="105"/>
      <c r="FN69" s="105"/>
      <c r="FO69" s="105"/>
      <c r="FP69" s="105"/>
      <c r="FQ69" s="105"/>
      <c r="FR69" s="105"/>
      <c r="FS69" s="105"/>
      <c r="FT69" s="105"/>
      <c r="FU69" s="105"/>
      <c r="FV69" s="105"/>
      <c r="FW69" s="105"/>
      <c r="FX69" s="105"/>
      <c r="FY69" s="105"/>
      <c r="FZ69" s="105"/>
      <c r="GA69" s="105"/>
      <c r="GB69" s="105"/>
      <c r="GC69" s="105"/>
      <c r="GD69" s="105"/>
      <c r="GE69" s="105"/>
      <c r="GF69" s="105"/>
      <c r="GG69" s="105"/>
      <c r="GH69" s="105"/>
      <c r="GI69" s="105"/>
      <c r="GJ69" s="105"/>
      <c r="GK69" s="105"/>
      <c r="GL69" s="105"/>
      <c r="GM69" s="105"/>
      <c r="GN69" s="105"/>
      <c r="GO69" s="105"/>
      <c r="GP69" s="105"/>
      <c r="GQ69" s="105"/>
      <c r="GR69" s="105"/>
      <c r="GS69" s="105"/>
      <c r="GT69" s="105"/>
      <c r="GU69" s="105"/>
      <c r="GV69" s="105"/>
      <c r="GW69" s="105"/>
      <c r="GX69" s="105"/>
      <c r="GY69" s="105"/>
      <c r="GZ69" s="105"/>
      <c r="HA69" s="105"/>
      <c r="HB69" s="105"/>
      <c r="HC69" s="105"/>
      <c r="HD69" s="105"/>
      <c r="HE69" s="105"/>
      <c r="HF69" s="105"/>
      <c r="HG69" s="105"/>
      <c r="HH69" s="105"/>
      <c r="HI69" s="105"/>
      <c r="HJ69" s="105"/>
      <c r="HK69" s="105"/>
      <c r="HL69" s="105"/>
      <c r="HM69" s="105"/>
      <c r="HN69" s="105"/>
      <c r="HO69" s="105"/>
      <c r="HP69" s="105"/>
      <c r="HQ69" s="105"/>
      <c r="HR69" s="105"/>
      <c r="HS69" s="105"/>
      <c r="HT69" s="105"/>
      <c r="HU69" s="105"/>
      <c r="HV69" s="105"/>
      <c r="HW69" s="105"/>
      <c r="HX69" s="105"/>
      <c r="HY69" s="105"/>
      <c r="HZ69" s="105"/>
      <c r="IA69" s="105"/>
      <c r="IB69" s="105"/>
      <c r="IC69" s="105"/>
      <c r="ID69" s="105"/>
      <c r="IE69" s="105"/>
      <c r="IF69" s="105"/>
      <c r="IG69" s="105"/>
      <c r="IH69" s="105"/>
      <c r="II69" s="105"/>
      <c r="IJ69" s="105"/>
      <c r="IK69" s="105"/>
      <c r="IL69" s="105"/>
      <c r="IM69" s="105"/>
      <c r="IN69" s="105"/>
      <c r="IO69" s="105"/>
      <c r="IP69" s="105"/>
      <c r="IQ69" s="105"/>
      <c r="IR69" s="105"/>
      <c r="IS69" s="105"/>
      <c r="IT69" s="105"/>
      <c r="IU69" s="105"/>
      <c r="IV69" s="105"/>
      <c r="IW69" s="105"/>
    </row>
    <row r="70" spans="1:257" s="160" customFormat="1" ht="18" customHeight="1" x14ac:dyDescent="0.35">
      <c r="A70" s="167">
        <v>59</v>
      </c>
      <c r="B70" s="639"/>
      <c r="C70" s="106"/>
      <c r="D70" s="713" t="s">
        <v>683</v>
      </c>
      <c r="E70" s="113"/>
      <c r="F70" s="113"/>
      <c r="G70" s="553"/>
      <c r="H70" s="205"/>
      <c r="I70" s="635"/>
      <c r="J70" s="635"/>
      <c r="K70" s="635">
        <v>3207</v>
      </c>
      <c r="L70" s="635"/>
      <c r="M70" s="635"/>
      <c r="N70" s="635"/>
      <c r="O70" s="725"/>
      <c r="P70" s="722">
        <f>SUM(I70:O70)</f>
        <v>3207</v>
      </c>
      <c r="Q70" s="629"/>
      <c r="R70" s="105"/>
      <c r="S70" s="105"/>
      <c r="T70" s="105"/>
      <c r="U70" s="105"/>
      <c r="V70" s="105"/>
      <c r="W70" s="105"/>
      <c r="X70" s="105"/>
      <c r="Y70" s="105"/>
      <c r="Z70" s="105"/>
      <c r="AA70" s="105"/>
      <c r="AB70" s="105"/>
      <c r="AC70" s="105"/>
      <c r="AD70" s="105"/>
      <c r="AE70" s="105"/>
      <c r="AF70" s="105"/>
      <c r="AG70" s="105"/>
      <c r="AH70" s="105"/>
      <c r="AI70" s="105"/>
      <c r="AJ70" s="105"/>
      <c r="AK70" s="105"/>
      <c r="AL70" s="105"/>
      <c r="AM70" s="105"/>
      <c r="AN70" s="105"/>
      <c r="AO70" s="105"/>
      <c r="AP70" s="105"/>
      <c r="AQ70" s="105"/>
      <c r="AR70" s="105"/>
      <c r="AS70" s="105"/>
      <c r="AT70" s="105"/>
      <c r="AU70" s="105"/>
      <c r="AV70" s="105"/>
      <c r="AW70" s="105"/>
      <c r="AX70" s="105"/>
      <c r="AY70" s="105"/>
      <c r="AZ70" s="105"/>
      <c r="BA70" s="105"/>
      <c r="BB70" s="105"/>
      <c r="BC70" s="105"/>
      <c r="BD70" s="105"/>
      <c r="BE70" s="105"/>
      <c r="BF70" s="105"/>
      <c r="BG70" s="105"/>
      <c r="BH70" s="105"/>
      <c r="BI70" s="105"/>
      <c r="BJ70" s="105"/>
      <c r="BK70" s="105"/>
      <c r="BL70" s="105"/>
      <c r="BM70" s="105"/>
      <c r="BN70" s="105"/>
      <c r="BO70" s="105"/>
      <c r="BP70" s="105"/>
      <c r="BQ70" s="105"/>
      <c r="BR70" s="105"/>
      <c r="BS70" s="105"/>
      <c r="BT70" s="105"/>
      <c r="BU70" s="105"/>
      <c r="BV70" s="105"/>
      <c r="BW70" s="105"/>
      <c r="BX70" s="105"/>
      <c r="BY70" s="105"/>
      <c r="BZ70" s="105"/>
      <c r="CA70" s="105"/>
      <c r="CB70" s="105"/>
      <c r="CC70" s="105"/>
      <c r="CD70" s="105"/>
      <c r="CE70" s="105"/>
      <c r="CF70" s="105"/>
      <c r="CG70" s="105"/>
      <c r="CH70" s="105"/>
      <c r="CI70" s="105"/>
      <c r="CJ70" s="105"/>
      <c r="CK70" s="105"/>
      <c r="CL70" s="105"/>
      <c r="CM70" s="105"/>
      <c r="CN70" s="105"/>
      <c r="CO70" s="105"/>
      <c r="CP70" s="105"/>
      <c r="CQ70" s="105"/>
      <c r="CR70" s="105"/>
      <c r="CS70" s="105"/>
      <c r="CT70" s="105"/>
      <c r="CU70" s="105"/>
      <c r="CV70" s="105"/>
      <c r="CW70" s="105"/>
      <c r="CX70" s="105"/>
      <c r="CY70" s="105"/>
      <c r="CZ70" s="105"/>
      <c r="DA70" s="105"/>
      <c r="DB70" s="105"/>
      <c r="DC70" s="105"/>
      <c r="DD70" s="105"/>
      <c r="DE70" s="105"/>
      <c r="DF70" s="105"/>
      <c r="DG70" s="105"/>
      <c r="DH70" s="105"/>
      <c r="DI70" s="105"/>
      <c r="DJ70" s="105"/>
      <c r="DK70" s="105"/>
      <c r="DL70" s="105"/>
      <c r="DM70" s="105"/>
      <c r="DN70" s="105"/>
      <c r="DO70" s="105"/>
      <c r="DP70" s="105"/>
      <c r="DQ70" s="105"/>
      <c r="DR70" s="105"/>
      <c r="DS70" s="105"/>
      <c r="DT70" s="105"/>
      <c r="DU70" s="105"/>
      <c r="DV70" s="105"/>
      <c r="DW70" s="105"/>
      <c r="DX70" s="105"/>
      <c r="DY70" s="105"/>
      <c r="DZ70" s="105"/>
      <c r="EA70" s="105"/>
      <c r="EB70" s="105"/>
      <c r="EC70" s="105"/>
      <c r="ED70" s="105"/>
      <c r="EE70" s="105"/>
      <c r="EF70" s="105"/>
      <c r="EG70" s="105"/>
      <c r="EH70" s="105"/>
      <c r="EI70" s="105"/>
      <c r="EJ70" s="105"/>
      <c r="EK70" s="105"/>
      <c r="EL70" s="105"/>
      <c r="EM70" s="105"/>
      <c r="EN70" s="105"/>
      <c r="EO70" s="105"/>
      <c r="EP70" s="105"/>
      <c r="EQ70" s="105"/>
      <c r="ER70" s="105"/>
      <c r="ES70" s="105"/>
      <c r="ET70" s="105"/>
      <c r="EU70" s="105"/>
      <c r="EV70" s="105"/>
      <c r="EW70" s="105"/>
      <c r="EX70" s="105"/>
      <c r="EY70" s="105"/>
      <c r="EZ70" s="105"/>
      <c r="FA70" s="105"/>
      <c r="FB70" s="105"/>
      <c r="FC70" s="105"/>
      <c r="FD70" s="105"/>
      <c r="FE70" s="105"/>
      <c r="FF70" s="105"/>
      <c r="FG70" s="105"/>
      <c r="FH70" s="105"/>
      <c r="FI70" s="105"/>
      <c r="FJ70" s="105"/>
      <c r="FK70" s="105"/>
      <c r="FL70" s="105"/>
      <c r="FM70" s="105"/>
      <c r="FN70" s="105"/>
      <c r="FO70" s="105"/>
      <c r="FP70" s="105"/>
      <c r="FQ70" s="105"/>
      <c r="FR70" s="105"/>
      <c r="FS70" s="105"/>
      <c r="FT70" s="105"/>
      <c r="FU70" s="105"/>
      <c r="FV70" s="105"/>
      <c r="FW70" s="105"/>
      <c r="FX70" s="105"/>
      <c r="FY70" s="105"/>
      <c r="FZ70" s="105"/>
      <c r="GA70" s="105"/>
      <c r="GB70" s="105"/>
      <c r="GC70" s="105"/>
      <c r="GD70" s="105"/>
      <c r="GE70" s="105"/>
      <c r="GF70" s="105"/>
      <c r="GG70" s="105"/>
      <c r="GH70" s="105"/>
      <c r="GI70" s="105"/>
      <c r="GJ70" s="105"/>
      <c r="GK70" s="105"/>
      <c r="GL70" s="105"/>
      <c r="GM70" s="105"/>
      <c r="GN70" s="105"/>
      <c r="GO70" s="105"/>
      <c r="GP70" s="105"/>
      <c r="GQ70" s="105"/>
      <c r="GR70" s="105"/>
      <c r="GS70" s="105"/>
      <c r="GT70" s="105"/>
      <c r="GU70" s="105"/>
      <c r="GV70" s="105"/>
      <c r="GW70" s="105"/>
      <c r="GX70" s="105"/>
      <c r="GY70" s="105"/>
      <c r="GZ70" s="105"/>
      <c r="HA70" s="105"/>
      <c r="HB70" s="105"/>
      <c r="HC70" s="105"/>
      <c r="HD70" s="105"/>
      <c r="HE70" s="105"/>
      <c r="HF70" s="105"/>
      <c r="HG70" s="105"/>
      <c r="HH70" s="105"/>
      <c r="HI70" s="105"/>
      <c r="HJ70" s="105"/>
      <c r="HK70" s="105"/>
      <c r="HL70" s="105"/>
      <c r="HM70" s="105"/>
      <c r="HN70" s="105"/>
      <c r="HO70" s="105"/>
      <c r="HP70" s="105"/>
      <c r="HQ70" s="105"/>
      <c r="HR70" s="105"/>
      <c r="HS70" s="105"/>
      <c r="HT70" s="105"/>
      <c r="HU70" s="105"/>
      <c r="HV70" s="105"/>
      <c r="HW70" s="105"/>
      <c r="HX70" s="105"/>
      <c r="HY70" s="105"/>
      <c r="HZ70" s="105"/>
      <c r="IA70" s="105"/>
      <c r="IB70" s="105"/>
      <c r="IC70" s="105"/>
      <c r="ID70" s="105"/>
      <c r="IE70" s="105"/>
      <c r="IF70" s="105"/>
      <c r="IG70" s="105"/>
      <c r="IH70" s="105"/>
      <c r="II70" s="105"/>
      <c r="IJ70" s="105"/>
      <c r="IK70" s="105"/>
      <c r="IL70" s="105"/>
      <c r="IM70" s="105"/>
      <c r="IN70" s="105"/>
      <c r="IO70" s="105"/>
      <c r="IP70" s="105"/>
      <c r="IQ70" s="105"/>
      <c r="IR70" s="105"/>
      <c r="IS70" s="105"/>
      <c r="IT70" s="105"/>
      <c r="IU70" s="105"/>
      <c r="IV70" s="105"/>
      <c r="IW70" s="105"/>
    </row>
    <row r="71" spans="1:257" s="160" customFormat="1" ht="18" customHeight="1" x14ac:dyDescent="0.35">
      <c r="A71" s="167">
        <v>60</v>
      </c>
      <c r="B71" s="639"/>
      <c r="C71" s="106"/>
      <c r="D71" s="714" t="s">
        <v>682</v>
      </c>
      <c r="E71" s="113"/>
      <c r="F71" s="113"/>
      <c r="G71" s="553"/>
      <c r="H71" s="205"/>
      <c r="I71" s="229"/>
      <c r="J71" s="229"/>
      <c r="K71" s="229"/>
      <c r="L71" s="229"/>
      <c r="M71" s="229"/>
      <c r="N71" s="544"/>
      <c r="O71" s="605"/>
      <c r="P71" s="928">
        <f>SUM(I71:O71)</f>
        <v>0</v>
      </c>
      <c r="Q71" s="629"/>
      <c r="R71" s="105"/>
      <c r="S71" s="105"/>
      <c r="T71" s="105"/>
      <c r="U71" s="105"/>
      <c r="V71" s="105"/>
      <c r="W71" s="105"/>
      <c r="X71" s="105"/>
      <c r="Y71" s="105"/>
      <c r="Z71" s="105"/>
      <c r="AA71" s="105"/>
      <c r="AB71" s="105"/>
      <c r="AC71" s="105"/>
      <c r="AD71" s="105"/>
      <c r="AE71" s="105"/>
      <c r="AF71" s="105"/>
      <c r="AG71" s="105"/>
      <c r="AH71" s="105"/>
      <c r="AI71" s="105"/>
      <c r="AJ71" s="105"/>
      <c r="AK71" s="105"/>
      <c r="AL71" s="105"/>
      <c r="AM71" s="105"/>
      <c r="AN71" s="105"/>
      <c r="AO71" s="105"/>
      <c r="AP71" s="105"/>
      <c r="AQ71" s="105"/>
      <c r="AR71" s="105"/>
      <c r="AS71" s="105"/>
      <c r="AT71" s="105"/>
      <c r="AU71" s="105"/>
      <c r="AV71" s="105"/>
      <c r="AW71" s="105"/>
      <c r="AX71" s="105"/>
      <c r="AY71" s="105"/>
      <c r="AZ71" s="105"/>
      <c r="BA71" s="105"/>
      <c r="BB71" s="105"/>
      <c r="BC71" s="105"/>
      <c r="BD71" s="105"/>
      <c r="BE71" s="105"/>
      <c r="BF71" s="105"/>
      <c r="BG71" s="105"/>
      <c r="BH71" s="105"/>
      <c r="BI71" s="105"/>
      <c r="BJ71" s="105"/>
      <c r="BK71" s="105"/>
      <c r="BL71" s="105"/>
      <c r="BM71" s="105"/>
      <c r="BN71" s="105"/>
      <c r="BO71" s="105"/>
      <c r="BP71" s="105"/>
      <c r="BQ71" s="105"/>
      <c r="BR71" s="105"/>
      <c r="BS71" s="105"/>
      <c r="BT71" s="105"/>
      <c r="BU71" s="105"/>
      <c r="BV71" s="105"/>
      <c r="BW71" s="105"/>
      <c r="BX71" s="105"/>
      <c r="BY71" s="105"/>
      <c r="BZ71" s="105"/>
      <c r="CA71" s="105"/>
      <c r="CB71" s="105"/>
      <c r="CC71" s="105"/>
      <c r="CD71" s="105"/>
      <c r="CE71" s="105"/>
      <c r="CF71" s="105"/>
      <c r="CG71" s="105"/>
      <c r="CH71" s="105"/>
      <c r="CI71" s="105"/>
      <c r="CJ71" s="105"/>
      <c r="CK71" s="105"/>
      <c r="CL71" s="105"/>
      <c r="CM71" s="105"/>
      <c r="CN71" s="105"/>
      <c r="CO71" s="105"/>
      <c r="CP71" s="105"/>
      <c r="CQ71" s="105"/>
      <c r="CR71" s="105"/>
      <c r="CS71" s="105"/>
      <c r="CT71" s="105"/>
      <c r="CU71" s="105"/>
      <c r="CV71" s="105"/>
      <c r="CW71" s="105"/>
      <c r="CX71" s="105"/>
      <c r="CY71" s="105"/>
      <c r="CZ71" s="105"/>
      <c r="DA71" s="105"/>
      <c r="DB71" s="105"/>
      <c r="DC71" s="105"/>
      <c r="DD71" s="105"/>
      <c r="DE71" s="105"/>
      <c r="DF71" s="105"/>
      <c r="DG71" s="105"/>
      <c r="DH71" s="105"/>
      <c r="DI71" s="105"/>
      <c r="DJ71" s="105"/>
      <c r="DK71" s="105"/>
      <c r="DL71" s="105"/>
      <c r="DM71" s="105"/>
      <c r="DN71" s="105"/>
      <c r="DO71" s="105"/>
      <c r="DP71" s="105"/>
      <c r="DQ71" s="105"/>
      <c r="DR71" s="105"/>
      <c r="DS71" s="105"/>
      <c r="DT71" s="105"/>
      <c r="DU71" s="105"/>
      <c r="DV71" s="105"/>
      <c r="DW71" s="105"/>
      <c r="DX71" s="105"/>
      <c r="DY71" s="105"/>
      <c r="DZ71" s="105"/>
      <c r="EA71" s="105"/>
      <c r="EB71" s="105"/>
      <c r="EC71" s="105"/>
      <c r="ED71" s="105"/>
      <c r="EE71" s="105"/>
      <c r="EF71" s="105"/>
      <c r="EG71" s="105"/>
      <c r="EH71" s="105"/>
      <c r="EI71" s="105"/>
      <c r="EJ71" s="105"/>
      <c r="EK71" s="105"/>
      <c r="EL71" s="105"/>
      <c r="EM71" s="105"/>
      <c r="EN71" s="105"/>
      <c r="EO71" s="105"/>
      <c r="EP71" s="105"/>
      <c r="EQ71" s="105"/>
      <c r="ER71" s="105"/>
      <c r="ES71" s="105"/>
      <c r="ET71" s="105"/>
      <c r="EU71" s="105"/>
      <c r="EV71" s="105"/>
      <c r="EW71" s="105"/>
      <c r="EX71" s="105"/>
      <c r="EY71" s="105"/>
      <c r="EZ71" s="105"/>
      <c r="FA71" s="105"/>
      <c r="FB71" s="105"/>
      <c r="FC71" s="105"/>
      <c r="FD71" s="105"/>
      <c r="FE71" s="105"/>
      <c r="FF71" s="105"/>
      <c r="FG71" s="105"/>
      <c r="FH71" s="105"/>
      <c r="FI71" s="105"/>
      <c r="FJ71" s="105"/>
      <c r="FK71" s="105"/>
      <c r="FL71" s="105"/>
      <c r="FM71" s="105"/>
      <c r="FN71" s="105"/>
      <c r="FO71" s="105"/>
      <c r="FP71" s="105"/>
      <c r="FQ71" s="105"/>
      <c r="FR71" s="105"/>
      <c r="FS71" s="105"/>
      <c r="FT71" s="105"/>
      <c r="FU71" s="105"/>
      <c r="FV71" s="105"/>
      <c r="FW71" s="105"/>
      <c r="FX71" s="105"/>
      <c r="FY71" s="105"/>
      <c r="FZ71" s="105"/>
      <c r="GA71" s="105"/>
      <c r="GB71" s="105"/>
      <c r="GC71" s="105"/>
      <c r="GD71" s="105"/>
      <c r="GE71" s="105"/>
      <c r="GF71" s="105"/>
      <c r="GG71" s="105"/>
      <c r="GH71" s="105"/>
      <c r="GI71" s="105"/>
      <c r="GJ71" s="105"/>
      <c r="GK71" s="105"/>
      <c r="GL71" s="105"/>
      <c r="GM71" s="105"/>
      <c r="GN71" s="105"/>
      <c r="GO71" s="105"/>
      <c r="GP71" s="105"/>
      <c r="GQ71" s="105"/>
      <c r="GR71" s="105"/>
      <c r="GS71" s="105"/>
      <c r="GT71" s="105"/>
      <c r="GU71" s="105"/>
      <c r="GV71" s="105"/>
      <c r="GW71" s="105"/>
      <c r="GX71" s="105"/>
      <c r="GY71" s="105"/>
      <c r="GZ71" s="105"/>
      <c r="HA71" s="105"/>
      <c r="HB71" s="105"/>
      <c r="HC71" s="105"/>
      <c r="HD71" s="105"/>
      <c r="HE71" s="105"/>
      <c r="HF71" s="105"/>
      <c r="HG71" s="105"/>
      <c r="HH71" s="105"/>
      <c r="HI71" s="105"/>
      <c r="HJ71" s="105"/>
      <c r="HK71" s="105"/>
      <c r="HL71" s="105"/>
      <c r="HM71" s="105"/>
      <c r="HN71" s="105"/>
      <c r="HO71" s="105"/>
      <c r="HP71" s="105"/>
      <c r="HQ71" s="105"/>
      <c r="HR71" s="105"/>
      <c r="HS71" s="105"/>
      <c r="HT71" s="105"/>
      <c r="HU71" s="105"/>
      <c r="HV71" s="105"/>
      <c r="HW71" s="105"/>
      <c r="HX71" s="105"/>
      <c r="HY71" s="105"/>
      <c r="HZ71" s="105"/>
      <c r="IA71" s="105"/>
      <c r="IB71" s="105"/>
      <c r="IC71" s="105"/>
      <c r="ID71" s="105"/>
      <c r="IE71" s="105"/>
      <c r="IF71" s="105"/>
      <c r="IG71" s="105"/>
      <c r="IH71" s="105"/>
      <c r="II71" s="105"/>
      <c r="IJ71" s="105"/>
      <c r="IK71" s="105"/>
      <c r="IL71" s="105"/>
      <c r="IM71" s="105"/>
      <c r="IN71" s="105"/>
      <c r="IO71" s="105"/>
      <c r="IP71" s="105"/>
      <c r="IQ71" s="105"/>
      <c r="IR71" s="105"/>
      <c r="IS71" s="105"/>
      <c r="IT71" s="105"/>
      <c r="IU71" s="105"/>
      <c r="IV71" s="105"/>
      <c r="IW71" s="105"/>
    </row>
    <row r="72" spans="1:257" s="160" customFormat="1" ht="18" customHeight="1" x14ac:dyDescent="0.35">
      <c r="A72" s="167">
        <v>61</v>
      </c>
      <c r="B72" s="639"/>
      <c r="C72" s="106"/>
      <c r="D72" s="713" t="s">
        <v>840</v>
      </c>
      <c r="E72" s="113"/>
      <c r="F72" s="113"/>
      <c r="G72" s="553"/>
      <c r="H72" s="205"/>
      <c r="I72" s="229"/>
      <c r="J72" s="229"/>
      <c r="K72" s="635">
        <f>SUM(K70:K71)</f>
        <v>3207</v>
      </c>
      <c r="L72" s="229"/>
      <c r="M72" s="229"/>
      <c r="N72" s="544"/>
      <c r="O72" s="605"/>
      <c r="P72" s="722">
        <f>SUM(I72:O72)</f>
        <v>3207</v>
      </c>
      <c r="Q72" s="629"/>
      <c r="R72" s="105"/>
      <c r="S72" s="105"/>
      <c r="T72" s="105"/>
      <c r="U72" s="105"/>
      <c r="V72" s="105"/>
      <c r="W72" s="105"/>
      <c r="X72" s="105"/>
      <c r="Y72" s="105"/>
      <c r="Z72" s="105"/>
      <c r="AA72" s="105"/>
      <c r="AB72" s="105"/>
      <c r="AC72" s="105"/>
      <c r="AD72" s="105"/>
      <c r="AE72" s="105"/>
      <c r="AF72" s="105"/>
      <c r="AG72" s="105"/>
      <c r="AH72" s="105"/>
      <c r="AI72" s="105"/>
      <c r="AJ72" s="105"/>
      <c r="AK72" s="105"/>
      <c r="AL72" s="105"/>
      <c r="AM72" s="105"/>
      <c r="AN72" s="105"/>
      <c r="AO72" s="105"/>
      <c r="AP72" s="105"/>
      <c r="AQ72" s="105"/>
      <c r="AR72" s="105"/>
      <c r="AS72" s="105"/>
      <c r="AT72" s="105"/>
      <c r="AU72" s="105"/>
      <c r="AV72" s="105"/>
      <c r="AW72" s="105"/>
      <c r="AX72" s="105"/>
      <c r="AY72" s="105"/>
      <c r="AZ72" s="105"/>
      <c r="BA72" s="105"/>
      <c r="BB72" s="105"/>
      <c r="BC72" s="105"/>
      <c r="BD72" s="105"/>
      <c r="BE72" s="105"/>
      <c r="BF72" s="105"/>
      <c r="BG72" s="105"/>
      <c r="BH72" s="105"/>
      <c r="BI72" s="105"/>
      <c r="BJ72" s="105"/>
      <c r="BK72" s="105"/>
      <c r="BL72" s="105"/>
      <c r="BM72" s="105"/>
      <c r="BN72" s="105"/>
      <c r="BO72" s="105"/>
      <c r="BP72" s="105"/>
      <c r="BQ72" s="105"/>
      <c r="BR72" s="105"/>
      <c r="BS72" s="105"/>
      <c r="BT72" s="105"/>
      <c r="BU72" s="105"/>
      <c r="BV72" s="105"/>
      <c r="BW72" s="105"/>
      <c r="BX72" s="105"/>
      <c r="BY72" s="105"/>
      <c r="BZ72" s="105"/>
      <c r="CA72" s="105"/>
      <c r="CB72" s="105"/>
      <c r="CC72" s="105"/>
      <c r="CD72" s="105"/>
      <c r="CE72" s="105"/>
      <c r="CF72" s="105"/>
      <c r="CG72" s="105"/>
      <c r="CH72" s="105"/>
      <c r="CI72" s="105"/>
      <c r="CJ72" s="105"/>
      <c r="CK72" s="105"/>
      <c r="CL72" s="105"/>
      <c r="CM72" s="105"/>
      <c r="CN72" s="105"/>
      <c r="CO72" s="105"/>
      <c r="CP72" s="105"/>
      <c r="CQ72" s="105"/>
      <c r="CR72" s="105"/>
      <c r="CS72" s="105"/>
      <c r="CT72" s="105"/>
      <c r="CU72" s="105"/>
      <c r="CV72" s="105"/>
      <c r="CW72" s="105"/>
      <c r="CX72" s="105"/>
      <c r="CY72" s="105"/>
      <c r="CZ72" s="105"/>
      <c r="DA72" s="105"/>
      <c r="DB72" s="105"/>
      <c r="DC72" s="105"/>
      <c r="DD72" s="105"/>
      <c r="DE72" s="105"/>
      <c r="DF72" s="105"/>
      <c r="DG72" s="105"/>
      <c r="DH72" s="105"/>
      <c r="DI72" s="105"/>
      <c r="DJ72" s="105"/>
      <c r="DK72" s="105"/>
      <c r="DL72" s="105"/>
      <c r="DM72" s="105"/>
      <c r="DN72" s="105"/>
      <c r="DO72" s="105"/>
      <c r="DP72" s="105"/>
      <c r="DQ72" s="105"/>
      <c r="DR72" s="105"/>
      <c r="DS72" s="105"/>
      <c r="DT72" s="105"/>
      <c r="DU72" s="105"/>
      <c r="DV72" s="105"/>
      <c r="DW72" s="105"/>
      <c r="DX72" s="105"/>
      <c r="DY72" s="105"/>
      <c r="DZ72" s="105"/>
      <c r="EA72" s="105"/>
      <c r="EB72" s="105"/>
      <c r="EC72" s="105"/>
      <c r="ED72" s="105"/>
      <c r="EE72" s="105"/>
      <c r="EF72" s="105"/>
      <c r="EG72" s="105"/>
      <c r="EH72" s="105"/>
      <c r="EI72" s="105"/>
      <c r="EJ72" s="105"/>
      <c r="EK72" s="105"/>
      <c r="EL72" s="105"/>
      <c r="EM72" s="105"/>
      <c r="EN72" s="105"/>
      <c r="EO72" s="105"/>
      <c r="EP72" s="105"/>
      <c r="EQ72" s="105"/>
      <c r="ER72" s="105"/>
      <c r="ES72" s="105"/>
      <c r="ET72" s="105"/>
      <c r="EU72" s="105"/>
      <c r="EV72" s="105"/>
      <c r="EW72" s="105"/>
      <c r="EX72" s="105"/>
      <c r="EY72" s="105"/>
      <c r="EZ72" s="105"/>
      <c r="FA72" s="105"/>
      <c r="FB72" s="105"/>
      <c r="FC72" s="105"/>
      <c r="FD72" s="105"/>
      <c r="FE72" s="105"/>
      <c r="FF72" s="105"/>
      <c r="FG72" s="105"/>
      <c r="FH72" s="105"/>
      <c r="FI72" s="105"/>
      <c r="FJ72" s="105"/>
      <c r="FK72" s="105"/>
      <c r="FL72" s="105"/>
      <c r="FM72" s="105"/>
      <c r="FN72" s="105"/>
      <c r="FO72" s="105"/>
      <c r="FP72" s="105"/>
      <c r="FQ72" s="105"/>
      <c r="FR72" s="105"/>
      <c r="FS72" s="105"/>
      <c r="FT72" s="105"/>
      <c r="FU72" s="105"/>
      <c r="FV72" s="105"/>
      <c r="FW72" s="105"/>
      <c r="FX72" s="105"/>
      <c r="FY72" s="105"/>
      <c r="FZ72" s="105"/>
      <c r="GA72" s="105"/>
      <c r="GB72" s="105"/>
      <c r="GC72" s="105"/>
      <c r="GD72" s="105"/>
      <c r="GE72" s="105"/>
      <c r="GF72" s="105"/>
      <c r="GG72" s="105"/>
      <c r="GH72" s="105"/>
      <c r="GI72" s="105"/>
      <c r="GJ72" s="105"/>
      <c r="GK72" s="105"/>
      <c r="GL72" s="105"/>
      <c r="GM72" s="105"/>
      <c r="GN72" s="105"/>
      <c r="GO72" s="105"/>
      <c r="GP72" s="105"/>
      <c r="GQ72" s="105"/>
      <c r="GR72" s="105"/>
      <c r="GS72" s="105"/>
      <c r="GT72" s="105"/>
      <c r="GU72" s="105"/>
      <c r="GV72" s="105"/>
      <c r="GW72" s="105"/>
      <c r="GX72" s="105"/>
      <c r="GY72" s="105"/>
      <c r="GZ72" s="105"/>
      <c r="HA72" s="105"/>
      <c r="HB72" s="105"/>
      <c r="HC72" s="105"/>
      <c r="HD72" s="105"/>
      <c r="HE72" s="105"/>
      <c r="HF72" s="105"/>
      <c r="HG72" s="105"/>
      <c r="HH72" s="105"/>
      <c r="HI72" s="105"/>
      <c r="HJ72" s="105"/>
      <c r="HK72" s="105"/>
      <c r="HL72" s="105"/>
      <c r="HM72" s="105"/>
      <c r="HN72" s="105"/>
      <c r="HO72" s="105"/>
      <c r="HP72" s="105"/>
      <c r="HQ72" s="105"/>
      <c r="HR72" s="105"/>
      <c r="HS72" s="105"/>
      <c r="HT72" s="105"/>
      <c r="HU72" s="105"/>
      <c r="HV72" s="105"/>
      <c r="HW72" s="105"/>
      <c r="HX72" s="105"/>
      <c r="HY72" s="105"/>
      <c r="HZ72" s="105"/>
      <c r="IA72" s="105"/>
      <c r="IB72" s="105"/>
      <c r="IC72" s="105"/>
      <c r="ID72" s="105"/>
      <c r="IE72" s="105"/>
      <c r="IF72" s="105"/>
      <c r="IG72" s="105"/>
      <c r="IH72" s="105"/>
      <c r="II72" s="105"/>
      <c r="IJ72" s="105"/>
      <c r="IK72" s="105"/>
      <c r="IL72" s="105"/>
      <c r="IM72" s="105"/>
      <c r="IN72" s="105"/>
      <c r="IO72" s="105"/>
      <c r="IP72" s="105"/>
      <c r="IQ72" s="105"/>
      <c r="IR72" s="105"/>
      <c r="IS72" s="105"/>
      <c r="IT72" s="105"/>
      <c r="IU72" s="105"/>
      <c r="IV72" s="105"/>
      <c r="IW72" s="105"/>
    </row>
    <row r="73" spans="1:257" s="160" customFormat="1" ht="22.35" customHeight="1" x14ac:dyDescent="0.35">
      <c r="A73" s="167">
        <v>62</v>
      </c>
      <c r="B73" s="165"/>
      <c r="C73" s="117">
        <v>30</v>
      </c>
      <c r="D73" s="640" t="s">
        <v>312</v>
      </c>
      <c r="E73" s="450">
        <f>F73+G73+P77+Q74</f>
        <v>9280000</v>
      </c>
      <c r="F73" s="554">
        <f>324476+484396+427002+450929+50000+2832016+35972+102334</f>
        <v>4707125</v>
      </c>
      <c r="G73" s="451">
        <v>96316</v>
      </c>
      <c r="H73" s="463" t="s">
        <v>24</v>
      </c>
      <c r="I73" s="229"/>
      <c r="J73" s="229"/>
      <c r="K73" s="229"/>
      <c r="L73" s="229"/>
      <c r="M73" s="229"/>
      <c r="N73" s="544"/>
      <c r="O73" s="605"/>
      <c r="P73" s="189"/>
      <c r="Q73" s="629"/>
      <c r="R73" s="105"/>
      <c r="S73" s="105"/>
      <c r="T73" s="105"/>
      <c r="U73" s="105"/>
      <c r="V73" s="105"/>
      <c r="W73" s="105"/>
      <c r="X73" s="105"/>
      <c r="Y73" s="105"/>
      <c r="Z73" s="105"/>
      <c r="AA73" s="105"/>
      <c r="AB73" s="105"/>
      <c r="AC73" s="105"/>
      <c r="AD73" s="105"/>
      <c r="AE73" s="105"/>
      <c r="AF73" s="105"/>
      <c r="AG73" s="105"/>
      <c r="AH73" s="105"/>
      <c r="AI73" s="105"/>
      <c r="AJ73" s="105"/>
      <c r="AK73" s="105"/>
      <c r="AL73" s="105"/>
      <c r="AM73" s="105"/>
      <c r="AN73" s="105"/>
      <c r="AO73" s="105"/>
      <c r="AP73" s="105"/>
      <c r="AQ73" s="105"/>
      <c r="AR73" s="105"/>
      <c r="AS73" s="105"/>
      <c r="AT73" s="105"/>
      <c r="AU73" s="105"/>
      <c r="AV73" s="105"/>
      <c r="AW73" s="105"/>
      <c r="AX73" s="105"/>
      <c r="AY73" s="105"/>
      <c r="AZ73" s="105"/>
      <c r="BA73" s="105"/>
      <c r="BB73" s="105"/>
      <c r="BC73" s="105"/>
      <c r="BD73" s="105"/>
      <c r="BE73" s="105"/>
      <c r="BF73" s="105"/>
      <c r="BG73" s="105"/>
      <c r="BH73" s="105"/>
      <c r="BI73" s="105"/>
      <c r="BJ73" s="105"/>
      <c r="BK73" s="105"/>
      <c r="BL73" s="105"/>
      <c r="BM73" s="105"/>
      <c r="BN73" s="105"/>
      <c r="BO73" s="105"/>
      <c r="BP73" s="105"/>
      <c r="BQ73" s="105"/>
      <c r="BR73" s="105"/>
      <c r="BS73" s="105"/>
      <c r="BT73" s="105"/>
      <c r="BU73" s="105"/>
      <c r="BV73" s="105"/>
      <c r="BW73" s="105"/>
      <c r="BX73" s="105"/>
      <c r="BY73" s="105"/>
      <c r="BZ73" s="105"/>
      <c r="CA73" s="105"/>
      <c r="CB73" s="105"/>
      <c r="CC73" s="105"/>
      <c r="CD73" s="105"/>
      <c r="CE73" s="105"/>
      <c r="CF73" s="105"/>
      <c r="CG73" s="105"/>
      <c r="CH73" s="105"/>
      <c r="CI73" s="105"/>
      <c r="CJ73" s="105"/>
      <c r="CK73" s="105"/>
      <c r="CL73" s="105"/>
      <c r="CM73" s="105"/>
      <c r="CN73" s="105"/>
      <c r="CO73" s="105"/>
      <c r="CP73" s="105"/>
      <c r="CQ73" s="105"/>
      <c r="CR73" s="105"/>
      <c r="CS73" s="105"/>
      <c r="CT73" s="105"/>
      <c r="CU73" s="105"/>
      <c r="CV73" s="105"/>
      <c r="CW73" s="105"/>
      <c r="CX73" s="105"/>
      <c r="CY73" s="105"/>
      <c r="CZ73" s="105"/>
      <c r="DA73" s="105"/>
      <c r="DB73" s="105"/>
      <c r="DC73" s="105"/>
      <c r="DD73" s="105"/>
      <c r="DE73" s="105"/>
      <c r="DF73" s="105"/>
      <c r="DG73" s="105"/>
      <c r="DH73" s="105"/>
      <c r="DI73" s="105"/>
      <c r="DJ73" s="105"/>
      <c r="DK73" s="105"/>
      <c r="DL73" s="105"/>
      <c r="DM73" s="105"/>
      <c r="DN73" s="105"/>
      <c r="DO73" s="105"/>
      <c r="DP73" s="105"/>
      <c r="DQ73" s="105"/>
      <c r="DR73" s="105"/>
      <c r="DS73" s="105"/>
      <c r="DT73" s="105"/>
      <c r="DU73" s="105"/>
      <c r="DV73" s="105"/>
      <c r="DW73" s="105"/>
      <c r="DX73" s="105"/>
      <c r="DY73" s="105"/>
      <c r="DZ73" s="105"/>
      <c r="EA73" s="105"/>
      <c r="EB73" s="105"/>
      <c r="EC73" s="105"/>
      <c r="ED73" s="105"/>
      <c r="EE73" s="105"/>
      <c r="EF73" s="105"/>
      <c r="EG73" s="105"/>
      <c r="EH73" s="105"/>
      <c r="EI73" s="105"/>
      <c r="EJ73" s="105"/>
      <c r="EK73" s="105"/>
      <c r="EL73" s="105"/>
      <c r="EM73" s="105"/>
      <c r="EN73" s="105"/>
      <c r="EO73" s="105"/>
      <c r="EP73" s="105"/>
      <c r="EQ73" s="105"/>
      <c r="ER73" s="105"/>
      <c r="ES73" s="105"/>
      <c r="ET73" s="105"/>
      <c r="EU73" s="105"/>
      <c r="EV73" s="105"/>
      <c r="EW73" s="105"/>
      <c r="EX73" s="105"/>
      <c r="EY73" s="105"/>
      <c r="EZ73" s="105"/>
      <c r="FA73" s="105"/>
      <c r="FB73" s="105"/>
      <c r="FC73" s="105"/>
      <c r="FD73" s="105"/>
      <c r="FE73" s="105"/>
      <c r="FF73" s="105"/>
      <c r="FG73" s="105"/>
      <c r="FH73" s="105"/>
      <c r="FI73" s="105"/>
      <c r="FJ73" s="105"/>
      <c r="FK73" s="105"/>
      <c r="FL73" s="105"/>
      <c r="FM73" s="105"/>
      <c r="FN73" s="105"/>
      <c r="FO73" s="105"/>
      <c r="FP73" s="105"/>
      <c r="FQ73" s="105"/>
      <c r="FR73" s="105"/>
      <c r="FS73" s="105"/>
      <c r="FT73" s="105"/>
      <c r="FU73" s="105"/>
      <c r="FV73" s="105"/>
      <c r="FW73" s="105"/>
      <c r="FX73" s="105"/>
      <c r="FY73" s="105"/>
      <c r="FZ73" s="105"/>
      <c r="GA73" s="105"/>
      <c r="GB73" s="105"/>
      <c r="GC73" s="105"/>
      <c r="GD73" s="105"/>
      <c r="GE73" s="105"/>
      <c r="GF73" s="105"/>
      <c r="GG73" s="105"/>
      <c r="GH73" s="105"/>
      <c r="GI73" s="105"/>
      <c r="GJ73" s="105"/>
      <c r="GK73" s="105"/>
      <c r="GL73" s="105"/>
      <c r="GM73" s="105"/>
      <c r="GN73" s="105"/>
      <c r="GO73" s="105"/>
      <c r="GP73" s="105"/>
      <c r="GQ73" s="105"/>
      <c r="GR73" s="105"/>
      <c r="GS73" s="105"/>
      <c r="GT73" s="105"/>
      <c r="GU73" s="105"/>
      <c r="GV73" s="105"/>
      <c r="GW73" s="105"/>
      <c r="GX73" s="105"/>
      <c r="GY73" s="105"/>
      <c r="GZ73" s="105"/>
      <c r="HA73" s="105"/>
      <c r="HB73" s="105"/>
      <c r="HC73" s="105"/>
      <c r="HD73" s="105"/>
      <c r="HE73" s="105"/>
      <c r="HF73" s="105"/>
      <c r="HG73" s="105"/>
      <c r="HH73" s="105"/>
      <c r="HI73" s="105"/>
      <c r="HJ73" s="105"/>
      <c r="HK73" s="105"/>
      <c r="HL73" s="105"/>
      <c r="HM73" s="105"/>
      <c r="HN73" s="105"/>
      <c r="HO73" s="105"/>
      <c r="HP73" s="105"/>
      <c r="HQ73" s="105"/>
      <c r="HR73" s="105"/>
      <c r="HS73" s="105"/>
      <c r="HT73" s="105"/>
      <c r="HU73" s="105"/>
      <c r="HV73" s="105"/>
      <c r="HW73" s="105"/>
      <c r="HX73" s="105"/>
      <c r="HY73" s="105"/>
      <c r="HZ73" s="105"/>
      <c r="IA73" s="105"/>
      <c r="IB73" s="105"/>
      <c r="IC73" s="105"/>
      <c r="ID73" s="105"/>
      <c r="IE73" s="105"/>
      <c r="IF73" s="105"/>
      <c r="IG73" s="105"/>
      <c r="IH73" s="105"/>
      <c r="II73" s="105"/>
      <c r="IJ73" s="105"/>
      <c r="IK73" s="105"/>
      <c r="IL73" s="105"/>
      <c r="IM73" s="105"/>
      <c r="IN73" s="105"/>
      <c r="IO73" s="105"/>
      <c r="IP73" s="105"/>
      <c r="IQ73" s="105"/>
      <c r="IR73" s="105"/>
      <c r="IS73" s="105"/>
      <c r="IT73" s="105"/>
      <c r="IU73" s="105"/>
      <c r="IV73" s="105"/>
      <c r="IW73" s="105"/>
    </row>
    <row r="74" spans="1:257" s="160" customFormat="1" ht="18" customHeight="1" x14ac:dyDescent="0.35">
      <c r="A74" s="167">
        <v>63</v>
      </c>
      <c r="B74" s="165"/>
      <c r="C74" s="106"/>
      <c r="D74" s="641" t="s">
        <v>234</v>
      </c>
      <c r="E74" s="450"/>
      <c r="F74" s="554"/>
      <c r="G74" s="451"/>
      <c r="H74" s="194"/>
      <c r="I74" s="229"/>
      <c r="J74" s="229"/>
      <c r="K74" s="190">
        <v>8138</v>
      </c>
      <c r="L74" s="190"/>
      <c r="M74" s="190">
        <v>4468421</v>
      </c>
      <c r="N74" s="544"/>
      <c r="O74" s="605"/>
      <c r="P74" s="189">
        <f>SUM(I74:O74)</f>
        <v>4476559</v>
      </c>
      <c r="Q74" s="629"/>
      <c r="R74" s="105"/>
      <c r="S74" s="105"/>
      <c r="T74" s="105"/>
      <c r="U74" s="105"/>
      <c r="V74" s="105"/>
      <c r="W74" s="105"/>
      <c r="X74" s="105"/>
      <c r="Y74" s="105"/>
      <c r="Z74" s="105"/>
      <c r="AA74" s="105"/>
      <c r="AB74" s="105"/>
      <c r="AC74" s="105"/>
      <c r="AD74" s="105"/>
      <c r="AE74" s="105"/>
      <c r="AF74" s="105"/>
      <c r="AG74" s="105"/>
      <c r="AH74" s="105"/>
      <c r="AI74" s="105"/>
      <c r="AJ74" s="105"/>
      <c r="AK74" s="105"/>
      <c r="AL74" s="105"/>
      <c r="AM74" s="105"/>
      <c r="AN74" s="105"/>
      <c r="AO74" s="105"/>
      <c r="AP74" s="105"/>
      <c r="AQ74" s="105"/>
      <c r="AR74" s="105"/>
      <c r="AS74" s="105"/>
      <c r="AT74" s="105"/>
      <c r="AU74" s="105"/>
      <c r="AV74" s="105"/>
      <c r="AW74" s="105"/>
      <c r="AX74" s="105"/>
      <c r="AY74" s="105"/>
      <c r="AZ74" s="105"/>
      <c r="BA74" s="105"/>
      <c r="BB74" s="105"/>
      <c r="BC74" s="105"/>
      <c r="BD74" s="105"/>
      <c r="BE74" s="105"/>
      <c r="BF74" s="105"/>
      <c r="BG74" s="105"/>
      <c r="BH74" s="105"/>
      <c r="BI74" s="105"/>
      <c r="BJ74" s="105"/>
      <c r="BK74" s="105"/>
      <c r="BL74" s="105"/>
      <c r="BM74" s="105"/>
      <c r="BN74" s="105"/>
      <c r="BO74" s="105"/>
      <c r="BP74" s="105"/>
      <c r="BQ74" s="105"/>
      <c r="BR74" s="105"/>
      <c r="BS74" s="105"/>
      <c r="BT74" s="105"/>
      <c r="BU74" s="105"/>
      <c r="BV74" s="105"/>
      <c r="BW74" s="105"/>
      <c r="BX74" s="105"/>
      <c r="BY74" s="105"/>
      <c r="BZ74" s="105"/>
      <c r="CA74" s="105"/>
      <c r="CB74" s="105"/>
      <c r="CC74" s="105"/>
      <c r="CD74" s="105"/>
      <c r="CE74" s="105"/>
      <c r="CF74" s="105"/>
      <c r="CG74" s="105"/>
      <c r="CH74" s="105"/>
      <c r="CI74" s="105"/>
      <c r="CJ74" s="105"/>
      <c r="CK74" s="105"/>
      <c r="CL74" s="105"/>
      <c r="CM74" s="105"/>
      <c r="CN74" s="105"/>
      <c r="CO74" s="105"/>
      <c r="CP74" s="105"/>
      <c r="CQ74" s="105"/>
      <c r="CR74" s="105"/>
      <c r="CS74" s="105"/>
      <c r="CT74" s="105"/>
      <c r="CU74" s="105"/>
      <c r="CV74" s="105"/>
      <c r="CW74" s="105"/>
      <c r="CX74" s="105"/>
      <c r="CY74" s="105"/>
      <c r="CZ74" s="105"/>
      <c r="DA74" s="105"/>
      <c r="DB74" s="105"/>
      <c r="DC74" s="105"/>
      <c r="DD74" s="105"/>
      <c r="DE74" s="105"/>
      <c r="DF74" s="105"/>
      <c r="DG74" s="105"/>
      <c r="DH74" s="105"/>
      <c r="DI74" s="105"/>
      <c r="DJ74" s="105"/>
      <c r="DK74" s="105"/>
      <c r="DL74" s="105"/>
      <c r="DM74" s="105"/>
      <c r="DN74" s="105"/>
      <c r="DO74" s="105"/>
      <c r="DP74" s="105"/>
      <c r="DQ74" s="105"/>
      <c r="DR74" s="105"/>
      <c r="DS74" s="105"/>
      <c r="DT74" s="105"/>
      <c r="DU74" s="105"/>
      <c r="DV74" s="105"/>
      <c r="DW74" s="105"/>
      <c r="DX74" s="105"/>
      <c r="DY74" s="105"/>
      <c r="DZ74" s="105"/>
      <c r="EA74" s="105"/>
      <c r="EB74" s="105"/>
      <c r="EC74" s="105"/>
      <c r="ED74" s="105"/>
      <c r="EE74" s="105"/>
      <c r="EF74" s="105"/>
      <c r="EG74" s="105"/>
      <c r="EH74" s="105"/>
      <c r="EI74" s="105"/>
      <c r="EJ74" s="105"/>
      <c r="EK74" s="105"/>
      <c r="EL74" s="105"/>
      <c r="EM74" s="105"/>
      <c r="EN74" s="105"/>
      <c r="EO74" s="105"/>
      <c r="EP74" s="105"/>
      <c r="EQ74" s="105"/>
      <c r="ER74" s="105"/>
      <c r="ES74" s="105"/>
      <c r="ET74" s="105"/>
      <c r="EU74" s="105"/>
      <c r="EV74" s="105"/>
      <c r="EW74" s="105"/>
      <c r="EX74" s="105"/>
      <c r="EY74" s="105"/>
      <c r="EZ74" s="105"/>
      <c r="FA74" s="105"/>
      <c r="FB74" s="105"/>
      <c r="FC74" s="105"/>
      <c r="FD74" s="105"/>
      <c r="FE74" s="105"/>
      <c r="FF74" s="105"/>
      <c r="FG74" s="105"/>
      <c r="FH74" s="105"/>
      <c r="FI74" s="105"/>
      <c r="FJ74" s="105"/>
      <c r="FK74" s="105"/>
      <c r="FL74" s="105"/>
      <c r="FM74" s="105"/>
      <c r="FN74" s="105"/>
      <c r="FO74" s="105"/>
      <c r="FP74" s="105"/>
      <c r="FQ74" s="105"/>
      <c r="FR74" s="105"/>
      <c r="FS74" s="105"/>
      <c r="FT74" s="105"/>
      <c r="FU74" s="105"/>
      <c r="FV74" s="105"/>
      <c r="FW74" s="105"/>
      <c r="FX74" s="105"/>
      <c r="FY74" s="105"/>
      <c r="FZ74" s="105"/>
      <c r="GA74" s="105"/>
      <c r="GB74" s="105"/>
      <c r="GC74" s="105"/>
      <c r="GD74" s="105"/>
      <c r="GE74" s="105"/>
      <c r="GF74" s="105"/>
      <c r="GG74" s="105"/>
      <c r="GH74" s="105"/>
      <c r="GI74" s="105"/>
      <c r="GJ74" s="105"/>
      <c r="GK74" s="105"/>
      <c r="GL74" s="105"/>
      <c r="GM74" s="105"/>
      <c r="GN74" s="105"/>
      <c r="GO74" s="105"/>
      <c r="GP74" s="105"/>
      <c r="GQ74" s="105"/>
      <c r="GR74" s="105"/>
      <c r="GS74" s="105"/>
      <c r="GT74" s="105"/>
      <c r="GU74" s="105"/>
      <c r="GV74" s="105"/>
      <c r="GW74" s="105"/>
      <c r="GX74" s="105"/>
      <c r="GY74" s="105"/>
      <c r="GZ74" s="105"/>
      <c r="HA74" s="105"/>
      <c r="HB74" s="105"/>
      <c r="HC74" s="105"/>
      <c r="HD74" s="105"/>
      <c r="HE74" s="105"/>
      <c r="HF74" s="105"/>
      <c r="HG74" s="105"/>
      <c r="HH74" s="105"/>
      <c r="HI74" s="105"/>
      <c r="HJ74" s="105"/>
      <c r="HK74" s="105"/>
      <c r="HL74" s="105"/>
      <c r="HM74" s="105"/>
      <c r="HN74" s="105"/>
      <c r="HO74" s="105"/>
      <c r="HP74" s="105"/>
      <c r="HQ74" s="105"/>
      <c r="HR74" s="105"/>
      <c r="HS74" s="105"/>
      <c r="HT74" s="105"/>
      <c r="HU74" s="105"/>
      <c r="HV74" s="105"/>
      <c r="HW74" s="105"/>
      <c r="HX74" s="105"/>
      <c r="HY74" s="105"/>
      <c r="HZ74" s="105"/>
      <c r="IA74" s="105"/>
      <c r="IB74" s="105"/>
      <c r="IC74" s="105"/>
      <c r="ID74" s="105"/>
      <c r="IE74" s="105"/>
      <c r="IF74" s="105"/>
      <c r="IG74" s="105"/>
      <c r="IH74" s="105"/>
      <c r="II74" s="105"/>
      <c r="IJ74" s="105"/>
      <c r="IK74" s="105"/>
      <c r="IL74" s="105"/>
      <c r="IM74" s="105"/>
      <c r="IN74" s="105"/>
      <c r="IO74" s="105"/>
      <c r="IP74" s="105"/>
      <c r="IQ74" s="105"/>
      <c r="IR74" s="105"/>
      <c r="IS74" s="105"/>
      <c r="IT74" s="105"/>
      <c r="IU74" s="105"/>
      <c r="IV74" s="105"/>
      <c r="IW74" s="105"/>
    </row>
    <row r="75" spans="1:257" s="160" customFormat="1" ht="18" customHeight="1" x14ac:dyDescent="0.35">
      <c r="A75" s="167">
        <v>64</v>
      </c>
      <c r="B75" s="165"/>
      <c r="C75" s="106"/>
      <c r="D75" s="713" t="s">
        <v>683</v>
      </c>
      <c r="E75" s="450"/>
      <c r="F75" s="554"/>
      <c r="G75" s="555"/>
      <c r="H75" s="205"/>
      <c r="I75" s="635"/>
      <c r="J75" s="635"/>
      <c r="K75" s="724">
        <v>8138</v>
      </c>
      <c r="L75" s="724"/>
      <c r="M75" s="724">
        <v>4468421</v>
      </c>
      <c r="N75" s="635"/>
      <c r="O75" s="725"/>
      <c r="P75" s="722">
        <f>SUM(I75:O75)</f>
        <v>4476559</v>
      </c>
      <c r="Q75" s="629"/>
      <c r="R75" s="105"/>
      <c r="S75" s="105"/>
      <c r="T75" s="105"/>
      <c r="U75" s="105"/>
      <c r="V75" s="105"/>
      <c r="W75" s="105"/>
      <c r="X75" s="105"/>
      <c r="Y75" s="105"/>
      <c r="Z75" s="105"/>
      <c r="AA75" s="105"/>
      <c r="AB75" s="105"/>
      <c r="AC75" s="105"/>
      <c r="AD75" s="105"/>
      <c r="AE75" s="105"/>
      <c r="AF75" s="105"/>
      <c r="AG75" s="105"/>
      <c r="AH75" s="105"/>
      <c r="AI75" s="105"/>
      <c r="AJ75" s="105"/>
      <c r="AK75" s="105"/>
      <c r="AL75" s="105"/>
      <c r="AM75" s="105"/>
      <c r="AN75" s="105"/>
      <c r="AO75" s="105"/>
      <c r="AP75" s="105"/>
      <c r="AQ75" s="105"/>
      <c r="AR75" s="105"/>
      <c r="AS75" s="105"/>
      <c r="AT75" s="105"/>
      <c r="AU75" s="105"/>
      <c r="AV75" s="105"/>
      <c r="AW75" s="105"/>
      <c r="AX75" s="105"/>
      <c r="AY75" s="105"/>
      <c r="AZ75" s="105"/>
      <c r="BA75" s="105"/>
      <c r="BB75" s="105"/>
      <c r="BC75" s="105"/>
      <c r="BD75" s="105"/>
      <c r="BE75" s="105"/>
      <c r="BF75" s="105"/>
      <c r="BG75" s="105"/>
      <c r="BH75" s="105"/>
      <c r="BI75" s="105"/>
      <c r="BJ75" s="105"/>
      <c r="BK75" s="105"/>
      <c r="BL75" s="105"/>
      <c r="BM75" s="105"/>
      <c r="BN75" s="105"/>
      <c r="BO75" s="105"/>
      <c r="BP75" s="105"/>
      <c r="BQ75" s="105"/>
      <c r="BR75" s="105"/>
      <c r="BS75" s="105"/>
      <c r="BT75" s="105"/>
      <c r="BU75" s="105"/>
      <c r="BV75" s="105"/>
      <c r="BW75" s="105"/>
      <c r="BX75" s="105"/>
      <c r="BY75" s="105"/>
      <c r="BZ75" s="105"/>
      <c r="CA75" s="105"/>
      <c r="CB75" s="105"/>
      <c r="CC75" s="105"/>
      <c r="CD75" s="105"/>
      <c r="CE75" s="105"/>
      <c r="CF75" s="105"/>
      <c r="CG75" s="105"/>
      <c r="CH75" s="105"/>
      <c r="CI75" s="105"/>
      <c r="CJ75" s="105"/>
      <c r="CK75" s="105"/>
      <c r="CL75" s="105"/>
      <c r="CM75" s="105"/>
      <c r="CN75" s="105"/>
      <c r="CO75" s="105"/>
      <c r="CP75" s="105"/>
      <c r="CQ75" s="105"/>
      <c r="CR75" s="105"/>
      <c r="CS75" s="105"/>
      <c r="CT75" s="105"/>
      <c r="CU75" s="105"/>
      <c r="CV75" s="105"/>
      <c r="CW75" s="105"/>
      <c r="CX75" s="105"/>
      <c r="CY75" s="105"/>
      <c r="CZ75" s="105"/>
      <c r="DA75" s="105"/>
      <c r="DB75" s="105"/>
      <c r="DC75" s="105"/>
      <c r="DD75" s="105"/>
      <c r="DE75" s="105"/>
      <c r="DF75" s="105"/>
      <c r="DG75" s="105"/>
      <c r="DH75" s="105"/>
      <c r="DI75" s="105"/>
      <c r="DJ75" s="105"/>
      <c r="DK75" s="105"/>
      <c r="DL75" s="105"/>
      <c r="DM75" s="105"/>
      <c r="DN75" s="105"/>
      <c r="DO75" s="105"/>
      <c r="DP75" s="105"/>
      <c r="DQ75" s="105"/>
      <c r="DR75" s="105"/>
      <c r="DS75" s="105"/>
      <c r="DT75" s="105"/>
      <c r="DU75" s="105"/>
      <c r="DV75" s="105"/>
      <c r="DW75" s="105"/>
      <c r="DX75" s="105"/>
      <c r="DY75" s="105"/>
      <c r="DZ75" s="105"/>
      <c r="EA75" s="105"/>
      <c r="EB75" s="105"/>
      <c r="EC75" s="105"/>
      <c r="ED75" s="105"/>
      <c r="EE75" s="105"/>
      <c r="EF75" s="105"/>
      <c r="EG75" s="105"/>
      <c r="EH75" s="105"/>
      <c r="EI75" s="105"/>
      <c r="EJ75" s="105"/>
      <c r="EK75" s="105"/>
      <c r="EL75" s="105"/>
      <c r="EM75" s="105"/>
      <c r="EN75" s="105"/>
      <c r="EO75" s="105"/>
      <c r="EP75" s="105"/>
      <c r="EQ75" s="105"/>
      <c r="ER75" s="105"/>
      <c r="ES75" s="105"/>
      <c r="ET75" s="105"/>
      <c r="EU75" s="105"/>
      <c r="EV75" s="105"/>
      <c r="EW75" s="105"/>
      <c r="EX75" s="105"/>
      <c r="EY75" s="105"/>
      <c r="EZ75" s="105"/>
      <c r="FA75" s="105"/>
      <c r="FB75" s="105"/>
      <c r="FC75" s="105"/>
      <c r="FD75" s="105"/>
      <c r="FE75" s="105"/>
      <c r="FF75" s="105"/>
      <c r="FG75" s="105"/>
      <c r="FH75" s="105"/>
      <c r="FI75" s="105"/>
      <c r="FJ75" s="105"/>
      <c r="FK75" s="105"/>
      <c r="FL75" s="105"/>
      <c r="FM75" s="105"/>
      <c r="FN75" s="105"/>
      <c r="FO75" s="105"/>
      <c r="FP75" s="105"/>
      <c r="FQ75" s="105"/>
      <c r="FR75" s="105"/>
      <c r="FS75" s="105"/>
      <c r="FT75" s="105"/>
      <c r="FU75" s="105"/>
      <c r="FV75" s="105"/>
      <c r="FW75" s="105"/>
      <c r="FX75" s="105"/>
      <c r="FY75" s="105"/>
      <c r="FZ75" s="105"/>
      <c r="GA75" s="105"/>
      <c r="GB75" s="105"/>
      <c r="GC75" s="105"/>
      <c r="GD75" s="105"/>
      <c r="GE75" s="105"/>
      <c r="GF75" s="105"/>
      <c r="GG75" s="105"/>
      <c r="GH75" s="105"/>
      <c r="GI75" s="105"/>
      <c r="GJ75" s="105"/>
      <c r="GK75" s="105"/>
      <c r="GL75" s="105"/>
      <c r="GM75" s="105"/>
      <c r="GN75" s="105"/>
      <c r="GO75" s="105"/>
      <c r="GP75" s="105"/>
      <c r="GQ75" s="105"/>
      <c r="GR75" s="105"/>
      <c r="GS75" s="105"/>
      <c r="GT75" s="105"/>
      <c r="GU75" s="105"/>
      <c r="GV75" s="105"/>
      <c r="GW75" s="105"/>
      <c r="GX75" s="105"/>
      <c r="GY75" s="105"/>
      <c r="GZ75" s="105"/>
      <c r="HA75" s="105"/>
      <c r="HB75" s="105"/>
      <c r="HC75" s="105"/>
      <c r="HD75" s="105"/>
      <c r="HE75" s="105"/>
      <c r="HF75" s="105"/>
      <c r="HG75" s="105"/>
      <c r="HH75" s="105"/>
      <c r="HI75" s="105"/>
      <c r="HJ75" s="105"/>
      <c r="HK75" s="105"/>
      <c r="HL75" s="105"/>
      <c r="HM75" s="105"/>
      <c r="HN75" s="105"/>
      <c r="HO75" s="105"/>
      <c r="HP75" s="105"/>
      <c r="HQ75" s="105"/>
      <c r="HR75" s="105"/>
      <c r="HS75" s="105"/>
      <c r="HT75" s="105"/>
      <c r="HU75" s="105"/>
      <c r="HV75" s="105"/>
      <c r="HW75" s="105"/>
      <c r="HX75" s="105"/>
      <c r="HY75" s="105"/>
      <c r="HZ75" s="105"/>
      <c r="IA75" s="105"/>
      <c r="IB75" s="105"/>
      <c r="IC75" s="105"/>
      <c r="ID75" s="105"/>
      <c r="IE75" s="105"/>
      <c r="IF75" s="105"/>
      <c r="IG75" s="105"/>
      <c r="IH75" s="105"/>
      <c r="II75" s="105"/>
      <c r="IJ75" s="105"/>
      <c r="IK75" s="105"/>
      <c r="IL75" s="105"/>
      <c r="IM75" s="105"/>
      <c r="IN75" s="105"/>
      <c r="IO75" s="105"/>
      <c r="IP75" s="105"/>
      <c r="IQ75" s="105"/>
      <c r="IR75" s="105"/>
      <c r="IS75" s="105"/>
      <c r="IT75" s="105"/>
      <c r="IU75" s="105"/>
      <c r="IV75" s="105"/>
      <c r="IW75" s="105"/>
    </row>
    <row r="76" spans="1:257" s="160" customFormat="1" ht="18" customHeight="1" x14ac:dyDescent="0.35">
      <c r="A76" s="167">
        <v>65</v>
      </c>
      <c r="B76" s="165"/>
      <c r="C76" s="106"/>
      <c r="D76" s="714" t="s">
        <v>682</v>
      </c>
      <c r="E76" s="450"/>
      <c r="F76" s="554"/>
      <c r="G76" s="555"/>
      <c r="H76" s="205"/>
      <c r="I76" s="229"/>
      <c r="J76" s="229"/>
      <c r="K76" s="717"/>
      <c r="L76" s="717"/>
      <c r="M76" s="717"/>
      <c r="N76" s="544"/>
      <c r="O76" s="605"/>
      <c r="P76" s="928">
        <f>SUM(I76:O76)</f>
        <v>0</v>
      </c>
      <c r="Q76" s="629"/>
      <c r="R76" s="105"/>
      <c r="S76" s="105"/>
      <c r="T76" s="105"/>
      <c r="U76" s="105"/>
      <c r="V76" s="105"/>
      <c r="W76" s="105"/>
      <c r="X76" s="105"/>
      <c r="Y76" s="105"/>
      <c r="Z76" s="105"/>
      <c r="AA76" s="105"/>
      <c r="AB76" s="105"/>
      <c r="AC76" s="105"/>
      <c r="AD76" s="105"/>
      <c r="AE76" s="105"/>
      <c r="AF76" s="105"/>
      <c r="AG76" s="105"/>
      <c r="AH76" s="105"/>
      <c r="AI76" s="105"/>
      <c r="AJ76" s="105"/>
      <c r="AK76" s="105"/>
      <c r="AL76" s="105"/>
      <c r="AM76" s="105"/>
      <c r="AN76" s="105"/>
      <c r="AO76" s="105"/>
      <c r="AP76" s="105"/>
      <c r="AQ76" s="105"/>
      <c r="AR76" s="105"/>
      <c r="AS76" s="105"/>
      <c r="AT76" s="105"/>
      <c r="AU76" s="105"/>
      <c r="AV76" s="105"/>
      <c r="AW76" s="105"/>
      <c r="AX76" s="105"/>
      <c r="AY76" s="105"/>
      <c r="AZ76" s="105"/>
      <c r="BA76" s="105"/>
      <c r="BB76" s="105"/>
      <c r="BC76" s="105"/>
      <c r="BD76" s="105"/>
      <c r="BE76" s="105"/>
      <c r="BF76" s="105"/>
      <c r="BG76" s="105"/>
      <c r="BH76" s="105"/>
      <c r="BI76" s="105"/>
      <c r="BJ76" s="105"/>
      <c r="BK76" s="105"/>
      <c r="BL76" s="105"/>
      <c r="BM76" s="105"/>
      <c r="BN76" s="105"/>
      <c r="BO76" s="105"/>
      <c r="BP76" s="105"/>
      <c r="BQ76" s="105"/>
      <c r="BR76" s="105"/>
      <c r="BS76" s="105"/>
      <c r="BT76" s="105"/>
      <c r="BU76" s="105"/>
      <c r="BV76" s="105"/>
      <c r="BW76" s="105"/>
      <c r="BX76" s="105"/>
      <c r="BY76" s="105"/>
      <c r="BZ76" s="105"/>
      <c r="CA76" s="105"/>
      <c r="CB76" s="105"/>
      <c r="CC76" s="105"/>
      <c r="CD76" s="105"/>
      <c r="CE76" s="105"/>
      <c r="CF76" s="105"/>
      <c r="CG76" s="105"/>
      <c r="CH76" s="105"/>
      <c r="CI76" s="105"/>
      <c r="CJ76" s="105"/>
      <c r="CK76" s="105"/>
      <c r="CL76" s="105"/>
      <c r="CM76" s="105"/>
      <c r="CN76" s="105"/>
      <c r="CO76" s="105"/>
      <c r="CP76" s="105"/>
      <c r="CQ76" s="105"/>
      <c r="CR76" s="105"/>
      <c r="CS76" s="105"/>
      <c r="CT76" s="105"/>
      <c r="CU76" s="105"/>
      <c r="CV76" s="105"/>
      <c r="CW76" s="105"/>
      <c r="CX76" s="105"/>
      <c r="CY76" s="105"/>
      <c r="CZ76" s="105"/>
      <c r="DA76" s="105"/>
      <c r="DB76" s="105"/>
      <c r="DC76" s="105"/>
      <c r="DD76" s="105"/>
      <c r="DE76" s="105"/>
      <c r="DF76" s="105"/>
      <c r="DG76" s="105"/>
      <c r="DH76" s="105"/>
      <c r="DI76" s="105"/>
      <c r="DJ76" s="105"/>
      <c r="DK76" s="105"/>
      <c r="DL76" s="105"/>
      <c r="DM76" s="105"/>
      <c r="DN76" s="105"/>
      <c r="DO76" s="105"/>
      <c r="DP76" s="105"/>
      <c r="DQ76" s="105"/>
      <c r="DR76" s="105"/>
      <c r="DS76" s="105"/>
      <c r="DT76" s="105"/>
      <c r="DU76" s="105"/>
      <c r="DV76" s="105"/>
      <c r="DW76" s="105"/>
      <c r="DX76" s="105"/>
      <c r="DY76" s="105"/>
      <c r="DZ76" s="105"/>
      <c r="EA76" s="105"/>
      <c r="EB76" s="105"/>
      <c r="EC76" s="105"/>
      <c r="ED76" s="105"/>
      <c r="EE76" s="105"/>
      <c r="EF76" s="105"/>
      <c r="EG76" s="105"/>
      <c r="EH76" s="105"/>
      <c r="EI76" s="105"/>
      <c r="EJ76" s="105"/>
      <c r="EK76" s="105"/>
      <c r="EL76" s="105"/>
      <c r="EM76" s="105"/>
      <c r="EN76" s="105"/>
      <c r="EO76" s="105"/>
      <c r="EP76" s="105"/>
      <c r="EQ76" s="105"/>
      <c r="ER76" s="105"/>
      <c r="ES76" s="105"/>
      <c r="ET76" s="105"/>
      <c r="EU76" s="105"/>
      <c r="EV76" s="105"/>
      <c r="EW76" s="105"/>
      <c r="EX76" s="105"/>
      <c r="EY76" s="105"/>
      <c r="EZ76" s="105"/>
      <c r="FA76" s="105"/>
      <c r="FB76" s="105"/>
      <c r="FC76" s="105"/>
      <c r="FD76" s="105"/>
      <c r="FE76" s="105"/>
      <c r="FF76" s="105"/>
      <c r="FG76" s="105"/>
      <c r="FH76" s="105"/>
      <c r="FI76" s="105"/>
      <c r="FJ76" s="105"/>
      <c r="FK76" s="105"/>
      <c r="FL76" s="105"/>
      <c r="FM76" s="105"/>
      <c r="FN76" s="105"/>
      <c r="FO76" s="105"/>
      <c r="FP76" s="105"/>
      <c r="FQ76" s="105"/>
      <c r="FR76" s="105"/>
      <c r="FS76" s="105"/>
      <c r="FT76" s="105"/>
      <c r="FU76" s="105"/>
      <c r="FV76" s="105"/>
      <c r="FW76" s="105"/>
      <c r="FX76" s="105"/>
      <c r="FY76" s="105"/>
      <c r="FZ76" s="105"/>
      <c r="GA76" s="105"/>
      <c r="GB76" s="105"/>
      <c r="GC76" s="105"/>
      <c r="GD76" s="105"/>
      <c r="GE76" s="105"/>
      <c r="GF76" s="105"/>
      <c r="GG76" s="105"/>
      <c r="GH76" s="105"/>
      <c r="GI76" s="105"/>
      <c r="GJ76" s="105"/>
      <c r="GK76" s="105"/>
      <c r="GL76" s="105"/>
      <c r="GM76" s="105"/>
      <c r="GN76" s="105"/>
      <c r="GO76" s="105"/>
      <c r="GP76" s="105"/>
      <c r="GQ76" s="105"/>
      <c r="GR76" s="105"/>
      <c r="GS76" s="105"/>
      <c r="GT76" s="105"/>
      <c r="GU76" s="105"/>
      <c r="GV76" s="105"/>
      <c r="GW76" s="105"/>
      <c r="GX76" s="105"/>
      <c r="GY76" s="105"/>
      <c r="GZ76" s="105"/>
      <c r="HA76" s="105"/>
      <c r="HB76" s="105"/>
      <c r="HC76" s="105"/>
      <c r="HD76" s="105"/>
      <c r="HE76" s="105"/>
      <c r="HF76" s="105"/>
      <c r="HG76" s="105"/>
      <c r="HH76" s="105"/>
      <c r="HI76" s="105"/>
      <c r="HJ76" s="105"/>
      <c r="HK76" s="105"/>
      <c r="HL76" s="105"/>
      <c r="HM76" s="105"/>
      <c r="HN76" s="105"/>
      <c r="HO76" s="105"/>
      <c r="HP76" s="105"/>
      <c r="HQ76" s="105"/>
      <c r="HR76" s="105"/>
      <c r="HS76" s="105"/>
      <c r="HT76" s="105"/>
      <c r="HU76" s="105"/>
      <c r="HV76" s="105"/>
      <c r="HW76" s="105"/>
      <c r="HX76" s="105"/>
      <c r="HY76" s="105"/>
      <c r="HZ76" s="105"/>
      <c r="IA76" s="105"/>
      <c r="IB76" s="105"/>
      <c r="IC76" s="105"/>
      <c r="ID76" s="105"/>
      <c r="IE76" s="105"/>
      <c r="IF76" s="105"/>
      <c r="IG76" s="105"/>
      <c r="IH76" s="105"/>
      <c r="II76" s="105"/>
      <c r="IJ76" s="105"/>
      <c r="IK76" s="105"/>
      <c r="IL76" s="105"/>
      <c r="IM76" s="105"/>
      <c r="IN76" s="105"/>
      <c r="IO76" s="105"/>
      <c r="IP76" s="105"/>
      <c r="IQ76" s="105"/>
      <c r="IR76" s="105"/>
      <c r="IS76" s="105"/>
      <c r="IT76" s="105"/>
      <c r="IU76" s="105"/>
      <c r="IV76" s="105"/>
      <c r="IW76" s="105"/>
    </row>
    <row r="77" spans="1:257" s="160" customFormat="1" ht="18" customHeight="1" x14ac:dyDescent="0.35">
      <c r="A77" s="167">
        <v>66</v>
      </c>
      <c r="B77" s="165"/>
      <c r="C77" s="106"/>
      <c r="D77" s="713" t="s">
        <v>840</v>
      </c>
      <c r="E77" s="450"/>
      <c r="F77" s="554"/>
      <c r="G77" s="555"/>
      <c r="H77" s="205"/>
      <c r="I77" s="229"/>
      <c r="J77" s="229"/>
      <c r="K77" s="724">
        <f>SUM(K75:K76)</f>
        <v>8138</v>
      </c>
      <c r="L77" s="717"/>
      <c r="M77" s="724">
        <f>SUM(M75:M76)</f>
        <v>4468421</v>
      </c>
      <c r="N77" s="544"/>
      <c r="O77" s="605"/>
      <c r="P77" s="722">
        <f>SUM(I77:O77)</f>
        <v>4476559</v>
      </c>
      <c r="Q77" s="629"/>
      <c r="R77" s="105"/>
      <c r="S77" s="105"/>
      <c r="T77" s="105"/>
      <c r="U77" s="105"/>
      <c r="V77" s="105"/>
      <c r="W77" s="105"/>
      <c r="X77" s="105"/>
      <c r="Y77" s="105"/>
      <c r="Z77" s="105"/>
      <c r="AA77" s="105"/>
      <c r="AB77" s="105"/>
      <c r="AC77" s="105"/>
      <c r="AD77" s="105"/>
      <c r="AE77" s="105"/>
      <c r="AF77" s="105"/>
      <c r="AG77" s="105"/>
      <c r="AH77" s="105"/>
      <c r="AI77" s="105"/>
      <c r="AJ77" s="105"/>
      <c r="AK77" s="105"/>
      <c r="AL77" s="105"/>
      <c r="AM77" s="105"/>
      <c r="AN77" s="105"/>
      <c r="AO77" s="105"/>
      <c r="AP77" s="105"/>
      <c r="AQ77" s="105"/>
      <c r="AR77" s="105"/>
      <c r="AS77" s="105"/>
      <c r="AT77" s="105"/>
      <c r="AU77" s="105"/>
      <c r="AV77" s="105"/>
      <c r="AW77" s="105"/>
      <c r="AX77" s="105"/>
      <c r="AY77" s="105"/>
      <c r="AZ77" s="105"/>
      <c r="BA77" s="105"/>
      <c r="BB77" s="105"/>
      <c r="BC77" s="105"/>
      <c r="BD77" s="105"/>
      <c r="BE77" s="105"/>
      <c r="BF77" s="105"/>
      <c r="BG77" s="105"/>
      <c r="BH77" s="105"/>
      <c r="BI77" s="105"/>
      <c r="BJ77" s="105"/>
      <c r="BK77" s="105"/>
      <c r="BL77" s="105"/>
      <c r="BM77" s="105"/>
      <c r="BN77" s="105"/>
      <c r="BO77" s="105"/>
      <c r="BP77" s="105"/>
      <c r="BQ77" s="105"/>
      <c r="BR77" s="105"/>
      <c r="BS77" s="105"/>
      <c r="BT77" s="105"/>
      <c r="BU77" s="105"/>
      <c r="BV77" s="105"/>
      <c r="BW77" s="105"/>
      <c r="BX77" s="105"/>
      <c r="BY77" s="105"/>
      <c r="BZ77" s="105"/>
      <c r="CA77" s="105"/>
      <c r="CB77" s="105"/>
      <c r="CC77" s="105"/>
      <c r="CD77" s="105"/>
      <c r="CE77" s="105"/>
      <c r="CF77" s="105"/>
      <c r="CG77" s="105"/>
      <c r="CH77" s="105"/>
      <c r="CI77" s="105"/>
      <c r="CJ77" s="105"/>
      <c r="CK77" s="105"/>
      <c r="CL77" s="105"/>
      <c r="CM77" s="105"/>
      <c r="CN77" s="105"/>
      <c r="CO77" s="105"/>
      <c r="CP77" s="105"/>
      <c r="CQ77" s="105"/>
      <c r="CR77" s="105"/>
      <c r="CS77" s="105"/>
      <c r="CT77" s="105"/>
      <c r="CU77" s="105"/>
      <c r="CV77" s="105"/>
      <c r="CW77" s="105"/>
      <c r="CX77" s="105"/>
      <c r="CY77" s="105"/>
      <c r="CZ77" s="105"/>
      <c r="DA77" s="105"/>
      <c r="DB77" s="105"/>
      <c r="DC77" s="105"/>
      <c r="DD77" s="105"/>
      <c r="DE77" s="105"/>
      <c r="DF77" s="105"/>
      <c r="DG77" s="105"/>
      <c r="DH77" s="105"/>
      <c r="DI77" s="105"/>
      <c r="DJ77" s="105"/>
      <c r="DK77" s="105"/>
      <c r="DL77" s="105"/>
      <c r="DM77" s="105"/>
      <c r="DN77" s="105"/>
      <c r="DO77" s="105"/>
      <c r="DP77" s="105"/>
      <c r="DQ77" s="105"/>
      <c r="DR77" s="105"/>
      <c r="DS77" s="105"/>
      <c r="DT77" s="105"/>
      <c r="DU77" s="105"/>
      <c r="DV77" s="105"/>
      <c r="DW77" s="105"/>
      <c r="DX77" s="105"/>
      <c r="DY77" s="105"/>
      <c r="DZ77" s="105"/>
      <c r="EA77" s="105"/>
      <c r="EB77" s="105"/>
      <c r="EC77" s="105"/>
      <c r="ED77" s="105"/>
      <c r="EE77" s="105"/>
      <c r="EF77" s="105"/>
      <c r="EG77" s="105"/>
      <c r="EH77" s="105"/>
      <c r="EI77" s="105"/>
      <c r="EJ77" s="105"/>
      <c r="EK77" s="105"/>
      <c r="EL77" s="105"/>
      <c r="EM77" s="105"/>
      <c r="EN77" s="105"/>
      <c r="EO77" s="105"/>
      <c r="EP77" s="105"/>
      <c r="EQ77" s="105"/>
      <c r="ER77" s="105"/>
      <c r="ES77" s="105"/>
      <c r="ET77" s="105"/>
      <c r="EU77" s="105"/>
      <c r="EV77" s="105"/>
      <c r="EW77" s="105"/>
      <c r="EX77" s="105"/>
      <c r="EY77" s="105"/>
      <c r="EZ77" s="105"/>
      <c r="FA77" s="105"/>
      <c r="FB77" s="105"/>
      <c r="FC77" s="105"/>
      <c r="FD77" s="105"/>
      <c r="FE77" s="105"/>
      <c r="FF77" s="105"/>
      <c r="FG77" s="105"/>
      <c r="FH77" s="105"/>
      <c r="FI77" s="105"/>
      <c r="FJ77" s="105"/>
      <c r="FK77" s="105"/>
      <c r="FL77" s="105"/>
      <c r="FM77" s="105"/>
      <c r="FN77" s="105"/>
      <c r="FO77" s="105"/>
      <c r="FP77" s="105"/>
      <c r="FQ77" s="105"/>
      <c r="FR77" s="105"/>
      <c r="FS77" s="105"/>
      <c r="FT77" s="105"/>
      <c r="FU77" s="105"/>
      <c r="FV77" s="105"/>
      <c r="FW77" s="105"/>
      <c r="FX77" s="105"/>
      <c r="FY77" s="105"/>
      <c r="FZ77" s="105"/>
      <c r="GA77" s="105"/>
      <c r="GB77" s="105"/>
      <c r="GC77" s="105"/>
      <c r="GD77" s="105"/>
      <c r="GE77" s="105"/>
      <c r="GF77" s="105"/>
      <c r="GG77" s="105"/>
      <c r="GH77" s="105"/>
      <c r="GI77" s="105"/>
      <c r="GJ77" s="105"/>
      <c r="GK77" s="105"/>
      <c r="GL77" s="105"/>
      <c r="GM77" s="105"/>
      <c r="GN77" s="105"/>
      <c r="GO77" s="105"/>
      <c r="GP77" s="105"/>
      <c r="GQ77" s="105"/>
      <c r="GR77" s="105"/>
      <c r="GS77" s="105"/>
      <c r="GT77" s="105"/>
      <c r="GU77" s="105"/>
      <c r="GV77" s="105"/>
      <c r="GW77" s="105"/>
      <c r="GX77" s="105"/>
      <c r="GY77" s="105"/>
      <c r="GZ77" s="105"/>
      <c r="HA77" s="105"/>
      <c r="HB77" s="105"/>
      <c r="HC77" s="105"/>
      <c r="HD77" s="105"/>
      <c r="HE77" s="105"/>
      <c r="HF77" s="105"/>
      <c r="HG77" s="105"/>
      <c r="HH77" s="105"/>
      <c r="HI77" s="105"/>
      <c r="HJ77" s="105"/>
      <c r="HK77" s="105"/>
      <c r="HL77" s="105"/>
      <c r="HM77" s="105"/>
      <c r="HN77" s="105"/>
      <c r="HO77" s="105"/>
      <c r="HP77" s="105"/>
      <c r="HQ77" s="105"/>
      <c r="HR77" s="105"/>
      <c r="HS77" s="105"/>
      <c r="HT77" s="105"/>
      <c r="HU77" s="105"/>
      <c r="HV77" s="105"/>
      <c r="HW77" s="105"/>
      <c r="HX77" s="105"/>
      <c r="HY77" s="105"/>
      <c r="HZ77" s="105"/>
      <c r="IA77" s="105"/>
      <c r="IB77" s="105"/>
      <c r="IC77" s="105"/>
      <c r="ID77" s="105"/>
      <c r="IE77" s="105"/>
      <c r="IF77" s="105"/>
      <c r="IG77" s="105"/>
      <c r="IH77" s="105"/>
      <c r="II77" s="105"/>
      <c r="IJ77" s="105"/>
      <c r="IK77" s="105"/>
      <c r="IL77" s="105"/>
      <c r="IM77" s="105"/>
      <c r="IN77" s="105"/>
      <c r="IO77" s="105"/>
      <c r="IP77" s="105"/>
      <c r="IQ77" s="105"/>
      <c r="IR77" s="105"/>
      <c r="IS77" s="105"/>
      <c r="IT77" s="105"/>
      <c r="IU77" s="105"/>
      <c r="IV77" s="105"/>
      <c r="IW77" s="105"/>
    </row>
    <row r="78" spans="1:257" s="160" customFormat="1" ht="33.75" x14ac:dyDescent="0.35">
      <c r="A78" s="167">
        <v>67</v>
      </c>
      <c r="B78" s="165"/>
      <c r="C78" s="106">
        <v>35</v>
      </c>
      <c r="D78" s="107" t="s">
        <v>463</v>
      </c>
      <c r="E78" s="450">
        <f>F78+G78+P82+Q79</f>
        <v>17210</v>
      </c>
      <c r="F78" s="450"/>
      <c r="G78" s="555">
        <v>7357</v>
      </c>
      <c r="H78" s="463" t="s">
        <v>24</v>
      </c>
      <c r="I78" s="229"/>
      <c r="J78" s="229"/>
      <c r="K78" s="229"/>
      <c r="L78" s="229"/>
      <c r="M78" s="229"/>
      <c r="N78" s="544"/>
      <c r="O78" s="605"/>
      <c r="P78" s="189"/>
      <c r="Q78" s="629"/>
      <c r="R78" s="105"/>
      <c r="S78" s="105"/>
      <c r="T78" s="105"/>
      <c r="U78" s="105"/>
      <c r="V78" s="105"/>
      <c r="W78" s="105"/>
      <c r="X78" s="105"/>
      <c r="Y78" s="105"/>
      <c r="Z78" s="105"/>
      <c r="AA78" s="105"/>
      <c r="AB78" s="105"/>
      <c r="AC78" s="105"/>
      <c r="AD78" s="105"/>
      <c r="AE78" s="105"/>
      <c r="AF78" s="105"/>
      <c r="AG78" s="105"/>
      <c r="AH78" s="105"/>
      <c r="AI78" s="105"/>
      <c r="AJ78" s="105"/>
      <c r="AK78" s="105"/>
      <c r="AL78" s="105"/>
      <c r="AM78" s="105"/>
      <c r="AN78" s="105"/>
      <c r="AO78" s="105"/>
      <c r="AP78" s="105"/>
      <c r="AQ78" s="105"/>
      <c r="AR78" s="105"/>
      <c r="AS78" s="105"/>
      <c r="AT78" s="105"/>
      <c r="AU78" s="105"/>
      <c r="AV78" s="105"/>
      <c r="AW78" s="105"/>
      <c r="AX78" s="105"/>
      <c r="AY78" s="105"/>
      <c r="AZ78" s="105"/>
      <c r="BA78" s="105"/>
      <c r="BB78" s="105"/>
      <c r="BC78" s="105"/>
      <c r="BD78" s="105"/>
      <c r="BE78" s="105"/>
      <c r="BF78" s="105"/>
      <c r="BG78" s="105"/>
      <c r="BH78" s="105"/>
      <c r="BI78" s="105"/>
      <c r="BJ78" s="105"/>
      <c r="BK78" s="105"/>
      <c r="BL78" s="105"/>
      <c r="BM78" s="105"/>
      <c r="BN78" s="105"/>
      <c r="BO78" s="105"/>
      <c r="BP78" s="105"/>
      <c r="BQ78" s="105"/>
      <c r="BR78" s="105"/>
      <c r="BS78" s="105"/>
      <c r="BT78" s="105"/>
      <c r="BU78" s="105"/>
      <c r="BV78" s="105"/>
      <c r="BW78" s="105"/>
      <c r="BX78" s="105"/>
      <c r="BY78" s="105"/>
      <c r="BZ78" s="105"/>
      <c r="CA78" s="105"/>
      <c r="CB78" s="105"/>
      <c r="CC78" s="105"/>
      <c r="CD78" s="105"/>
      <c r="CE78" s="105"/>
      <c r="CF78" s="105"/>
      <c r="CG78" s="105"/>
      <c r="CH78" s="105"/>
      <c r="CI78" s="105"/>
      <c r="CJ78" s="105"/>
      <c r="CK78" s="105"/>
      <c r="CL78" s="105"/>
      <c r="CM78" s="105"/>
      <c r="CN78" s="105"/>
      <c r="CO78" s="105"/>
      <c r="CP78" s="105"/>
      <c r="CQ78" s="105"/>
      <c r="CR78" s="105"/>
      <c r="CS78" s="105"/>
      <c r="CT78" s="105"/>
      <c r="CU78" s="105"/>
      <c r="CV78" s="105"/>
      <c r="CW78" s="105"/>
      <c r="CX78" s="105"/>
      <c r="CY78" s="105"/>
      <c r="CZ78" s="105"/>
      <c r="DA78" s="105"/>
      <c r="DB78" s="105"/>
      <c r="DC78" s="105"/>
      <c r="DD78" s="105"/>
      <c r="DE78" s="105"/>
      <c r="DF78" s="105"/>
      <c r="DG78" s="105"/>
      <c r="DH78" s="105"/>
      <c r="DI78" s="105"/>
      <c r="DJ78" s="105"/>
      <c r="DK78" s="105"/>
      <c r="DL78" s="105"/>
      <c r="DM78" s="105"/>
      <c r="DN78" s="105"/>
      <c r="DO78" s="105"/>
      <c r="DP78" s="105"/>
      <c r="DQ78" s="105"/>
      <c r="DR78" s="105"/>
      <c r="DS78" s="105"/>
      <c r="DT78" s="105"/>
      <c r="DU78" s="105"/>
      <c r="DV78" s="105"/>
      <c r="DW78" s="105"/>
      <c r="DX78" s="105"/>
      <c r="DY78" s="105"/>
      <c r="DZ78" s="105"/>
      <c r="EA78" s="105"/>
      <c r="EB78" s="105"/>
      <c r="EC78" s="105"/>
      <c r="ED78" s="105"/>
      <c r="EE78" s="105"/>
      <c r="EF78" s="105"/>
      <c r="EG78" s="105"/>
      <c r="EH78" s="105"/>
      <c r="EI78" s="105"/>
      <c r="EJ78" s="105"/>
      <c r="EK78" s="105"/>
      <c r="EL78" s="105"/>
      <c r="EM78" s="105"/>
      <c r="EN78" s="105"/>
      <c r="EO78" s="105"/>
      <c r="EP78" s="105"/>
      <c r="EQ78" s="105"/>
      <c r="ER78" s="105"/>
      <c r="ES78" s="105"/>
      <c r="ET78" s="105"/>
      <c r="EU78" s="105"/>
      <c r="EV78" s="105"/>
      <c r="EW78" s="105"/>
      <c r="EX78" s="105"/>
      <c r="EY78" s="105"/>
      <c r="EZ78" s="105"/>
      <c r="FA78" s="105"/>
      <c r="FB78" s="105"/>
      <c r="FC78" s="105"/>
      <c r="FD78" s="105"/>
      <c r="FE78" s="105"/>
      <c r="FF78" s="105"/>
      <c r="FG78" s="105"/>
      <c r="FH78" s="105"/>
      <c r="FI78" s="105"/>
      <c r="FJ78" s="105"/>
      <c r="FK78" s="105"/>
      <c r="FL78" s="105"/>
      <c r="FM78" s="105"/>
      <c r="FN78" s="105"/>
      <c r="FO78" s="105"/>
      <c r="FP78" s="105"/>
      <c r="FQ78" s="105"/>
      <c r="FR78" s="105"/>
      <c r="FS78" s="105"/>
      <c r="FT78" s="105"/>
      <c r="FU78" s="105"/>
      <c r="FV78" s="105"/>
      <c r="FW78" s="105"/>
      <c r="FX78" s="105"/>
      <c r="FY78" s="105"/>
      <c r="FZ78" s="105"/>
      <c r="GA78" s="105"/>
      <c r="GB78" s="105"/>
      <c r="GC78" s="105"/>
      <c r="GD78" s="105"/>
      <c r="GE78" s="105"/>
      <c r="GF78" s="105"/>
      <c r="GG78" s="105"/>
      <c r="GH78" s="105"/>
      <c r="GI78" s="105"/>
      <c r="GJ78" s="105"/>
      <c r="GK78" s="105"/>
      <c r="GL78" s="105"/>
      <c r="GM78" s="105"/>
      <c r="GN78" s="105"/>
      <c r="GO78" s="105"/>
      <c r="GP78" s="105"/>
      <c r="GQ78" s="105"/>
      <c r="GR78" s="105"/>
      <c r="GS78" s="105"/>
      <c r="GT78" s="105"/>
      <c r="GU78" s="105"/>
      <c r="GV78" s="105"/>
      <c r="GW78" s="105"/>
      <c r="GX78" s="105"/>
      <c r="GY78" s="105"/>
      <c r="GZ78" s="105"/>
      <c r="HA78" s="105"/>
      <c r="HB78" s="105"/>
      <c r="HC78" s="105"/>
      <c r="HD78" s="105"/>
      <c r="HE78" s="105"/>
      <c r="HF78" s="105"/>
      <c r="HG78" s="105"/>
      <c r="HH78" s="105"/>
      <c r="HI78" s="105"/>
      <c r="HJ78" s="105"/>
      <c r="HK78" s="105"/>
      <c r="HL78" s="105"/>
      <c r="HM78" s="105"/>
      <c r="HN78" s="105"/>
      <c r="HO78" s="105"/>
      <c r="HP78" s="105"/>
      <c r="HQ78" s="105"/>
      <c r="HR78" s="105"/>
      <c r="HS78" s="105"/>
      <c r="HT78" s="105"/>
      <c r="HU78" s="105"/>
      <c r="HV78" s="105"/>
      <c r="HW78" s="105"/>
      <c r="HX78" s="105"/>
      <c r="HY78" s="105"/>
      <c r="HZ78" s="105"/>
      <c r="IA78" s="105"/>
      <c r="IB78" s="105"/>
      <c r="IC78" s="105"/>
      <c r="ID78" s="105"/>
      <c r="IE78" s="105"/>
      <c r="IF78" s="105"/>
      <c r="IG78" s="105"/>
      <c r="IH78" s="105"/>
      <c r="II78" s="105"/>
      <c r="IJ78" s="105"/>
      <c r="IK78" s="105"/>
      <c r="IL78" s="105"/>
      <c r="IM78" s="105"/>
      <c r="IN78" s="105"/>
      <c r="IO78" s="105"/>
      <c r="IP78" s="105"/>
      <c r="IQ78" s="105"/>
      <c r="IR78" s="105"/>
      <c r="IS78" s="105"/>
      <c r="IT78" s="105"/>
      <c r="IU78" s="105"/>
      <c r="IV78" s="105"/>
      <c r="IW78" s="105"/>
    </row>
    <row r="79" spans="1:257" s="160" customFormat="1" ht="18" customHeight="1" x14ac:dyDescent="0.35">
      <c r="A79" s="167">
        <v>68</v>
      </c>
      <c r="B79" s="165"/>
      <c r="C79" s="106"/>
      <c r="D79" s="191" t="s">
        <v>234</v>
      </c>
      <c r="E79" s="113"/>
      <c r="F79" s="113"/>
      <c r="G79" s="553"/>
      <c r="H79" s="194"/>
      <c r="I79" s="229"/>
      <c r="J79" s="229"/>
      <c r="K79" s="229">
        <v>11939</v>
      </c>
      <c r="L79" s="229"/>
      <c r="M79" s="229"/>
      <c r="N79" s="544"/>
      <c r="O79" s="605"/>
      <c r="P79" s="189">
        <f>SUM(I79:O79)</f>
        <v>11939</v>
      </c>
      <c r="Q79" s="629"/>
      <c r="R79" s="105"/>
      <c r="S79" s="105"/>
      <c r="T79" s="105"/>
      <c r="U79" s="105"/>
      <c r="V79" s="105"/>
      <c r="W79" s="105"/>
      <c r="X79" s="105"/>
      <c r="Y79" s="105"/>
      <c r="Z79" s="105"/>
      <c r="AA79" s="105"/>
      <c r="AB79" s="105"/>
      <c r="AC79" s="105"/>
      <c r="AD79" s="105"/>
      <c r="AE79" s="105"/>
      <c r="AF79" s="105"/>
      <c r="AG79" s="105"/>
      <c r="AH79" s="105"/>
      <c r="AI79" s="105"/>
      <c r="AJ79" s="105"/>
      <c r="AK79" s="105"/>
      <c r="AL79" s="105"/>
      <c r="AM79" s="105"/>
      <c r="AN79" s="105"/>
      <c r="AO79" s="105"/>
      <c r="AP79" s="105"/>
      <c r="AQ79" s="105"/>
      <c r="AR79" s="105"/>
      <c r="AS79" s="105"/>
      <c r="AT79" s="105"/>
      <c r="AU79" s="105"/>
      <c r="AV79" s="105"/>
      <c r="AW79" s="105"/>
      <c r="AX79" s="105"/>
      <c r="AY79" s="105"/>
      <c r="AZ79" s="105"/>
      <c r="BA79" s="105"/>
      <c r="BB79" s="105"/>
      <c r="BC79" s="105"/>
      <c r="BD79" s="105"/>
      <c r="BE79" s="105"/>
      <c r="BF79" s="105"/>
      <c r="BG79" s="105"/>
      <c r="BH79" s="105"/>
      <c r="BI79" s="105"/>
      <c r="BJ79" s="105"/>
      <c r="BK79" s="105"/>
      <c r="BL79" s="105"/>
      <c r="BM79" s="105"/>
      <c r="BN79" s="105"/>
      <c r="BO79" s="105"/>
      <c r="BP79" s="105"/>
      <c r="BQ79" s="105"/>
      <c r="BR79" s="105"/>
      <c r="BS79" s="105"/>
      <c r="BT79" s="105"/>
      <c r="BU79" s="105"/>
      <c r="BV79" s="105"/>
      <c r="BW79" s="105"/>
      <c r="BX79" s="105"/>
      <c r="BY79" s="105"/>
      <c r="BZ79" s="105"/>
      <c r="CA79" s="105"/>
      <c r="CB79" s="105"/>
      <c r="CC79" s="105"/>
      <c r="CD79" s="105"/>
      <c r="CE79" s="105"/>
      <c r="CF79" s="105"/>
      <c r="CG79" s="105"/>
      <c r="CH79" s="105"/>
      <c r="CI79" s="105"/>
      <c r="CJ79" s="105"/>
      <c r="CK79" s="105"/>
      <c r="CL79" s="105"/>
      <c r="CM79" s="105"/>
      <c r="CN79" s="105"/>
      <c r="CO79" s="105"/>
      <c r="CP79" s="105"/>
      <c r="CQ79" s="105"/>
      <c r="CR79" s="105"/>
      <c r="CS79" s="105"/>
      <c r="CT79" s="105"/>
      <c r="CU79" s="105"/>
      <c r="CV79" s="105"/>
      <c r="CW79" s="105"/>
      <c r="CX79" s="105"/>
      <c r="CY79" s="105"/>
      <c r="CZ79" s="105"/>
      <c r="DA79" s="105"/>
      <c r="DB79" s="105"/>
      <c r="DC79" s="105"/>
      <c r="DD79" s="105"/>
      <c r="DE79" s="105"/>
      <c r="DF79" s="105"/>
      <c r="DG79" s="105"/>
      <c r="DH79" s="105"/>
      <c r="DI79" s="105"/>
      <c r="DJ79" s="105"/>
      <c r="DK79" s="105"/>
      <c r="DL79" s="105"/>
      <c r="DM79" s="105"/>
      <c r="DN79" s="105"/>
      <c r="DO79" s="105"/>
      <c r="DP79" s="105"/>
      <c r="DQ79" s="105"/>
      <c r="DR79" s="105"/>
      <c r="DS79" s="105"/>
      <c r="DT79" s="105"/>
      <c r="DU79" s="105"/>
      <c r="DV79" s="105"/>
      <c r="DW79" s="105"/>
      <c r="DX79" s="105"/>
      <c r="DY79" s="105"/>
      <c r="DZ79" s="105"/>
      <c r="EA79" s="105"/>
      <c r="EB79" s="105"/>
      <c r="EC79" s="105"/>
      <c r="ED79" s="105"/>
      <c r="EE79" s="105"/>
      <c r="EF79" s="105"/>
      <c r="EG79" s="105"/>
      <c r="EH79" s="105"/>
      <c r="EI79" s="105"/>
      <c r="EJ79" s="105"/>
      <c r="EK79" s="105"/>
      <c r="EL79" s="105"/>
      <c r="EM79" s="105"/>
      <c r="EN79" s="105"/>
      <c r="EO79" s="105"/>
      <c r="EP79" s="105"/>
      <c r="EQ79" s="105"/>
      <c r="ER79" s="105"/>
      <c r="ES79" s="105"/>
      <c r="ET79" s="105"/>
      <c r="EU79" s="105"/>
      <c r="EV79" s="105"/>
      <c r="EW79" s="105"/>
      <c r="EX79" s="105"/>
      <c r="EY79" s="105"/>
      <c r="EZ79" s="105"/>
      <c r="FA79" s="105"/>
      <c r="FB79" s="105"/>
      <c r="FC79" s="105"/>
      <c r="FD79" s="105"/>
      <c r="FE79" s="105"/>
      <c r="FF79" s="105"/>
      <c r="FG79" s="105"/>
      <c r="FH79" s="105"/>
      <c r="FI79" s="105"/>
      <c r="FJ79" s="105"/>
      <c r="FK79" s="105"/>
      <c r="FL79" s="105"/>
      <c r="FM79" s="105"/>
      <c r="FN79" s="105"/>
      <c r="FO79" s="105"/>
      <c r="FP79" s="105"/>
      <c r="FQ79" s="105"/>
      <c r="FR79" s="105"/>
      <c r="FS79" s="105"/>
      <c r="FT79" s="105"/>
      <c r="FU79" s="105"/>
      <c r="FV79" s="105"/>
      <c r="FW79" s="105"/>
      <c r="FX79" s="105"/>
      <c r="FY79" s="105"/>
      <c r="FZ79" s="105"/>
      <c r="GA79" s="105"/>
      <c r="GB79" s="105"/>
      <c r="GC79" s="105"/>
      <c r="GD79" s="105"/>
      <c r="GE79" s="105"/>
      <c r="GF79" s="105"/>
      <c r="GG79" s="105"/>
      <c r="GH79" s="105"/>
      <c r="GI79" s="105"/>
      <c r="GJ79" s="105"/>
      <c r="GK79" s="105"/>
      <c r="GL79" s="105"/>
      <c r="GM79" s="105"/>
      <c r="GN79" s="105"/>
      <c r="GO79" s="105"/>
      <c r="GP79" s="105"/>
      <c r="GQ79" s="105"/>
      <c r="GR79" s="105"/>
      <c r="GS79" s="105"/>
      <c r="GT79" s="105"/>
      <c r="GU79" s="105"/>
      <c r="GV79" s="105"/>
      <c r="GW79" s="105"/>
      <c r="GX79" s="105"/>
      <c r="GY79" s="105"/>
      <c r="GZ79" s="105"/>
      <c r="HA79" s="105"/>
      <c r="HB79" s="105"/>
      <c r="HC79" s="105"/>
      <c r="HD79" s="105"/>
      <c r="HE79" s="105"/>
      <c r="HF79" s="105"/>
      <c r="HG79" s="105"/>
      <c r="HH79" s="105"/>
      <c r="HI79" s="105"/>
      <c r="HJ79" s="105"/>
      <c r="HK79" s="105"/>
      <c r="HL79" s="105"/>
      <c r="HM79" s="105"/>
      <c r="HN79" s="105"/>
      <c r="HO79" s="105"/>
      <c r="HP79" s="105"/>
      <c r="HQ79" s="105"/>
      <c r="HR79" s="105"/>
      <c r="HS79" s="105"/>
      <c r="HT79" s="105"/>
      <c r="HU79" s="105"/>
      <c r="HV79" s="105"/>
      <c r="HW79" s="105"/>
      <c r="HX79" s="105"/>
      <c r="HY79" s="105"/>
      <c r="HZ79" s="105"/>
      <c r="IA79" s="105"/>
      <c r="IB79" s="105"/>
      <c r="IC79" s="105"/>
      <c r="ID79" s="105"/>
      <c r="IE79" s="105"/>
      <c r="IF79" s="105"/>
      <c r="IG79" s="105"/>
      <c r="IH79" s="105"/>
      <c r="II79" s="105"/>
      <c r="IJ79" s="105"/>
      <c r="IK79" s="105"/>
      <c r="IL79" s="105"/>
      <c r="IM79" s="105"/>
      <c r="IN79" s="105"/>
      <c r="IO79" s="105"/>
      <c r="IP79" s="105"/>
      <c r="IQ79" s="105"/>
      <c r="IR79" s="105"/>
      <c r="IS79" s="105"/>
      <c r="IT79" s="105"/>
      <c r="IU79" s="105"/>
      <c r="IV79" s="105"/>
      <c r="IW79" s="105"/>
    </row>
    <row r="80" spans="1:257" s="160" customFormat="1" ht="18" customHeight="1" x14ac:dyDescent="0.35">
      <c r="A80" s="167">
        <v>69</v>
      </c>
      <c r="B80" s="159"/>
      <c r="C80" s="718"/>
      <c r="D80" s="713" t="s">
        <v>683</v>
      </c>
      <c r="E80" s="111"/>
      <c r="F80" s="111"/>
      <c r="G80" s="719"/>
      <c r="H80" s="194"/>
      <c r="I80" s="723"/>
      <c r="J80" s="723"/>
      <c r="K80" s="723">
        <v>11939</v>
      </c>
      <c r="L80" s="723"/>
      <c r="M80" s="723"/>
      <c r="N80" s="723"/>
      <c r="O80" s="1082"/>
      <c r="P80" s="722">
        <f>SUM(I80:O80)</f>
        <v>11939</v>
      </c>
      <c r="Q80" s="629"/>
      <c r="R80" s="105"/>
      <c r="S80" s="105"/>
      <c r="T80" s="105"/>
      <c r="U80" s="105"/>
      <c r="V80" s="105"/>
      <c r="W80" s="105"/>
      <c r="X80" s="105"/>
      <c r="Y80" s="105"/>
      <c r="Z80" s="105"/>
      <c r="AA80" s="105"/>
      <c r="AB80" s="105"/>
      <c r="AC80" s="105"/>
      <c r="AD80" s="105"/>
      <c r="AE80" s="105"/>
      <c r="AF80" s="105"/>
      <c r="AG80" s="105"/>
      <c r="AH80" s="105"/>
      <c r="AI80" s="105"/>
      <c r="AJ80" s="105"/>
      <c r="AK80" s="105"/>
      <c r="AL80" s="105"/>
      <c r="AM80" s="105"/>
      <c r="AN80" s="105"/>
      <c r="AO80" s="105"/>
      <c r="AP80" s="105"/>
      <c r="AQ80" s="105"/>
      <c r="AR80" s="105"/>
      <c r="AS80" s="105"/>
      <c r="AT80" s="105"/>
      <c r="AU80" s="105"/>
      <c r="AV80" s="105"/>
      <c r="AW80" s="105"/>
      <c r="AX80" s="105"/>
      <c r="AY80" s="105"/>
      <c r="AZ80" s="105"/>
      <c r="BA80" s="105"/>
      <c r="BB80" s="105"/>
      <c r="BC80" s="105"/>
      <c r="BD80" s="105"/>
      <c r="BE80" s="105"/>
      <c r="BF80" s="105"/>
      <c r="BG80" s="105"/>
      <c r="BH80" s="105"/>
      <c r="BI80" s="105"/>
      <c r="BJ80" s="105"/>
      <c r="BK80" s="105"/>
      <c r="BL80" s="105"/>
      <c r="BM80" s="105"/>
      <c r="BN80" s="105"/>
      <c r="BO80" s="105"/>
      <c r="BP80" s="105"/>
      <c r="BQ80" s="105"/>
      <c r="BR80" s="105"/>
      <c r="BS80" s="105"/>
      <c r="BT80" s="105"/>
      <c r="BU80" s="105"/>
      <c r="BV80" s="105"/>
      <c r="BW80" s="105"/>
      <c r="BX80" s="105"/>
      <c r="BY80" s="105"/>
      <c r="BZ80" s="105"/>
      <c r="CA80" s="105"/>
      <c r="CB80" s="105"/>
      <c r="CC80" s="105"/>
      <c r="CD80" s="105"/>
      <c r="CE80" s="105"/>
      <c r="CF80" s="105"/>
      <c r="CG80" s="105"/>
      <c r="CH80" s="105"/>
      <c r="CI80" s="105"/>
      <c r="CJ80" s="105"/>
      <c r="CK80" s="105"/>
      <c r="CL80" s="105"/>
      <c r="CM80" s="105"/>
      <c r="CN80" s="105"/>
      <c r="CO80" s="105"/>
      <c r="CP80" s="105"/>
      <c r="CQ80" s="105"/>
      <c r="CR80" s="105"/>
      <c r="CS80" s="105"/>
      <c r="CT80" s="105"/>
      <c r="CU80" s="105"/>
      <c r="CV80" s="105"/>
      <c r="CW80" s="105"/>
      <c r="CX80" s="105"/>
      <c r="CY80" s="105"/>
      <c r="CZ80" s="105"/>
      <c r="DA80" s="105"/>
      <c r="DB80" s="105"/>
      <c r="DC80" s="105"/>
      <c r="DD80" s="105"/>
      <c r="DE80" s="105"/>
      <c r="DF80" s="105"/>
      <c r="DG80" s="105"/>
      <c r="DH80" s="105"/>
      <c r="DI80" s="105"/>
      <c r="DJ80" s="105"/>
      <c r="DK80" s="105"/>
      <c r="DL80" s="105"/>
      <c r="DM80" s="105"/>
      <c r="DN80" s="105"/>
      <c r="DO80" s="105"/>
      <c r="DP80" s="105"/>
      <c r="DQ80" s="105"/>
      <c r="DR80" s="105"/>
      <c r="DS80" s="105"/>
      <c r="DT80" s="105"/>
      <c r="DU80" s="105"/>
      <c r="DV80" s="105"/>
      <c r="DW80" s="105"/>
      <c r="DX80" s="105"/>
      <c r="DY80" s="105"/>
      <c r="DZ80" s="105"/>
      <c r="EA80" s="105"/>
      <c r="EB80" s="105"/>
      <c r="EC80" s="105"/>
      <c r="ED80" s="105"/>
      <c r="EE80" s="105"/>
      <c r="EF80" s="105"/>
      <c r="EG80" s="105"/>
      <c r="EH80" s="105"/>
      <c r="EI80" s="105"/>
      <c r="EJ80" s="105"/>
      <c r="EK80" s="105"/>
      <c r="EL80" s="105"/>
      <c r="EM80" s="105"/>
      <c r="EN80" s="105"/>
      <c r="EO80" s="105"/>
      <c r="EP80" s="105"/>
      <c r="EQ80" s="105"/>
      <c r="ER80" s="105"/>
      <c r="ES80" s="105"/>
      <c r="ET80" s="105"/>
      <c r="EU80" s="105"/>
      <c r="EV80" s="105"/>
      <c r="EW80" s="105"/>
      <c r="EX80" s="105"/>
      <c r="EY80" s="105"/>
      <c r="EZ80" s="105"/>
      <c r="FA80" s="105"/>
      <c r="FB80" s="105"/>
      <c r="FC80" s="105"/>
      <c r="FD80" s="105"/>
      <c r="FE80" s="105"/>
      <c r="FF80" s="105"/>
      <c r="FG80" s="105"/>
      <c r="FH80" s="105"/>
      <c r="FI80" s="105"/>
      <c r="FJ80" s="105"/>
      <c r="FK80" s="105"/>
      <c r="FL80" s="105"/>
      <c r="FM80" s="105"/>
      <c r="FN80" s="105"/>
      <c r="FO80" s="105"/>
      <c r="FP80" s="105"/>
      <c r="FQ80" s="105"/>
      <c r="FR80" s="105"/>
      <c r="FS80" s="105"/>
      <c r="FT80" s="105"/>
      <c r="FU80" s="105"/>
      <c r="FV80" s="105"/>
      <c r="FW80" s="105"/>
      <c r="FX80" s="105"/>
      <c r="FY80" s="105"/>
      <c r="FZ80" s="105"/>
      <c r="GA80" s="105"/>
      <c r="GB80" s="105"/>
      <c r="GC80" s="105"/>
      <c r="GD80" s="105"/>
      <c r="GE80" s="105"/>
      <c r="GF80" s="105"/>
      <c r="GG80" s="105"/>
      <c r="GH80" s="105"/>
      <c r="GI80" s="105"/>
      <c r="GJ80" s="105"/>
      <c r="GK80" s="105"/>
      <c r="GL80" s="105"/>
      <c r="GM80" s="105"/>
      <c r="GN80" s="105"/>
      <c r="GO80" s="105"/>
      <c r="GP80" s="105"/>
      <c r="GQ80" s="105"/>
      <c r="GR80" s="105"/>
      <c r="GS80" s="105"/>
      <c r="GT80" s="105"/>
      <c r="GU80" s="105"/>
      <c r="GV80" s="105"/>
      <c r="GW80" s="105"/>
      <c r="GX80" s="105"/>
      <c r="GY80" s="105"/>
      <c r="GZ80" s="105"/>
      <c r="HA80" s="105"/>
      <c r="HB80" s="105"/>
      <c r="HC80" s="105"/>
      <c r="HD80" s="105"/>
      <c r="HE80" s="105"/>
      <c r="HF80" s="105"/>
      <c r="HG80" s="105"/>
      <c r="HH80" s="105"/>
      <c r="HI80" s="105"/>
      <c r="HJ80" s="105"/>
      <c r="HK80" s="105"/>
      <c r="HL80" s="105"/>
      <c r="HM80" s="105"/>
      <c r="HN80" s="105"/>
      <c r="HO80" s="105"/>
      <c r="HP80" s="105"/>
      <c r="HQ80" s="105"/>
      <c r="HR80" s="105"/>
      <c r="HS80" s="105"/>
      <c r="HT80" s="105"/>
      <c r="HU80" s="105"/>
      <c r="HV80" s="105"/>
      <c r="HW80" s="105"/>
      <c r="HX80" s="105"/>
      <c r="HY80" s="105"/>
      <c r="HZ80" s="105"/>
      <c r="IA80" s="105"/>
      <c r="IB80" s="105"/>
      <c r="IC80" s="105"/>
      <c r="ID80" s="105"/>
      <c r="IE80" s="105"/>
      <c r="IF80" s="105"/>
      <c r="IG80" s="105"/>
      <c r="IH80" s="105"/>
      <c r="II80" s="105"/>
      <c r="IJ80" s="105"/>
      <c r="IK80" s="105"/>
      <c r="IL80" s="105"/>
      <c r="IM80" s="105"/>
      <c r="IN80" s="105"/>
      <c r="IO80" s="105"/>
      <c r="IP80" s="105"/>
      <c r="IQ80" s="105"/>
      <c r="IR80" s="105"/>
      <c r="IS80" s="105"/>
      <c r="IT80" s="105"/>
      <c r="IU80" s="105"/>
      <c r="IV80" s="105"/>
      <c r="IW80" s="105"/>
    </row>
    <row r="81" spans="1:257" s="160" customFormat="1" ht="18" customHeight="1" x14ac:dyDescent="0.35">
      <c r="A81" s="167">
        <v>70</v>
      </c>
      <c r="B81" s="159"/>
      <c r="C81" s="718"/>
      <c r="D81" s="714" t="s">
        <v>970</v>
      </c>
      <c r="E81" s="111"/>
      <c r="F81" s="111"/>
      <c r="G81" s="719"/>
      <c r="H81" s="459"/>
      <c r="I81" s="543"/>
      <c r="J81" s="543"/>
      <c r="K81" s="1141">
        <f>-2086-3500</f>
        <v>-5586</v>
      </c>
      <c r="L81" s="1141">
        <v>3500</v>
      </c>
      <c r="M81" s="543"/>
      <c r="N81" s="603"/>
      <c r="O81" s="606"/>
      <c r="P81" s="928">
        <f>SUM(I81:O81)</f>
        <v>-2086</v>
      </c>
      <c r="Q81" s="629"/>
      <c r="R81" s="105"/>
      <c r="S81" s="105"/>
      <c r="T81" s="105"/>
      <c r="U81" s="105"/>
      <c r="V81" s="105"/>
      <c r="W81" s="105"/>
      <c r="X81" s="105"/>
      <c r="Y81" s="105"/>
      <c r="Z81" s="105"/>
      <c r="AA81" s="105"/>
      <c r="AB81" s="105"/>
      <c r="AC81" s="105"/>
      <c r="AD81" s="105"/>
      <c r="AE81" s="105"/>
      <c r="AF81" s="105"/>
      <c r="AG81" s="105"/>
      <c r="AH81" s="105"/>
      <c r="AI81" s="105"/>
      <c r="AJ81" s="105"/>
      <c r="AK81" s="105"/>
      <c r="AL81" s="105"/>
      <c r="AM81" s="105"/>
      <c r="AN81" s="105"/>
      <c r="AO81" s="105"/>
      <c r="AP81" s="105"/>
      <c r="AQ81" s="105"/>
      <c r="AR81" s="105"/>
      <c r="AS81" s="105"/>
      <c r="AT81" s="105"/>
      <c r="AU81" s="105"/>
      <c r="AV81" s="105"/>
      <c r="AW81" s="105"/>
      <c r="AX81" s="105"/>
      <c r="AY81" s="105"/>
      <c r="AZ81" s="105"/>
      <c r="BA81" s="105"/>
      <c r="BB81" s="105"/>
      <c r="BC81" s="105"/>
      <c r="BD81" s="105"/>
      <c r="BE81" s="105"/>
      <c r="BF81" s="105"/>
      <c r="BG81" s="105"/>
      <c r="BH81" s="105"/>
      <c r="BI81" s="105"/>
      <c r="BJ81" s="105"/>
      <c r="BK81" s="105"/>
      <c r="BL81" s="105"/>
      <c r="BM81" s="105"/>
      <c r="BN81" s="105"/>
      <c r="BO81" s="105"/>
      <c r="BP81" s="105"/>
      <c r="BQ81" s="105"/>
      <c r="BR81" s="105"/>
      <c r="BS81" s="105"/>
      <c r="BT81" s="105"/>
      <c r="BU81" s="105"/>
      <c r="BV81" s="105"/>
      <c r="BW81" s="105"/>
      <c r="BX81" s="105"/>
      <c r="BY81" s="105"/>
      <c r="BZ81" s="105"/>
      <c r="CA81" s="105"/>
      <c r="CB81" s="105"/>
      <c r="CC81" s="105"/>
      <c r="CD81" s="105"/>
      <c r="CE81" s="105"/>
      <c r="CF81" s="105"/>
      <c r="CG81" s="105"/>
      <c r="CH81" s="105"/>
      <c r="CI81" s="105"/>
      <c r="CJ81" s="105"/>
      <c r="CK81" s="105"/>
      <c r="CL81" s="105"/>
      <c r="CM81" s="105"/>
      <c r="CN81" s="105"/>
      <c r="CO81" s="105"/>
      <c r="CP81" s="105"/>
      <c r="CQ81" s="105"/>
      <c r="CR81" s="105"/>
      <c r="CS81" s="105"/>
      <c r="CT81" s="105"/>
      <c r="CU81" s="105"/>
      <c r="CV81" s="105"/>
      <c r="CW81" s="105"/>
      <c r="CX81" s="105"/>
      <c r="CY81" s="105"/>
      <c r="CZ81" s="105"/>
      <c r="DA81" s="105"/>
      <c r="DB81" s="105"/>
      <c r="DC81" s="105"/>
      <c r="DD81" s="105"/>
      <c r="DE81" s="105"/>
      <c r="DF81" s="105"/>
      <c r="DG81" s="105"/>
      <c r="DH81" s="105"/>
      <c r="DI81" s="105"/>
      <c r="DJ81" s="105"/>
      <c r="DK81" s="105"/>
      <c r="DL81" s="105"/>
      <c r="DM81" s="105"/>
      <c r="DN81" s="105"/>
      <c r="DO81" s="105"/>
      <c r="DP81" s="105"/>
      <c r="DQ81" s="105"/>
      <c r="DR81" s="105"/>
      <c r="DS81" s="105"/>
      <c r="DT81" s="105"/>
      <c r="DU81" s="105"/>
      <c r="DV81" s="105"/>
      <c r="DW81" s="105"/>
      <c r="DX81" s="105"/>
      <c r="DY81" s="105"/>
      <c r="DZ81" s="105"/>
      <c r="EA81" s="105"/>
      <c r="EB81" s="105"/>
      <c r="EC81" s="105"/>
      <c r="ED81" s="105"/>
      <c r="EE81" s="105"/>
      <c r="EF81" s="105"/>
      <c r="EG81" s="105"/>
      <c r="EH81" s="105"/>
      <c r="EI81" s="105"/>
      <c r="EJ81" s="105"/>
      <c r="EK81" s="105"/>
      <c r="EL81" s="105"/>
      <c r="EM81" s="105"/>
      <c r="EN81" s="105"/>
      <c r="EO81" s="105"/>
      <c r="EP81" s="105"/>
      <c r="EQ81" s="105"/>
      <c r="ER81" s="105"/>
      <c r="ES81" s="105"/>
      <c r="ET81" s="105"/>
      <c r="EU81" s="105"/>
      <c r="EV81" s="105"/>
      <c r="EW81" s="105"/>
      <c r="EX81" s="105"/>
      <c r="EY81" s="105"/>
      <c r="EZ81" s="105"/>
      <c r="FA81" s="105"/>
      <c r="FB81" s="105"/>
      <c r="FC81" s="105"/>
      <c r="FD81" s="105"/>
      <c r="FE81" s="105"/>
      <c r="FF81" s="105"/>
      <c r="FG81" s="105"/>
      <c r="FH81" s="105"/>
      <c r="FI81" s="105"/>
      <c r="FJ81" s="105"/>
      <c r="FK81" s="105"/>
      <c r="FL81" s="105"/>
      <c r="FM81" s="105"/>
      <c r="FN81" s="105"/>
      <c r="FO81" s="105"/>
      <c r="FP81" s="105"/>
      <c r="FQ81" s="105"/>
      <c r="FR81" s="105"/>
      <c r="FS81" s="105"/>
      <c r="FT81" s="105"/>
      <c r="FU81" s="105"/>
      <c r="FV81" s="105"/>
      <c r="FW81" s="105"/>
      <c r="FX81" s="105"/>
      <c r="FY81" s="105"/>
      <c r="FZ81" s="105"/>
      <c r="GA81" s="105"/>
      <c r="GB81" s="105"/>
      <c r="GC81" s="105"/>
      <c r="GD81" s="105"/>
      <c r="GE81" s="105"/>
      <c r="GF81" s="105"/>
      <c r="GG81" s="105"/>
      <c r="GH81" s="105"/>
      <c r="GI81" s="105"/>
      <c r="GJ81" s="105"/>
      <c r="GK81" s="105"/>
      <c r="GL81" s="105"/>
      <c r="GM81" s="105"/>
      <c r="GN81" s="105"/>
      <c r="GO81" s="105"/>
      <c r="GP81" s="105"/>
      <c r="GQ81" s="105"/>
      <c r="GR81" s="105"/>
      <c r="GS81" s="105"/>
      <c r="GT81" s="105"/>
      <c r="GU81" s="105"/>
      <c r="GV81" s="105"/>
      <c r="GW81" s="105"/>
      <c r="GX81" s="105"/>
      <c r="GY81" s="105"/>
      <c r="GZ81" s="105"/>
      <c r="HA81" s="105"/>
      <c r="HB81" s="105"/>
      <c r="HC81" s="105"/>
      <c r="HD81" s="105"/>
      <c r="HE81" s="105"/>
      <c r="HF81" s="105"/>
      <c r="HG81" s="105"/>
      <c r="HH81" s="105"/>
      <c r="HI81" s="105"/>
      <c r="HJ81" s="105"/>
      <c r="HK81" s="105"/>
      <c r="HL81" s="105"/>
      <c r="HM81" s="105"/>
      <c r="HN81" s="105"/>
      <c r="HO81" s="105"/>
      <c r="HP81" s="105"/>
      <c r="HQ81" s="105"/>
      <c r="HR81" s="105"/>
      <c r="HS81" s="105"/>
      <c r="HT81" s="105"/>
      <c r="HU81" s="105"/>
      <c r="HV81" s="105"/>
      <c r="HW81" s="105"/>
      <c r="HX81" s="105"/>
      <c r="HY81" s="105"/>
      <c r="HZ81" s="105"/>
      <c r="IA81" s="105"/>
      <c r="IB81" s="105"/>
      <c r="IC81" s="105"/>
      <c r="ID81" s="105"/>
      <c r="IE81" s="105"/>
      <c r="IF81" s="105"/>
      <c r="IG81" s="105"/>
      <c r="IH81" s="105"/>
      <c r="II81" s="105"/>
      <c r="IJ81" s="105"/>
      <c r="IK81" s="105"/>
      <c r="IL81" s="105"/>
      <c r="IM81" s="105"/>
      <c r="IN81" s="105"/>
      <c r="IO81" s="105"/>
      <c r="IP81" s="105"/>
      <c r="IQ81" s="105"/>
      <c r="IR81" s="105"/>
      <c r="IS81" s="105"/>
      <c r="IT81" s="105"/>
      <c r="IU81" s="105"/>
      <c r="IV81" s="105"/>
      <c r="IW81" s="105"/>
    </row>
    <row r="82" spans="1:257" s="160" customFormat="1" ht="18" customHeight="1" x14ac:dyDescent="0.35">
      <c r="A82" s="167">
        <v>71</v>
      </c>
      <c r="B82" s="159"/>
      <c r="C82" s="718"/>
      <c r="D82" s="713" t="s">
        <v>840</v>
      </c>
      <c r="E82" s="111"/>
      <c r="F82" s="111"/>
      <c r="G82" s="719"/>
      <c r="H82" s="194"/>
      <c r="I82" s="543"/>
      <c r="J82" s="543"/>
      <c r="K82" s="723">
        <f>SUM(K80:K81)</f>
        <v>6353</v>
      </c>
      <c r="L82" s="723">
        <f>SUM(L80:L81)</f>
        <v>3500</v>
      </c>
      <c r="M82" s="543"/>
      <c r="N82" s="603"/>
      <c r="O82" s="606"/>
      <c r="P82" s="722">
        <f>SUM(I82:O82)</f>
        <v>9853</v>
      </c>
      <c r="Q82" s="629"/>
      <c r="R82" s="105"/>
      <c r="S82" s="105"/>
      <c r="T82" s="105"/>
      <c r="U82" s="105"/>
      <c r="V82" s="105"/>
      <c r="W82" s="105"/>
      <c r="X82" s="105"/>
      <c r="Y82" s="105"/>
      <c r="Z82" s="105"/>
      <c r="AA82" s="105"/>
      <c r="AB82" s="105"/>
      <c r="AC82" s="105"/>
      <c r="AD82" s="105"/>
      <c r="AE82" s="105"/>
      <c r="AF82" s="105"/>
      <c r="AG82" s="105"/>
      <c r="AH82" s="105"/>
      <c r="AI82" s="105"/>
      <c r="AJ82" s="105"/>
      <c r="AK82" s="105"/>
      <c r="AL82" s="105"/>
      <c r="AM82" s="105"/>
      <c r="AN82" s="105"/>
      <c r="AO82" s="105"/>
      <c r="AP82" s="105"/>
      <c r="AQ82" s="105"/>
      <c r="AR82" s="105"/>
      <c r="AS82" s="105"/>
      <c r="AT82" s="105"/>
      <c r="AU82" s="105"/>
      <c r="AV82" s="105"/>
      <c r="AW82" s="105"/>
      <c r="AX82" s="105"/>
      <c r="AY82" s="105"/>
      <c r="AZ82" s="105"/>
      <c r="BA82" s="105"/>
      <c r="BB82" s="105"/>
      <c r="BC82" s="105"/>
      <c r="BD82" s="105"/>
      <c r="BE82" s="105"/>
      <c r="BF82" s="105"/>
      <c r="BG82" s="105"/>
      <c r="BH82" s="105"/>
      <c r="BI82" s="105"/>
      <c r="BJ82" s="105"/>
      <c r="BK82" s="105"/>
      <c r="BL82" s="105"/>
      <c r="BM82" s="105"/>
      <c r="BN82" s="105"/>
      <c r="BO82" s="105"/>
      <c r="BP82" s="105"/>
      <c r="BQ82" s="105"/>
      <c r="BR82" s="105"/>
      <c r="BS82" s="105"/>
      <c r="BT82" s="105"/>
      <c r="BU82" s="105"/>
      <c r="BV82" s="105"/>
      <c r="BW82" s="105"/>
      <c r="BX82" s="105"/>
      <c r="BY82" s="105"/>
      <c r="BZ82" s="105"/>
      <c r="CA82" s="105"/>
      <c r="CB82" s="105"/>
      <c r="CC82" s="105"/>
      <c r="CD82" s="105"/>
      <c r="CE82" s="105"/>
      <c r="CF82" s="105"/>
      <c r="CG82" s="105"/>
      <c r="CH82" s="105"/>
      <c r="CI82" s="105"/>
      <c r="CJ82" s="105"/>
      <c r="CK82" s="105"/>
      <c r="CL82" s="105"/>
      <c r="CM82" s="105"/>
      <c r="CN82" s="105"/>
      <c r="CO82" s="105"/>
      <c r="CP82" s="105"/>
      <c r="CQ82" s="105"/>
      <c r="CR82" s="105"/>
      <c r="CS82" s="105"/>
      <c r="CT82" s="105"/>
      <c r="CU82" s="105"/>
      <c r="CV82" s="105"/>
      <c r="CW82" s="105"/>
      <c r="CX82" s="105"/>
      <c r="CY82" s="105"/>
      <c r="CZ82" s="105"/>
      <c r="DA82" s="105"/>
      <c r="DB82" s="105"/>
      <c r="DC82" s="105"/>
      <c r="DD82" s="105"/>
      <c r="DE82" s="105"/>
      <c r="DF82" s="105"/>
      <c r="DG82" s="105"/>
      <c r="DH82" s="105"/>
      <c r="DI82" s="105"/>
      <c r="DJ82" s="105"/>
      <c r="DK82" s="105"/>
      <c r="DL82" s="105"/>
      <c r="DM82" s="105"/>
      <c r="DN82" s="105"/>
      <c r="DO82" s="105"/>
      <c r="DP82" s="105"/>
      <c r="DQ82" s="105"/>
      <c r="DR82" s="105"/>
      <c r="DS82" s="105"/>
      <c r="DT82" s="105"/>
      <c r="DU82" s="105"/>
      <c r="DV82" s="105"/>
      <c r="DW82" s="105"/>
      <c r="DX82" s="105"/>
      <c r="DY82" s="105"/>
      <c r="DZ82" s="105"/>
      <c r="EA82" s="105"/>
      <c r="EB82" s="105"/>
      <c r="EC82" s="105"/>
      <c r="ED82" s="105"/>
      <c r="EE82" s="105"/>
      <c r="EF82" s="105"/>
      <c r="EG82" s="105"/>
      <c r="EH82" s="105"/>
      <c r="EI82" s="105"/>
      <c r="EJ82" s="105"/>
      <c r="EK82" s="105"/>
      <c r="EL82" s="105"/>
      <c r="EM82" s="105"/>
      <c r="EN82" s="105"/>
      <c r="EO82" s="105"/>
      <c r="EP82" s="105"/>
      <c r="EQ82" s="105"/>
      <c r="ER82" s="105"/>
      <c r="ES82" s="105"/>
      <c r="ET82" s="105"/>
      <c r="EU82" s="105"/>
      <c r="EV82" s="105"/>
      <c r="EW82" s="105"/>
      <c r="EX82" s="105"/>
      <c r="EY82" s="105"/>
      <c r="EZ82" s="105"/>
      <c r="FA82" s="105"/>
      <c r="FB82" s="105"/>
      <c r="FC82" s="105"/>
      <c r="FD82" s="105"/>
      <c r="FE82" s="105"/>
      <c r="FF82" s="105"/>
      <c r="FG82" s="105"/>
      <c r="FH82" s="105"/>
      <c r="FI82" s="105"/>
      <c r="FJ82" s="105"/>
      <c r="FK82" s="105"/>
      <c r="FL82" s="105"/>
      <c r="FM82" s="105"/>
      <c r="FN82" s="105"/>
      <c r="FO82" s="105"/>
      <c r="FP82" s="105"/>
      <c r="FQ82" s="105"/>
      <c r="FR82" s="105"/>
      <c r="FS82" s="105"/>
      <c r="FT82" s="105"/>
      <c r="FU82" s="105"/>
      <c r="FV82" s="105"/>
      <c r="FW82" s="105"/>
      <c r="FX82" s="105"/>
      <c r="FY82" s="105"/>
      <c r="FZ82" s="105"/>
      <c r="GA82" s="105"/>
      <c r="GB82" s="105"/>
      <c r="GC82" s="105"/>
      <c r="GD82" s="105"/>
      <c r="GE82" s="105"/>
      <c r="GF82" s="105"/>
      <c r="GG82" s="105"/>
      <c r="GH82" s="105"/>
      <c r="GI82" s="105"/>
      <c r="GJ82" s="105"/>
      <c r="GK82" s="105"/>
      <c r="GL82" s="105"/>
      <c r="GM82" s="105"/>
      <c r="GN82" s="105"/>
      <c r="GO82" s="105"/>
      <c r="GP82" s="105"/>
      <c r="GQ82" s="105"/>
      <c r="GR82" s="105"/>
      <c r="GS82" s="105"/>
      <c r="GT82" s="105"/>
      <c r="GU82" s="105"/>
      <c r="GV82" s="105"/>
      <c r="GW82" s="105"/>
      <c r="GX82" s="105"/>
      <c r="GY82" s="105"/>
      <c r="GZ82" s="105"/>
      <c r="HA82" s="105"/>
      <c r="HB82" s="105"/>
      <c r="HC82" s="105"/>
      <c r="HD82" s="105"/>
      <c r="HE82" s="105"/>
      <c r="HF82" s="105"/>
      <c r="HG82" s="105"/>
      <c r="HH82" s="105"/>
      <c r="HI82" s="105"/>
      <c r="HJ82" s="105"/>
      <c r="HK82" s="105"/>
      <c r="HL82" s="105"/>
      <c r="HM82" s="105"/>
      <c r="HN82" s="105"/>
      <c r="HO82" s="105"/>
      <c r="HP82" s="105"/>
      <c r="HQ82" s="105"/>
      <c r="HR82" s="105"/>
      <c r="HS82" s="105"/>
      <c r="HT82" s="105"/>
      <c r="HU82" s="105"/>
      <c r="HV82" s="105"/>
      <c r="HW82" s="105"/>
      <c r="HX82" s="105"/>
      <c r="HY82" s="105"/>
      <c r="HZ82" s="105"/>
      <c r="IA82" s="105"/>
      <c r="IB82" s="105"/>
      <c r="IC82" s="105"/>
      <c r="ID82" s="105"/>
      <c r="IE82" s="105"/>
      <c r="IF82" s="105"/>
      <c r="IG82" s="105"/>
      <c r="IH82" s="105"/>
      <c r="II82" s="105"/>
      <c r="IJ82" s="105"/>
      <c r="IK82" s="105"/>
      <c r="IL82" s="105"/>
      <c r="IM82" s="105"/>
      <c r="IN82" s="105"/>
      <c r="IO82" s="105"/>
      <c r="IP82" s="105"/>
      <c r="IQ82" s="105"/>
      <c r="IR82" s="105"/>
      <c r="IS82" s="105"/>
      <c r="IT82" s="105"/>
      <c r="IU82" s="105"/>
      <c r="IV82" s="105"/>
      <c r="IW82" s="105"/>
    </row>
    <row r="83" spans="1:257" s="160" customFormat="1" ht="22.35" customHeight="1" x14ac:dyDescent="0.35">
      <c r="A83" s="167">
        <v>72</v>
      </c>
      <c r="B83" s="159"/>
      <c r="C83" s="597">
        <v>36</v>
      </c>
      <c r="D83" s="107" t="s">
        <v>759</v>
      </c>
      <c r="E83" s="598">
        <f>F83+G83+P87+Q84</f>
        <v>5000</v>
      </c>
      <c r="F83" s="599"/>
      <c r="G83" s="600"/>
      <c r="H83" s="601" t="s">
        <v>24</v>
      </c>
      <c r="I83" s="543"/>
      <c r="J83" s="543"/>
      <c r="K83" s="602"/>
      <c r="L83" s="602"/>
      <c r="M83" s="602"/>
      <c r="N83" s="603"/>
      <c r="O83" s="606"/>
      <c r="P83" s="189"/>
      <c r="Q83" s="629"/>
      <c r="R83" s="105"/>
      <c r="S83" s="105"/>
      <c r="T83" s="105"/>
      <c r="U83" s="105"/>
      <c r="V83" s="105"/>
      <c r="W83" s="105"/>
      <c r="X83" s="105"/>
      <c r="Y83" s="105"/>
      <c r="Z83" s="105"/>
      <c r="AA83" s="105"/>
      <c r="AB83" s="105"/>
      <c r="AC83" s="105"/>
      <c r="AD83" s="105"/>
      <c r="AE83" s="105"/>
      <c r="AF83" s="105"/>
      <c r="AG83" s="105"/>
      <c r="AH83" s="105"/>
      <c r="AI83" s="105"/>
      <c r="AJ83" s="105"/>
      <c r="AK83" s="105"/>
      <c r="AL83" s="105"/>
      <c r="AM83" s="105"/>
      <c r="AN83" s="105"/>
      <c r="AO83" s="105"/>
      <c r="AP83" s="105"/>
      <c r="AQ83" s="105"/>
      <c r="AR83" s="105"/>
      <c r="AS83" s="105"/>
      <c r="AT83" s="105"/>
      <c r="AU83" s="105"/>
      <c r="AV83" s="105"/>
      <c r="AW83" s="105"/>
      <c r="AX83" s="105"/>
      <c r="AY83" s="105"/>
      <c r="AZ83" s="105"/>
      <c r="BA83" s="105"/>
      <c r="BB83" s="105"/>
      <c r="BC83" s="105"/>
      <c r="BD83" s="105"/>
      <c r="BE83" s="105"/>
      <c r="BF83" s="105"/>
      <c r="BG83" s="105"/>
      <c r="BH83" s="105"/>
      <c r="BI83" s="105"/>
      <c r="BJ83" s="105"/>
      <c r="BK83" s="105"/>
      <c r="BL83" s="105"/>
      <c r="BM83" s="105"/>
      <c r="BN83" s="105"/>
      <c r="BO83" s="105"/>
      <c r="BP83" s="105"/>
      <c r="BQ83" s="105"/>
      <c r="BR83" s="105"/>
      <c r="BS83" s="105"/>
      <c r="BT83" s="105"/>
      <c r="BU83" s="105"/>
      <c r="BV83" s="105"/>
      <c r="BW83" s="105"/>
      <c r="BX83" s="105"/>
      <c r="BY83" s="105"/>
      <c r="BZ83" s="105"/>
      <c r="CA83" s="105"/>
      <c r="CB83" s="105"/>
      <c r="CC83" s="105"/>
      <c r="CD83" s="105"/>
      <c r="CE83" s="105"/>
      <c r="CF83" s="105"/>
      <c r="CG83" s="105"/>
      <c r="CH83" s="105"/>
      <c r="CI83" s="105"/>
      <c r="CJ83" s="105"/>
      <c r="CK83" s="105"/>
      <c r="CL83" s="105"/>
      <c r="CM83" s="105"/>
      <c r="CN83" s="105"/>
      <c r="CO83" s="105"/>
      <c r="CP83" s="105"/>
      <c r="CQ83" s="105"/>
      <c r="CR83" s="105"/>
      <c r="CS83" s="105"/>
      <c r="CT83" s="105"/>
      <c r="CU83" s="105"/>
      <c r="CV83" s="105"/>
      <c r="CW83" s="105"/>
      <c r="CX83" s="105"/>
      <c r="CY83" s="105"/>
      <c r="CZ83" s="105"/>
      <c r="DA83" s="105"/>
      <c r="DB83" s="105"/>
      <c r="DC83" s="105"/>
      <c r="DD83" s="105"/>
      <c r="DE83" s="105"/>
      <c r="DF83" s="105"/>
      <c r="DG83" s="105"/>
      <c r="DH83" s="105"/>
      <c r="DI83" s="105"/>
      <c r="DJ83" s="105"/>
      <c r="DK83" s="105"/>
      <c r="DL83" s="105"/>
      <c r="DM83" s="105"/>
      <c r="DN83" s="105"/>
      <c r="DO83" s="105"/>
      <c r="DP83" s="105"/>
      <c r="DQ83" s="105"/>
      <c r="DR83" s="105"/>
      <c r="DS83" s="105"/>
      <c r="DT83" s="105"/>
      <c r="DU83" s="105"/>
      <c r="DV83" s="105"/>
      <c r="DW83" s="105"/>
      <c r="DX83" s="105"/>
      <c r="DY83" s="105"/>
      <c r="DZ83" s="105"/>
      <c r="EA83" s="105"/>
      <c r="EB83" s="105"/>
      <c r="EC83" s="105"/>
      <c r="ED83" s="105"/>
      <c r="EE83" s="105"/>
      <c r="EF83" s="105"/>
      <c r="EG83" s="105"/>
      <c r="EH83" s="105"/>
      <c r="EI83" s="105"/>
      <c r="EJ83" s="105"/>
      <c r="EK83" s="105"/>
      <c r="EL83" s="105"/>
      <c r="EM83" s="105"/>
      <c r="EN83" s="105"/>
      <c r="EO83" s="105"/>
      <c r="EP83" s="105"/>
      <c r="EQ83" s="105"/>
      <c r="ER83" s="105"/>
      <c r="ES83" s="105"/>
      <c r="ET83" s="105"/>
      <c r="EU83" s="105"/>
      <c r="EV83" s="105"/>
      <c r="EW83" s="105"/>
      <c r="EX83" s="105"/>
      <c r="EY83" s="105"/>
      <c r="EZ83" s="105"/>
      <c r="FA83" s="105"/>
      <c r="FB83" s="105"/>
      <c r="FC83" s="105"/>
      <c r="FD83" s="105"/>
      <c r="FE83" s="105"/>
      <c r="FF83" s="105"/>
      <c r="FG83" s="105"/>
      <c r="FH83" s="105"/>
      <c r="FI83" s="105"/>
      <c r="FJ83" s="105"/>
      <c r="FK83" s="105"/>
      <c r="FL83" s="105"/>
      <c r="FM83" s="105"/>
      <c r="FN83" s="105"/>
      <c r="FO83" s="105"/>
      <c r="FP83" s="105"/>
      <c r="FQ83" s="105"/>
      <c r="FR83" s="105"/>
      <c r="FS83" s="105"/>
      <c r="FT83" s="105"/>
      <c r="FU83" s="105"/>
      <c r="FV83" s="105"/>
      <c r="FW83" s="105"/>
      <c r="FX83" s="105"/>
      <c r="FY83" s="105"/>
      <c r="FZ83" s="105"/>
      <c r="GA83" s="105"/>
      <c r="GB83" s="105"/>
      <c r="GC83" s="105"/>
      <c r="GD83" s="105"/>
      <c r="GE83" s="105"/>
      <c r="GF83" s="105"/>
      <c r="GG83" s="105"/>
      <c r="GH83" s="105"/>
      <c r="GI83" s="105"/>
      <c r="GJ83" s="105"/>
      <c r="GK83" s="105"/>
      <c r="GL83" s="105"/>
      <c r="GM83" s="105"/>
      <c r="GN83" s="105"/>
      <c r="GO83" s="105"/>
      <c r="GP83" s="105"/>
      <c r="GQ83" s="105"/>
      <c r="GR83" s="105"/>
      <c r="GS83" s="105"/>
      <c r="GT83" s="105"/>
      <c r="GU83" s="105"/>
      <c r="GV83" s="105"/>
      <c r="GW83" s="105"/>
      <c r="GX83" s="105"/>
      <c r="GY83" s="105"/>
      <c r="GZ83" s="105"/>
      <c r="HA83" s="105"/>
      <c r="HB83" s="105"/>
      <c r="HC83" s="105"/>
      <c r="HD83" s="105"/>
      <c r="HE83" s="105"/>
      <c r="HF83" s="105"/>
      <c r="HG83" s="105"/>
      <c r="HH83" s="105"/>
      <c r="HI83" s="105"/>
      <c r="HJ83" s="105"/>
      <c r="HK83" s="105"/>
      <c r="HL83" s="105"/>
      <c r="HM83" s="105"/>
      <c r="HN83" s="105"/>
      <c r="HO83" s="105"/>
      <c r="HP83" s="105"/>
      <c r="HQ83" s="105"/>
      <c r="HR83" s="105"/>
      <c r="HS83" s="105"/>
      <c r="HT83" s="105"/>
      <c r="HU83" s="105"/>
      <c r="HV83" s="105"/>
      <c r="HW83" s="105"/>
      <c r="HX83" s="105"/>
      <c r="HY83" s="105"/>
      <c r="HZ83" s="105"/>
      <c r="IA83" s="105"/>
      <c r="IB83" s="105"/>
      <c r="IC83" s="105"/>
      <c r="ID83" s="105"/>
      <c r="IE83" s="105"/>
      <c r="IF83" s="105"/>
      <c r="IG83" s="105"/>
      <c r="IH83" s="105"/>
      <c r="II83" s="105"/>
      <c r="IJ83" s="105"/>
      <c r="IK83" s="105"/>
      <c r="IL83" s="105"/>
      <c r="IM83" s="105"/>
      <c r="IN83" s="105"/>
      <c r="IO83" s="105"/>
      <c r="IP83" s="105"/>
      <c r="IQ83" s="105"/>
      <c r="IR83" s="105"/>
      <c r="IS83" s="105"/>
      <c r="IT83" s="105"/>
      <c r="IU83" s="105"/>
      <c r="IV83" s="105"/>
      <c r="IW83" s="105"/>
    </row>
    <row r="84" spans="1:257" s="160" customFormat="1" ht="18" customHeight="1" x14ac:dyDescent="0.35">
      <c r="A84" s="167">
        <v>73</v>
      </c>
      <c r="B84" s="165"/>
      <c r="C84" s="106"/>
      <c r="D84" s="191" t="s">
        <v>234</v>
      </c>
      <c r="E84" s="450"/>
      <c r="F84" s="554"/>
      <c r="G84" s="451"/>
      <c r="H84" s="194"/>
      <c r="I84" s="229"/>
      <c r="J84" s="229"/>
      <c r="K84" s="229">
        <v>5000</v>
      </c>
      <c r="L84" s="229"/>
      <c r="M84" s="229"/>
      <c r="N84" s="544"/>
      <c r="O84" s="605"/>
      <c r="P84" s="189">
        <f>SUM(I84:O84)</f>
        <v>5000</v>
      </c>
      <c r="Q84" s="629"/>
      <c r="R84" s="105"/>
      <c r="S84" s="105"/>
      <c r="T84" s="105"/>
      <c r="U84" s="105"/>
      <c r="V84" s="105"/>
      <c r="W84" s="105"/>
      <c r="X84" s="105"/>
      <c r="Y84" s="105"/>
      <c r="Z84" s="105"/>
      <c r="AA84" s="105"/>
      <c r="AB84" s="105"/>
      <c r="AC84" s="105"/>
      <c r="AD84" s="105"/>
      <c r="AE84" s="105"/>
      <c r="AF84" s="105"/>
      <c r="AG84" s="105"/>
      <c r="AH84" s="105"/>
      <c r="AI84" s="105"/>
      <c r="AJ84" s="105"/>
      <c r="AK84" s="105"/>
      <c r="AL84" s="105"/>
      <c r="AM84" s="105"/>
      <c r="AN84" s="105"/>
      <c r="AO84" s="105"/>
      <c r="AP84" s="105"/>
      <c r="AQ84" s="105"/>
      <c r="AR84" s="105"/>
      <c r="AS84" s="105"/>
      <c r="AT84" s="105"/>
      <c r="AU84" s="105"/>
      <c r="AV84" s="105"/>
      <c r="AW84" s="105"/>
      <c r="AX84" s="105"/>
      <c r="AY84" s="105"/>
      <c r="AZ84" s="105"/>
      <c r="BA84" s="105"/>
      <c r="BB84" s="105"/>
      <c r="BC84" s="105"/>
      <c r="BD84" s="105"/>
      <c r="BE84" s="105"/>
      <c r="BF84" s="105"/>
      <c r="BG84" s="105"/>
      <c r="BH84" s="105"/>
      <c r="BI84" s="105"/>
      <c r="BJ84" s="105"/>
      <c r="BK84" s="105"/>
      <c r="BL84" s="105"/>
      <c r="BM84" s="105"/>
      <c r="BN84" s="105"/>
      <c r="BO84" s="105"/>
      <c r="BP84" s="105"/>
      <c r="BQ84" s="105"/>
      <c r="BR84" s="105"/>
      <c r="BS84" s="105"/>
      <c r="BT84" s="105"/>
      <c r="BU84" s="105"/>
      <c r="BV84" s="105"/>
      <c r="BW84" s="105"/>
      <c r="BX84" s="105"/>
      <c r="BY84" s="105"/>
      <c r="BZ84" s="105"/>
      <c r="CA84" s="105"/>
      <c r="CB84" s="105"/>
      <c r="CC84" s="105"/>
      <c r="CD84" s="105"/>
      <c r="CE84" s="105"/>
      <c r="CF84" s="105"/>
      <c r="CG84" s="105"/>
      <c r="CH84" s="105"/>
      <c r="CI84" s="105"/>
      <c r="CJ84" s="105"/>
      <c r="CK84" s="105"/>
      <c r="CL84" s="105"/>
      <c r="CM84" s="105"/>
      <c r="CN84" s="105"/>
      <c r="CO84" s="105"/>
      <c r="CP84" s="105"/>
      <c r="CQ84" s="105"/>
      <c r="CR84" s="105"/>
      <c r="CS84" s="105"/>
      <c r="CT84" s="105"/>
      <c r="CU84" s="105"/>
      <c r="CV84" s="105"/>
      <c r="CW84" s="105"/>
      <c r="CX84" s="105"/>
      <c r="CY84" s="105"/>
      <c r="CZ84" s="105"/>
      <c r="DA84" s="105"/>
      <c r="DB84" s="105"/>
      <c r="DC84" s="105"/>
      <c r="DD84" s="105"/>
      <c r="DE84" s="105"/>
      <c r="DF84" s="105"/>
      <c r="DG84" s="105"/>
      <c r="DH84" s="105"/>
      <c r="DI84" s="105"/>
      <c r="DJ84" s="105"/>
      <c r="DK84" s="105"/>
      <c r="DL84" s="105"/>
      <c r="DM84" s="105"/>
      <c r="DN84" s="105"/>
      <c r="DO84" s="105"/>
      <c r="DP84" s="105"/>
      <c r="DQ84" s="105"/>
      <c r="DR84" s="105"/>
      <c r="DS84" s="105"/>
      <c r="DT84" s="105"/>
      <c r="DU84" s="105"/>
      <c r="DV84" s="105"/>
      <c r="DW84" s="105"/>
      <c r="DX84" s="105"/>
      <c r="DY84" s="105"/>
      <c r="DZ84" s="105"/>
      <c r="EA84" s="105"/>
      <c r="EB84" s="105"/>
      <c r="EC84" s="105"/>
      <c r="ED84" s="105"/>
      <c r="EE84" s="105"/>
      <c r="EF84" s="105"/>
      <c r="EG84" s="105"/>
      <c r="EH84" s="105"/>
      <c r="EI84" s="105"/>
      <c r="EJ84" s="105"/>
      <c r="EK84" s="105"/>
      <c r="EL84" s="105"/>
      <c r="EM84" s="105"/>
      <c r="EN84" s="105"/>
      <c r="EO84" s="105"/>
      <c r="EP84" s="105"/>
      <c r="EQ84" s="105"/>
      <c r="ER84" s="105"/>
      <c r="ES84" s="105"/>
      <c r="ET84" s="105"/>
      <c r="EU84" s="105"/>
      <c r="EV84" s="105"/>
      <c r="EW84" s="105"/>
      <c r="EX84" s="105"/>
      <c r="EY84" s="105"/>
      <c r="EZ84" s="105"/>
      <c r="FA84" s="105"/>
      <c r="FB84" s="105"/>
      <c r="FC84" s="105"/>
      <c r="FD84" s="105"/>
      <c r="FE84" s="105"/>
      <c r="FF84" s="105"/>
      <c r="FG84" s="105"/>
      <c r="FH84" s="105"/>
      <c r="FI84" s="105"/>
      <c r="FJ84" s="105"/>
      <c r="FK84" s="105"/>
      <c r="FL84" s="105"/>
      <c r="FM84" s="105"/>
      <c r="FN84" s="105"/>
      <c r="FO84" s="105"/>
      <c r="FP84" s="105"/>
      <c r="FQ84" s="105"/>
      <c r="FR84" s="105"/>
      <c r="FS84" s="105"/>
      <c r="FT84" s="105"/>
      <c r="FU84" s="105"/>
      <c r="FV84" s="105"/>
      <c r="FW84" s="105"/>
      <c r="FX84" s="105"/>
      <c r="FY84" s="105"/>
      <c r="FZ84" s="105"/>
      <c r="GA84" s="105"/>
      <c r="GB84" s="105"/>
      <c r="GC84" s="105"/>
      <c r="GD84" s="105"/>
      <c r="GE84" s="105"/>
      <c r="GF84" s="105"/>
      <c r="GG84" s="105"/>
      <c r="GH84" s="105"/>
      <c r="GI84" s="105"/>
      <c r="GJ84" s="105"/>
      <c r="GK84" s="105"/>
      <c r="GL84" s="105"/>
      <c r="GM84" s="105"/>
      <c r="GN84" s="105"/>
      <c r="GO84" s="105"/>
      <c r="GP84" s="105"/>
      <c r="GQ84" s="105"/>
      <c r="GR84" s="105"/>
      <c r="GS84" s="105"/>
      <c r="GT84" s="105"/>
      <c r="GU84" s="105"/>
      <c r="GV84" s="105"/>
      <c r="GW84" s="105"/>
      <c r="GX84" s="105"/>
      <c r="GY84" s="105"/>
      <c r="GZ84" s="105"/>
      <c r="HA84" s="105"/>
      <c r="HB84" s="105"/>
      <c r="HC84" s="105"/>
      <c r="HD84" s="105"/>
      <c r="HE84" s="105"/>
      <c r="HF84" s="105"/>
      <c r="HG84" s="105"/>
      <c r="HH84" s="105"/>
      <c r="HI84" s="105"/>
      <c r="HJ84" s="105"/>
      <c r="HK84" s="105"/>
      <c r="HL84" s="105"/>
      <c r="HM84" s="105"/>
      <c r="HN84" s="105"/>
      <c r="HO84" s="105"/>
      <c r="HP84" s="105"/>
      <c r="HQ84" s="105"/>
      <c r="HR84" s="105"/>
      <c r="HS84" s="105"/>
      <c r="HT84" s="105"/>
      <c r="HU84" s="105"/>
      <c r="HV84" s="105"/>
      <c r="HW84" s="105"/>
      <c r="HX84" s="105"/>
      <c r="HY84" s="105"/>
      <c r="HZ84" s="105"/>
      <c r="IA84" s="105"/>
      <c r="IB84" s="105"/>
      <c r="IC84" s="105"/>
      <c r="ID84" s="105"/>
      <c r="IE84" s="105"/>
      <c r="IF84" s="105"/>
      <c r="IG84" s="105"/>
      <c r="IH84" s="105"/>
      <c r="II84" s="105"/>
      <c r="IJ84" s="105"/>
      <c r="IK84" s="105"/>
      <c r="IL84" s="105"/>
      <c r="IM84" s="105"/>
      <c r="IN84" s="105"/>
      <c r="IO84" s="105"/>
      <c r="IP84" s="105"/>
      <c r="IQ84" s="105"/>
      <c r="IR84" s="105"/>
      <c r="IS84" s="105"/>
      <c r="IT84" s="105"/>
      <c r="IU84" s="105"/>
      <c r="IV84" s="105"/>
      <c r="IW84" s="105"/>
    </row>
    <row r="85" spans="1:257" s="160" customFormat="1" ht="18" customHeight="1" x14ac:dyDescent="0.35">
      <c r="A85" s="167">
        <v>74</v>
      </c>
      <c r="B85" s="165"/>
      <c r="C85" s="106"/>
      <c r="D85" s="713" t="s">
        <v>683</v>
      </c>
      <c r="E85" s="450"/>
      <c r="F85" s="554"/>
      <c r="G85" s="451"/>
      <c r="H85" s="205"/>
      <c r="I85" s="635"/>
      <c r="J85" s="635"/>
      <c r="K85" s="635">
        <v>5000</v>
      </c>
      <c r="L85" s="635"/>
      <c r="M85" s="635"/>
      <c r="N85" s="635"/>
      <c r="O85" s="725"/>
      <c r="P85" s="722">
        <f>SUM(I85:O85)</f>
        <v>5000</v>
      </c>
      <c r="Q85" s="629"/>
      <c r="R85" s="105"/>
      <c r="S85" s="105"/>
      <c r="T85" s="105"/>
      <c r="U85" s="105"/>
      <c r="V85" s="105"/>
      <c r="W85" s="105"/>
      <c r="X85" s="105"/>
      <c r="Y85" s="105"/>
      <c r="Z85" s="105"/>
      <c r="AA85" s="105"/>
      <c r="AB85" s="105"/>
      <c r="AC85" s="105"/>
      <c r="AD85" s="105"/>
      <c r="AE85" s="105"/>
      <c r="AF85" s="105"/>
      <c r="AG85" s="105"/>
      <c r="AH85" s="105"/>
      <c r="AI85" s="105"/>
      <c r="AJ85" s="105"/>
      <c r="AK85" s="105"/>
      <c r="AL85" s="105"/>
      <c r="AM85" s="105"/>
      <c r="AN85" s="105"/>
      <c r="AO85" s="105"/>
      <c r="AP85" s="105"/>
      <c r="AQ85" s="105"/>
      <c r="AR85" s="105"/>
      <c r="AS85" s="105"/>
      <c r="AT85" s="105"/>
      <c r="AU85" s="105"/>
      <c r="AV85" s="105"/>
      <c r="AW85" s="105"/>
      <c r="AX85" s="105"/>
      <c r="AY85" s="105"/>
      <c r="AZ85" s="105"/>
      <c r="BA85" s="105"/>
      <c r="BB85" s="105"/>
      <c r="BC85" s="105"/>
      <c r="BD85" s="105"/>
      <c r="BE85" s="105"/>
      <c r="BF85" s="105"/>
      <c r="BG85" s="105"/>
      <c r="BH85" s="105"/>
      <c r="BI85" s="105"/>
      <c r="BJ85" s="105"/>
      <c r="BK85" s="105"/>
      <c r="BL85" s="105"/>
      <c r="BM85" s="105"/>
      <c r="BN85" s="105"/>
      <c r="BO85" s="105"/>
      <c r="BP85" s="105"/>
      <c r="BQ85" s="105"/>
      <c r="BR85" s="105"/>
      <c r="BS85" s="105"/>
      <c r="BT85" s="105"/>
      <c r="BU85" s="105"/>
      <c r="BV85" s="105"/>
      <c r="BW85" s="105"/>
      <c r="BX85" s="105"/>
      <c r="BY85" s="105"/>
      <c r="BZ85" s="105"/>
      <c r="CA85" s="105"/>
      <c r="CB85" s="105"/>
      <c r="CC85" s="105"/>
      <c r="CD85" s="105"/>
      <c r="CE85" s="105"/>
      <c r="CF85" s="105"/>
      <c r="CG85" s="105"/>
      <c r="CH85" s="105"/>
      <c r="CI85" s="105"/>
      <c r="CJ85" s="105"/>
      <c r="CK85" s="105"/>
      <c r="CL85" s="105"/>
      <c r="CM85" s="105"/>
      <c r="CN85" s="105"/>
      <c r="CO85" s="105"/>
      <c r="CP85" s="105"/>
      <c r="CQ85" s="105"/>
      <c r="CR85" s="105"/>
      <c r="CS85" s="105"/>
      <c r="CT85" s="105"/>
      <c r="CU85" s="105"/>
      <c r="CV85" s="105"/>
      <c r="CW85" s="105"/>
      <c r="CX85" s="105"/>
      <c r="CY85" s="105"/>
      <c r="CZ85" s="105"/>
      <c r="DA85" s="105"/>
      <c r="DB85" s="105"/>
      <c r="DC85" s="105"/>
      <c r="DD85" s="105"/>
      <c r="DE85" s="105"/>
      <c r="DF85" s="105"/>
      <c r="DG85" s="105"/>
      <c r="DH85" s="105"/>
      <c r="DI85" s="105"/>
      <c r="DJ85" s="105"/>
      <c r="DK85" s="105"/>
      <c r="DL85" s="105"/>
      <c r="DM85" s="105"/>
      <c r="DN85" s="105"/>
      <c r="DO85" s="105"/>
      <c r="DP85" s="105"/>
      <c r="DQ85" s="105"/>
      <c r="DR85" s="105"/>
      <c r="DS85" s="105"/>
      <c r="DT85" s="105"/>
      <c r="DU85" s="105"/>
      <c r="DV85" s="105"/>
      <c r="DW85" s="105"/>
      <c r="DX85" s="105"/>
      <c r="DY85" s="105"/>
      <c r="DZ85" s="105"/>
      <c r="EA85" s="105"/>
      <c r="EB85" s="105"/>
      <c r="EC85" s="105"/>
      <c r="ED85" s="105"/>
      <c r="EE85" s="105"/>
      <c r="EF85" s="105"/>
      <c r="EG85" s="105"/>
      <c r="EH85" s="105"/>
      <c r="EI85" s="105"/>
      <c r="EJ85" s="105"/>
      <c r="EK85" s="105"/>
      <c r="EL85" s="105"/>
      <c r="EM85" s="105"/>
      <c r="EN85" s="105"/>
      <c r="EO85" s="105"/>
      <c r="EP85" s="105"/>
      <c r="EQ85" s="105"/>
      <c r="ER85" s="105"/>
      <c r="ES85" s="105"/>
      <c r="ET85" s="105"/>
      <c r="EU85" s="105"/>
      <c r="EV85" s="105"/>
      <c r="EW85" s="105"/>
      <c r="EX85" s="105"/>
      <c r="EY85" s="105"/>
      <c r="EZ85" s="105"/>
      <c r="FA85" s="105"/>
      <c r="FB85" s="105"/>
      <c r="FC85" s="105"/>
      <c r="FD85" s="105"/>
      <c r="FE85" s="105"/>
      <c r="FF85" s="105"/>
      <c r="FG85" s="105"/>
      <c r="FH85" s="105"/>
      <c r="FI85" s="105"/>
      <c r="FJ85" s="105"/>
      <c r="FK85" s="105"/>
      <c r="FL85" s="105"/>
      <c r="FM85" s="105"/>
      <c r="FN85" s="105"/>
      <c r="FO85" s="105"/>
      <c r="FP85" s="105"/>
      <c r="FQ85" s="105"/>
      <c r="FR85" s="105"/>
      <c r="FS85" s="105"/>
      <c r="FT85" s="105"/>
      <c r="FU85" s="105"/>
      <c r="FV85" s="105"/>
      <c r="FW85" s="105"/>
      <c r="FX85" s="105"/>
      <c r="FY85" s="105"/>
      <c r="FZ85" s="105"/>
      <c r="GA85" s="105"/>
      <c r="GB85" s="105"/>
      <c r="GC85" s="105"/>
      <c r="GD85" s="105"/>
      <c r="GE85" s="105"/>
      <c r="GF85" s="105"/>
      <c r="GG85" s="105"/>
      <c r="GH85" s="105"/>
      <c r="GI85" s="105"/>
      <c r="GJ85" s="105"/>
      <c r="GK85" s="105"/>
      <c r="GL85" s="105"/>
      <c r="GM85" s="105"/>
      <c r="GN85" s="105"/>
      <c r="GO85" s="105"/>
      <c r="GP85" s="105"/>
      <c r="GQ85" s="105"/>
      <c r="GR85" s="105"/>
      <c r="GS85" s="105"/>
      <c r="GT85" s="105"/>
      <c r="GU85" s="105"/>
      <c r="GV85" s="105"/>
      <c r="GW85" s="105"/>
      <c r="GX85" s="105"/>
      <c r="GY85" s="105"/>
      <c r="GZ85" s="105"/>
      <c r="HA85" s="105"/>
      <c r="HB85" s="105"/>
      <c r="HC85" s="105"/>
      <c r="HD85" s="105"/>
      <c r="HE85" s="105"/>
      <c r="HF85" s="105"/>
      <c r="HG85" s="105"/>
      <c r="HH85" s="105"/>
      <c r="HI85" s="105"/>
      <c r="HJ85" s="105"/>
      <c r="HK85" s="105"/>
      <c r="HL85" s="105"/>
      <c r="HM85" s="105"/>
      <c r="HN85" s="105"/>
      <c r="HO85" s="105"/>
      <c r="HP85" s="105"/>
      <c r="HQ85" s="105"/>
      <c r="HR85" s="105"/>
      <c r="HS85" s="105"/>
      <c r="HT85" s="105"/>
      <c r="HU85" s="105"/>
      <c r="HV85" s="105"/>
      <c r="HW85" s="105"/>
      <c r="HX85" s="105"/>
      <c r="HY85" s="105"/>
      <c r="HZ85" s="105"/>
      <c r="IA85" s="105"/>
      <c r="IB85" s="105"/>
      <c r="IC85" s="105"/>
      <c r="ID85" s="105"/>
      <c r="IE85" s="105"/>
      <c r="IF85" s="105"/>
      <c r="IG85" s="105"/>
      <c r="IH85" s="105"/>
      <c r="II85" s="105"/>
      <c r="IJ85" s="105"/>
      <c r="IK85" s="105"/>
      <c r="IL85" s="105"/>
      <c r="IM85" s="105"/>
      <c r="IN85" s="105"/>
      <c r="IO85" s="105"/>
      <c r="IP85" s="105"/>
      <c r="IQ85" s="105"/>
      <c r="IR85" s="105"/>
      <c r="IS85" s="105"/>
      <c r="IT85" s="105"/>
      <c r="IU85" s="105"/>
      <c r="IV85" s="105"/>
      <c r="IW85" s="105"/>
    </row>
    <row r="86" spans="1:257" s="160" customFormat="1" ht="18" customHeight="1" x14ac:dyDescent="0.35">
      <c r="A86" s="167">
        <v>75</v>
      </c>
      <c r="B86" s="165"/>
      <c r="C86" s="106"/>
      <c r="D86" s="714" t="s">
        <v>682</v>
      </c>
      <c r="E86" s="450"/>
      <c r="F86" s="554"/>
      <c r="G86" s="451"/>
      <c r="H86" s="205"/>
      <c r="I86" s="229"/>
      <c r="J86" s="229"/>
      <c r="K86" s="229"/>
      <c r="L86" s="229"/>
      <c r="M86" s="229"/>
      <c r="N86" s="544"/>
      <c r="O86" s="605"/>
      <c r="P86" s="928">
        <f>SUM(I86:O86)</f>
        <v>0</v>
      </c>
      <c r="Q86" s="629"/>
      <c r="R86" s="105"/>
      <c r="S86" s="105"/>
      <c r="T86" s="105"/>
      <c r="U86" s="105"/>
      <c r="V86" s="105"/>
      <c r="W86" s="105"/>
      <c r="X86" s="105"/>
      <c r="Y86" s="105"/>
      <c r="Z86" s="105"/>
      <c r="AA86" s="105"/>
      <c r="AB86" s="105"/>
      <c r="AC86" s="105"/>
      <c r="AD86" s="105"/>
      <c r="AE86" s="105"/>
      <c r="AF86" s="105"/>
      <c r="AG86" s="105"/>
      <c r="AH86" s="105"/>
      <c r="AI86" s="105"/>
      <c r="AJ86" s="105"/>
      <c r="AK86" s="105"/>
      <c r="AL86" s="105"/>
      <c r="AM86" s="105"/>
      <c r="AN86" s="105"/>
      <c r="AO86" s="105"/>
      <c r="AP86" s="105"/>
      <c r="AQ86" s="105"/>
      <c r="AR86" s="105"/>
      <c r="AS86" s="105"/>
      <c r="AT86" s="105"/>
      <c r="AU86" s="105"/>
      <c r="AV86" s="105"/>
      <c r="AW86" s="105"/>
      <c r="AX86" s="105"/>
      <c r="AY86" s="105"/>
      <c r="AZ86" s="105"/>
      <c r="BA86" s="105"/>
      <c r="BB86" s="105"/>
      <c r="BC86" s="105"/>
      <c r="BD86" s="105"/>
      <c r="BE86" s="105"/>
      <c r="BF86" s="105"/>
      <c r="BG86" s="105"/>
      <c r="BH86" s="105"/>
      <c r="BI86" s="105"/>
      <c r="BJ86" s="105"/>
      <c r="BK86" s="105"/>
      <c r="BL86" s="105"/>
      <c r="BM86" s="105"/>
      <c r="BN86" s="105"/>
      <c r="BO86" s="105"/>
      <c r="BP86" s="105"/>
      <c r="BQ86" s="105"/>
      <c r="BR86" s="105"/>
      <c r="BS86" s="105"/>
      <c r="BT86" s="105"/>
      <c r="BU86" s="105"/>
      <c r="BV86" s="105"/>
      <c r="BW86" s="105"/>
      <c r="BX86" s="105"/>
      <c r="BY86" s="105"/>
      <c r="BZ86" s="105"/>
      <c r="CA86" s="105"/>
      <c r="CB86" s="105"/>
      <c r="CC86" s="105"/>
      <c r="CD86" s="105"/>
      <c r="CE86" s="105"/>
      <c r="CF86" s="105"/>
      <c r="CG86" s="105"/>
      <c r="CH86" s="105"/>
      <c r="CI86" s="105"/>
      <c r="CJ86" s="105"/>
      <c r="CK86" s="105"/>
      <c r="CL86" s="105"/>
      <c r="CM86" s="105"/>
      <c r="CN86" s="105"/>
      <c r="CO86" s="105"/>
      <c r="CP86" s="105"/>
      <c r="CQ86" s="105"/>
      <c r="CR86" s="105"/>
      <c r="CS86" s="105"/>
      <c r="CT86" s="105"/>
      <c r="CU86" s="105"/>
      <c r="CV86" s="105"/>
      <c r="CW86" s="105"/>
      <c r="CX86" s="105"/>
      <c r="CY86" s="105"/>
      <c r="CZ86" s="105"/>
      <c r="DA86" s="105"/>
      <c r="DB86" s="105"/>
      <c r="DC86" s="105"/>
      <c r="DD86" s="105"/>
      <c r="DE86" s="105"/>
      <c r="DF86" s="105"/>
      <c r="DG86" s="105"/>
      <c r="DH86" s="105"/>
      <c r="DI86" s="105"/>
      <c r="DJ86" s="105"/>
      <c r="DK86" s="105"/>
      <c r="DL86" s="105"/>
      <c r="DM86" s="105"/>
      <c r="DN86" s="105"/>
      <c r="DO86" s="105"/>
      <c r="DP86" s="105"/>
      <c r="DQ86" s="105"/>
      <c r="DR86" s="105"/>
      <c r="DS86" s="105"/>
      <c r="DT86" s="105"/>
      <c r="DU86" s="105"/>
      <c r="DV86" s="105"/>
      <c r="DW86" s="105"/>
      <c r="DX86" s="105"/>
      <c r="DY86" s="105"/>
      <c r="DZ86" s="105"/>
      <c r="EA86" s="105"/>
      <c r="EB86" s="105"/>
      <c r="EC86" s="105"/>
      <c r="ED86" s="105"/>
      <c r="EE86" s="105"/>
      <c r="EF86" s="105"/>
      <c r="EG86" s="105"/>
      <c r="EH86" s="105"/>
      <c r="EI86" s="105"/>
      <c r="EJ86" s="105"/>
      <c r="EK86" s="105"/>
      <c r="EL86" s="105"/>
      <c r="EM86" s="105"/>
      <c r="EN86" s="105"/>
      <c r="EO86" s="105"/>
      <c r="EP86" s="105"/>
      <c r="EQ86" s="105"/>
      <c r="ER86" s="105"/>
      <c r="ES86" s="105"/>
      <c r="ET86" s="105"/>
      <c r="EU86" s="105"/>
      <c r="EV86" s="105"/>
      <c r="EW86" s="105"/>
      <c r="EX86" s="105"/>
      <c r="EY86" s="105"/>
      <c r="EZ86" s="105"/>
      <c r="FA86" s="105"/>
      <c r="FB86" s="105"/>
      <c r="FC86" s="105"/>
      <c r="FD86" s="105"/>
      <c r="FE86" s="105"/>
      <c r="FF86" s="105"/>
      <c r="FG86" s="105"/>
      <c r="FH86" s="105"/>
      <c r="FI86" s="105"/>
      <c r="FJ86" s="105"/>
      <c r="FK86" s="105"/>
      <c r="FL86" s="105"/>
      <c r="FM86" s="105"/>
      <c r="FN86" s="105"/>
      <c r="FO86" s="105"/>
      <c r="FP86" s="105"/>
      <c r="FQ86" s="105"/>
      <c r="FR86" s="105"/>
      <c r="FS86" s="105"/>
      <c r="FT86" s="105"/>
      <c r="FU86" s="105"/>
      <c r="FV86" s="105"/>
      <c r="FW86" s="105"/>
      <c r="FX86" s="105"/>
      <c r="FY86" s="105"/>
      <c r="FZ86" s="105"/>
      <c r="GA86" s="105"/>
      <c r="GB86" s="105"/>
      <c r="GC86" s="105"/>
      <c r="GD86" s="105"/>
      <c r="GE86" s="105"/>
      <c r="GF86" s="105"/>
      <c r="GG86" s="105"/>
      <c r="GH86" s="105"/>
      <c r="GI86" s="105"/>
      <c r="GJ86" s="105"/>
      <c r="GK86" s="105"/>
      <c r="GL86" s="105"/>
      <c r="GM86" s="105"/>
      <c r="GN86" s="105"/>
      <c r="GO86" s="105"/>
      <c r="GP86" s="105"/>
      <c r="GQ86" s="105"/>
      <c r="GR86" s="105"/>
      <c r="GS86" s="105"/>
      <c r="GT86" s="105"/>
      <c r="GU86" s="105"/>
      <c r="GV86" s="105"/>
      <c r="GW86" s="105"/>
      <c r="GX86" s="105"/>
      <c r="GY86" s="105"/>
      <c r="GZ86" s="105"/>
      <c r="HA86" s="105"/>
      <c r="HB86" s="105"/>
      <c r="HC86" s="105"/>
      <c r="HD86" s="105"/>
      <c r="HE86" s="105"/>
      <c r="HF86" s="105"/>
      <c r="HG86" s="105"/>
      <c r="HH86" s="105"/>
      <c r="HI86" s="105"/>
      <c r="HJ86" s="105"/>
      <c r="HK86" s="105"/>
      <c r="HL86" s="105"/>
      <c r="HM86" s="105"/>
      <c r="HN86" s="105"/>
      <c r="HO86" s="105"/>
      <c r="HP86" s="105"/>
      <c r="HQ86" s="105"/>
      <c r="HR86" s="105"/>
      <c r="HS86" s="105"/>
      <c r="HT86" s="105"/>
      <c r="HU86" s="105"/>
      <c r="HV86" s="105"/>
      <c r="HW86" s="105"/>
      <c r="HX86" s="105"/>
      <c r="HY86" s="105"/>
      <c r="HZ86" s="105"/>
      <c r="IA86" s="105"/>
      <c r="IB86" s="105"/>
      <c r="IC86" s="105"/>
      <c r="ID86" s="105"/>
      <c r="IE86" s="105"/>
      <c r="IF86" s="105"/>
      <c r="IG86" s="105"/>
      <c r="IH86" s="105"/>
      <c r="II86" s="105"/>
      <c r="IJ86" s="105"/>
      <c r="IK86" s="105"/>
      <c r="IL86" s="105"/>
      <c r="IM86" s="105"/>
      <c r="IN86" s="105"/>
      <c r="IO86" s="105"/>
      <c r="IP86" s="105"/>
      <c r="IQ86" s="105"/>
      <c r="IR86" s="105"/>
      <c r="IS86" s="105"/>
      <c r="IT86" s="105"/>
      <c r="IU86" s="105"/>
      <c r="IV86" s="105"/>
      <c r="IW86" s="105"/>
    </row>
    <row r="87" spans="1:257" s="160" customFormat="1" ht="18" customHeight="1" x14ac:dyDescent="0.35">
      <c r="A87" s="167">
        <v>76</v>
      </c>
      <c r="B87" s="165"/>
      <c r="C87" s="106"/>
      <c r="D87" s="713" t="s">
        <v>840</v>
      </c>
      <c r="E87" s="450"/>
      <c r="F87" s="554"/>
      <c r="G87" s="451"/>
      <c r="H87" s="205"/>
      <c r="I87" s="229"/>
      <c r="J87" s="229"/>
      <c r="K87" s="635">
        <f>SUM(K85:K86)</f>
        <v>5000</v>
      </c>
      <c r="L87" s="229"/>
      <c r="M87" s="229"/>
      <c r="N87" s="544"/>
      <c r="O87" s="605"/>
      <c r="P87" s="722">
        <f>SUM(I87:O87)</f>
        <v>5000</v>
      </c>
      <c r="Q87" s="629"/>
      <c r="R87" s="105"/>
      <c r="S87" s="105"/>
      <c r="T87" s="105"/>
      <c r="U87" s="105"/>
      <c r="V87" s="105"/>
      <c r="W87" s="105"/>
      <c r="X87" s="105"/>
      <c r="Y87" s="105"/>
      <c r="Z87" s="105"/>
      <c r="AA87" s="105"/>
      <c r="AB87" s="105"/>
      <c r="AC87" s="105"/>
      <c r="AD87" s="105"/>
      <c r="AE87" s="105"/>
      <c r="AF87" s="105"/>
      <c r="AG87" s="105"/>
      <c r="AH87" s="105"/>
      <c r="AI87" s="105"/>
      <c r="AJ87" s="105"/>
      <c r="AK87" s="105"/>
      <c r="AL87" s="105"/>
      <c r="AM87" s="105"/>
      <c r="AN87" s="105"/>
      <c r="AO87" s="105"/>
      <c r="AP87" s="105"/>
      <c r="AQ87" s="105"/>
      <c r="AR87" s="105"/>
      <c r="AS87" s="105"/>
      <c r="AT87" s="105"/>
      <c r="AU87" s="105"/>
      <c r="AV87" s="105"/>
      <c r="AW87" s="105"/>
      <c r="AX87" s="105"/>
      <c r="AY87" s="105"/>
      <c r="AZ87" s="105"/>
      <c r="BA87" s="105"/>
      <c r="BB87" s="105"/>
      <c r="BC87" s="105"/>
      <c r="BD87" s="105"/>
      <c r="BE87" s="105"/>
      <c r="BF87" s="105"/>
      <c r="BG87" s="105"/>
      <c r="BH87" s="105"/>
      <c r="BI87" s="105"/>
      <c r="BJ87" s="105"/>
      <c r="BK87" s="105"/>
      <c r="BL87" s="105"/>
      <c r="BM87" s="105"/>
      <c r="BN87" s="105"/>
      <c r="BO87" s="105"/>
      <c r="BP87" s="105"/>
      <c r="BQ87" s="105"/>
      <c r="BR87" s="105"/>
      <c r="BS87" s="105"/>
      <c r="BT87" s="105"/>
      <c r="BU87" s="105"/>
      <c r="BV87" s="105"/>
      <c r="BW87" s="105"/>
      <c r="BX87" s="105"/>
      <c r="BY87" s="105"/>
      <c r="BZ87" s="105"/>
      <c r="CA87" s="105"/>
      <c r="CB87" s="105"/>
      <c r="CC87" s="105"/>
      <c r="CD87" s="105"/>
      <c r="CE87" s="105"/>
      <c r="CF87" s="105"/>
      <c r="CG87" s="105"/>
      <c r="CH87" s="105"/>
      <c r="CI87" s="105"/>
      <c r="CJ87" s="105"/>
      <c r="CK87" s="105"/>
      <c r="CL87" s="105"/>
      <c r="CM87" s="105"/>
      <c r="CN87" s="105"/>
      <c r="CO87" s="105"/>
      <c r="CP87" s="105"/>
      <c r="CQ87" s="105"/>
      <c r="CR87" s="105"/>
      <c r="CS87" s="105"/>
      <c r="CT87" s="105"/>
      <c r="CU87" s="105"/>
      <c r="CV87" s="105"/>
      <c r="CW87" s="105"/>
      <c r="CX87" s="105"/>
      <c r="CY87" s="105"/>
      <c r="CZ87" s="105"/>
      <c r="DA87" s="105"/>
      <c r="DB87" s="105"/>
      <c r="DC87" s="105"/>
      <c r="DD87" s="105"/>
      <c r="DE87" s="105"/>
      <c r="DF87" s="105"/>
      <c r="DG87" s="105"/>
      <c r="DH87" s="105"/>
      <c r="DI87" s="105"/>
      <c r="DJ87" s="105"/>
      <c r="DK87" s="105"/>
      <c r="DL87" s="105"/>
      <c r="DM87" s="105"/>
      <c r="DN87" s="105"/>
      <c r="DO87" s="105"/>
      <c r="DP87" s="105"/>
      <c r="DQ87" s="105"/>
      <c r="DR87" s="105"/>
      <c r="DS87" s="105"/>
      <c r="DT87" s="105"/>
      <c r="DU87" s="105"/>
      <c r="DV87" s="105"/>
      <c r="DW87" s="105"/>
      <c r="DX87" s="105"/>
      <c r="DY87" s="105"/>
      <c r="DZ87" s="105"/>
      <c r="EA87" s="105"/>
      <c r="EB87" s="105"/>
      <c r="EC87" s="105"/>
      <c r="ED87" s="105"/>
      <c r="EE87" s="105"/>
      <c r="EF87" s="105"/>
      <c r="EG87" s="105"/>
      <c r="EH87" s="105"/>
      <c r="EI87" s="105"/>
      <c r="EJ87" s="105"/>
      <c r="EK87" s="105"/>
      <c r="EL87" s="105"/>
      <c r="EM87" s="105"/>
      <c r="EN87" s="105"/>
      <c r="EO87" s="105"/>
      <c r="EP87" s="105"/>
      <c r="EQ87" s="105"/>
      <c r="ER87" s="105"/>
      <c r="ES87" s="105"/>
      <c r="ET87" s="105"/>
      <c r="EU87" s="105"/>
      <c r="EV87" s="105"/>
      <c r="EW87" s="105"/>
      <c r="EX87" s="105"/>
      <c r="EY87" s="105"/>
      <c r="EZ87" s="105"/>
      <c r="FA87" s="105"/>
      <c r="FB87" s="105"/>
      <c r="FC87" s="105"/>
      <c r="FD87" s="105"/>
      <c r="FE87" s="105"/>
      <c r="FF87" s="105"/>
      <c r="FG87" s="105"/>
      <c r="FH87" s="105"/>
      <c r="FI87" s="105"/>
      <c r="FJ87" s="105"/>
      <c r="FK87" s="105"/>
      <c r="FL87" s="105"/>
      <c r="FM87" s="105"/>
      <c r="FN87" s="105"/>
      <c r="FO87" s="105"/>
      <c r="FP87" s="105"/>
      <c r="FQ87" s="105"/>
      <c r="FR87" s="105"/>
      <c r="FS87" s="105"/>
      <c r="FT87" s="105"/>
      <c r="FU87" s="105"/>
      <c r="FV87" s="105"/>
      <c r="FW87" s="105"/>
      <c r="FX87" s="105"/>
      <c r="FY87" s="105"/>
      <c r="FZ87" s="105"/>
      <c r="GA87" s="105"/>
      <c r="GB87" s="105"/>
      <c r="GC87" s="105"/>
      <c r="GD87" s="105"/>
      <c r="GE87" s="105"/>
      <c r="GF87" s="105"/>
      <c r="GG87" s="105"/>
      <c r="GH87" s="105"/>
      <c r="GI87" s="105"/>
      <c r="GJ87" s="105"/>
      <c r="GK87" s="105"/>
      <c r="GL87" s="105"/>
      <c r="GM87" s="105"/>
      <c r="GN87" s="105"/>
      <c r="GO87" s="105"/>
      <c r="GP87" s="105"/>
      <c r="GQ87" s="105"/>
      <c r="GR87" s="105"/>
      <c r="GS87" s="105"/>
      <c r="GT87" s="105"/>
      <c r="GU87" s="105"/>
      <c r="GV87" s="105"/>
      <c r="GW87" s="105"/>
      <c r="GX87" s="105"/>
      <c r="GY87" s="105"/>
      <c r="GZ87" s="105"/>
      <c r="HA87" s="105"/>
      <c r="HB87" s="105"/>
      <c r="HC87" s="105"/>
      <c r="HD87" s="105"/>
      <c r="HE87" s="105"/>
      <c r="HF87" s="105"/>
      <c r="HG87" s="105"/>
      <c r="HH87" s="105"/>
      <c r="HI87" s="105"/>
      <c r="HJ87" s="105"/>
      <c r="HK87" s="105"/>
      <c r="HL87" s="105"/>
      <c r="HM87" s="105"/>
      <c r="HN87" s="105"/>
      <c r="HO87" s="105"/>
      <c r="HP87" s="105"/>
      <c r="HQ87" s="105"/>
      <c r="HR87" s="105"/>
      <c r="HS87" s="105"/>
      <c r="HT87" s="105"/>
      <c r="HU87" s="105"/>
      <c r="HV87" s="105"/>
      <c r="HW87" s="105"/>
      <c r="HX87" s="105"/>
      <c r="HY87" s="105"/>
      <c r="HZ87" s="105"/>
      <c r="IA87" s="105"/>
      <c r="IB87" s="105"/>
      <c r="IC87" s="105"/>
      <c r="ID87" s="105"/>
      <c r="IE87" s="105"/>
      <c r="IF87" s="105"/>
      <c r="IG87" s="105"/>
      <c r="IH87" s="105"/>
      <c r="II87" s="105"/>
      <c r="IJ87" s="105"/>
      <c r="IK87" s="105"/>
      <c r="IL87" s="105"/>
      <c r="IM87" s="105"/>
      <c r="IN87" s="105"/>
      <c r="IO87" s="105"/>
      <c r="IP87" s="105"/>
      <c r="IQ87" s="105"/>
      <c r="IR87" s="105"/>
      <c r="IS87" s="105"/>
      <c r="IT87" s="105"/>
      <c r="IU87" s="105"/>
      <c r="IV87" s="105"/>
      <c r="IW87" s="105"/>
    </row>
    <row r="88" spans="1:257" s="160" customFormat="1" ht="33.75" x14ac:dyDescent="0.35">
      <c r="A88" s="167">
        <v>77</v>
      </c>
      <c r="B88" s="165"/>
      <c r="C88" s="106">
        <v>37</v>
      </c>
      <c r="D88" s="107" t="s">
        <v>579</v>
      </c>
      <c r="E88" s="450">
        <f>F88+G88+P92+Q89</f>
        <v>39000</v>
      </c>
      <c r="F88" s="554"/>
      <c r="G88" s="451"/>
      <c r="H88" s="463" t="s">
        <v>24</v>
      </c>
      <c r="I88" s="229"/>
      <c r="J88" s="229"/>
      <c r="K88" s="229"/>
      <c r="L88" s="229"/>
      <c r="M88" s="229"/>
      <c r="N88" s="544"/>
      <c r="O88" s="605"/>
      <c r="P88" s="189"/>
      <c r="Q88" s="629"/>
      <c r="R88" s="105"/>
      <c r="S88" s="105"/>
      <c r="T88" s="105"/>
      <c r="U88" s="105"/>
      <c r="V88" s="105"/>
      <c r="W88" s="105"/>
      <c r="X88" s="105"/>
      <c r="Y88" s="105"/>
      <c r="Z88" s="105"/>
      <c r="AA88" s="105"/>
      <c r="AB88" s="105"/>
      <c r="AC88" s="105"/>
      <c r="AD88" s="105"/>
      <c r="AE88" s="105"/>
      <c r="AF88" s="105"/>
      <c r="AG88" s="105"/>
      <c r="AH88" s="105"/>
      <c r="AI88" s="105"/>
      <c r="AJ88" s="105"/>
      <c r="AK88" s="105"/>
      <c r="AL88" s="105"/>
      <c r="AM88" s="105"/>
      <c r="AN88" s="105"/>
      <c r="AO88" s="105"/>
      <c r="AP88" s="105"/>
      <c r="AQ88" s="105"/>
      <c r="AR88" s="105"/>
      <c r="AS88" s="105"/>
      <c r="AT88" s="105"/>
      <c r="AU88" s="105"/>
      <c r="AV88" s="105"/>
      <c r="AW88" s="105"/>
      <c r="AX88" s="105"/>
      <c r="AY88" s="105"/>
      <c r="AZ88" s="105"/>
      <c r="BA88" s="105"/>
      <c r="BB88" s="105"/>
      <c r="BC88" s="105"/>
      <c r="BD88" s="105"/>
      <c r="BE88" s="105"/>
      <c r="BF88" s="105"/>
      <c r="BG88" s="105"/>
      <c r="BH88" s="105"/>
      <c r="BI88" s="105"/>
      <c r="BJ88" s="105"/>
      <c r="BK88" s="105"/>
      <c r="BL88" s="105"/>
      <c r="BM88" s="105"/>
      <c r="BN88" s="105"/>
      <c r="BO88" s="105"/>
      <c r="BP88" s="105"/>
      <c r="BQ88" s="105"/>
      <c r="BR88" s="105"/>
      <c r="BS88" s="105"/>
      <c r="BT88" s="105"/>
      <c r="BU88" s="105"/>
      <c r="BV88" s="105"/>
      <c r="BW88" s="105"/>
      <c r="BX88" s="105"/>
      <c r="BY88" s="105"/>
      <c r="BZ88" s="105"/>
      <c r="CA88" s="105"/>
      <c r="CB88" s="105"/>
      <c r="CC88" s="105"/>
      <c r="CD88" s="105"/>
      <c r="CE88" s="105"/>
      <c r="CF88" s="105"/>
      <c r="CG88" s="105"/>
      <c r="CH88" s="105"/>
      <c r="CI88" s="105"/>
      <c r="CJ88" s="105"/>
      <c r="CK88" s="105"/>
      <c r="CL88" s="105"/>
      <c r="CM88" s="105"/>
      <c r="CN88" s="105"/>
      <c r="CO88" s="105"/>
      <c r="CP88" s="105"/>
      <c r="CQ88" s="105"/>
      <c r="CR88" s="105"/>
      <c r="CS88" s="105"/>
      <c r="CT88" s="105"/>
      <c r="CU88" s="105"/>
      <c r="CV88" s="105"/>
      <c r="CW88" s="105"/>
      <c r="CX88" s="105"/>
      <c r="CY88" s="105"/>
      <c r="CZ88" s="105"/>
      <c r="DA88" s="105"/>
      <c r="DB88" s="105"/>
      <c r="DC88" s="105"/>
      <c r="DD88" s="105"/>
      <c r="DE88" s="105"/>
      <c r="DF88" s="105"/>
      <c r="DG88" s="105"/>
      <c r="DH88" s="105"/>
      <c r="DI88" s="105"/>
      <c r="DJ88" s="105"/>
      <c r="DK88" s="105"/>
      <c r="DL88" s="105"/>
      <c r="DM88" s="105"/>
      <c r="DN88" s="105"/>
      <c r="DO88" s="105"/>
      <c r="DP88" s="105"/>
      <c r="DQ88" s="105"/>
      <c r="DR88" s="105"/>
      <c r="DS88" s="105"/>
      <c r="DT88" s="105"/>
      <c r="DU88" s="105"/>
      <c r="DV88" s="105"/>
      <c r="DW88" s="105"/>
      <c r="DX88" s="105"/>
      <c r="DY88" s="105"/>
      <c r="DZ88" s="105"/>
      <c r="EA88" s="105"/>
      <c r="EB88" s="105"/>
      <c r="EC88" s="105"/>
      <c r="ED88" s="105"/>
      <c r="EE88" s="105"/>
      <c r="EF88" s="105"/>
      <c r="EG88" s="105"/>
      <c r="EH88" s="105"/>
      <c r="EI88" s="105"/>
      <c r="EJ88" s="105"/>
      <c r="EK88" s="105"/>
      <c r="EL88" s="105"/>
      <c r="EM88" s="105"/>
      <c r="EN88" s="105"/>
      <c r="EO88" s="105"/>
      <c r="EP88" s="105"/>
      <c r="EQ88" s="105"/>
      <c r="ER88" s="105"/>
      <c r="ES88" s="105"/>
      <c r="ET88" s="105"/>
      <c r="EU88" s="105"/>
      <c r="EV88" s="105"/>
      <c r="EW88" s="105"/>
      <c r="EX88" s="105"/>
      <c r="EY88" s="105"/>
      <c r="EZ88" s="105"/>
      <c r="FA88" s="105"/>
      <c r="FB88" s="105"/>
      <c r="FC88" s="105"/>
      <c r="FD88" s="105"/>
      <c r="FE88" s="105"/>
      <c r="FF88" s="105"/>
      <c r="FG88" s="105"/>
      <c r="FH88" s="105"/>
      <c r="FI88" s="105"/>
      <c r="FJ88" s="105"/>
      <c r="FK88" s="105"/>
      <c r="FL88" s="105"/>
      <c r="FM88" s="105"/>
      <c r="FN88" s="105"/>
      <c r="FO88" s="105"/>
      <c r="FP88" s="105"/>
      <c r="FQ88" s="105"/>
      <c r="FR88" s="105"/>
      <c r="FS88" s="105"/>
      <c r="FT88" s="105"/>
      <c r="FU88" s="105"/>
      <c r="FV88" s="105"/>
      <c r="FW88" s="105"/>
      <c r="FX88" s="105"/>
      <c r="FY88" s="105"/>
      <c r="FZ88" s="105"/>
      <c r="GA88" s="105"/>
      <c r="GB88" s="105"/>
      <c r="GC88" s="105"/>
      <c r="GD88" s="105"/>
      <c r="GE88" s="105"/>
      <c r="GF88" s="105"/>
      <c r="GG88" s="105"/>
      <c r="GH88" s="105"/>
      <c r="GI88" s="105"/>
      <c r="GJ88" s="105"/>
      <c r="GK88" s="105"/>
      <c r="GL88" s="105"/>
      <c r="GM88" s="105"/>
      <c r="GN88" s="105"/>
      <c r="GO88" s="105"/>
      <c r="GP88" s="105"/>
      <c r="GQ88" s="105"/>
      <c r="GR88" s="105"/>
      <c r="GS88" s="105"/>
      <c r="GT88" s="105"/>
      <c r="GU88" s="105"/>
      <c r="GV88" s="105"/>
      <c r="GW88" s="105"/>
      <c r="GX88" s="105"/>
      <c r="GY88" s="105"/>
      <c r="GZ88" s="105"/>
      <c r="HA88" s="105"/>
      <c r="HB88" s="105"/>
      <c r="HC88" s="105"/>
      <c r="HD88" s="105"/>
      <c r="HE88" s="105"/>
      <c r="HF88" s="105"/>
      <c r="HG88" s="105"/>
      <c r="HH88" s="105"/>
      <c r="HI88" s="105"/>
      <c r="HJ88" s="105"/>
      <c r="HK88" s="105"/>
      <c r="HL88" s="105"/>
      <c r="HM88" s="105"/>
      <c r="HN88" s="105"/>
      <c r="HO88" s="105"/>
      <c r="HP88" s="105"/>
      <c r="HQ88" s="105"/>
      <c r="HR88" s="105"/>
      <c r="HS88" s="105"/>
      <c r="HT88" s="105"/>
      <c r="HU88" s="105"/>
      <c r="HV88" s="105"/>
      <c r="HW88" s="105"/>
      <c r="HX88" s="105"/>
      <c r="HY88" s="105"/>
      <c r="HZ88" s="105"/>
      <c r="IA88" s="105"/>
      <c r="IB88" s="105"/>
      <c r="IC88" s="105"/>
      <c r="ID88" s="105"/>
      <c r="IE88" s="105"/>
      <c r="IF88" s="105"/>
      <c r="IG88" s="105"/>
      <c r="IH88" s="105"/>
      <c r="II88" s="105"/>
      <c r="IJ88" s="105"/>
      <c r="IK88" s="105"/>
      <c r="IL88" s="105"/>
      <c r="IM88" s="105"/>
      <c r="IN88" s="105"/>
      <c r="IO88" s="105"/>
      <c r="IP88" s="105"/>
      <c r="IQ88" s="105"/>
      <c r="IR88" s="105"/>
      <c r="IS88" s="105"/>
      <c r="IT88" s="105"/>
      <c r="IU88" s="105"/>
      <c r="IV88" s="105"/>
      <c r="IW88" s="105"/>
    </row>
    <row r="89" spans="1:257" s="160" customFormat="1" ht="18" customHeight="1" x14ac:dyDescent="0.35">
      <c r="A89" s="167">
        <v>78</v>
      </c>
      <c r="B89" s="165"/>
      <c r="C89" s="106"/>
      <c r="D89" s="191" t="s">
        <v>234</v>
      </c>
      <c r="E89" s="450"/>
      <c r="F89" s="554"/>
      <c r="G89" s="451"/>
      <c r="H89" s="194"/>
      <c r="I89" s="229"/>
      <c r="J89" s="229"/>
      <c r="K89" s="190"/>
      <c r="L89" s="190"/>
      <c r="M89" s="190"/>
      <c r="N89" s="544"/>
      <c r="O89" s="607">
        <v>39000</v>
      </c>
      <c r="P89" s="189">
        <f>SUM(I89:O89)</f>
        <v>39000</v>
      </c>
      <c r="Q89" s="629"/>
      <c r="R89" s="105"/>
      <c r="S89" s="105"/>
      <c r="T89" s="105"/>
      <c r="U89" s="105"/>
      <c r="V89" s="105"/>
      <c r="W89" s="105"/>
      <c r="X89" s="105"/>
      <c r="Y89" s="105"/>
      <c r="Z89" s="105"/>
      <c r="AA89" s="105"/>
      <c r="AB89" s="105"/>
      <c r="AC89" s="105"/>
      <c r="AD89" s="105"/>
      <c r="AE89" s="105"/>
      <c r="AF89" s="105"/>
      <c r="AG89" s="105"/>
      <c r="AH89" s="105"/>
      <c r="AI89" s="105"/>
      <c r="AJ89" s="105"/>
      <c r="AK89" s="105"/>
      <c r="AL89" s="105"/>
      <c r="AM89" s="105"/>
      <c r="AN89" s="105"/>
      <c r="AO89" s="105"/>
      <c r="AP89" s="105"/>
      <c r="AQ89" s="105"/>
      <c r="AR89" s="105"/>
      <c r="AS89" s="105"/>
      <c r="AT89" s="105"/>
      <c r="AU89" s="105"/>
      <c r="AV89" s="105"/>
      <c r="AW89" s="105"/>
      <c r="AX89" s="105"/>
      <c r="AY89" s="105"/>
      <c r="AZ89" s="105"/>
      <c r="BA89" s="105"/>
      <c r="BB89" s="105"/>
      <c r="BC89" s="105"/>
      <c r="BD89" s="105"/>
      <c r="BE89" s="105"/>
      <c r="BF89" s="105"/>
      <c r="BG89" s="105"/>
      <c r="BH89" s="105"/>
      <c r="BI89" s="105"/>
      <c r="BJ89" s="105"/>
      <c r="BK89" s="105"/>
      <c r="BL89" s="105"/>
      <c r="BM89" s="105"/>
      <c r="BN89" s="105"/>
      <c r="BO89" s="105"/>
      <c r="BP89" s="105"/>
      <c r="BQ89" s="105"/>
      <c r="BR89" s="105"/>
      <c r="BS89" s="105"/>
      <c r="BT89" s="105"/>
      <c r="BU89" s="105"/>
      <c r="BV89" s="105"/>
      <c r="BW89" s="105"/>
      <c r="BX89" s="105"/>
      <c r="BY89" s="105"/>
      <c r="BZ89" s="105"/>
      <c r="CA89" s="105"/>
      <c r="CB89" s="105"/>
      <c r="CC89" s="105"/>
      <c r="CD89" s="105"/>
      <c r="CE89" s="105"/>
      <c r="CF89" s="105"/>
      <c r="CG89" s="105"/>
      <c r="CH89" s="105"/>
      <c r="CI89" s="105"/>
      <c r="CJ89" s="105"/>
      <c r="CK89" s="105"/>
      <c r="CL89" s="105"/>
      <c r="CM89" s="105"/>
      <c r="CN89" s="105"/>
      <c r="CO89" s="105"/>
      <c r="CP89" s="105"/>
      <c r="CQ89" s="105"/>
      <c r="CR89" s="105"/>
      <c r="CS89" s="105"/>
      <c r="CT89" s="105"/>
      <c r="CU89" s="105"/>
      <c r="CV89" s="105"/>
      <c r="CW89" s="105"/>
      <c r="CX89" s="105"/>
      <c r="CY89" s="105"/>
      <c r="CZ89" s="105"/>
      <c r="DA89" s="105"/>
      <c r="DB89" s="105"/>
      <c r="DC89" s="105"/>
      <c r="DD89" s="105"/>
      <c r="DE89" s="105"/>
      <c r="DF89" s="105"/>
      <c r="DG89" s="105"/>
      <c r="DH89" s="105"/>
      <c r="DI89" s="105"/>
      <c r="DJ89" s="105"/>
      <c r="DK89" s="105"/>
      <c r="DL89" s="105"/>
      <c r="DM89" s="105"/>
      <c r="DN89" s="105"/>
      <c r="DO89" s="105"/>
      <c r="DP89" s="105"/>
      <c r="DQ89" s="105"/>
      <c r="DR89" s="105"/>
      <c r="DS89" s="105"/>
      <c r="DT89" s="105"/>
      <c r="DU89" s="105"/>
      <c r="DV89" s="105"/>
      <c r="DW89" s="105"/>
      <c r="DX89" s="105"/>
      <c r="DY89" s="105"/>
      <c r="DZ89" s="105"/>
      <c r="EA89" s="105"/>
      <c r="EB89" s="105"/>
      <c r="EC89" s="105"/>
      <c r="ED89" s="105"/>
      <c r="EE89" s="105"/>
      <c r="EF89" s="105"/>
      <c r="EG89" s="105"/>
      <c r="EH89" s="105"/>
      <c r="EI89" s="105"/>
      <c r="EJ89" s="105"/>
      <c r="EK89" s="105"/>
      <c r="EL89" s="105"/>
      <c r="EM89" s="105"/>
      <c r="EN89" s="105"/>
      <c r="EO89" s="105"/>
      <c r="EP89" s="105"/>
      <c r="EQ89" s="105"/>
      <c r="ER89" s="105"/>
      <c r="ES89" s="105"/>
      <c r="ET89" s="105"/>
      <c r="EU89" s="105"/>
      <c r="EV89" s="105"/>
      <c r="EW89" s="105"/>
      <c r="EX89" s="105"/>
      <c r="EY89" s="105"/>
      <c r="EZ89" s="105"/>
      <c r="FA89" s="105"/>
      <c r="FB89" s="105"/>
      <c r="FC89" s="105"/>
      <c r="FD89" s="105"/>
      <c r="FE89" s="105"/>
      <c r="FF89" s="105"/>
      <c r="FG89" s="105"/>
      <c r="FH89" s="105"/>
      <c r="FI89" s="105"/>
      <c r="FJ89" s="105"/>
      <c r="FK89" s="105"/>
      <c r="FL89" s="105"/>
      <c r="FM89" s="105"/>
      <c r="FN89" s="105"/>
      <c r="FO89" s="105"/>
      <c r="FP89" s="105"/>
      <c r="FQ89" s="105"/>
      <c r="FR89" s="105"/>
      <c r="FS89" s="105"/>
      <c r="FT89" s="105"/>
      <c r="FU89" s="105"/>
      <c r="FV89" s="105"/>
      <c r="FW89" s="105"/>
      <c r="FX89" s="105"/>
      <c r="FY89" s="105"/>
      <c r="FZ89" s="105"/>
      <c r="GA89" s="105"/>
      <c r="GB89" s="105"/>
      <c r="GC89" s="105"/>
      <c r="GD89" s="105"/>
      <c r="GE89" s="105"/>
      <c r="GF89" s="105"/>
      <c r="GG89" s="105"/>
      <c r="GH89" s="105"/>
      <c r="GI89" s="105"/>
      <c r="GJ89" s="105"/>
      <c r="GK89" s="105"/>
      <c r="GL89" s="105"/>
      <c r="GM89" s="105"/>
      <c r="GN89" s="105"/>
      <c r="GO89" s="105"/>
      <c r="GP89" s="105"/>
      <c r="GQ89" s="105"/>
      <c r="GR89" s="105"/>
      <c r="GS89" s="105"/>
      <c r="GT89" s="105"/>
      <c r="GU89" s="105"/>
      <c r="GV89" s="105"/>
      <c r="GW89" s="105"/>
      <c r="GX89" s="105"/>
      <c r="GY89" s="105"/>
      <c r="GZ89" s="105"/>
      <c r="HA89" s="105"/>
      <c r="HB89" s="105"/>
      <c r="HC89" s="105"/>
      <c r="HD89" s="105"/>
      <c r="HE89" s="105"/>
      <c r="HF89" s="105"/>
      <c r="HG89" s="105"/>
      <c r="HH89" s="105"/>
      <c r="HI89" s="105"/>
      <c r="HJ89" s="105"/>
      <c r="HK89" s="105"/>
      <c r="HL89" s="105"/>
      <c r="HM89" s="105"/>
      <c r="HN89" s="105"/>
      <c r="HO89" s="105"/>
      <c r="HP89" s="105"/>
      <c r="HQ89" s="105"/>
      <c r="HR89" s="105"/>
      <c r="HS89" s="105"/>
      <c r="HT89" s="105"/>
      <c r="HU89" s="105"/>
      <c r="HV89" s="105"/>
      <c r="HW89" s="105"/>
      <c r="HX89" s="105"/>
      <c r="HY89" s="105"/>
      <c r="HZ89" s="105"/>
      <c r="IA89" s="105"/>
      <c r="IB89" s="105"/>
      <c r="IC89" s="105"/>
      <c r="ID89" s="105"/>
      <c r="IE89" s="105"/>
      <c r="IF89" s="105"/>
      <c r="IG89" s="105"/>
      <c r="IH89" s="105"/>
      <c r="II89" s="105"/>
      <c r="IJ89" s="105"/>
      <c r="IK89" s="105"/>
      <c r="IL89" s="105"/>
      <c r="IM89" s="105"/>
      <c r="IN89" s="105"/>
      <c r="IO89" s="105"/>
      <c r="IP89" s="105"/>
      <c r="IQ89" s="105"/>
      <c r="IR89" s="105"/>
      <c r="IS89" s="105"/>
      <c r="IT89" s="105"/>
      <c r="IU89" s="105"/>
      <c r="IV89" s="105"/>
      <c r="IW89" s="105"/>
    </row>
    <row r="90" spans="1:257" s="160" customFormat="1" ht="18" customHeight="1" x14ac:dyDescent="0.35">
      <c r="A90" s="167">
        <v>79</v>
      </c>
      <c r="B90" s="165"/>
      <c r="C90" s="106"/>
      <c r="D90" s="713" t="s">
        <v>683</v>
      </c>
      <c r="E90" s="450"/>
      <c r="F90" s="554"/>
      <c r="G90" s="451"/>
      <c r="H90" s="205"/>
      <c r="I90" s="229"/>
      <c r="J90" s="229"/>
      <c r="K90" s="717"/>
      <c r="L90" s="717"/>
      <c r="M90" s="717"/>
      <c r="N90" s="544"/>
      <c r="O90" s="725">
        <v>39000</v>
      </c>
      <c r="P90" s="722">
        <f>SUM(I90:O90)</f>
        <v>39000</v>
      </c>
      <c r="Q90" s="629"/>
      <c r="R90" s="105"/>
      <c r="S90" s="105"/>
      <c r="T90" s="105"/>
      <c r="U90" s="105"/>
      <c r="V90" s="105"/>
      <c r="W90" s="105"/>
      <c r="X90" s="105"/>
      <c r="Y90" s="105"/>
      <c r="Z90" s="105"/>
      <c r="AA90" s="105"/>
      <c r="AB90" s="105"/>
      <c r="AC90" s="105"/>
      <c r="AD90" s="105"/>
      <c r="AE90" s="105"/>
      <c r="AF90" s="105"/>
      <c r="AG90" s="105"/>
      <c r="AH90" s="105"/>
      <c r="AI90" s="105"/>
      <c r="AJ90" s="105"/>
      <c r="AK90" s="105"/>
      <c r="AL90" s="105"/>
      <c r="AM90" s="105"/>
      <c r="AN90" s="105"/>
      <c r="AO90" s="105"/>
      <c r="AP90" s="105"/>
      <c r="AQ90" s="105"/>
      <c r="AR90" s="105"/>
      <c r="AS90" s="105"/>
      <c r="AT90" s="105"/>
      <c r="AU90" s="105"/>
      <c r="AV90" s="105"/>
      <c r="AW90" s="105"/>
      <c r="AX90" s="105"/>
      <c r="AY90" s="105"/>
      <c r="AZ90" s="105"/>
      <c r="BA90" s="105"/>
      <c r="BB90" s="105"/>
      <c r="BC90" s="105"/>
      <c r="BD90" s="105"/>
      <c r="BE90" s="105"/>
      <c r="BF90" s="105"/>
      <c r="BG90" s="105"/>
      <c r="BH90" s="105"/>
      <c r="BI90" s="105"/>
      <c r="BJ90" s="105"/>
      <c r="BK90" s="105"/>
      <c r="BL90" s="105"/>
      <c r="BM90" s="105"/>
      <c r="BN90" s="105"/>
      <c r="BO90" s="105"/>
      <c r="BP90" s="105"/>
      <c r="BQ90" s="105"/>
      <c r="BR90" s="105"/>
      <c r="BS90" s="105"/>
      <c r="BT90" s="105"/>
      <c r="BU90" s="105"/>
      <c r="BV90" s="105"/>
      <c r="BW90" s="105"/>
      <c r="BX90" s="105"/>
      <c r="BY90" s="105"/>
      <c r="BZ90" s="105"/>
      <c r="CA90" s="105"/>
      <c r="CB90" s="105"/>
      <c r="CC90" s="105"/>
      <c r="CD90" s="105"/>
      <c r="CE90" s="105"/>
      <c r="CF90" s="105"/>
      <c r="CG90" s="105"/>
      <c r="CH90" s="105"/>
      <c r="CI90" s="105"/>
      <c r="CJ90" s="105"/>
      <c r="CK90" s="105"/>
      <c r="CL90" s="105"/>
      <c r="CM90" s="105"/>
      <c r="CN90" s="105"/>
      <c r="CO90" s="105"/>
      <c r="CP90" s="105"/>
      <c r="CQ90" s="105"/>
      <c r="CR90" s="105"/>
      <c r="CS90" s="105"/>
      <c r="CT90" s="105"/>
      <c r="CU90" s="105"/>
      <c r="CV90" s="105"/>
      <c r="CW90" s="105"/>
      <c r="CX90" s="105"/>
      <c r="CY90" s="105"/>
      <c r="CZ90" s="105"/>
      <c r="DA90" s="105"/>
      <c r="DB90" s="105"/>
      <c r="DC90" s="105"/>
      <c r="DD90" s="105"/>
      <c r="DE90" s="105"/>
      <c r="DF90" s="105"/>
      <c r="DG90" s="105"/>
      <c r="DH90" s="105"/>
      <c r="DI90" s="105"/>
      <c r="DJ90" s="105"/>
      <c r="DK90" s="105"/>
      <c r="DL90" s="105"/>
      <c r="DM90" s="105"/>
      <c r="DN90" s="105"/>
      <c r="DO90" s="105"/>
      <c r="DP90" s="105"/>
      <c r="DQ90" s="105"/>
      <c r="DR90" s="105"/>
      <c r="DS90" s="105"/>
      <c r="DT90" s="105"/>
      <c r="DU90" s="105"/>
      <c r="DV90" s="105"/>
      <c r="DW90" s="105"/>
      <c r="DX90" s="105"/>
      <c r="DY90" s="105"/>
      <c r="DZ90" s="105"/>
      <c r="EA90" s="105"/>
      <c r="EB90" s="105"/>
      <c r="EC90" s="105"/>
      <c r="ED90" s="105"/>
      <c r="EE90" s="105"/>
      <c r="EF90" s="105"/>
      <c r="EG90" s="105"/>
      <c r="EH90" s="105"/>
      <c r="EI90" s="105"/>
      <c r="EJ90" s="105"/>
      <c r="EK90" s="105"/>
      <c r="EL90" s="105"/>
      <c r="EM90" s="105"/>
      <c r="EN90" s="105"/>
      <c r="EO90" s="105"/>
      <c r="EP90" s="105"/>
      <c r="EQ90" s="105"/>
      <c r="ER90" s="105"/>
      <c r="ES90" s="105"/>
      <c r="ET90" s="105"/>
      <c r="EU90" s="105"/>
      <c r="EV90" s="105"/>
      <c r="EW90" s="105"/>
      <c r="EX90" s="105"/>
      <c r="EY90" s="105"/>
      <c r="EZ90" s="105"/>
      <c r="FA90" s="105"/>
      <c r="FB90" s="105"/>
      <c r="FC90" s="105"/>
      <c r="FD90" s="105"/>
      <c r="FE90" s="105"/>
      <c r="FF90" s="105"/>
      <c r="FG90" s="105"/>
      <c r="FH90" s="105"/>
      <c r="FI90" s="105"/>
      <c r="FJ90" s="105"/>
      <c r="FK90" s="105"/>
      <c r="FL90" s="105"/>
      <c r="FM90" s="105"/>
      <c r="FN90" s="105"/>
      <c r="FO90" s="105"/>
      <c r="FP90" s="105"/>
      <c r="FQ90" s="105"/>
      <c r="FR90" s="105"/>
      <c r="FS90" s="105"/>
      <c r="FT90" s="105"/>
      <c r="FU90" s="105"/>
      <c r="FV90" s="105"/>
      <c r="FW90" s="105"/>
      <c r="FX90" s="105"/>
      <c r="FY90" s="105"/>
      <c r="FZ90" s="105"/>
      <c r="GA90" s="105"/>
      <c r="GB90" s="105"/>
      <c r="GC90" s="105"/>
      <c r="GD90" s="105"/>
      <c r="GE90" s="105"/>
      <c r="GF90" s="105"/>
      <c r="GG90" s="105"/>
      <c r="GH90" s="105"/>
      <c r="GI90" s="105"/>
      <c r="GJ90" s="105"/>
      <c r="GK90" s="105"/>
      <c r="GL90" s="105"/>
      <c r="GM90" s="105"/>
      <c r="GN90" s="105"/>
      <c r="GO90" s="105"/>
      <c r="GP90" s="105"/>
      <c r="GQ90" s="105"/>
      <c r="GR90" s="105"/>
      <c r="GS90" s="105"/>
      <c r="GT90" s="105"/>
      <c r="GU90" s="105"/>
      <c r="GV90" s="105"/>
      <c r="GW90" s="105"/>
      <c r="GX90" s="105"/>
      <c r="GY90" s="105"/>
      <c r="GZ90" s="105"/>
      <c r="HA90" s="105"/>
      <c r="HB90" s="105"/>
      <c r="HC90" s="105"/>
      <c r="HD90" s="105"/>
      <c r="HE90" s="105"/>
      <c r="HF90" s="105"/>
      <c r="HG90" s="105"/>
      <c r="HH90" s="105"/>
      <c r="HI90" s="105"/>
      <c r="HJ90" s="105"/>
      <c r="HK90" s="105"/>
      <c r="HL90" s="105"/>
      <c r="HM90" s="105"/>
      <c r="HN90" s="105"/>
      <c r="HO90" s="105"/>
      <c r="HP90" s="105"/>
      <c r="HQ90" s="105"/>
      <c r="HR90" s="105"/>
      <c r="HS90" s="105"/>
      <c r="HT90" s="105"/>
      <c r="HU90" s="105"/>
      <c r="HV90" s="105"/>
      <c r="HW90" s="105"/>
      <c r="HX90" s="105"/>
      <c r="HY90" s="105"/>
      <c r="HZ90" s="105"/>
      <c r="IA90" s="105"/>
      <c r="IB90" s="105"/>
      <c r="IC90" s="105"/>
      <c r="ID90" s="105"/>
      <c r="IE90" s="105"/>
      <c r="IF90" s="105"/>
      <c r="IG90" s="105"/>
      <c r="IH90" s="105"/>
      <c r="II90" s="105"/>
      <c r="IJ90" s="105"/>
      <c r="IK90" s="105"/>
      <c r="IL90" s="105"/>
      <c r="IM90" s="105"/>
      <c r="IN90" s="105"/>
      <c r="IO90" s="105"/>
      <c r="IP90" s="105"/>
      <c r="IQ90" s="105"/>
      <c r="IR90" s="105"/>
      <c r="IS90" s="105"/>
      <c r="IT90" s="105"/>
      <c r="IU90" s="105"/>
      <c r="IV90" s="105"/>
      <c r="IW90" s="105"/>
    </row>
    <row r="91" spans="1:257" s="160" customFormat="1" ht="18" customHeight="1" x14ac:dyDescent="0.35">
      <c r="A91" s="167">
        <v>80</v>
      </c>
      <c r="B91" s="165"/>
      <c r="C91" s="106"/>
      <c r="D91" s="714" t="s">
        <v>682</v>
      </c>
      <c r="E91" s="450"/>
      <c r="F91" s="554"/>
      <c r="G91" s="451"/>
      <c r="H91" s="205"/>
      <c r="I91" s="229"/>
      <c r="J91" s="229"/>
      <c r="K91" s="717"/>
      <c r="L91" s="717"/>
      <c r="M91" s="717"/>
      <c r="N91" s="544"/>
      <c r="O91" s="607"/>
      <c r="P91" s="928">
        <f>SUM(I91:O91)</f>
        <v>0</v>
      </c>
      <c r="Q91" s="629"/>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5"/>
      <c r="AT91" s="105"/>
      <c r="AU91" s="105"/>
      <c r="AV91" s="105"/>
      <c r="AW91" s="105"/>
      <c r="AX91" s="105"/>
      <c r="AY91" s="105"/>
      <c r="AZ91" s="105"/>
      <c r="BA91" s="105"/>
      <c r="BB91" s="105"/>
      <c r="BC91" s="105"/>
      <c r="BD91" s="105"/>
      <c r="BE91" s="105"/>
      <c r="BF91" s="105"/>
      <c r="BG91" s="105"/>
      <c r="BH91" s="105"/>
      <c r="BI91" s="105"/>
      <c r="BJ91" s="105"/>
      <c r="BK91" s="105"/>
      <c r="BL91" s="105"/>
      <c r="BM91" s="105"/>
      <c r="BN91" s="105"/>
      <c r="BO91" s="105"/>
      <c r="BP91" s="105"/>
      <c r="BQ91" s="105"/>
      <c r="BR91" s="105"/>
      <c r="BS91" s="105"/>
      <c r="BT91" s="105"/>
      <c r="BU91" s="105"/>
      <c r="BV91" s="105"/>
      <c r="BW91" s="105"/>
      <c r="BX91" s="105"/>
      <c r="BY91" s="105"/>
      <c r="BZ91" s="105"/>
      <c r="CA91" s="105"/>
      <c r="CB91" s="105"/>
      <c r="CC91" s="105"/>
      <c r="CD91" s="105"/>
      <c r="CE91" s="105"/>
      <c r="CF91" s="105"/>
      <c r="CG91" s="105"/>
      <c r="CH91" s="105"/>
      <c r="CI91" s="105"/>
      <c r="CJ91" s="105"/>
      <c r="CK91" s="105"/>
      <c r="CL91" s="105"/>
      <c r="CM91" s="105"/>
      <c r="CN91" s="105"/>
      <c r="CO91" s="105"/>
      <c r="CP91" s="105"/>
      <c r="CQ91" s="105"/>
      <c r="CR91" s="105"/>
      <c r="CS91" s="105"/>
      <c r="CT91" s="105"/>
      <c r="CU91" s="105"/>
      <c r="CV91" s="105"/>
      <c r="CW91" s="105"/>
      <c r="CX91" s="105"/>
      <c r="CY91" s="105"/>
      <c r="CZ91" s="105"/>
      <c r="DA91" s="105"/>
      <c r="DB91" s="105"/>
      <c r="DC91" s="105"/>
      <c r="DD91" s="105"/>
      <c r="DE91" s="105"/>
      <c r="DF91" s="105"/>
      <c r="DG91" s="105"/>
      <c r="DH91" s="105"/>
      <c r="DI91" s="105"/>
      <c r="DJ91" s="105"/>
      <c r="DK91" s="105"/>
      <c r="DL91" s="105"/>
      <c r="DM91" s="105"/>
      <c r="DN91" s="105"/>
      <c r="DO91" s="105"/>
      <c r="DP91" s="105"/>
      <c r="DQ91" s="105"/>
      <c r="DR91" s="105"/>
      <c r="DS91" s="105"/>
      <c r="DT91" s="105"/>
      <c r="DU91" s="105"/>
      <c r="DV91" s="105"/>
      <c r="DW91" s="105"/>
      <c r="DX91" s="105"/>
      <c r="DY91" s="105"/>
      <c r="DZ91" s="105"/>
      <c r="EA91" s="105"/>
      <c r="EB91" s="105"/>
      <c r="EC91" s="105"/>
      <c r="ED91" s="105"/>
      <c r="EE91" s="105"/>
      <c r="EF91" s="105"/>
      <c r="EG91" s="105"/>
      <c r="EH91" s="105"/>
      <c r="EI91" s="105"/>
      <c r="EJ91" s="105"/>
      <c r="EK91" s="105"/>
      <c r="EL91" s="105"/>
      <c r="EM91" s="105"/>
      <c r="EN91" s="105"/>
      <c r="EO91" s="105"/>
      <c r="EP91" s="105"/>
      <c r="EQ91" s="105"/>
      <c r="ER91" s="105"/>
      <c r="ES91" s="105"/>
      <c r="ET91" s="105"/>
      <c r="EU91" s="105"/>
      <c r="EV91" s="105"/>
      <c r="EW91" s="105"/>
      <c r="EX91" s="105"/>
      <c r="EY91" s="105"/>
      <c r="EZ91" s="105"/>
      <c r="FA91" s="105"/>
      <c r="FB91" s="105"/>
      <c r="FC91" s="105"/>
      <c r="FD91" s="105"/>
      <c r="FE91" s="105"/>
      <c r="FF91" s="105"/>
      <c r="FG91" s="105"/>
      <c r="FH91" s="105"/>
      <c r="FI91" s="105"/>
      <c r="FJ91" s="105"/>
      <c r="FK91" s="105"/>
      <c r="FL91" s="105"/>
      <c r="FM91" s="105"/>
      <c r="FN91" s="105"/>
      <c r="FO91" s="105"/>
      <c r="FP91" s="105"/>
      <c r="FQ91" s="105"/>
      <c r="FR91" s="105"/>
      <c r="FS91" s="105"/>
      <c r="FT91" s="105"/>
      <c r="FU91" s="105"/>
      <c r="FV91" s="105"/>
      <c r="FW91" s="105"/>
      <c r="FX91" s="105"/>
      <c r="FY91" s="105"/>
      <c r="FZ91" s="105"/>
      <c r="GA91" s="105"/>
      <c r="GB91" s="105"/>
      <c r="GC91" s="105"/>
      <c r="GD91" s="105"/>
      <c r="GE91" s="105"/>
      <c r="GF91" s="105"/>
      <c r="GG91" s="105"/>
      <c r="GH91" s="105"/>
      <c r="GI91" s="105"/>
      <c r="GJ91" s="105"/>
      <c r="GK91" s="105"/>
      <c r="GL91" s="105"/>
      <c r="GM91" s="105"/>
      <c r="GN91" s="105"/>
      <c r="GO91" s="105"/>
      <c r="GP91" s="105"/>
      <c r="GQ91" s="105"/>
      <c r="GR91" s="105"/>
      <c r="GS91" s="105"/>
      <c r="GT91" s="105"/>
      <c r="GU91" s="105"/>
      <c r="GV91" s="105"/>
      <c r="GW91" s="105"/>
      <c r="GX91" s="105"/>
      <c r="GY91" s="105"/>
      <c r="GZ91" s="105"/>
      <c r="HA91" s="105"/>
      <c r="HB91" s="105"/>
      <c r="HC91" s="105"/>
      <c r="HD91" s="105"/>
      <c r="HE91" s="105"/>
      <c r="HF91" s="105"/>
      <c r="HG91" s="105"/>
      <c r="HH91" s="105"/>
      <c r="HI91" s="105"/>
      <c r="HJ91" s="105"/>
      <c r="HK91" s="105"/>
      <c r="HL91" s="105"/>
      <c r="HM91" s="105"/>
      <c r="HN91" s="105"/>
      <c r="HO91" s="105"/>
      <c r="HP91" s="105"/>
      <c r="HQ91" s="105"/>
      <c r="HR91" s="105"/>
      <c r="HS91" s="105"/>
      <c r="HT91" s="105"/>
      <c r="HU91" s="105"/>
      <c r="HV91" s="105"/>
      <c r="HW91" s="105"/>
      <c r="HX91" s="105"/>
      <c r="HY91" s="105"/>
      <c r="HZ91" s="105"/>
      <c r="IA91" s="105"/>
      <c r="IB91" s="105"/>
      <c r="IC91" s="105"/>
      <c r="ID91" s="105"/>
      <c r="IE91" s="105"/>
      <c r="IF91" s="105"/>
      <c r="IG91" s="105"/>
      <c r="IH91" s="105"/>
      <c r="II91" s="105"/>
      <c r="IJ91" s="105"/>
      <c r="IK91" s="105"/>
      <c r="IL91" s="105"/>
      <c r="IM91" s="105"/>
      <c r="IN91" s="105"/>
      <c r="IO91" s="105"/>
      <c r="IP91" s="105"/>
      <c r="IQ91" s="105"/>
      <c r="IR91" s="105"/>
      <c r="IS91" s="105"/>
      <c r="IT91" s="105"/>
      <c r="IU91" s="105"/>
      <c r="IV91" s="105"/>
      <c r="IW91" s="105"/>
    </row>
    <row r="92" spans="1:257" s="160" customFormat="1" ht="18" customHeight="1" x14ac:dyDescent="0.35">
      <c r="A92" s="167">
        <v>81</v>
      </c>
      <c r="B92" s="165"/>
      <c r="C92" s="106"/>
      <c r="D92" s="713" t="s">
        <v>840</v>
      </c>
      <c r="E92" s="450"/>
      <c r="F92" s="554"/>
      <c r="G92" s="451"/>
      <c r="H92" s="205"/>
      <c r="I92" s="229"/>
      <c r="J92" s="229"/>
      <c r="K92" s="717"/>
      <c r="L92" s="717"/>
      <c r="M92" s="717"/>
      <c r="N92" s="544"/>
      <c r="O92" s="725">
        <f>SUM(O90:O91)</f>
        <v>39000</v>
      </c>
      <c r="P92" s="722">
        <f>SUM(I92:O92)</f>
        <v>39000</v>
      </c>
      <c r="Q92" s="629"/>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5"/>
      <c r="AT92" s="105"/>
      <c r="AU92" s="105"/>
      <c r="AV92" s="105"/>
      <c r="AW92" s="105"/>
      <c r="AX92" s="105"/>
      <c r="AY92" s="105"/>
      <c r="AZ92" s="105"/>
      <c r="BA92" s="105"/>
      <c r="BB92" s="105"/>
      <c r="BC92" s="105"/>
      <c r="BD92" s="105"/>
      <c r="BE92" s="105"/>
      <c r="BF92" s="105"/>
      <c r="BG92" s="105"/>
      <c r="BH92" s="105"/>
      <c r="BI92" s="105"/>
      <c r="BJ92" s="105"/>
      <c r="BK92" s="105"/>
      <c r="BL92" s="105"/>
      <c r="BM92" s="105"/>
      <c r="BN92" s="105"/>
      <c r="BO92" s="105"/>
      <c r="BP92" s="105"/>
      <c r="BQ92" s="105"/>
      <c r="BR92" s="105"/>
      <c r="BS92" s="105"/>
      <c r="BT92" s="105"/>
      <c r="BU92" s="105"/>
      <c r="BV92" s="105"/>
      <c r="BW92" s="105"/>
      <c r="BX92" s="105"/>
      <c r="BY92" s="105"/>
      <c r="BZ92" s="105"/>
      <c r="CA92" s="105"/>
      <c r="CB92" s="105"/>
      <c r="CC92" s="105"/>
      <c r="CD92" s="105"/>
      <c r="CE92" s="105"/>
      <c r="CF92" s="105"/>
      <c r="CG92" s="105"/>
      <c r="CH92" s="105"/>
      <c r="CI92" s="105"/>
      <c r="CJ92" s="105"/>
      <c r="CK92" s="105"/>
      <c r="CL92" s="105"/>
      <c r="CM92" s="105"/>
      <c r="CN92" s="105"/>
      <c r="CO92" s="105"/>
      <c r="CP92" s="105"/>
      <c r="CQ92" s="105"/>
      <c r="CR92" s="105"/>
      <c r="CS92" s="105"/>
      <c r="CT92" s="105"/>
      <c r="CU92" s="105"/>
      <c r="CV92" s="105"/>
      <c r="CW92" s="105"/>
      <c r="CX92" s="105"/>
      <c r="CY92" s="105"/>
      <c r="CZ92" s="105"/>
      <c r="DA92" s="105"/>
      <c r="DB92" s="105"/>
      <c r="DC92" s="105"/>
      <c r="DD92" s="105"/>
      <c r="DE92" s="105"/>
      <c r="DF92" s="105"/>
      <c r="DG92" s="105"/>
      <c r="DH92" s="105"/>
      <c r="DI92" s="105"/>
      <c r="DJ92" s="105"/>
      <c r="DK92" s="105"/>
      <c r="DL92" s="105"/>
      <c r="DM92" s="105"/>
      <c r="DN92" s="105"/>
      <c r="DO92" s="105"/>
      <c r="DP92" s="105"/>
      <c r="DQ92" s="105"/>
      <c r="DR92" s="105"/>
      <c r="DS92" s="105"/>
      <c r="DT92" s="105"/>
      <c r="DU92" s="105"/>
      <c r="DV92" s="105"/>
      <c r="DW92" s="105"/>
      <c r="DX92" s="105"/>
      <c r="DY92" s="105"/>
      <c r="DZ92" s="105"/>
      <c r="EA92" s="105"/>
      <c r="EB92" s="105"/>
      <c r="EC92" s="105"/>
      <c r="ED92" s="105"/>
      <c r="EE92" s="105"/>
      <c r="EF92" s="105"/>
      <c r="EG92" s="105"/>
      <c r="EH92" s="105"/>
      <c r="EI92" s="105"/>
      <c r="EJ92" s="105"/>
      <c r="EK92" s="105"/>
      <c r="EL92" s="105"/>
      <c r="EM92" s="105"/>
      <c r="EN92" s="105"/>
      <c r="EO92" s="105"/>
      <c r="EP92" s="105"/>
      <c r="EQ92" s="105"/>
      <c r="ER92" s="105"/>
      <c r="ES92" s="105"/>
      <c r="ET92" s="105"/>
      <c r="EU92" s="105"/>
      <c r="EV92" s="105"/>
      <c r="EW92" s="105"/>
      <c r="EX92" s="105"/>
      <c r="EY92" s="105"/>
      <c r="EZ92" s="105"/>
      <c r="FA92" s="105"/>
      <c r="FB92" s="105"/>
      <c r="FC92" s="105"/>
      <c r="FD92" s="105"/>
      <c r="FE92" s="105"/>
      <c r="FF92" s="105"/>
      <c r="FG92" s="105"/>
      <c r="FH92" s="105"/>
      <c r="FI92" s="105"/>
      <c r="FJ92" s="105"/>
      <c r="FK92" s="105"/>
      <c r="FL92" s="105"/>
      <c r="FM92" s="105"/>
      <c r="FN92" s="105"/>
      <c r="FO92" s="105"/>
      <c r="FP92" s="105"/>
      <c r="FQ92" s="105"/>
      <c r="FR92" s="105"/>
      <c r="FS92" s="105"/>
      <c r="FT92" s="105"/>
      <c r="FU92" s="105"/>
      <c r="FV92" s="105"/>
      <c r="FW92" s="105"/>
      <c r="FX92" s="105"/>
      <c r="FY92" s="105"/>
      <c r="FZ92" s="105"/>
      <c r="GA92" s="105"/>
      <c r="GB92" s="105"/>
      <c r="GC92" s="105"/>
      <c r="GD92" s="105"/>
      <c r="GE92" s="105"/>
      <c r="GF92" s="105"/>
      <c r="GG92" s="105"/>
      <c r="GH92" s="105"/>
      <c r="GI92" s="105"/>
      <c r="GJ92" s="105"/>
      <c r="GK92" s="105"/>
      <c r="GL92" s="105"/>
      <c r="GM92" s="105"/>
      <c r="GN92" s="105"/>
      <c r="GO92" s="105"/>
      <c r="GP92" s="105"/>
      <c r="GQ92" s="105"/>
      <c r="GR92" s="105"/>
      <c r="GS92" s="105"/>
      <c r="GT92" s="105"/>
      <c r="GU92" s="105"/>
      <c r="GV92" s="105"/>
      <c r="GW92" s="105"/>
      <c r="GX92" s="105"/>
      <c r="GY92" s="105"/>
      <c r="GZ92" s="105"/>
      <c r="HA92" s="105"/>
      <c r="HB92" s="105"/>
      <c r="HC92" s="105"/>
      <c r="HD92" s="105"/>
      <c r="HE92" s="105"/>
      <c r="HF92" s="105"/>
      <c r="HG92" s="105"/>
      <c r="HH92" s="105"/>
      <c r="HI92" s="105"/>
      <c r="HJ92" s="105"/>
      <c r="HK92" s="105"/>
      <c r="HL92" s="105"/>
      <c r="HM92" s="105"/>
      <c r="HN92" s="105"/>
      <c r="HO92" s="105"/>
      <c r="HP92" s="105"/>
      <c r="HQ92" s="105"/>
      <c r="HR92" s="105"/>
      <c r="HS92" s="105"/>
      <c r="HT92" s="105"/>
      <c r="HU92" s="105"/>
      <c r="HV92" s="105"/>
      <c r="HW92" s="105"/>
      <c r="HX92" s="105"/>
      <c r="HY92" s="105"/>
      <c r="HZ92" s="105"/>
      <c r="IA92" s="105"/>
      <c r="IB92" s="105"/>
      <c r="IC92" s="105"/>
      <c r="ID92" s="105"/>
      <c r="IE92" s="105"/>
      <c r="IF92" s="105"/>
      <c r="IG92" s="105"/>
      <c r="IH92" s="105"/>
      <c r="II92" s="105"/>
      <c r="IJ92" s="105"/>
      <c r="IK92" s="105"/>
      <c r="IL92" s="105"/>
      <c r="IM92" s="105"/>
      <c r="IN92" s="105"/>
      <c r="IO92" s="105"/>
      <c r="IP92" s="105"/>
      <c r="IQ92" s="105"/>
      <c r="IR92" s="105"/>
      <c r="IS92" s="105"/>
      <c r="IT92" s="105"/>
      <c r="IU92" s="105"/>
      <c r="IV92" s="105"/>
      <c r="IW92" s="105"/>
    </row>
    <row r="93" spans="1:257" s="160" customFormat="1" ht="22.35" customHeight="1" x14ac:dyDescent="0.35">
      <c r="A93" s="167">
        <v>82</v>
      </c>
      <c r="B93" s="165"/>
      <c r="C93" s="106">
        <v>38</v>
      </c>
      <c r="D93" s="1035" t="s">
        <v>580</v>
      </c>
      <c r="E93" s="450">
        <f>F93+G93+P97+Q94</f>
        <v>26102</v>
      </c>
      <c r="F93" s="554"/>
      <c r="G93" s="451"/>
      <c r="H93" s="463" t="s">
        <v>24</v>
      </c>
      <c r="I93" s="229"/>
      <c r="J93" s="229"/>
      <c r="K93" s="229"/>
      <c r="L93" s="229"/>
      <c r="M93" s="229"/>
      <c r="N93" s="544"/>
      <c r="O93" s="605"/>
      <c r="P93" s="189"/>
      <c r="Q93" s="629"/>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5"/>
      <c r="AQ93" s="105"/>
      <c r="AR93" s="105"/>
      <c r="AS93" s="105"/>
      <c r="AT93" s="105"/>
      <c r="AU93" s="105"/>
      <c r="AV93" s="105"/>
      <c r="AW93" s="105"/>
      <c r="AX93" s="105"/>
      <c r="AY93" s="105"/>
      <c r="AZ93" s="105"/>
      <c r="BA93" s="105"/>
      <c r="BB93" s="105"/>
      <c r="BC93" s="105"/>
      <c r="BD93" s="105"/>
      <c r="BE93" s="105"/>
      <c r="BF93" s="105"/>
      <c r="BG93" s="105"/>
      <c r="BH93" s="105"/>
      <c r="BI93" s="105"/>
      <c r="BJ93" s="105"/>
      <c r="BK93" s="105"/>
      <c r="BL93" s="105"/>
      <c r="BM93" s="105"/>
      <c r="BN93" s="105"/>
      <c r="BO93" s="105"/>
      <c r="BP93" s="105"/>
      <c r="BQ93" s="105"/>
      <c r="BR93" s="105"/>
      <c r="BS93" s="105"/>
      <c r="BT93" s="105"/>
      <c r="BU93" s="105"/>
      <c r="BV93" s="105"/>
      <c r="BW93" s="105"/>
      <c r="BX93" s="105"/>
      <c r="BY93" s="105"/>
      <c r="BZ93" s="105"/>
      <c r="CA93" s="105"/>
      <c r="CB93" s="105"/>
      <c r="CC93" s="105"/>
      <c r="CD93" s="105"/>
      <c r="CE93" s="105"/>
      <c r="CF93" s="105"/>
      <c r="CG93" s="105"/>
      <c r="CH93" s="105"/>
      <c r="CI93" s="105"/>
      <c r="CJ93" s="105"/>
      <c r="CK93" s="105"/>
      <c r="CL93" s="105"/>
      <c r="CM93" s="105"/>
      <c r="CN93" s="105"/>
      <c r="CO93" s="105"/>
      <c r="CP93" s="105"/>
      <c r="CQ93" s="105"/>
      <c r="CR93" s="105"/>
      <c r="CS93" s="105"/>
      <c r="CT93" s="105"/>
      <c r="CU93" s="105"/>
      <c r="CV93" s="105"/>
      <c r="CW93" s="105"/>
      <c r="CX93" s="105"/>
      <c r="CY93" s="105"/>
      <c r="CZ93" s="105"/>
      <c r="DA93" s="105"/>
      <c r="DB93" s="105"/>
      <c r="DC93" s="105"/>
      <c r="DD93" s="105"/>
      <c r="DE93" s="105"/>
      <c r="DF93" s="105"/>
      <c r="DG93" s="105"/>
      <c r="DH93" s="105"/>
      <c r="DI93" s="105"/>
      <c r="DJ93" s="105"/>
      <c r="DK93" s="105"/>
      <c r="DL93" s="105"/>
      <c r="DM93" s="105"/>
      <c r="DN93" s="105"/>
      <c r="DO93" s="105"/>
      <c r="DP93" s="105"/>
      <c r="DQ93" s="105"/>
      <c r="DR93" s="105"/>
      <c r="DS93" s="105"/>
      <c r="DT93" s="105"/>
      <c r="DU93" s="105"/>
      <c r="DV93" s="105"/>
      <c r="DW93" s="105"/>
      <c r="DX93" s="105"/>
      <c r="DY93" s="105"/>
      <c r="DZ93" s="105"/>
      <c r="EA93" s="105"/>
      <c r="EB93" s="105"/>
      <c r="EC93" s="105"/>
      <c r="ED93" s="105"/>
      <c r="EE93" s="105"/>
      <c r="EF93" s="105"/>
      <c r="EG93" s="105"/>
      <c r="EH93" s="105"/>
      <c r="EI93" s="105"/>
      <c r="EJ93" s="105"/>
      <c r="EK93" s="105"/>
      <c r="EL93" s="105"/>
      <c r="EM93" s="105"/>
      <c r="EN93" s="105"/>
      <c r="EO93" s="105"/>
      <c r="EP93" s="105"/>
      <c r="EQ93" s="105"/>
      <c r="ER93" s="105"/>
      <c r="ES93" s="105"/>
      <c r="ET93" s="105"/>
      <c r="EU93" s="105"/>
      <c r="EV93" s="105"/>
      <c r="EW93" s="105"/>
      <c r="EX93" s="105"/>
      <c r="EY93" s="105"/>
      <c r="EZ93" s="105"/>
      <c r="FA93" s="105"/>
      <c r="FB93" s="105"/>
      <c r="FC93" s="105"/>
      <c r="FD93" s="105"/>
      <c r="FE93" s="105"/>
      <c r="FF93" s="105"/>
      <c r="FG93" s="105"/>
      <c r="FH93" s="105"/>
      <c r="FI93" s="105"/>
      <c r="FJ93" s="105"/>
      <c r="FK93" s="105"/>
      <c r="FL93" s="105"/>
      <c r="FM93" s="105"/>
      <c r="FN93" s="105"/>
      <c r="FO93" s="105"/>
      <c r="FP93" s="105"/>
      <c r="FQ93" s="105"/>
      <c r="FR93" s="105"/>
      <c r="FS93" s="105"/>
      <c r="FT93" s="105"/>
      <c r="FU93" s="105"/>
      <c r="FV93" s="105"/>
      <c r="FW93" s="105"/>
      <c r="FX93" s="105"/>
      <c r="FY93" s="105"/>
      <c r="FZ93" s="105"/>
      <c r="GA93" s="105"/>
      <c r="GB93" s="105"/>
      <c r="GC93" s="105"/>
      <c r="GD93" s="105"/>
      <c r="GE93" s="105"/>
      <c r="GF93" s="105"/>
      <c r="GG93" s="105"/>
      <c r="GH93" s="105"/>
      <c r="GI93" s="105"/>
      <c r="GJ93" s="105"/>
      <c r="GK93" s="105"/>
      <c r="GL93" s="105"/>
      <c r="GM93" s="105"/>
      <c r="GN93" s="105"/>
      <c r="GO93" s="105"/>
      <c r="GP93" s="105"/>
      <c r="GQ93" s="105"/>
      <c r="GR93" s="105"/>
      <c r="GS93" s="105"/>
      <c r="GT93" s="105"/>
      <c r="GU93" s="105"/>
      <c r="GV93" s="105"/>
      <c r="GW93" s="105"/>
      <c r="GX93" s="105"/>
      <c r="GY93" s="105"/>
      <c r="GZ93" s="105"/>
      <c r="HA93" s="105"/>
      <c r="HB93" s="105"/>
      <c r="HC93" s="105"/>
      <c r="HD93" s="105"/>
      <c r="HE93" s="105"/>
      <c r="HF93" s="105"/>
      <c r="HG93" s="105"/>
      <c r="HH93" s="105"/>
      <c r="HI93" s="105"/>
      <c r="HJ93" s="105"/>
      <c r="HK93" s="105"/>
      <c r="HL93" s="105"/>
      <c r="HM93" s="105"/>
      <c r="HN93" s="105"/>
      <c r="HO93" s="105"/>
      <c r="HP93" s="105"/>
      <c r="HQ93" s="105"/>
      <c r="HR93" s="105"/>
      <c r="HS93" s="105"/>
      <c r="HT93" s="105"/>
      <c r="HU93" s="105"/>
      <c r="HV93" s="105"/>
      <c r="HW93" s="105"/>
      <c r="HX93" s="105"/>
      <c r="HY93" s="105"/>
      <c r="HZ93" s="105"/>
      <c r="IA93" s="105"/>
      <c r="IB93" s="105"/>
      <c r="IC93" s="105"/>
      <c r="ID93" s="105"/>
      <c r="IE93" s="105"/>
      <c r="IF93" s="105"/>
      <c r="IG93" s="105"/>
      <c r="IH93" s="105"/>
      <c r="II93" s="105"/>
      <c r="IJ93" s="105"/>
      <c r="IK93" s="105"/>
      <c r="IL93" s="105"/>
      <c r="IM93" s="105"/>
      <c r="IN93" s="105"/>
      <c r="IO93" s="105"/>
      <c r="IP93" s="105"/>
      <c r="IQ93" s="105"/>
      <c r="IR93" s="105"/>
      <c r="IS93" s="105"/>
      <c r="IT93" s="105"/>
      <c r="IU93" s="105"/>
      <c r="IV93" s="105"/>
      <c r="IW93" s="105"/>
    </row>
    <row r="94" spans="1:257" s="160" customFormat="1" ht="18" customHeight="1" x14ac:dyDescent="0.35">
      <c r="A94" s="167">
        <v>83</v>
      </c>
      <c r="B94" s="165"/>
      <c r="C94" s="106"/>
      <c r="D94" s="191" t="s">
        <v>234</v>
      </c>
      <c r="E94" s="450"/>
      <c r="F94" s="450"/>
      <c r="G94" s="555"/>
      <c r="H94" s="194"/>
      <c r="I94" s="229"/>
      <c r="J94" s="229"/>
      <c r="K94" s="229"/>
      <c r="L94" s="229"/>
      <c r="M94" s="229">
        <v>26102</v>
      </c>
      <c r="N94" s="229"/>
      <c r="O94" s="607"/>
      <c r="P94" s="189">
        <f>SUM(I94:O94)</f>
        <v>26102</v>
      </c>
      <c r="Q94" s="629"/>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5"/>
      <c r="AQ94" s="105"/>
      <c r="AR94" s="105"/>
      <c r="AS94" s="105"/>
      <c r="AT94" s="105"/>
      <c r="AU94" s="105"/>
      <c r="AV94" s="105"/>
      <c r="AW94" s="105"/>
      <c r="AX94" s="105"/>
      <c r="AY94" s="105"/>
      <c r="AZ94" s="105"/>
      <c r="BA94" s="105"/>
      <c r="BB94" s="105"/>
      <c r="BC94" s="105"/>
      <c r="BD94" s="105"/>
      <c r="BE94" s="105"/>
      <c r="BF94" s="105"/>
      <c r="BG94" s="105"/>
      <c r="BH94" s="105"/>
      <c r="BI94" s="105"/>
      <c r="BJ94" s="105"/>
      <c r="BK94" s="105"/>
      <c r="BL94" s="105"/>
      <c r="BM94" s="105"/>
      <c r="BN94" s="105"/>
      <c r="BO94" s="105"/>
      <c r="BP94" s="105"/>
      <c r="BQ94" s="105"/>
      <c r="BR94" s="105"/>
      <c r="BS94" s="105"/>
      <c r="BT94" s="105"/>
      <c r="BU94" s="105"/>
      <c r="BV94" s="105"/>
      <c r="BW94" s="105"/>
      <c r="BX94" s="105"/>
      <c r="BY94" s="105"/>
      <c r="BZ94" s="105"/>
      <c r="CA94" s="105"/>
      <c r="CB94" s="105"/>
      <c r="CC94" s="105"/>
      <c r="CD94" s="105"/>
      <c r="CE94" s="105"/>
      <c r="CF94" s="105"/>
      <c r="CG94" s="105"/>
      <c r="CH94" s="105"/>
      <c r="CI94" s="105"/>
      <c r="CJ94" s="105"/>
      <c r="CK94" s="105"/>
      <c r="CL94" s="105"/>
      <c r="CM94" s="105"/>
      <c r="CN94" s="105"/>
      <c r="CO94" s="105"/>
      <c r="CP94" s="105"/>
      <c r="CQ94" s="105"/>
      <c r="CR94" s="105"/>
      <c r="CS94" s="105"/>
      <c r="CT94" s="105"/>
      <c r="CU94" s="105"/>
      <c r="CV94" s="105"/>
      <c r="CW94" s="105"/>
      <c r="CX94" s="105"/>
      <c r="CY94" s="105"/>
      <c r="CZ94" s="105"/>
      <c r="DA94" s="105"/>
      <c r="DB94" s="105"/>
      <c r="DC94" s="105"/>
      <c r="DD94" s="105"/>
      <c r="DE94" s="105"/>
      <c r="DF94" s="105"/>
      <c r="DG94" s="105"/>
      <c r="DH94" s="105"/>
      <c r="DI94" s="105"/>
      <c r="DJ94" s="105"/>
      <c r="DK94" s="105"/>
      <c r="DL94" s="105"/>
      <c r="DM94" s="105"/>
      <c r="DN94" s="105"/>
      <c r="DO94" s="105"/>
      <c r="DP94" s="105"/>
      <c r="DQ94" s="105"/>
      <c r="DR94" s="105"/>
      <c r="DS94" s="105"/>
      <c r="DT94" s="105"/>
      <c r="DU94" s="105"/>
      <c r="DV94" s="105"/>
      <c r="DW94" s="105"/>
      <c r="DX94" s="105"/>
      <c r="DY94" s="105"/>
      <c r="DZ94" s="105"/>
      <c r="EA94" s="105"/>
      <c r="EB94" s="105"/>
      <c r="EC94" s="105"/>
      <c r="ED94" s="105"/>
      <c r="EE94" s="105"/>
      <c r="EF94" s="105"/>
      <c r="EG94" s="105"/>
      <c r="EH94" s="105"/>
      <c r="EI94" s="105"/>
      <c r="EJ94" s="105"/>
      <c r="EK94" s="105"/>
      <c r="EL94" s="105"/>
      <c r="EM94" s="105"/>
      <c r="EN94" s="105"/>
      <c r="EO94" s="105"/>
      <c r="EP94" s="105"/>
      <c r="EQ94" s="105"/>
      <c r="ER94" s="105"/>
      <c r="ES94" s="105"/>
      <c r="ET94" s="105"/>
      <c r="EU94" s="105"/>
      <c r="EV94" s="105"/>
      <c r="EW94" s="105"/>
      <c r="EX94" s="105"/>
      <c r="EY94" s="105"/>
      <c r="EZ94" s="105"/>
      <c r="FA94" s="105"/>
      <c r="FB94" s="105"/>
      <c r="FC94" s="105"/>
      <c r="FD94" s="105"/>
      <c r="FE94" s="105"/>
      <c r="FF94" s="105"/>
      <c r="FG94" s="105"/>
      <c r="FH94" s="105"/>
      <c r="FI94" s="105"/>
      <c r="FJ94" s="105"/>
      <c r="FK94" s="105"/>
      <c r="FL94" s="105"/>
      <c r="FM94" s="105"/>
      <c r="FN94" s="105"/>
      <c r="FO94" s="105"/>
      <c r="FP94" s="105"/>
      <c r="FQ94" s="105"/>
      <c r="FR94" s="105"/>
      <c r="FS94" s="105"/>
      <c r="FT94" s="105"/>
      <c r="FU94" s="105"/>
      <c r="FV94" s="105"/>
      <c r="FW94" s="105"/>
      <c r="FX94" s="105"/>
      <c r="FY94" s="105"/>
      <c r="FZ94" s="105"/>
      <c r="GA94" s="105"/>
      <c r="GB94" s="105"/>
      <c r="GC94" s="105"/>
      <c r="GD94" s="105"/>
      <c r="GE94" s="105"/>
      <c r="GF94" s="105"/>
      <c r="GG94" s="105"/>
      <c r="GH94" s="105"/>
      <c r="GI94" s="105"/>
      <c r="GJ94" s="105"/>
      <c r="GK94" s="105"/>
      <c r="GL94" s="105"/>
      <c r="GM94" s="105"/>
      <c r="GN94" s="105"/>
      <c r="GO94" s="105"/>
      <c r="GP94" s="105"/>
      <c r="GQ94" s="105"/>
      <c r="GR94" s="105"/>
      <c r="GS94" s="105"/>
      <c r="GT94" s="105"/>
      <c r="GU94" s="105"/>
      <c r="GV94" s="105"/>
      <c r="GW94" s="105"/>
      <c r="GX94" s="105"/>
      <c r="GY94" s="105"/>
      <c r="GZ94" s="105"/>
      <c r="HA94" s="105"/>
      <c r="HB94" s="105"/>
      <c r="HC94" s="105"/>
      <c r="HD94" s="105"/>
      <c r="HE94" s="105"/>
      <c r="HF94" s="105"/>
      <c r="HG94" s="105"/>
      <c r="HH94" s="105"/>
      <c r="HI94" s="105"/>
      <c r="HJ94" s="105"/>
      <c r="HK94" s="105"/>
      <c r="HL94" s="105"/>
      <c r="HM94" s="105"/>
      <c r="HN94" s="105"/>
      <c r="HO94" s="105"/>
      <c r="HP94" s="105"/>
      <c r="HQ94" s="105"/>
      <c r="HR94" s="105"/>
      <c r="HS94" s="105"/>
      <c r="HT94" s="105"/>
      <c r="HU94" s="105"/>
      <c r="HV94" s="105"/>
      <c r="HW94" s="105"/>
      <c r="HX94" s="105"/>
      <c r="HY94" s="105"/>
      <c r="HZ94" s="105"/>
      <c r="IA94" s="105"/>
      <c r="IB94" s="105"/>
      <c r="IC94" s="105"/>
      <c r="ID94" s="105"/>
      <c r="IE94" s="105"/>
      <c r="IF94" s="105"/>
      <c r="IG94" s="105"/>
      <c r="IH94" s="105"/>
      <c r="II94" s="105"/>
      <c r="IJ94" s="105"/>
      <c r="IK94" s="105"/>
      <c r="IL94" s="105"/>
      <c r="IM94" s="105"/>
      <c r="IN94" s="105"/>
      <c r="IO94" s="105"/>
      <c r="IP94" s="105"/>
      <c r="IQ94" s="105"/>
      <c r="IR94" s="105"/>
      <c r="IS94" s="105"/>
      <c r="IT94" s="105"/>
      <c r="IU94" s="105"/>
      <c r="IV94" s="105"/>
      <c r="IW94" s="105"/>
    </row>
    <row r="95" spans="1:257" s="160" customFormat="1" ht="18" customHeight="1" x14ac:dyDescent="0.35">
      <c r="A95" s="167">
        <v>84</v>
      </c>
      <c r="B95" s="165"/>
      <c r="C95" s="106"/>
      <c r="D95" s="713" t="s">
        <v>683</v>
      </c>
      <c r="E95" s="450"/>
      <c r="F95" s="450"/>
      <c r="G95" s="555"/>
      <c r="H95" s="205"/>
      <c r="I95" s="229"/>
      <c r="J95" s="229"/>
      <c r="K95" s="229"/>
      <c r="L95" s="229"/>
      <c r="M95" s="635"/>
      <c r="N95" s="635">
        <v>26102</v>
      </c>
      <c r="O95" s="725"/>
      <c r="P95" s="722">
        <f>SUM(I95:O95)</f>
        <v>26102</v>
      </c>
      <c r="Q95" s="629"/>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5"/>
      <c r="AQ95" s="105"/>
      <c r="AR95" s="105"/>
      <c r="AS95" s="105"/>
      <c r="AT95" s="105"/>
      <c r="AU95" s="105"/>
      <c r="AV95" s="105"/>
      <c r="AW95" s="105"/>
      <c r="AX95" s="105"/>
      <c r="AY95" s="105"/>
      <c r="AZ95" s="105"/>
      <c r="BA95" s="105"/>
      <c r="BB95" s="105"/>
      <c r="BC95" s="105"/>
      <c r="BD95" s="105"/>
      <c r="BE95" s="105"/>
      <c r="BF95" s="105"/>
      <c r="BG95" s="105"/>
      <c r="BH95" s="105"/>
      <c r="BI95" s="105"/>
      <c r="BJ95" s="105"/>
      <c r="BK95" s="105"/>
      <c r="BL95" s="105"/>
      <c r="BM95" s="105"/>
      <c r="BN95" s="105"/>
      <c r="BO95" s="105"/>
      <c r="BP95" s="105"/>
      <c r="BQ95" s="105"/>
      <c r="BR95" s="105"/>
      <c r="BS95" s="105"/>
      <c r="BT95" s="105"/>
      <c r="BU95" s="105"/>
      <c r="BV95" s="105"/>
      <c r="BW95" s="105"/>
      <c r="BX95" s="105"/>
      <c r="BY95" s="105"/>
      <c r="BZ95" s="105"/>
      <c r="CA95" s="105"/>
      <c r="CB95" s="105"/>
      <c r="CC95" s="105"/>
      <c r="CD95" s="105"/>
      <c r="CE95" s="105"/>
      <c r="CF95" s="105"/>
      <c r="CG95" s="105"/>
      <c r="CH95" s="105"/>
      <c r="CI95" s="105"/>
      <c r="CJ95" s="105"/>
      <c r="CK95" s="105"/>
      <c r="CL95" s="105"/>
      <c r="CM95" s="105"/>
      <c r="CN95" s="105"/>
      <c r="CO95" s="105"/>
      <c r="CP95" s="105"/>
      <c r="CQ95" s="105"/>
      <c r="CR95" s="105"/>
      <c r="CS95" s="105"/>
      <c r="CT95" s="105"/>
      <c r="CU95" s="105"/>
      <c r="CV95" s="105"/>
      <c r="CW95" s="105"/>
      <c r="CX95" s="105"/>
      <c r="CY95" s="105"/>
      <c r="CZ95" s="105"/>
      <c r="DA95" s="105"/>
      <c r="DB95" s="105"/>
      <c r="DC95" s="105"/>
      <c r="DD95" s="105"/>
      <c r="DE95" s="105"/>
      <c r="DF95" s="105"/>
      <c r="DG95" s="105"/>
      <c r="DH95" s="105"/>
      <c r="DI95" s="105"/>
      <c r="DJ95" s="105"/>
      <c r="DK95" s="105"/>
      <c r="DL95" s="105"/>
      <c r="DM95" s="105"/>
      <c r="DN95" s="105"/>
      <c r="DO95" s="105"/>
      <c r="DP95" s="105"/>
      <c r="DQ95" s="105"/>
      <c r="DR95" s="105"/>
      <c r="DS95" s="105"/>
      <c r="DT95" s="105"/>
      <c r="DU95" s="105"/>
      <c r="DV95" s="105"/>
      <c r="DW95" s="105"/>
      <c r="DX95" s="105"/>
      <c r="DY95" s="105"/>
      <c r="DZ95" s="105"/>
      <c r="EA95" s="105"/>
      <c r="EB95" s="105"/>
      <c r="EC95" s="105"/>
      <c r="ED95" s="105"/>
      <c r="EE95" s="105"/>
      <c r="EF95" s="105"/>
      <c r="EG95" s="105"/>
      <c r="EH95" s="105"/>
      <c r="EI95" s="105"/>
      <c r="EJ95" s="105"/>
      <c r="EK95" s="105"/>
      <c r="EL95" s="105"/>
      <c r="EM95" s="105"/>
      <c r="EN95" s="105"/>
      <c r="EO95" s="105"/>
      <c r="EP95" s="105"/>
      <c r="EQ95" s="105"/>
      <c r="ER95" s="105"/>
      <c r="ES95" s="105"/>
      <c r="ET95" s="105"/>
      <c r="EU95" s="105"/>
      <c r="EV95" s="105"/>
      <c r="EW95" s="105"/>
      <c r="EX95" s="105"/>
      <c r="EY95" s="105"/>
      <c r="EZ95" s="105"/>
      <c r="FA95" s="105"/>
      <c r="FB95" s="105"/>
      <c r="FC95" s="105"/>
      <c r="FD95" s="105"/>
      <c r="FE95" s="105"/>
      <c r="FF95" s="105"/>
      <c r="FG95" s="105"/>
      <c r="FH95" s="105"/>
      <c r="FI95" s="105"/>
      <c r="FJ95" s="105"/>
      <c r="FK95" s="105"/>
      <c r="FL95" s="105"/>
      <c r="FM95" s="105"/>
      <c r="FN95" s="105"/>
      <c r="FO95" s="105"/>
      <c r="FP95" s="105"/>
      <c r="FQ95" s="105"/>
      <c r="FR95" s="105"/>
      <c r="FS95" s="105"/>
      <c r="FT95" s="105"/>
      <c r="FU95" s="105"/>
      <c r="FV95" s="105"/>
      <c r="FW95" s="105"/>
      <c r="FX95" s="105"/>
      <c r="FY95" s="105"/>
      <c r="FZ95" s="105"/>
      <c r="GA95" s="105"/>
      <c r="GB95" s="105"/>
      <c r="GC95" s="105"/>
      <c r="GD95" s="105"/>
      <c r="GE95" s="105"/>
      <c r="GF95" s="105"/>
      <c r="GG95" s="105"/>
      <c r="GH95" s="105"/>
      <c r="GI95" s="105"/>
      <c r="GJ95" s="105"/>
      <c r="GK95" s="105"/>
      <c r="GL95" s="105"/>
      <c r="GM95" s="105"/>
      <c r="GN95" s="105"/>
      <c r="GO95" s="105"/>
      <c r="GP95" s="105"/>
      <c r="GQ95" s="105"/>
      <c r="GR95" s="105"/>
      <c r="GS95" s="105"/>
      <c r="GT95" s="105"/>
      <c r="GU95" s="105"/>
      <c r="GV95" s="105"/>
      <c r="GW95" s="105"/>
      <c r="GX95" s="105"/>
      <c r="GY95" s="105"/>
      <c r="GZ95" s="105"/>
      <c r="HA95" s="105"/>
      <c r="HB95" s="105"/>
      <c r="HC95" s="105"/>
      <c r="HD95" s="105"/>
      <c r="HE95" s="105"/>
      <c r="HF95" s="105"/>
      <c r="HG95" s="105"/>
      <c r="HH95" s="105"/>
      <c r="HI95" s="105"/>
      <c r="HJ95" s="105"/>
      <c r="HK95" s="105"/>
      <c r="HL95" s="105"/>
      <c r="HM95" s="105"/>
      <c r="HN95" s="105"/>
      <c r="HO95" s="105"/>
      <c r="HP95" s="105"/>
      <c r="HQ95" s="105"/>
      <c r="HR95" s="105"/>
      <c r="HS95" s="105"/>
      <c r="HT95" s="105"/>
      <c r="HU95" s="105"/>
      <c r="HV95" s="105"/>
      <c r="HW95" s="105"/>
      <c r="HX95" s="105"/>
      <c r="HY95" s="105"/>
      <c r="HZ95" s="105"/>
      <c r="IA95" s="105"/>
      <c r="IB95" s="105"/>
      <c r="IC95" s="105"/>
      <c r="ID95" s="105"/>
      <c r="IE95" s="105"/>
      <c r="IF95" s="105"/>
      <c r="IG95" s="105"/>
      <c r="IH95" s="105"/>
      <c r="II95" s="105"/>
      <c r="IJ95" s="105"/>
      <c r="IK95" s="105"/>
      <c r="IL95" s="105"/>
      <c r="IM95" s="105"/>
      <c r="IN95" s="105"/>
      <c r="IO95" s="105"/>
      <c r="IP95" s="105"/>
      <c r="IQ95" s="105"/>
      <c r="IR95" s="105"/>
      <c r="IS95" s="105"/>
      <c r="IT95" s="105"/>
      <c r="IU95" s="105"/>
      <c r="IV95" s="105"/>
      <c r="IW95" s="105"/>
    </row>
    <row r="96" spans="1:257" s="160" customFormat="1" ht="18" customHeight="1" x14ac:dyDescent="0.35">
      <c r="A96" s="167">
        <v>85</v>
      </c>
      <c r="B96" s="165"/>
      <c r="C96" s="106"/>
      <c r="D96" s="714" t="s">
        <v>778</v>
      </c>
      <c r="E96" s="450"/>
      <c r="F96" s="450"/>
      <c r="G96" s="555"/>
      <c r="H96" s="205"/>
      <c r="I96" s="229"/>
      <c r="J96" s="229"/>
      <c r="K96" s="229"/>
      <c r="L96" s="229"/>
      <c r="M96" s="925"/>
      <c r="N96" s="925"/>
      <c r="O96" s="607"/>
      <c r="P96" s="928">
        <f>SUM(I96:O96)</f>
        <v>0</v>
      </c>
      <c r="Q96" s="629"/>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c r="AS96" s="105"/>
      <c r="AT96" s="105"/>
      <c r="AU96" s="105"/>
      <c r="AV96" s="105"/>
      <c r="AW96" s="105"/>
      <c r="AX96" s="105"/>
      <c r="AY96" s="105"/>
      <c r="AZ96" s="105"/>
      <c r="BA96" s="105"/>
      <c r="BB96" s="105"/>
      <c r="BC96" s="105"/>
      <c r="BD96" s="105"/>
      <c r="BE96" s="105"/>
      <c r="BF96" s="105"/>
      <c r="BG96" s="105"/>
      <c r="BH96" s="105"/>
      <c r="BI96" s="105"/>
      <c r="BJ96" s="105"/>
      <c r="BK96" s="105"/>
      <c r="BL96" s="105"/>
      <c r="BM96" s="105"/>
      <c r="BN96" s="105"/>
      <c r="BO96" s="105"/>
      <c r="BP96" s="105"/>
      <c r="BQ96" s="105"/>
      <c r="BR96" s="105"/>
      <c r="BS96" s="105"/>
      <c r="BT96" s="105"/>
      <c r="BU96" s="105"/>
      <c r="BV96" s="105"/>
      <c r="BW96" s="105"/>
      <c r="BX96" s="105"/>
      <c r="BY96" s="105"/>
      <c r="BZ96" s="105"/>
      <c r="CA96" s="105"/>
      <c r="CB96" s="105"/>
      <c r="CC96" s="105"/>
      <c r="CD96" s="105"/>
      <c r="CE96" s="105"/>
      <c r="CF96" s="105"/>
      <c r="CG96" s="105"/>
      <c r="CH96" s="105"/>
      <c r="CI96" s="105"/>
      <c r="CJ96" s="105"/>
      <c r="CK96" s="105"/>
      <c r="CL96" s="105"/>
      <c r="CM96" s="105"/>
      <c r="CN96" s="105"/>
      <c r="CO96" s="105"/>
      <c r="CP96" s="105"/>
      <c r="CQ96" s="105"/>
      <c r="CR96" s="105"/>
      <c r="CS96" s="105"/>
      <c r="CT96" s="105"/>
      <c r="CU96" s="105"/>
      <c r="CV96" s="105"/>
      <c r="CW96" s="105"/>
      <c r="CX96" s="105"/>
      <c r="CY96" s="105"/>
      <c r="CZ96" s="105"/>
      <c r="DA96" s="105"/>
      <c r="DB96" s="105"/>
      <c r="DC96" s="105"/>
      <c r="DD96" s="105"/>
      <c r="DE96" s="105"/>
      <c r="DF96" s="105"/>
      <c r="DG96" s="105"/>
      <c r="DH96" s="105"/>
      <c r="DI96" s="105"/>
      <c r="DJ96" s="105"/>
      <c r="DK96" s="105"/>
      <c r="DL96" s="105"/>
      <c r="DM96" s="105"/>
      <c r="DN96" s="105"/>
      <c r="DO96" s="105"/>
      <c r="DP96" s="105"/>
      <c r="DQ96" s="105"/>
      <c r="DR96" s="105"/>
      <c r="DS96" s="105"/>
      <c r="DT96" s="105"/>
      <c r="DU96" s="105"/>
      <c r="DV96" s="105"/>
      <c r="DW96" s="105"/>
      <c r="DX96" s="105"/>
      <c r="DY96" s="105"/>
      <c r="DZ96" s="105"/>
      <c r="EA96" s="105"/>
      <c r="EB96" s="105"/>
      <c r="EC96" s="105"/>
      <c r="ED96" s="105"/>
      <c r="EE96" s="105"/>
      <c r="EF96" s="105"/>
      <c r="EG96" s="105"/>
      <c r="EH96" s="105"/>
      <c r="EI96" s="105"/>
      <c r="EJ96" s="105"/>
      <c r="EK96" s="105"/>
      <c r="EL96" s="105"/>
      <c r="EM96" s="105"/>
      <c r="EN96" s="105"/>
      <c r="EO96" s="105"/>
      <c r="EP96" s="105"/>
      <c r="EQ96" s="105"/>
      <c r="ER96" s="105"/>
      <c r="ES96" s="105"/>
      <c r="ET96" s="105"/>
      <c r="EU96" s="105"/>
      <c r="EV96" s="105"/>
      <c r="EW96" s="105"/>
      <c r="EX96" s="105"/>
      <c r="EY96" s="105"/>
      <c r="EZ96" s="105"/>
      <c r="FA96" s="105"/>
      <c r="FB96" s="105"/>
      <c r="FC96" s="105"/>
      <c r="FD96" s="105"/>
      <c r="FE96" s="105"/>
      <c r="FF96" s="105"/>
      <c r="FG96" s="105"/>
      <c r="FH96" s="105"/>
      <c r="FI96" s="105"/>
      <c r="FJ96" s="105"/>
      <c r="FK96" s="105"/>
      <c r="FL96" s="105"/>
      <c r="FM96" s="105"/>
      <c r="FN96" s="105"/>
      <c r="FO96" s="105"/>
      <c r="FP96" s="105"/>
      <c r="FQ96" s="105"/>
      <c r="FR96" s="105"/>
      <c r="FS96" s="105"/>
      <c r="FT96" s="105"/>
      <c r="FU96" s="105"/>
      <c r="FV96" s="105"/>
      <c r="FW96" s="105"/>
      <c r="FX96" s="105"/>
      <c r="FY96" s="105"/>
      <c r="FZ96" s="105"/>
      <c r="GA96" s="105"/>
      <c r="GB96" s="105"/>
      <c r="GC96" s="105"/>
      <c r="GD96" s="105"/>
      <c r="GE96" s="105"/>
      <c r="GF96" s="105"/>
      <c r="GG96" s="105"/>
      <c r="GH96" s="105"/>
      <c r="GI96" s="105"/>
      <c r="GJ96" s="105"/>
      <c r="GK96" s="105"/>
      <c r="GL96" s="105"/>
      <c r="GM96" s="105"/>
      <c r="GN96" s="105"/>
      <c r="GO96" s="105"/>
      <c r="GP96" s="105"/>
      <c r="GQ96" s="105"/>
      <c r="GR96" s="105"/>
      <c r="GS96" s="105"/>
      <c r="GT96" s="105"/>
      <c r="GU96" s="105"/>
      <c r="GV96" s="105"/>
      <c r="GW96" s="105"/>
      <c r="GX96" s="105"/>
      <c r="GY96" s="105"/>
      <c r="GZ96" s="105"/>
      <c r="HA96" s="105"/>
      <c r="HB96" s="105"/>
      <c r="HC96" s="105"/>
      <c r="HD96" s="105"/>
      <c r="HE96" s="105"/>
      <c r="HF96" s="105"/>
      <c r="HG96" s="105"/>
      <c r="HH96" s="105"/>
      <c r="HI96" s="105"/>
      <c r="HJ96" s="105"/>
      <c r="HK96" s="105"/>
      <c r="HL96" s="105"/>
      <c r="HM96" s="105"/>
      <c r="HN96" s="105"/>
      <c r="HO96" s="105"/>
      <c r="HP96" s="105"/>
      <c r="HQ96" s="105"/>
      <c r="HR96" s="105"/>
      <c r="HS96" s="105"/>
      <c r="HT96" s="105"/>
      <c r="HU96" s="105"/>
      <c r="HV96" s="105"/>
      <c r="HW96" s="105"/>
      <c r="HX96" s="105"/>
      <c r="HY96" s="105"/>
      <c r="HZ96" s="105"/>
      <c r="IA96" s="105"/>
      <c r="IB96" s="105"/>
      <c r="IC96" s="105"/>
      <c r="ID96" s="105"/>
      <c r="IE96" s="105"/>
      <c r="IF96" s="105"/>
      <c r="IG96" s="105"/>
      <c r="IH96" s="105"/>
      <c r="II96" s="105"/>
      <c r="IJ96" s="105"/>
      <c r="IK96" s="105"/>
      <c r="IL96" s="105"/>
      <c r="IM96" s="105"/>
      <c r="IN96" s="105"/>
      <c r="IO96" s="105"/>
      <c r="IP96" s="105"/>
      <c r="IQ96" s="105"/>
      <c r="IR96" s="105"/>
      <c r="IS96" s="105"/>
      <c r="IT96" s="105"/>
      <c r="IU96" s="105"/>
      <c r="IV96" s="105"/>
      <c r="IW96" s="105"/>
    </row>
    <row r="97" spans="1:257" s="160" customFormat="1" ht="18" customHeight="1" x14ac:dyDescent="0.35">
      <c r="A97" s="167">
        <v>86</v>
      </c>
      <c r="B97" s="165"/>
      <c r="C97" s="106"/>
      <c r="D97" s="713" t="s">
        <v>840</v>
      </c>
      <c r="E97" s="450"/>
      <c r="F97" s="450"/>
      <c r="G97" s="555"/>
      <c r="H97" s="205"/>
      <c r="I97" s="229"/>
      <c r="J97" s="229"/>
      <c r="K97" s="229"/>
      <c r="L97" s="229"/>
      <c r="M97" s="635"/>
      <c r="N97" s="635">
        <f>SUM(N95:N96)</f>
        <v>26102</v>
      </c>
      <c r="O97" s="607"/>
      <c r="P97" s="722">
        <f>SUM(I97:O97)</f>
        <v>26102</v>
      </c>
      <c r="Q97" s="629"/>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c r="AT97" s="105"/>
      <c r="AU97" s="105"/>
      <c r="AV97" s="105"/>
      <c r="AW97" s="105"/>
      <c r="AX97" s="105"/>
      <c r="AY97" s="105"/>
      <c r="AZ97" s="105"/>
      <c r="BA97" s="105"/>
      <c r="BB97" s="105"/>
      <c r="BC97" s="105"/>
      <c r="BD97" s="105"/>
      <c r="BE97" s="105"/>
      <c r="BF97" s="105"/>
      <c r="BG97" s="105"/>
      <c r="BH97" s="105"/>
      <c r="BI97" s="105"/>
      <c r="BJ97" s="105"/>
      <c r="BK97" s="105"/>
      <c r="BL97" s="105"/>
      <c r="BM97" s="105"/>
      <c r="BN97" s="105"/>
      <c r="BO97" s="105"/>
      <c r="BP97" s="105"/>
      <c r="BQ97" s="105"/>
      <c r="BR97" s="105"/>
      <c r="BS97" s="105"/>
      <c r="BT97" s="105"/>
      <c r="BU97" s="105"/>
      <c r="BV97" s="105"/>
      <c r="BW97" s="105"/>
      <c r="BX97" s="105"/>
      <c r="BY97" s="105"/>
      <c r="BZ97" s="105"/>
      <c r="CA97" s="105"/>
      <c r="CB97" s="105"/>
      <c r="CC97" s="105"/>
      <c r="CD97" s="105"/>
      <c r="CE97" s="105"/>
      <c r="CF97" s="105"/>
      <c r="CG97" s="105"/>
      <c r="CH97" s="105"/>
      <c r="CI97" s="105"/>
      <c r="CJ97" s="105"/>
      <c r="CK97" s="105"/>
      <c r="CL97" s="105"/>
      <c r="CM97" s="105"/>
      <c r="CN97" s="105"/>
      <c r="CO97" s="105"/>
      <c r="CP97" s="105"/>
      <c r="CQ97" s="105"/>
      <c r="CR97" s="105"/>
      <c r="CS97" s="105"/>
      <c r="CT97" s="105"/>
      <c r="CU97" s="105"/>
      <c r="CV97" s="105"/>
      <c r="CW97" s="105"/>
      <c r="CX97" s="105"/>
      <c r="CY97" s="105"/>
      <c r="CZ97" s="105"/>
      <c r="DA97" s="105"/>
      <c r="DB97" s="105"/>
      <c r="DC97" s="105"/>
      <c r="DD97" s="105"/>
      <c r="DE97" s="105"/>
      <c r="DF97" s="105"/>
      <c r="DG97" s="105"/>
      <c r="DH97" s="105"/>
      <c r="DI97" s="105"/>
      <c r="DJ97" s="105"/>
      <c r="DK97" s="105"/>
      <c r="DL97" s="105"/>
      <c r="DM97" s="105"/>
      <c r="DN97" s="105"/>
      <c r="DO97" s="105"/>
      <c r="DP97" s="105"/>
      <c r="DQ97" s="105"/>
      <c r="DR97" s="105"/>
      <c r="DS97" s="105"/>
      <c r="DT97" s="105"/>
      <c r="DU97" s="105"/>
      <c r="DV97" s="105"/>
      <c r="DW97" s="105"/>
      <c r="DX97" s="105"/>
      <c r="DY97" s="105"/>
      <c r="DZ97" s="105"/>
      <c r="EA97" s="105"/>
      <c r="EB97" s="105"/>
      <c r="EC97" s="105"/>
      <c r="ED97" s="105"/>
      <c r="EE97" s="105"/>
      <c r="EF97" s="105"/>
      <c r="EG97" s="105"/>
      <c r="EH97" s="105"/>
      <c r="EI97" s="105"/>
      <c r="EJ97" s="105"/>
      <c r="EK97" s="105"/>
      <c r="EL97" s="105"/>
      <c r="EM97" s="105"/>
      <c r="EN97" s="105"/>
      <c r="EO97" s="105"/>
      <c r="EP97" s="105"/>
      <c r="EQ97" s="105"/>
      <c r="ER97" s="105"/>
      <c r="ES97" s="105"/>
      <c r="ET97" s="105"/>
      <c r="EU97" s="105"/>
      <c r="EV97" s="105"/>
      <c r="EW97" s="105"/>
      <c r="EX97" s="105"/>
      <c r="EY97" s="105"/>
      <c r="EZ97" s="105"/>
      <c r="FA97" s="105"/>
      <c r="FB97" s="105"/>
      <c r="FC97" s="105"/>
      <c r="FD97" s="105"/>
      <c r="FE97" s="105"/>
      <c r="FF97" s="105"/>
      <c r="FG97" s="105"/>
      <c r="FH97" s="105"/>
      <c r="FI97" s="105"/>
      <c r="FJ97" s="105"/>
      <c r="FK97" s="105"/>
      <c r="FL97" s="105"/>
      <c r="FM97" s="105"/>
      <c r="FN97" s="105"/>
      <c r="FO97" s="105"/>
      <c r="FP97" s="105"/>
      <c r="FQ97" s="105"/>
      <c r="FR97" s="105"/>
      <c r="FS97" s="105"/>
      <c r="FT97" s="105"/>
      <c r="FU97" s="105"/>
      <c r="FV97" s="105"/>
      <c r="FW97" s="105"/>
      <c r="FX97" s="105"/>
      <c r="FY97" s="105"/>
      <c r="FZ97" s="105"/>
      <c r="GA97" s="105"/>
      <c r="GB97" s="105"/>
      <c r="GC97" s="105"/>
      <c r="GD97" s="105"/>
      <c r="GE97" s="105"/>
      <c r="GF97" s="105"/>
      <c r="GG97" s="105"/>
      <c r="GH97" s="105"/>
      <c r="GI97" s="105"/>
      <c r="GJ97" s="105"/>
      <c r="GK97" s="105"/>
      <c r="GL97" s="105"/>
      <c r="GM97" s="105"/>
      <c r="GN97" s="105"/>
      <c r="GO97" s="105"/>
      <c r="GP97" s="105"/>
      <c r="GQ97" s="105"/>
      <c r="GR97" s="105"/>
      <c r="GS97" s="105"/>
      <c r="GT97" s="105"/>
      <c r="GU97" s="105"/>
      <c r="GV97" s="105"/>
      <c r="GW97" s="105"/>
      <c r="GX97" s="105"/>
      <c r="GY97" s="105"/>
      <c r="GZ97" s="105"/>
      <c r="HA97" s="105"/>
      <c r="HB97" s="105"/>
      <c r="HC97" s="105"/>
      <c r="HD97" s="105"/>
      <c r="HE97" s="105"/>
      <c r="HF97" s="105"/>
      <c r="HG97" s="105"/>
      <c r="HH97" s="105"/>
      <c r="HI97" s="105"/>
      <c r="HJ97" s="105"/>
      <c r="HK97" s="105"/>
      <c r="HL97" s="105"/>
      <c r="HM97" s="105"/>
      <c r="HN97" s="105"/>
      <c r="HO97" s="105"/>
      <c r="HP97" s="105"/>
      <c r="HQ97" s="105"/>
      <c r="HR97" s="105"/>
      <c r="HS97" s="105"/>
      <c r="HT97" s="105"/>
      <c r="HU97" s="105"/>
      <c r="HV97" s="105"/>
      <c r="HW97" s="105"/>
      <c r="HX97" s="105"/>
      <c r="HY97" s="105"/>
      <c r="HZ97" s="105"/>
      <c r="IA97" s="105"/>
      <c r="IB97" s="105"/>
      <c r="IC97" s="105"/>
      <c r="ID97" s="105"/>
      <c r="IE97" s="105"/>
      <c r="IF97" s="105"/>
      <c r="IG97" s="105"/>
      <c r="IH97" s="105"/>
      <c r="II97" s="105"/>
      <c r="IJ97" s="105"/>
      <c r="IK97" s="105"/>
      <c r="IL97" s="105"/>
      <c r="IM97" s="105"/>
      <c r="IN97" s="105"/>
      <c r="IO97" s="105"/>
      <c r="IP97" s="105"/>
      <c r="IQ97" s="105"/>
      <c r="IR97" s="105"/>
      <c r="IS97" s="105"/>
      <c r="IT97" s="105"/>
      <c r="IU97" s="105"/>
      <c r="IV97" s="105"/>
      <c r="IW97" s="105"/>
    </row>
    <row r="98" spans="1:257" s="160" customFormat="1" ht="38.25" customHeight="1" x14ac:dyDescent="0.35">
      <c r="A98" s="167">
        <v>87</v>
      </c>
      <c r="B98" s="165"/>
      <c r="C98" s="106">
        <v>39</v>
      </c>
      <c r="D98" s="107" t="s">
        <v>581</v>
      </c>
      <c r="E98" s="450">
        <f>F98+G98+P102+Q99</f>
        <v>5000</v>
      </c>
      <c r="F98" s="450"/>
      <c r="G98" s="555"/>
      <c r="H98" s="205" t="s">
        <v>24</v>
      </c>
      <c r="I98" s="229"/>
      <c r="J98" s="229"/>
      <c r="K98" s="229"/>
      <c r="L98" s="229"/>
      <c r="M98" s="229"/>
      <c r="N98" s="229"/>
      <c r="O98" s="607"/>
      <c r="P98" s="189"/>
      <c r="Q98" s="629"/>
      <c r="R98" s="105"/>
      <c r="S98" s="105"/>
      <c r="T98" s="105"/>
      <c r="U98" s="105"/>
      <c r="V98" s="105"/>
      <c r="W98" s="105"/>
      <c r="X98" s="105"/>
      <c r="Y98" s="105"/>
      <c r="Z98" s="105"/>
      <c r="AA98" s="105"/>
      <c r="AB98" s="105"/>
      <c r="AC98" s="105"/>
      <c r="AD98" s="105"/>
      <c r="AE98" s="105"/>
      <c r="AF98" s="105"/>
      <c r="AG98" s="105"/>
      <c r="AH98" s="105"/>
      <c r="AI98" s="105"/>
      <c r="AJ98" s="105"/>
      <c r="AK98" s="105"/>
      <c r="AL98" s="105"/>
      <c r="AM98" s="105"/>
      <c r="AN98" s="105"/>
      <c r="AO98" s="105"/>
      <c r="AP98" s="105"/>
      <c r="AQ98" s="105"/>
      <c r="AR98" s="105"/>
      <c r="AS98" s="105"/>
      <c r="AT98" s="105"/>
      <c r="AU98" s="105"/>
      <c r="AV98" s="105"/>
      <c r="AW98" s="105"/>
      <c r="AX98" s="105"/>
      <c r="AY98" s="105"/>
      <c r="AZ98" s="105"/>
      <c r="BA98" s="105"/>
      <c r="BB98" s="105"/>
      <c r="BC98" s="105"/>
      <c r="BD98" s="105"/>
      <c r="BE98" s="105"/>
      <c r="BF98" s="105"/>
      <c r="BG98" s="105"/>
      <c r="BH98" s="105"/>
      <c r="BI98" s="105"/>
      <c r="BJ98" s="105"/>
      <c r="BK98" s="105"/>
      <c r="BL98" s="105"/>
      <c r="BM98" s="105"/>
      <c r="BN98" s="105"/>
      <c r="BO98" s="105"/>
      <c r="BP98" s="105"/>
      <c r="BQ98" s="105"/>
      <c r="BR98" s="105"/>
      <c r="BS98" s="105"/>
      <c r="BT98" s="105"/>
      <c r="BU98" s="105"/>
      <c r="BV98" s="105"/>
      <c r="BW98" s="105"/>
      <c r="BX98" s="105"/>
      <c r="BY98" s="105"/>
      <c r="BZ98" s="105"/>
      <c r="CA98" s="105"/>
      <c r="CB98" s="105"/>
      <c r="CC98" s="105"/>
      <c r="CD98" s="105"/>
      <c r="CE98" s="105"/>
      <c r="CF98" s="105"/>
      <c r="CG98" s="105"/>
      <c r="CH98" s="105"/>
      <c r="CI98" s="105"/>
      <c r="CJ98" s="105"/>
      <c r="CK98" s="105"/>
      <c r="CL98" s="105"/>
      <c r="CM98" s="105"/>
      <c r="CN98" s="105"/>
      <c r="CO98" s="105"/>
      <c r="CP98" s="105"/>
      <c r="CQ98" s="105"/>
      <c r="CR98" s="105"/>
      <c r="CS98" s="105"/>
      <c r="CT98" s="105"/>
      <c r="CU98" s="105"/>
      <c r="CV98" s="105"/>
      <c r="CW98" s="105"/>
      <c r="CX98" s="105"/>
      <c r="CY98" s="105"/>
      <c r="CZ98" s="105"/>
      <c r="DA98" s="105"/>
      <c r="DB98" s="105"/>
      <c r="DC98" s="105"/>
      <c r="DD98" s="105"/>
      <c r="DE98" s="105"/>
      <c r="DF98" s="105"/>
      <c r="DG98" s="105"/>
      <c r="DH98" s="105"/>
      <c r="DI98" s="105"/>
      <c r="DJ98" s="105"/>
      <c r="DK98" s="105"/>
      <c r="DL98" s="105"/>
      <c r="DM98" s="105"/>
      <c r="DN98" s="105"/>
      <c r="DO98" s="105"/>
      <c r="DP98" s="105"/>
      <c r="DQ98" s="105"/>
      <c r="DR98" s="105"/>
      <c r="DS98" s="105"/>
      <c r="DT98" s="105"/>
      <c r="DU98" s="105"/>
      <c r="DV98" s="105"/>
      <c r="DW98" s="105"/>
      <c r="DX98" s="105"/>
      <c r="DY98" s="105"/>
      <c r="DZ98" s="105"/>
      <c r="EA98" s="105"/>
      <c r="EB98" s="105"/>
      <c r="EC98" s="105"/>
      <c r="ED98" s="105"/>
      <c r="EE98" s="105"/>
      <c r="EF98" s="105"/>
      <c r="EG98" s="105"/>
      <c r="EH98" s="105"/>
      <c r="EI98" s="105"/>
      <c r="EJ98" s="105"/>
      <c r="EK98" s="105"/>
      <c r="EL98" s="105"/>
      <c r="EM98" s="105"/>
      <c r="EN98" s="105"/>
      <c r="EO98" s="105"/>
      <c r="EP98" s="105"/>
      <c r="EQ98" s="105"/>
      <c r="ER98" s="105"/>
      <c r="ES98" s="105"/>
      <c r="ET98" s="105"/>
      <c r="EU98" s="105"/>
      <c r="EV98" s="105"/>
      <c r="EW98" s="105"/>
      <c r="EX98" s="105"/>
      <c r="EY98" s="105"/>
      <c r="EZ98" s="105"/>
      <c r="FA98" s="105"/>
      <c r="FB98" s="105"/>
      <c r="FC98" s="105"/>
      <c r="FD98" s="105"/>
      <c r="FE98" s="105"/>
      <c r="FF98" s="105"/>
      <c r="FG98" s="105"/>
      <c r="FH98" s="105"/>
      <c r="FI98" s="105"/>
      <c r="FJ98" s="105"/>
      <c r="FK98" s="105"/>
      <c r="FL98" s="105"/>
      <c r="FM98" s="105"/>
      <c r="FN98" s="105"/>
      <c r="FO98" s="105"/>
      <c r="FP98" s="105"/>
      <c r="FQ98" s="105"/>
      <c r="FR98" s="105"/>
      <c r="FS98" s="105"/>
      <c r="FT98" s="105"/>
      <c r="FU98" s="105"/>
      <c r="FV98" s="105"/>
      <c r="FW98" s="105"/>
      <c r="FX98" s="105"/>
      <c r="FY98" s="105"/>
      <c r="FZ98" s="105"/>
      <c r="GA98" s="105"/>
      <c r="GB98" s="105"/>
      <c r="GC98" s="105"/>
      <c r="GD98" s="105"/>
      <c r="GE98" s="105"/>
      <c r="GF98" s="105"/>
      <c r="GG98" s="105"/>
      <c r="GH98" s="105"/>
      <c r="GI98" s="105"/>
      <c r="GJ98" s="105"/>
      <c r="GK98" s="105"/>
      <c r="GL98" s="105"/>
      <c r="GM98" s="105"/>
      <c r="GN98" s="105"/>
      <c r="GO98" s="105"/>
      <c r="GP98" s="105"/>
      <c r="GQ98" s="105"/>
      <c r="GR98" s="105"/>
      <c r="GS98" s="105"/>
      <c r="GT98" s="105"/>
      <c r="GU98" s="105"/>
      <c r="GV98" s="105"/>
      <c r="GW98" s="105"/>
      <c r="GX98" s="105"/>
      <c r="GY98" s="105"/>
      <c r="GZ98" s="105"/>
      <c r="HA98" s="105"/>
      <c r="HB98" s="105"/>
      <c r="HC98" s="105"/>
      <c r="HD98" s="105"/>
      <c r="HE98" s="105"/>
      <c r="HF98" s="105"/>
      <c r="HG98" s="105"/>
      <c r="HH98" s="105"/>
      <c r="HI98" s="105"/>
      <c r="HJ98" s="105"/>
      <c r="HK98" s="105"/>
      <c r="HL98" s="105"/>
      <c r="HM98" s="105"/>
      <c r="HN98" s="105"/>
      <c r="HO98" s="105"/>
      <c r="HP98" s="105"/>
      <c r="HQ98" s="105"/>
      <c r="HR98" s="105"/>
      <c r="HS98" s="105"/>
      <c r="HT98" s="105"/>
      <c r="HU98" s="105"/>
      <c r="HV98" s="105"/>
      <c r="HW98" s="105"/>
      <c r="HX98" s="105"/>
      <c r="HY98" s="105"/>
      <c r="HZ98" s="105"/>
      <c r="IA98" s="105"/>
      <c r="IB98" s="105"/>
      <c r="IC98" s="105"/>
      <c r="ID98" s="105"/>
      <c r="IE98" s="105"/>
      <c r="IF98" s="105"/>
      <c r="IG98" s="105"/>
      <c r="IH98" s="105"/>
      <c r="II98" s="105"/>
      <c r="IJ98" s="105"/>
      <c r="IK98" s="105"/>
      <c r="IL98" s="105"/>
      <c r="IM98" s="105"/>
      <c r="IN98" s="105"/>
      <c r="IO98" s="105"/>
      <c r="IP98" s="105"/>
      <c r="IQ98" s="105"/>
      <c r="IR98" s="105"/>
      <c r="IS98" s="105"/>
      <c r="IT98" s="105"/>
      <c r="IU98" s="105"/>
      <c r="IV98" s="105"/>
      <c r="IW98" s="105"/>
    </row>
    <row r="99" spans="1:257" s="160" customFormat="1" ht="18" customHeight="1" x14ac:dyDescent="0.35">
      <c r="A99" s="167">
        <v>88</v>
      </c>
      <c r="B99" s="165"/>
      <c r="C99" s="106"/>
      <c r="D99" s="191" t="s">
        <v>234</v>
      </c>
      <c r="E99" s="450"/>
      <c r="F99" s="450"/>
      <c r="G99" s="555"/>
      <c r="H99" s="205"/>
      <c r="I99" s="229"/>
      <c r="J99" s="229"/>
      <c r="K99" s="229"/>
      <c r="L99" s="229"/>
      <c r="M99" s="229">
        <v>5000</v>
      </c>
      <c r="N99" s="229"/>
      <c r="O99" s="607"/>
      <c r="P99" s="189">
        <f>SUM(I99:O99)</f>
        <v>5000</v>
      </c>
      <c r="Q99" s="629"/>
      <c r="R99" s="105"/>
      <c r="S99" s="105"/>
      <c r="T99" s="105"/>
      <c r="U99" s="105"/>
      <c r="V99" s="105"/>
      <c r="W99" s="105"/>
      <c r="X99" s="105"/>
      <c r="Y99" s="105"/>
      <c r="Z99" s="105"/>
      <c r="AA99" s="105"/>
      <c r="AB99" s="105"/>
      <c r="AC99" s="105"/>
      <c r="AD99" s="105"/>
      <c r="AE99" s="105"/>
      <c r="AF99" s="105"/>
      <c r="AG99" s="105"/>
      <c r="AH99" s="105"/>
      <c r="AI99" s="105"/>
      <c r="AJ99" s="105"/>
      <c r="AK99" s="105"/>
      <c r="AL99" s="105"/>
      <c r="AM99" s="105"/>
      <c r="AN99" s="105"/>
      <c r="AO99" s="105"/>
      <c r="AP99" s="105"/>
      <c r="AQ99" s="105"/>
      <c r="AR99" s="105"/>
      <c r="AS99" s="105"/>
      <c r="AT99" s="105"/>
      <c r="AU99" s="105"/>
      <c r="AV99" s="105"/>
      <c r="AW99" s="105"/>
      <c r="AX99" s="105"/>
      <c r="AY99" s="105"/>
      <c r="AZ99" s="105"/>
      <c r="BA99" s="105"/>
      <c r="BB99" s="105"/>
      <c r="BC99" s="105"/>
      <c r="BD99" s="105"/>
      <c r="BE99" s="105"/>
      <c r="BF99" s="105"/>
      <c r="BG99" s="105"/>
      <c r="BH99" s="105"/>
      <c r="BI99" s="105"/>
      <c r="BJ99" s="105"/>
      <c r="BK99" s="105"/>
      <c r="BL99" s="105"/>
      <c r="BM99" s="105"/>
      <c r="BN99" s="105"/>
      <c r="BO99" s="105"/>
      <c r="BP99" s="105"/>
      <c r="BQ99" s="105"/>
      <c r="BR99" s="105"/>
      <c r="BS99" s="105"/>
      <c r="BT99" s="105"/>
      <c r="BU99" s="105"/>
      <c r="BV99" s="105"/>
      <c r="BW99" s="105"/>
      <c r="BX99" s="105"/>
      <c r="BY99" s="105"/>
      <c r="BZ99" s="105"/>
      <c r="CA99" s="105"/>
      <c r="CB99" s="105"/>
      <c r="CC99" s="105"/>
      <c r="CD99" s="105"/>
      <c r="CE99" s="105"/>
      <c r="CF99" s="105"/>
      <c r="CG99" s="105"/>
      <c r="CH99" s="105"/>
      <c r="CI99" s="105"/>
      <c r="CJ99" s="105"/>
      <c r="CK99" s="105"/>
      <c r="CL99" s="105"/>
      <c r="CM99" s="105"/>
      <c r="CN99" s="105"/>
      <c r="CO99" s="105"/>
      <c r="CP99" s="105"/>
      <c r="CQ99" s="105"/>
      <c r="CR99" s="105"/>
      <c r="CS99" s="105"/>
      <c r="CT99" s="105"/>
      <c r="CU99" s="105"/>
      <c r="CV99" s="105"/>
      <c r="CW99" s="105"/>
      <c r="CX99" s="105"/>
      <c r="CY99" s="105"/>
      <c r="CZ99" s="105"/>
      <c r="DA99" s="105"/>
      <c r="DB99" s="105"/>
      <c r="DC99" s="105"/>
      <c r="DD99" s="105"/>
      <c r="DE99" s="105"/>
      <c r="DF99" s="105"/>
      <c r="DG99" s="105"/>
      <c r="DH99" s="105"/>
      <c r="DI99" s="105"/>
      <c r="DJ99" s="105"/>
      <c r="DK99" s="105"/>
      <c r="DL99" s="105"/>
      <c r="DM99" s="105"/>
      <c r="DN99" s="105"/>
      <c r="DO99" s="105"/>
      <c r="DP99" s="105"/>
      <c r="DQ99" s="105"/>
      <c r="DR99" s="105"/>
      <c r="DS99" s="105"/>
      <c r="DT99" s="105"/>
      <c r="DU99" s="105"/>
      <c r="DV99" s="105"/>
      <c r="DW99" s="105"/>
      <c r="DX99" s="105"/>
      <c r="DY99" s="105"/>
      <c r="DZ99" s="105"/>
      <c r="EA99" s="105"/>
      <c r="EB99" s="105"/>
      <c r="EC99" s="105"/>
      <c r="ED99" s="105"/>
      <c r="EE99" s="105"/>
      <c r="EF99" s="105"/>
      <c r="EG99" s="105"/>
      <c r="EH99" s="105"/>
      <c r="EI99" s="105"/>
      <c r="EJ99" s="105"/>
      <c r="EK99" s="105"/>
      <c r="EL99" s="105"/>
      <c r="EM99" s="105"/>
      <c r="EN99" s="105"/>
      <c r="EO99" s="105"/>
      <c r="EP99" s="105"/>
      <c r="EQ99" s="105"/>
      <c r="ER99" s="105"/>
      <c r="ES99" s="105"/>
      <c r="ET99" s="105"/>
      <c r="EU99" s="105"/>
      <c r="EV99" s="105"/>
      <c r="EW99" s="105"/>
      <c r="EX99" s="105"/>
      <c r="EY99" s="105"/>
      <c r="EZ99" s="105"/>
      <c r="FA99" s="105"/>
      <c r="FB99" s="105"/>
      <c r="FC99" s="105"/>
      <c r="FD99" s="105"/>
      <c r="FE99" s="105"/>
      <c r="FF99" s="105"/>
      <c r="FG99" s="105"/>
      <c r="FH99" s="105"/>
      <c r="FI99" s="105"/>
      <c r="FJ99" s="105"/>
      <c r="FK99" s="105"/>
      <c r="FL99" s="105"/>
      <c r="FM99" s="105"/>
      <c r="FN99" s="105"/>
      <c r="FO99" s="105"/>
      <c r="FP99" s="105"/>
      <c r="FQ99" s="105"/>
      <c r="FR99" s="105"/>
      <c r="FS99" s="105"/>
      <c r="FT99" s="105"/>
      <c r="FU99" s="105"/>
      <c r="FV99" s="105"/>
      <c r="FW99" s="105"/>
      <c r="FX99" s="105"/>
      <c r="FY99" s="105"/>
      <c r="FZ99" s="105"/>
      <c r="GA99" s="105"/>
      <c r="GB99" s="105"/>
      <c r="GC99" s="105"/>
      <c r="GD99" s="105"/>
      <c r="GE99" s="105"/>
      <c r="GF99" s="105"/>
      <c r="GG99" s="105"/>
      <c r="GH99" s="105"/>
      <c r="GI99" s="105"/>
      <c r="GJ99" s="105"/>
      <c r="GK99" s="105"/>
      <c r="GL99" s="105"/>
      <c r="GM99" s="105"/>
      <c r="GN99" s="105"/>
      <c r="GO99" s="105"/>
      <c r="GP99" s="105"/>
      <c r="GQ99" s="105"/>
      <c r="GR99" s="105"/>
      <c r="GS99" s="105"/>
      <c r="GT99" s="105"/>
      <c r="GU99" s="105"/>
      <c r="GV99" s="105"/>
      <c r="GW99" s="105"/>
      <c r="GX99" s="105"/>
      <c r="GY99" s="105"/>
      <c r="GZ99" s="105"/>
      <c r="HA99" s="105"/>
      <c r="HB99" s="105"/>
      <c r="HC99" s="105"/>
      <c r="HD99" s="105"/>
      <c r="HE99" s="105"/>
      <c r="HF99" s="105"/>
      <c r="HG99" s="105"/>
      <c r="HH99" s="105"/>
      <c r="HI99" s="105"/>
      <c r="HJ99" s="105"/>
      <c r="HK99" s="105"/>
      <c r="HL99" s="105"/>
      <c r="HM99" s="105"/>
      <c r="HN99" s="105"/>
      <c r="HO99" s="105"/>
      <c r="HP99" s="105"/>
      <c r="HQ99" s="105"/>
      <c r="HR99" s="105"/>
      <c r="HS99" s="105"/>
      <c r="HT99" s="105"/>
      <c r="HU99" s="105"/>
      <c r="HV99" s="105"/>
      <c r="HW99" s="105"/>
      <c r="HX99" s="105"/>
      <c r="HY99" s="105"/>
      <c r="HZ99" s="105"/>
      <c r="IA99" s="105"/>
      <c r="IB99" s="105"/>
      <c r="IC99" s="105"/>
      <c r="ID99" s="105"/>
      <c r="IE99" s="105"/>
      <c r="IF99" s="105"/>
      <c r="IG99" s="105"/>
      <c r="IH99" s="105"/>
      <c r="II99" s="105"/>
      <c r="IJ99" s="105"/>
      <c r="IK99" s="105"/>
      <c r="IL99" s="105"/>
      <c r="IM99" s="105"/>
      <c r="IN99" s="105"/>
      <c r="IO99" s="105"/>
      <c r="IP99" s="105"/>
      <c r="IQ99" s="105"/>
      <c r="IR99" s="105"/>
      <c r="IS99" s="105"/>
      <c r="IT99" s="105"/>
      <c r="IU99" s="105"/>
      <c r="IV99" s="105"/>
      <c r="IW99" s="105"/>
    </row>
    <row r="100" spans="1:257" s="160" customFormat="1" ht="18" customHeight="1" x14ac:dyDescent="0.35">
      <c r="A100" s="167">
        <v>89</v>
      </c>
      <c r="B100" s="165"/>
      <c r="C100" s="106"/>
      <c r="D100" s="713" t="s">
        <v>683</v>
      </c>
      <c r="E100" s="450"/>
      <c r="F100" s="450"/>
      <c r="G100" s="555"/>
      <c r="H100" s="205"/>
      <c r="I100" s="635"/>
      <c r="J100" s="635"/>
      <c r="K100" s="635"/>
      <c r="L100" s="635"/>
      <c r="M100" s="635">
        <v>5000</v>
      </c>
      <c r="N100" s="635"/>
      <c r="O100" s="725"/>
      <c r="P100" s="722">
        <f>SUM(I100:O100)</f>
        <v>5000</v>
      </c>
      <c r="Q100" s="629"/>
      <c r="R100" s="105"/>
      <c r="S100" s="105"/>
      <c r="T100" s="105"/>
      <c r="U100" s="105"/>
      <c r="V100" s="105"/>
      <c r="W100" s="105"/>
      <c r="X100" s="105"/>
      <c r="Y100" s="105"/>
      <c r="Z100" s="105"/>
      <c r="AA100" s="105"/>
      <c r="AB100" s="105"/>
      <c r="AC100" s="105"/>
      <c r="AD100" s="105"/>
      <c r="AE100" s="105"/>
      <c r="AF100" s="105"/>
      <c r="AG100" s="105"/>
      <c r="AH100" s="105"/>
      <c r="AI100" s="105"/>
      <c r="AJ100" s="105"/>
      <c r="AK100" s="105"/>
      <c r="AL100" s="105"/>
      <c r="AM100" s="105"/>
      <c r="AN100" s="105"/>
      <c r="AO100" s="105"/>
      <c r="AP100" s="105"/>
      <c r="AQ100" s="105"/>
      <c r="AR100" s="105"/>
      <c r="AS100" s="105"/>
      <c r="AT100" s="105"/>
      <c r="AU100" s="105"/>
      <c r="AV100" s="105"/>
      <c r="AW100" s="105"/>
      <c r="AX100" s="105"/>
      <c r="AY100" s="105"/>
      <c r="AZ100" s="105"/>
      <c r="BA100" s="105"/>
      <c r="BB100" s="105"/>
      <c r="BC100" s="105"/>
      <c r="BD100" s="105"/>
      <c r="BE100" s="105"/>
      <c r="BF100" s="105"/>
      <c r="BG100" s="105"/>
      <c r="BH100" s="105"/>
      <c r="BI100" s="105"/>
      <c r="BJ100" s="105"/>
      <c r="BK100" s="105"/>
      <c r="BL100" s="105"/>
      <c r="BM100" s="105"/>
      <c r="BN100" s="105"/>
      <c r="BO100" s="105"/>
      <c r="BP100" s="105"/>
      <c r="BQ100" s="105"/>
      <c r="BR100" s="105"/>
      <c r="BS100" s="105"/>
      <c r="BT100" s="105"/>
      <c r="BU100" s="105"/>
      <c r="BV100" s="105"/>
      <c r="BW100" s="105"/>
      <c r="BX100" s="105"/>
      <c r="BY100" s="105"/>
      <c r="BZ100" s="105"/>
      <c r="CA100" s="105"/>
      <c r="CB100" s="105"/>
      <c r="CC100" s="105"/>
      <c r="CD100" s="105"/>
      <c r="CE100" s="105"/>
      <c r="CF100" s="105"/>
      <c r="CG100" s="105"/>
      <c r="CH100" s="105"/>
      <c r="CI100" s="105"/>
      <c r="CJ100" s="105"/>
      <c r="CK100" s="105"/>
      <c r="CL100" s="105"/>
      <c r="CM100" s="105"/>
      <c r="CN100" s="105"/>
      <c r="CO100" s="105"/>
      <c r="CP100" s="105"/>
      <c r="CQ100" s="105"/>
      <c r="CR100" s="105"/>
      <c r="CS100" s="105"/>
      <c r="CT100" s="105"/>
      <c r="CU100" s="105"/>
      <c r="CV100" s="105"/>
      <c r="CW100" s="105"/>
      <c r="CX100" s="105"/>
      <c r="CY100" s="105"/>
      <c r="CZ100" s="105"/>
      <c r="DA100" s="105"/>
      <c r="DB100" s="105"/>
      <c r="DC100" s="105"/>
      <c r="DD100" s="105"/>
      <c r="DE100" s="105"/>
      <c r="DF100" s="105"/>
      <c r="DG100" s="105"/>
      <c r="DH100" s="105"/>
      <c r="DI100" s="105"/>
      <c r="DJ100" s="105"/>
      <c r="DK100" s="105"/>
      <c r="DL100" s="105"/>
      <c r="DM100" s="105"/>
      <c r="DN100" s="105"/>
      <c r="DO100" s="105"/>
      <c r="DP100" s="105"/>
      <c r="DQ100" s="105"/>
      <c r="DR100" s="105"/>
      <c r="DS100" s="105"/>
      <c r="DT100" s="105"/>
      <c r="DU100" s="105"/>
      <c r="DV100" s="105"/>
      <c r="DW100" s="105"/>
      <c r="DX100" s="105"/>
      <c r="DY100" s="105"/>
      <c r="DZ100" s="105"/>
      <c r="EA100" s="105"/>
      <c r="EB100" s="105"/>
      <c r="EC100" s="105"/>
      <c r="ED100" s="105"/>
      <c r="EE100" s="105"/>
      <c r="EF100" s="105"/>
      <c r="EG100" s="105"/>
      <c r="EH100" s="105"/>
      <c r="EI100" s="105"/>
      <c r="EJ100" s="105"/>
      <c r="EK100" s="105"/>
      <c r="EL100" s="105"/>
      <c r="EM100" s="105"/>
      <c r="EN100" s="105"/>
      <c r="EO100" s="105"/>
      <c r="EP100" s="105"/>
      <c r="EQ100" s="105"/>
      <c r="ER100" s="105"/>
      <c r="ES100" s="105"/>
      <c r="ET100" s="105"/>
      <c r="EU100" s="105"/>
      <c r="EV100" s="105"/>
      <c r="EW100" s="105"/>
      <c r="EX100" s="105"/>
      <c r="EY100" s="105"/>
      <c r="EZ100" s="105"/>
      <c r="FA100" s="105"/>
      <c r="FB100" s="105"/>
      <c r="FC100" s="105"/>
      <c r="FD100" s="105"/>
      <c r="FE100" s="105"/>
      <c r="FF100" s="105"/>
      <c r="FG100" s="105"/>
      <c r="FH100" s="105"/>
      <c r="FI100" s="105"/>
      <c r="FJ100" s="105"/>
      <c r="FK100" s="105"/>
      <c r="FL100" s="105"/>
      <c r="FM100" s="105"/>
      <c r="FN100" s="105"/>
      <c r="FO100" s="105"/>
      <c r="FP100" s="105"/>
      <c r="FQ100" s="105"/>
      <c r="FR100" s="105"/>
      <c r="FS100" s="105"/>
      <c r="FT100" s="105"/>
      <c r="FU100" s="105"/>
      <c r="FV100" s="105"/>
      <c r="FW100" s="105"/>
      <c r="FX100" s="105"/>
      <c r="FY100" s="105"/>
      <c r="FZ100" s="105"/>
      <c r="GA100" s="105"/>
      <c r="GB100" s="105"/>
      <c r="GC100" s="105"/>
      <c r="GD100" s="105"/>
      <c r="GE100" s="105"/>
      <c r="GF100" s="105"/>
      <c r="GG100" s="105"/>
      <c r="GH100" s="105"/>
      <c r="GI100" s="105"/>
      <c r="GJ100" s="105"/>
      <c r="GK100" s="105"/>
      <c r="GL100" s="105"/>
      <c r="GM100" s="105"/>
      <c r="GN100" s="105"/>
      <c r="GO100" s="105"/>
      <c r="GP100" s="105"/>
      <c r="GQ100" s="105"/>
      <c r="GR100" s="105"/>
      <c r="GS100" s="105"/>
      <c r="GT100" s="105"/>
      <c r="GU100" s="105"/>
      <c r="GV100" s="105"/>
      <c r="GW100" s="105"/>
      <c r="GX100" s="105"/>
      <c r="GY100" s="105"/>
      <c r="GZ100" s="105"/>
      <c r="HA100" s="105"/>
      <c r="HB100" s="105"/>
      <c r="HC100" s="105"/>
      <c r="HD100" s="105"/>
      <c r="HE100" s="105"/>
      <c r="HF100" s="105"/>
      <c r="HG100" s="105"/>
      <c r="HH100" s="105"/>
      <c r="HI100" s="105"/>
      <c r="HJ100" s="105"/>
      <c r="HK100" s="105"/>
      <c r="HL100" s="105"/>
      <c r="HM100" s="105"/>
      <c r="HN100" s="105"/>
      <c r="HO100" s="105"/>
      <c r="HP100" s="105"/>
      <c r="HQ100" s="105"/>
      <c r="HR100" s="105"/>
      <c r="HS100" s="105"/>
      <c r="HT100" s="105"/>
      <c r="HU100" s="105"/>
      <c r="HV100" s="105"/>
      <c r="HW100" s="105"/>
      <c r="HX100" s="105"/>
      <c r="HY100" s="105"/>
      <c r="HZ100" s="105"/>
      <c r="IA100" s="105"/>
      <c r="IB100" s="105"/>
      <c r="IC100" s="105"/>
      <c r="ID100" s="105"/>
      <c r="IE100" s="105"/>
      <c r="IF100" s="105"/>
      <c r="IG100" s="105"/>
      <c r="IH100" s="105"/>
      <c r="II100" s="105"/>
      <c r="IJ100" s="105"/>
      <c r="IK100" s="105"/>
      <c r="IL100" s="105"/>
      <c r="IM100" s="105"/>
      <c r="IN100" s="105"/>
      <c r="IO100" s="105"/>
      <c r="IP100" s="105"/>
      <c r="IQ100" s="105"/>
      <c r="IR100" s="105"/>
      <c r="IS100" s="105"/>
      <c r="IT100" s="105"/>
      <c r="IU100" s="105"/>
      <c r="IV100" s="105"/>
      <c r="IW100" s="105"/>
    </row>
    <row r="101" spans="1:257" s="160" customFormat="1" ht="18" customHeight="1" x14ac:dyDescent="0.35">
      <c r="A101" s="167">
        <v>90</v>
      </c>
      <c r="B101" s="165"/>
      <c r="C101" s="106"/>
      <c r="D101" s="714" t="s">
        <v>896</v>
      </c>
      <c r="E101" s="450"/>
      <c r="F101" s="450"/>
      <c r="G101" s="555"/>
      <c r="H101" s="205"/>
      <c r="I101" s="229"/>
      <c r="J101" s="229"/>
      <c r="K101" s="229"/>
      <c r="L101" s="229"/>
      <c r="M101" s="925">
        <v>-5000</v>
      </c>
      <c r="N101" s="925">
        <v>5000</v>
      </c>
      <c r="O101" s="607"/>
      <c r="P101" s="928">
        <f>SUM(I101:O101)</f>
        <v>0</v>
      </c>
      <c r="Q101" s="629"/>
      <c r="R101" s="105"/>
      <c r="S101" s="105"/>
      <c r="T101" s="105"/>
      <c r="U101" s="105"/>
      <c r="V101" s="105"/>
      <c r="W101" s="105"/>
      <c r="X101" s="105"/>
      <c r="Y101" s="105"/>
      <c r="Z101" s="105"/>
      <c r="AA101" s="105"/>
      <c r="AB101" s="105"/>
      <c r="AC101" s="105"/>
      <c r="AD101" s="105"/>
      <c r="AE101" s="105"/>
      <c r="AF101" s="105"/>
      <c r="AG101" s="105"/>
      <c r="AH101" s="105"/>
      <c r="AI101" s="105"/>
      <c r="AJ101" s="105"/>
      <c r="AK101" s="105"/>
      <c r="AL101" s="105"/>
      <c r="AM101" s="105"/>
      <c r="AN101" s="105"/>
      <c r="AO101" s="105"/>
      <c r="AP101" s="105"/>
      <c r="AQ101" s="105"/>
      <c r="AR101" s="105"/>
      <c r="AS101" s="105"/>
      <c r="AT101" s="105"/>
      <c r="AU101" s="105"/>
      <c r="AV101" s="105"/>
      <c r="AW101" s="105"/>
      <c r="AX101" s="105"/>
      <c r="AY101" s="105"/>
      <c r="AZ101" s="105"/>
      <c r="BA101" s="105"/>
      <c r="BB101" s="105"/>
      <c r="BC101" s="105"/>
      <c r="BD101" s="105"/>
      <c r="BE101" s="105"/>
      <c r="BF101" s="105"/>
      <c r="BG101" s="105"/>
      <c r="BH101" s="105"/>
      <c r="BI101" s="105"/>
      <c r="BJ101" s="105"/>
      <c r="BK101" s="105"/>
      <c r="BL101" s="105"/>
      <c r="BM101" s="105"/>
      <c r="BN101" s="105"/>
      <c r="BO101" s="105"/>
      <c r="BP101" s="105"/>
      <c r="BQ101" s="105"/>
      <c r="BR101" s="105"/>
      <c r="BS101" s="105"/>
      <c r="BT101" s="105"/>
      <c r="BU101" s="105"/>
      <c r="BV101" s="105"/>
      <c r="BW101" s="105"/>
      <c r="BX101" s="105"/>
      <c r="BY101" s="105"/>
      <c r="BZ101" s="105"/>
      <c r="CA101" s="105"/>
      <c r="CB101" s="105"/>
      <c r="CC101" s="105"/>
      <c r="CD101" s="105"/>
      <c r="CE101" s="105"/>
      <c r="CF101" s="105"/>
      <c r="CG101" s="105"/>
      <c r="CH101" s="105"/>
      <c r="CI101" s="105"/>
      <c r="CJ101" s="105"/>
      <c r="CK101" s="105"/>
      <c r="CL101" s="105"/>
      <c r="CM101" s="105"/>
      <c r="CN101" s="105"/>
      <c r="CO101" s="105"/>
      <c r="CP101" s="105"/>
      <c r="CQ101" s="105"/>
      <c r="CR101" s="105"/>
      <c r="CS101" s="105"/>
      <c r="CT101" s="105"/>
      <c r="CU101" s="105"/>
      <c r="CV101" s="105"/>
      <c r="CW101" s="105"/>
      <c r="CX101" s="105"/>
      <c r="CY101" s="105"/>
      <c r="CZ101" s="105"/>
      <c r="DA101" s="105"/>
      <c r="DB101" s="105"/>
      <c r="DC101" s="105"/>
      <c r="DD101" s="105"/>
      <c r="DE101" s="105"/>
      <c r="DF101" s="105"/>
      <c r="DG101" s="105"/>
      <c r="DH101" s="105"/>
      <c r="DI101" s="105"/>
      <c r="DJ101" s="105"/>
      <c r="DK101" s="105"/>
      <c r="DL101" s="105"/>
      <c r="DM101" s="105"/>
      <c r="DN101" s="105"/>
      <c r="DO101" s="105"/>
      <c r="DP101" s="105"/>
      <c r="DQ101" s="105"/>
      <c r="DR101" s="105"/>
      <c r="DS101" s="105"/>
      <c r="DT101" s="105"/>
      <c r="DU101" s="105"/>
      <c r="DV101" s="105"/>
      <c r="DW101" s="105"/>
      <c r="DX101" s="105"/>
      <c r="DY101" s="105"/>
      <c r="DZ101" s="105"/>
      <c r="EA101" s="105"/>
      <c r="EB101" s="105"/>
      <c r="EC101" s="105"/>
      <c r="ED101" s="105"/>
      <c r="EE101" s="105"/>
      <c r="EF101" s="105"/>
      <c r="EG101" s="105"/>
      <c r="EH101" s="105"/>
      <c r="EI101" s="105"/>
      <c r="EJ101" s="105"/>
      <c r="EK101" s="105"/>
      <c r="EL101" s="105"/>
      <c r="EM101" s="105"/>
      <c r="EN101" s="105"/>
      <c r="EO101" s="105"/>
      <c r="EP101" s="105"/>
      <c r="EQ101" s="105"/>
      <c r="ER101" s="105"/>
      <c r="ES101" s="105"/>
      <c r="ET101" s="105"/>
      <c r="EU101" s="105"/>
      <c r="EV101" s="105"/>
      <c r="EW101" s="105"/>
      <c r="EX101" s="105"/>
      <c r="EY101" s="105"/>
      <c r="EZ101" s="105"/>
      <c r="FA101" s="105"/>
      <c r="FB101" s="105"/>
      <c r="FC101" s="105"/>
      <c r="FD101" s="105"/>
      <c r="FE101" s="105"/>
      <c r="FF101" s="105"/>
      <c r="FG101" s="105"/>
      <c r="FH101" s="105"/>
      <c r="FI101" s="105"/>
      <c r="FJ101" s="105"/>
      <c r="FK101" s="105"/>
      <c r="FL101" s="105"/>
      <c r="FM101" s="105"/>
      <c r="FN101" s="105"/>
      <c r="FO101" s="105"/>
      <c r="FP101" s="105"/>
      <c r="FQ101" s="105"/>
      <c r="FR101" s="105"/>
      <c r="FS101" s="105"/>
      <c r="FT101" s="105"/>
      <c r="FU101" s="105"/>
      <c r="FV101" s="105"/>
      <c r="FW101" s="105"/>
      <c r="FX101" s="105"/>
      <c r="FY101" s="105"/>
      <c r="FZ101" s="105"/>
      <c r="GA101" s="105"/>
      <c r="GB101" s="105"/>
      <c r="GC101" s="105"/>
      <c r="GD101" s="105"/>
      <c r="GE101" s="105"/>
      <c r="GF101" s="105"/>
      <c r="GG101" s="105"/>
      <c r="GH101" s="105"/>
      <c r="GI101" s="105"/>
      <c r="GJ101" s="105"/>
      <c r="GK101" s="105"/>
      <c r="GL101" s="105"/>
      <c r="GM101" s="105"/>
      <c r="GN101" s="105"/>
      <c r="GO101" s="105"/>
      <c r="GP101" s="105"/>
      <c r="GQ101" s="105"/>
      <c r="GR101" s="105"/>
      <c r="GS101" s="105"/>
      <c r="GT101" s="105"/>
      <c r="GU101" s="105"/>
      <c r="GV101" s="105"/>
      <c r="GW101" s="105"/>
      <c r="GX101" s="105"/>
      <c r="GY101" s="105"/>
      <c r="GZ101" s="105"/>
      <c r="HA101" s="105"/>
      <c r="HB101" s="105"/>
      <c r="HC101" s="105"/>
      <c r="HD101" s="105"/>
      <c r="HE101" s="105"/>
      <c r="HF101" s="105"/>
      <c r="HG101" s="105"/>
      <c r="HH101" s="105"/>
      <c r="HI101" s="105"/>
      <c r="HJ101" s="105"/>
      <c r="HK101" s="105"/>
      <c r="HL101" s="105"/>
      <c r="HM101" s="105"/>
      <c r="HN101" s="105"/>
      <c r="HO101" s="105"/>
      <c r="HP101" s="105"/>
      <c r="HQ101" s="105"/>
      <c r="HR101" s="105"/>
      <c r="HS101" s="105"/>
      <c r="HT101" s="105"/>
      <c r="HU101" s="105"/>
      <c r="HV101" s="105"/>
      <c r="HW101" s="105"/>
      <c r="HX101" s="105"/>
      <c r="HY101" s="105"/>
      <c r="HZ101" s="105"/>
      <c r="IA101" s="105"/>
      <c r="IB101" s="105"/>
      <c r="IC101" s="105"/>
      <c r="ID101" s="105"/>
      <c r="IE101" s="105"/>
      <c r="IF101" s="105"/>
      <c r="IG101" s="105"/>
      <c r="IH101" s="105"/>
      <c r="II101" s="105"/>
      <c r="IJ101" s="105"/>
      <c r="IK101" s="105"/>
      <c r="IL101" s="105"/>
      <c r="IM101" s="105"/>
      <c r="IN101" s="105"/>
      <c r="IO101" s="105"/>
      <c r="IP101" s="105"/>
      <c r="IQ101" s="105"/>
      <c r="IR101" s="105"/>
      <c r="IS101" s="105"/>
      <c r="IT101" s="105"/>
      <c r="IU101" s="105"/>
      <c r="IV101" s="105"/>
      <c r="IW101" s="105"/>
    </row>
    <row r="102" spans="1:257" s="160" customFormat="1" ht="18" customHeight="1" x14ac:dyDescent="0.35">
      <c r="A102" s="167">
        <v>91</v>
      </c>
      <c r="B102" s="165"/>
      <c r="C102" s="106"/>
      <c r="D102" s="713" t="s">
        <v>840</v>
      </c>
      <c r="E102" s="450"/>
      <c r="F102" s="450"/>
      <c r="G102" s="555"/>
      <c r="H102" s="205"/>
      <c r="I102" s="229"/>
      <c r="J102" s="229"/>
      <c r="K102" s="229"/>
      <c r="L102" s="229"/>
      <c r="M102" s="635">
        <f>SUM(M100:M101)</f>
        <v>0</v>
      </c>
      <c r="N102" s="635">
        <f>SUM(N100:N101)</f>
        <v>5000</v>
      </c>
      <c r="O102" s="607"/>
      <c r="P102" s="722">
        <f>SUM(I102:O102)</f>
        <v>5000</v>
      </c>
      <c r="Q102" s="629"/>
      <c r="R102" s="105"/>
      <c r="S102" s="105"/>
      <c r="T102" s="105"/>
      <c r="U102" s="105"/>
      <c r="V102" s="105"/>
      <c r="W102" s="105"/>
      <c r="X102" s="105"/>
      <c r="Y102" s="105"/>
      <c r="Z102" s="105"/>
      <c r="AA102" s="105"/>
      <c r="AB102" s="105"/>
      <c r="AC102" s="105"/>
      <c r="AD102" s="105"/>
      <c r="AE102" s="105"/>
      <c r="AF102" s="105"/>
      <c r="AG102" s="105"/>
      <c r="AH102" s="105"/>
      <c r="AI102" s="105"/>
      <c r="AJ102" s="105"/>
      <c r="AK102" s="105"/>
      <c r="AL102" s="105"/>
      <c r="AM102" s="105"/>
      <c r="AN102" s="105"/>
      <c r="AO102" s="105"/>
      <c r="AP102" s="105"/>
      <c r="AQ102" s="105"/>
      <c r="AR102" s="105"/>
      <c r="AS102" s="105"/>
      <c r="AT102" s="105"/>
      <c r="AU102" s="105"/>
      <c r="AV102" s="105"/>
      <c r="AW102" s="105"/>
      <c r="AX102" s="105"/>
      <c r="AY102" s="105"/>
      <c r="AZ102" s="105"/>
      <c r="BA102" s="105"/>
      <c r="BB102" s="105"/>
      <c r="BC102" s="105"/>
      <c r="BD102" s="105"/>
      <c r="BE102" s="105"/>
      <c r="BF102" s="105"/>
      <c r="BG102" s="105"/>
      <c r="BH102" s="105"/>
      <c r="BI102" s="105"/>
      <c r="BJ102" s="105"/>
      <c r="BK102" s="105"/>
      <c r="BL102" s="105"/>
      <c r="BM102" s="105"/>
      <c r="BN102" s="105"/>
      <c r="BO102" s="105"/>
      <c r="BP102" s="105"/>
      <c r="BQ102" s="105"/>
      <c r="BR102" s="105"/>
      <c r="BS102" s="105"/>
      <c r="BT102" s="105"/>
      <c r="BU102" s="105"/>
      <c r="BV102" s="105"/>
      <c r="BW102" s="105"/>
      <c r="BX102" s="105"/>
      <c r="BY102" s="105"/>
      <c r="BZ102" s="105"/>
      <c r="CA102" s="105"/>
      <c r="CB102" s="105"/>
      <c r="CC102" s="105"/>
      <c r="CD102" s="105"/>
      <c r="CE102" s="105"/>
      <c r="CF102" s="105"/>
      <c r="CG102" s="105"/>
      <c r="CH102" s="105"/>
      <c r="CI102" s="105"/>
      <c r="CJ102" s="105"/>
      <c r="CK102" s="105"/>
      <c r="CL102" s="105"/>
      <c r="CM102" s="105"/>
      <c r="CN102" s="105"/>
      <c r="CO102" s="105"/>
      <c r="CP102" s="105"/>
      <c r="CQ102" s="105"/>
      <c r="CR102" s="105"/>
      <c r="CS102" s="105"/>
      <c r="CT102" s="105"/>
      <c r="CU102" s="105"/>
      <c r="CV102" s="105"/>
      <c r="CW102" s="105"/>
      <c r="CX102" s="105"/>
      <c r="CY102" s="105"/>
      <c r="CZ102" s="105"/>
      <c r="DA102" s="105"/>
      <c r="DB102" s="105"/>
      <c r="DC102" s="105"/>
      <c r="DD102" s="105"/>
      <c r="DE102" s="105"/>
      <c r="DF102" s="105"/>
      <c r="DG102" s="105"/>
      <c r="DH102" s="105"/>
      <c r="DI102" s="105"/>
      <c r="DJ102" s="105"/>
      <c r="DK102" s="105"/>
      <c r="DL102" s="105"/>
      <c r="DM102" s="105"/>
      <c r="DN102" s="105"/>
      <c r="DO102" s="105"/>
      <c r="DP102" s="105"/>
      <c r="DQ102" s="105"/>
      <c r="DR102" s="105"/>
      <c r="DS102" s="105"/>
      <c r="DT102" s="105"/>
      <c r="DU102" s="105"/>
      <c r="DV102" s="105"/>
      <c r="DW102" s="105"/>
      <c r="DX102" s="105"/>
      <c r="DY102" s="105"/>
      <c r="DZ102" s="105"/>
      <c r="EA102" s="105"/>
      <c r="EB102" s="105"/>
      <c r="EC102" s="105"/>
      <c r="ED102" s="105"/>
      <c r="EE102" s="105"/>
      <c r="EF102" s="105"/>
      <c r="EG102" s="105"/>
      <c r="EH102" s="105"/>
      <c r="EI102" s="105"/>
      <c r="EJ102" s="105"/>
      <c r="EK102" s="105"/>
      <c r="EL102" s="105"/>
      <c r="EM102" s="105"/>
      <c r="EN102" s="105"/>
      <c r="EO102" s="105"/>
      <c r="EP102" s="105"/>
      <c r="EQ102" s="105"/>
      <c r="ER102" s="105"/>
      <c r="ES102" s="105"/>
      <c r="ET102" s="105"/>
      <c r="EU102" s="105"/>
      <c r="EV102" s="105"/>
      <c r="EW102" s="105"/>
      <c r="EX102" s="105"/>
      <c r="EY102" s="105"/>
      <c r="EZ102" s="105"/>
      <c r="FA102" s="105"/>
      <c r="FB102" s="105"/>
      <c r="FC102" s="105"/>
      <c r="FD102" s="105"/>
      <c r="FE102" s="105"/>
      <c r="FF102" s="105"/>
      <c r="FG102" s="105"/>
      <c r="FH102" s="105"/>
      <c r="FI102" s="105"/>
      <c r="FJ102" s="105"/>
      <c r="FK102" s="105"/>
      <c r="FL102" s="105"/>
      <c r="FM102" s="105"/>
      <c r="FN102" s="105"/>
      <c r="FO102" s="105"/>
      <c r="FP102" s="105"/>
      <c r="FQ102" s="105"/>
      <c r="FR102" s="105"/>
      <c r="FS102" s="105"/>
      <c r="FT102" s="105"/>
      <c r="FU102" s="105"/>
      <c r="FV102" s="105"/>
      <c r="FW102" s="105"/>
      <c r="FX102" s="105"/>
      <c r="FY102" s="105"/>
      <c r="FZ102" s="105"/>
      <c r="GA102" s="105"/>
      <c r="GB102" s="105"/>
      <c r="GC102" s="105"/>
      <c r="GD102" s="105"/>
      <c r="GE102" s="105"/>
      <c r="GF102" s="105"/>
      <c r="GG102" s="105"/>
      <c r="GH102" s="105"/>
      <c r="GI102" s="105"/>
      <c r="GJ102" s="105"/>
      <c r="GK102" s="105"/>
      <c r="GL102" s="105"/>
      <c r="GM102" s="105"/>
      <c r="GN102" s="105"/>
      <c r="GO102" s="105"/>
      <c r="GP102" s="105"/>
      <c r="GQ102" s="105"/>
      <c r="GR102" s="105"/>
      <c r="GS102" s="105"/>
      <c r="GT102" s="105"/>
      <c r="GU102" s="105"/>
      <c r="GV102" s="105"/>
      <c r="GW102" s="105"/>
      <c r="GX102" s="105"/>
      <c r="GY102" s="105"/>
      <c r="GZ102" s="105"/>
      <c r="HA102" s="105"/>
      <c r="HB102" s="105"/>
      <c r="HC102" s="105"/>
      <c r="HD102" s="105"/>
      <c r="HE102" s="105"/>
      <c r="HF102" s="105"/>
      <c r="HG102" s="105"/>
      <c r="HH102" s="105"/>
      <c r="HI102" s="105"/>
      <c r="HJ102" s="105"/>
      <c r="HK102" s="105"/>
      <c r="HL102" s="105"/>
      <c r="HM102" s="105"/>
      <c r="HN102" s="105"/>
      <c r="HO102" s="105"/>
      <c r="HP102" s="105"/>
      <c r="HQ102" s="105"/>
      <c r="HR102" s="105"/>
      <c r="HS102" s="105"/>
      <c r="HT102" s="105"/>
      <c r="HU102" s="105"/>
      <c r="HV102" s="105"/>
      <c r="HW102" s="105"/>
      <c r="HX102" s="105"/>
      <c r="HY102" s="105"/>
      <c r="HZ102" s="105"/>
      <c r="IA102" s="105"/>
      <c r="IB102" s="105"/>
      <c r="IC102" s="105"/>
      <c r="ID102" s="105"/>
      <c r="IE102" s="105"/>
      <c r="IF102" s="105"/>
      <c r="IG102" s="105"/>
      <c r="IH102" s="105"/>
      <c r="II102" s="105"/>
      <c r="IJ102" s="105"/>
      <c r="IK102" s="105"/>
      <c r="IL102" s="105"/>
      <c r="IM102" s="105"/>
      <c r="IN102" s="105"/>
      <c r="IO102" s="105"/>
      <c r="IP102" s="105"/>
      <c r="IQ102" s="105"/>
      <c r="IR102" s="105"/>
      <c r="IS102" s="105"/>
      <c r="IT102" s="105"/>
      <c r="IU102" s="105"/>
      <c r="IV102" s="105"/>
      <c r="IW102" s="105"/>
    </row>
    <row r="103" spans="1:257" s="160" customFormat="1" ht="36.75" customHeight="1" x14ac:dyDescent="0.35">
      <c r="A103" s="167">
        <v>92</v>
      </c>
      <c r="B103" s="165"/>
      <c r="C103" s="106">
        <v>40</v>
      </c>
      <c r="D103" s="107" t="s">
        <v>582</v>
      </c>
      <c r="E103" s="450">
        <f>F103+G103+P107+Q104</f>
        <v>22000</v>
      </c>
      <c r="F103" s="554"/>
      <c r="G103" s="451"/>
      <c r="H103" s="463" t="s">
        <v>24</v>
      </c>
      <c r="I103" s="229"/>
      <c r="J103" s="229"/>
      <c r="K103" s="229"/>
      <c r="L103" s="229"/>
      <c r="M103" s="229"/>
      <c r="N103" s="544"/>
      <c r="O103" s="605"/>
      <c r="P103" s="189"/>
      <c r="Q103" s="629"/>
      <c r="R103" s="105"/>
      <c r="S103" s="105"/>
      <c r="T103" s="105"/>
      <c r="U103" s="105"/>
      <c r="V103" s="105"/>
      <c r="W103" s="105"/>
      <c r="X103" s="105"/>
      <c r="Y103" s="105"/>
      <c r="Z103" s="105"/>
      <c r="AA103" s="105"/>
      <c r="AB103" s="105"/>
      <c r="AC103" s="105"/>
      <c r="AD103" s="105"/>
      <c r="AE103" s="105"/>
      <c r="AF103" s="105"/>
      <c r="AG103" s="105"/>
      <c r="AH103" s="105"/>
      <c r="AI103" s="105"/>
      <c r="AJ103" s="105"/>
      <c r="AK103" s="105"/>
      <c r="AL103" s="105"/>
      <c r="AM103" s="105"/>
      <c r="AN103" s="105"/>
      <c r="AO103" s="105"/>
      <c r="AP103" s="105"/>
      <c r="AQ103" s="105"/>
      <c r="AR103" s="105"/>
      <c r="AS103" s="105"/>
      <c r="AT103" s="105"/>
      <c r="AU103" s="105"/>
      <c r="AV103" s="105"/>
      <c r="AW103" s="105"/>
      <c r="AX103" s="105"/>
      <c r="AY103" s="105"/>
      <c r="AZ103" s="105"/>
      <c r="BA103" s="105"/>
      <c r="BB103" s="105"/>
      <c r="BC103" s="105"/>
      <c r="BD103" s="105"/>
      <c r="BE103" s="105"/>
      <c r="BF103" s="105"/>
      <c r="BG103" s="105"/>
      <c r="BH103" s="105"/>
      <c r="BI103" s="105"/>
      <c r="BJ103" s="105"/>
      <c r="BK103" s="105"/>
      <c r="BL103" s="105"/>
      <c r="BM103" s="105"/>
      <c r="BN103" s="105"/>
      <c r="BO103" s="105"/>
      <c r="BP103" s="105"/>
      <c r="BQ103" s="105"/>
      <c r="BR103" s="105"/>
      <c r="BS103" s="105"/>
      <c r="BT103" s="105"/>
      <c r="BU103" s="105"/>
      <c r="BV103" s="105"/>
      <c r="BW103" s="105"/>
      <c r="BX103" s="105"/>
      <c r="BY103" s="105"/>
      <c r="BZ103" s="105"/>
      <c r="CA103" s="105"/>
      <c r="CB103" s="105"/>
      <c r="CC103" s="105"/>
      <c r="CD103" s="105"/>
      <c r="CE103" s="105"/>
      <c r="CF103" s="105"/>
      <c r="CG103" s="105"/>
      <c r="CH103" s="105"/>
      <c r="CI103" s="105"/>
      <c r="CJ103" s="105"/>
      <c r="CK103" s="105"/>
      <c r="CL103" s="105"/>
      <c r="CM103" s="105"/>
      <c r="CN103" s="105"/>
      <c r="CO103" s="105"/>
      <c r="CP103" s="105"/>
      <c r="CQ103" s="105"/>
      <c r="CR103" s="105"/>
      <c r="CS103" s="105"/>
      <c r="CT103" s="105"/>
      <c r="CU103" s="105"/>
      <c r="CV103" s="105"/>
      <c r="CW103" s="105"/>
      <c r="CX103" s="105"/>
      <c r="CY103" s="105"/>
      <c r="CZ103" s="105"/>
      <c r="DA103" s="105"/>
      <c r="DB103" s="105"/>
      <c r="DC103" s="105"/>
      <c r="DD103" s="105"/>
      <c r="DE103" s="105"/>
      <c r="DF103" s="105"/>
      <c r="DG103" s="105"/>
      <c r="DH103" s="105"/>
      <c r="DI103" s="105"/>
      <c r="DJ103" s="105"/>
      <c r="DK103" s="105"/>
      <c r="DL103" s="105"/>
      <c r="DM103" s="105"/>
      <c r="DN103" s="105"/>
      <c r="DO103" s="105"/>
      <c r="DP103" s="105"/>
      <c r="DQ103" s="105"/>
      <c r="DR103" s="105"/>
      <c r="DS103" s="105"/>
      <c r="DT103" s="105"/>
      <c r="DU103" s="105"/>
      <c r="DV103" s="105"/>
      <c r="DW103" s="105"/>
      <c r="DX103" s="105"/>
      <c r="DY103" s="105"/>
      <c r="DZ103" s="105"/>
      <c r="EA103" s="105"/>
      <c r="EB103" s="105"/>
      <c r="EC103" s="105"/>
      <c r="ED103" s="105"/>
      <c r="EE103" s="105"/>
      <c r="EF103" s="105"/>
      <c r="EG103" s="105"/>
      <c r="EH103" s="105"/>
      <c r="EI103" s="105"/>
      <c r="EJ103" s="105"/>
      <c r="EK103" s="105"/>
      <c r="EL103" s="105"/>
      <c r="EM103" s="105"/>
      <c r="EN103" s="105"/>
      <c r="EO103" s="105"/>
      <c r="EP103" s="105"/>
      <c r="EQ103" s="105"/>
      <c r="ER103" s="105"/>
      <c r="ES103" s="105"/>
      <c r="ET103" s="105"/>
      <c r="EU103" s="105"/>
      <c r="EV103" s="105"/>
      <c r="EW103" s="105"/>
      <c r="EX103" s="105"/>
      <c r="EY103" s="105"/>
      <c r="EZ103" s="105"/>
      <c r="FA103" s="105"/>
      <c r="FB103" s="105"/>
      <c r="FC103" s="105"/>
      <c r="FD103" s="105"/>
      <c r="FE103" s="105"/>
      <c r="FF103" s="105"/>
      <c r="FG103" s="105"/>
      <c r="FH103" s="105"/>
      <c r="FI103" s="105"/>
      <c r="FJ103" s="105"/>
      <c r="FK103" s="105"/>
      <c r="FL103" s="105"/>
      <c r="FM103" s="105"/>
      <c r="FN103" s="105"/>
      <c r="FO103" s="105"/>
      <c r="FP103" s="105"/>
      <c r="FQ103" s="105"/>
      <c r="FR103" s="105"/>
      <c r="FS103" s="105"/>
      <c r="FT103" s="105"/>
      <c r="FU103" s="105"/>
      <c r="FV103" s="105"/>
      <c r="FW103" s="105"/>
      <c r="FX103" s="105"/>
      <c r="FY103" s="105"/>
      <c r="FZ103" s="105"/>
      <c r="GA103" s="105"/>
      <c r="GB103" s="105"/>
      <c r="GC103" s="105"/>
      <c r="GD103" s="105"/>
      <c r="GE103" s="105"/>
      <c r="GF103" s="105"/>
      <c r="GG103" s="105"/>
      <c r="GH103" s="105"/>
      <c r="GI103" s="105"/>
      <c r="GJ103" s="105"/>
      <c r="GK103" s="105"/>
      <c r="GL103" s="105"/>
      <c r="GM103" s="105"/>
      <c r="GN103" s="105"/>
      <c r="GO103" s="105"/>
      <c r="GP103" s="105"/>
      <c r="GQ103" s="105"/>
      <c r="GR103" s="105"/>
      <c r="GS103" s="105"/>
      <c r="GT103" s="105"/>
      <c r="GU103" s="105"/>
      <c r="GV103" s="105"/>
      <c r="GW103" s="105"/>
      <c r="GX103" s="105"/>
      <c r="GY103" s="105"/>
      <c r="GZ103" s="105"/>
      <c r="HA103" s="105"/>
      <c r="HB103" s="105"/>
      <c r="HC103" s="105"/>
      <c r="HD103" s="105"/>
      <c r="HE103" s="105"/>
      <c r="HF103" s="105"/>
      <c r="HG103" s="105"/>
      <c r="HH103" s="105"/>
      <c r="HI103" s="105"/>
      <c r="HJ103" s="105"/>
      <c r="HK103" s="105"/>
      <c r="HL103" s="105"/>
      <c r="HM103" s="105"/>
      <c r="HN103" s="105"/>
      <c r="HO103" s="105"/>
      <c r="HP103" s="105"/>
      <c r="HQ103" s="105"/>
      <c r="HR103" s="105"/>
      <c r="HS103" s="105"/>
      <c r="HT103" s="105"/>
      <c r="HU103" s="105"/>
      <c r="HV103" s="105"/>
      <c r="HW103" s="105"/>
      <c r="HX103" s="105"/>
      <c r="HY103" s="105"/>
      <c r="HZ103" s="105"/>
      <c r="IA103" s="105"/>
      <c r="IB103" s="105"/>
      <c r="IC103" s="105"/>
      <c r="ID103" s="105"/>
      <c r="IE103" s="105"/>
      <c r="IF103" s="105"/>
      <c r="IG103" s="105"/>
      <c r="IH103" s="105"/>
      <c r="II103" s="105"/>
      <c r="IJ103" s="105"/>
      <c r="IK103" s="105"/>
      <c r="IL103" s="105"/>
      <c r="IM103" s="105"/>
      <c r="IN103" s="105"/>
      <c r="IO103" s="105"/>
      <c r="IP103" s="105"/>
      <c r="IQ103" s="105"/>
      <c r="IR103" s="105"/>
      <c r="IS103" s="105"/>
      <c r="IT103" s="105"/>
      <c r="IU103" s="105"/>
      <c r="IV103" s="105"/>
      <c r="IW103" s="105"/>
    </row>
    <row r="104" spans="1:257" x14ac:dyDescent="0.35">
      <c r="A104" s="167">
        <v>93</v>
      </c>
      <c r="B104" s="165"/>
      <c r="C104" s="106"/>
      <c r="D104" s="191" t="s">
        <v>234</v>
      </c>
      <c r="E104" s="450"/>
      <c r="F104" s="554"/>
      <c r="G104" s="451"/>
      <c r="H104" s="194"/>
      <c r="I104" s="229"/>
      <c r="J104" s="229"/>
      <c r="K104" s="190"/>
      <c r="L104" s="190">
        <v>10000</v>
      </c>
      <c r="M104" s="190">
        <v>12000</v>
      </c>
      <c r="N104" s="544"/>
      <c r="O104" s="605"/>
      <c r="P104" s="189">
        <f>SUM(I104:O104)</f>
        <v>22000</v>
      </c>
      <c r="Q104" s="162"/>
    </row>
    <row r="105" spans="1:257" x14ac:dyDescent="0.35">
      <c r="A105" s="167">
        <v>94</v>
      </c>
      <c r="B105" s="165"/>
      <c r="C105" s="106"/>
      <c r="D105" s="713" t="s">
        <v>683</v>
      </c>
      <c r="E105" s="450"/>
      <c r="F105" s="554"/>
      <c r="G105" s="451"/>
      <c r="H105" s="205"/>
      <c r="I105" s="229"/>
      <c r="J105" s="229"/>
      <c r="K105" s="717"/>
      <c r="L105" s="724">
        <v>10000</v>
      </c>
      <c r="M105" s="724">
        <v>12000</v>
      </c>
      <c r="N105" s="635"/>
      <c r="O105" s="725"/>
      <c r="P105" s="722">
        <f>SUM(I105:O105)</f>
        <v>22000</v>
      </c>
      <c r="Q105" s="162"/>
    </row>
    <row r="106" spans="1:257" x14ac:dyDescent="0.35">
      <c r="A106" s="167">
        <v>95</v>
      </c>
      <c r="B106" s="165"/>
      <c r="C106" s="106"/>
      <c r="D106" s="714" t="s">
        <v>896</v>
      </c>
      <c r="E106" s="450"/>
      <c r="F106" s="554"/>
      <c r="G106" s="451"/>
      <c r="H106" s="205"/>
      <c r="I106" s="229"/>
      <c r="J106" s="229"/>
      <c r="K106" s="717"/>
      <c r="L106" s="717"/>
      <c r="M106" s="924">
        <v>-8000</v>
      </c>
      <c r="N106" s="925">
        <v>8000</v>
      </c>
      <c r="O106" s="605"/>
      <c r="P106" s="928">
        <f>SUM(I106:O106)</f>
        <v>0</v>
      </c>
      <c r="Q106" s="162"/>
    </row>
    <row r="107" spans="1:257" x14ac:dyDescent="0.35">
      <c r="A107" s="167">
        <v>96</v>
      </c>
      <c r="B107" s="165"/>
      <c r="C107" s="106"/>
      <c r="D107" s="713" t="s">
        <v>840</v>
      </c>
      <c r="E107" s="450"/>
      <c r="F107" s="554"/>
      <c r="G107" s="451"/>
      <c r="H107" s="205"/>
      <c r="I107" s="229"/>
      <c r="J107" s="229"/>
      <c r="K107" s="717"/>
      <c r="L107" s="724">
        <f>SUM(L105:L106)</f>
        <v>10000</v>
      </c>
      <c r="M107" s="724">
        <f>SUM(M105:M106)</f>
        <v>4000</v>
      </c>
      <c r="N107" s="724">
        <f>SUM(N105:N106)</f>
        <v>8000</v>
      </c>
      <c r="O107" s="605"/>
      <c r="P107" s="722">
        <f>SUM(I107:O107)</f>
        <v>22000</v>
      </c>
      <c r="Q107" s="162"/>
    </row>
    <row r="108" spans="1:257" ht="66.75" x14ac:dyDescent="0.35">
      <c r="A108" s="167">
        <v>97</v>
      </c>
      <c r="B108" s="165"/>
      <c r="C108" s="106">
        <v>41</v>
      </c>
      <c r="D108" s="499" t="s">
        <v>583</v>
      </c>
      <c r="E108" s="450">
        <f>F108+G108+P112+Q109</f>
        <v>110000</v>
      </c>
      <c r="F108" s="554"/>
      <c r="G108" s="451"/>
      <c r="H108" s="463" t="s">
        <v>24</v>
      </c>
      <c r="I108" s="229"/>
      <c r="J108" s="229"/>
      <c r="K108" s="229"/>
      <c r="L108" s="229"/>
      <c r="M108" s="229"/>
      <c r="N108" s="544"/>
      <c r="O108" s="605"/>
      <c r="P108" s="189"/>
      <c r="Q108" s="629"/>
    </row>
    <row r="109" spans="1:257" x14ac:dyDescent="0.35">
      <c r="A109" s="167">
        <v>98</v>
      </c>
      <c r="B109" s="165"/>
      <c r="C109" s="106"/>
      <c r="D109" s="191" t="s">
        <v>234</v>
      </c>
      <c r="E109" s="450"/>
      <c r="F109" s="554"/>
      <c r="G109" s="451"/>
      <c r="H109" s="194"/>
      <c r="I109" s="229"/>
      <c r="J109" s="229"/>
      <c r="K109" s="190">
        <v>1700</v>
      </c>
      <c r="L109" s="190"/>
      <c r="M109" s="190">
        <v>108300</v>
      </c>
      <c r="N109" s="544"/>
      <c r="O109" s="605"/>
      <c r="P109" s="189">
        <f>SUM(I109:O109)</f>
        <v>110000</v>
      </c>
      <c r="Q109" s="162"/>
    </row>
    <row r="110" spans="1:257" x14ac:dyDescent="0.35">
      <c r="A110" s="167">
        <v>99</v>
      </c>
      <c r="B110" s="165"/>
      <c r="C110" s="106"/>
      <c r="D110" s="713" t="s">
        <v>683</v>
      </c>
      <c r="E110" s="450"/>
      <c r="F110" s="554"/>
      <c r="G110" s="451"/>
      <c r="H110" s="205"/>
      <c r="I110" s="635"/>
      <c r="J110" s="635"/>
      <c r="K110" s="724">
        <v>1700</v>
      </c>
      <c r="L110" s="724"/>
      <c r="M110" s="724">
        <v>108300</v>
      </c>
      <c r="N110" s="635"/>
      <c r="O110" s="725"/>
      <c r="P110" s="722">
        <f>SUM(I110:O110)</f>
        <v>110000</v>
      </c>
      <c r="Q110" s="162"/>
    </row>
    <row r="111" spans="1:257" x14ac:dyDescent="0.35">
      <c r="A111" s="167">
        <v>100</v>
      </c>
      <c r="B111" s="165"/>
      <c r="C111" s="106"/>
      <c r="D111" s="714" t="s">
        <v>682</v>
      </c>
      <c r="E111" s="450"/>
      <c r="F111" s="554"/>
      <c r="G111" s="451"/>
      <c r="H111" s="205"/>
      <c r="I111" s="229"/>
      <c r="J111" s="229"/>
      <c r="K111" s="717"/>
      <c r="L111" s="717"/>
      <c r="M111" s="717"/>
      <c r="N111" s="544"/>
      <c r="O111" s="605"/>
      <c r="P111" s="928">
        <f>SUM(I111:O111)</f>
        <v>0</v>
      </c>
      <c r="Q111" s="162"/>
    </row>
    <row r="112" spans="1:257" x14ac:dyDescent="0.35">
      <c r="A112" s="167">
        <v>101</v>
      </c>
      <c r="B112" s="165"/>
      <c r="C112" s="106"/>
      <c r="D112" s="713" t="s">
        <v>840</v>
      </c>
      <c r="E112" s="450"/>
      <c r="F112" s="554"/>
      <c r="G112" s="451"/>
      <c r="H112" s="205"/>
      <c r="I112" s="229"/>
      <c r="J112" s="229"/>
      <c r="K112" s="724">
        <f>SUM(K110:K111)</f>
        <v>1700</v>
      </c>
      <c r="L112" s="717"/>
      <c r="M112" s="724">
        <f>SUM(M110:M111)</f>
        <v>108300</v>
      </c>
      <c r="N112" s="544"/>
      <c r="O112" s="605"/>
      <c r="P112" s="722">
        <f>SUM(I112:O112)</f>
        <v>110000</v>
      </c>
      <c r="Q112" s="162"/>
    </row>
    <row r="113" spans="1:17" ht="33.75" x14ac:dyDescent="0.35">
      <c r="A113" s="167">
        <v>102</v>
      </c>
      <c r="B113" s="165"/>
      <c r="C113" s="106">
        <v>42</v>
      </c>
      <c r="D113" s="499" t="s">
        <v>584</v>
      </c>
      <c r="E113" s="450">
        <f>F113+G113+P117+Q114</f>
        <v>47000</v>
      </c>
      <c r="F113" s="554"/>
      <c r="G113" s="451"/>
      <c r="H113" s="463" t="s">
        <v>24</v>
      </c>
      <c r="I113" s="229"/>
      <c r="J113" s="229"/>
      <c r="K113" s="229"/>
      <c r="L113" s="229"/>
      <c r="M113" s="229"/>
      <c r="N113" s="544"/>
      <c r="O113" s="605"/>
      <c r="P113" s="189"/>
      <c r="Q113" s="629"/>
    </row>
    <row r="114" spans="1:17" x14ac:dyDescent="0.35">
      <c r="A114" s="167">
        <v>103</v>
      </c>
      <c r="B114" s="165"/>
      <c r="C114" s="106"/>
      <c r="D114" s="191" t="s">
        <v>234</v>
      </c>
      <c r="E114" s="450"/>
      <c r="F114" s="554"/>
      <c r="G114" s="451"/>
      <c r="H114" s="194"/>
      <c r="I114" s="229"/>
      <c r="J114" s="229"/>
      <c r="K114" s="190"/>
      <c r="L114" s="190"/>
      <c r="M114" s="190"/>
      <c r="N114" s="544"/>
      <c r="O114" s="607">
        <v>47000</v>
      </c>
      <c r="P114" s="189">
        <f>SUM(I114:O114)</f>
        <v>47000</v>
      </c>
      <c r="Q114" s="162"/>
    </row>
    <row r="115" spans="1:17" x14ac:dyDescent="0.35">
      <c r="A115" s="167">
        <v>104</v>
      </c>
      <c r="B115" s="165"/>
      <c r="C115" s="106"/>
      <c r="D115" s="713" t="s">
        <v>683</v>
      </c>
      <c r="E115" s="450"/>
      <c r="F115" s="554"/>
      <c r="G115" s="451"/>
      <c r="H115" s="205"/>
      <c r="I115" s="229"/>
      <c r="J115" s="229"/>
      <c r="K115" s="717"/>
      <c r="L115" s="717"/>
      <c r="M115" s="717"/>
      <c r="N115" s="544"/>
      <c r="O115" s="725">
        <v>47000</v>
      </c>
      <c r="P115" s="722">
        <f>SUM(I115:O115)</f>
        <v>47000</v>
      </c>
      <c r="Q115" s="162"/>
    </row>
    <row r="116" spans="1:17" x14ac:dyDescent="0.35">
      <c r="A116" s="167">
        <v>105</v>
      </c>
      <c r="B116" s="165"/>
      <c r="C116" s="106"/>
      <c r="D116" s="714" t="s">
        <v>896</v>
      </c>
      <c r="E116" s="450"/>
      <c r="F116" s="554"/>
      <c r="G116" s="451"/>
      <c r="H116" s="205"/>
      <c r="I116" s="925"/>
      <c r="J116" s="925"/>
      <c r="K116" s="924">
        <v>349</v>
      </c>
      <c r="L116" s="924"/>
      <c r="M116" s="924"/>
      <c r="N116" s="925"/>
      <c r="O116" s="926">
        <v>-349</v>
      </c>
      <c r="P116" s="928">
        <f>SUM(I116:O116)</f>
        <v>0</v>
      </c>
      <c r="Q116" s="162"/>
    </row>
    <row r="117" spans="1:17" x14ac:dyDescent="0.35">
      <c r="A117" s="167">
        <v>106</v>
      </c>
      <c r="B117" s="165"/>
      <c r="C117" s="106"/>
      <c r="D117" s="713" t="s">
        <v>840</v>
      </c>
      <c r="E117" s="450"/>
      <c r="F117" s="554"/>
      <c r="G117" s="451"/>
      <c r="H117" s="205"/>
      <c r="I117" s="229"/>
      <c r="J117" s="229"/>
      <c r="K117" s="724">
        <f>SUM(K116)</f>
        <v>349</v>
      </c>
      <c r="L117" s="717"/>
      <c r="M117" s="717"/>
      <c r="N117" s="544"/>
      <c r="O117" s="724">
        <f>SUM(O115:O116)</f>
        <v>46651</v>
      </c>
      <c r="P117" s="722">
        <f>SUM(I117:O117)</f>
        <v>47000</v>
      </c>
      <c r="Q117" s="162"/>
    </row>
    <row r="118" spans="1:17" ht="33.75" x14ac:dyDescent="0.35">
      <c r="A118" s="167">
        <v>107</v>
      </c>
      <c r="B118" s="165"/>
      <c r="C118" s="106">
        <v>43</v>
      </c>
      <c r="D118" s="499" t="s">
        <v>563</v>
      </c>
      <c r="E118" s="450">
        <f>F118+G118+P122+Q119</f>
        <v>160000</v>
      </c>
      <c r="F118" s="554"/>
      <c r="G118" s="451">
        <v>2667</v>
      </c>
      <c r="H118" s="463" t="s">
        <v>24</v>
      </c>
      <c r="I118" s="229"/>
      <c r="J118" s="229"/>
      <c r="K118" s="229"/>
      <c r="L118" s="229"/>
      <c r="M118" s="229"/>
      <c r="N118" s="544"/>
      <c r="O118" s="605"/>
      <c r="P118" s="189"/>
      <c r="Q118" s="629"/>
    </row>
    <row r="119" spans="1:17" x14ac:dyDescent="0.35">
      <c r="A119" s="167">
        <v>108</v>
      </c>
      <c r="B119" s="165"/>
      <c r="C119" s="106"/>
      <c r="D119" s="191" t="s">
        <v>234</v>
      </c>
      <c r="E119" s="450"/>
      <c r="F119" s="554"/>
      <c r="G119" s="451"/>
      <c r="H119" s="194"/>
      <c r="I119" s="229"/>
      <c r="J119" s="229"/>
      <c r="K119" s="190">
        <v>5717</v>
      </c>
      <c r="L119" s="190"/>
      <c r="M119" s="190">
        <v>151616</v>
      </c>
      <c r="N119" s="544"/>
      <c r="O119" s="605"/>
      <c r="P119" s="189">
        <f>SUM(I119:O119)</f>
        <v>157333</v>
      </c>
      <c r="Q119" s="162"/>
    </row>
    <row r="120" spans="1:17" x14ac:dyDescent="0.35">
      <c r="A120" s="167">
        <v>109</v>
      </c>
      <c r="B120" s="165"/>
      <c r="C120" s="106"/>
      <c r="D120" s="713" t="s">
        <v>683</v>
      </c>
      <c r="E120" s="450"/>
      <c r="F120" s="554"/>
      <c r="G120" s="451"/>
      <c r="H120" s="205"/>
      <c r="I120" s="229"/>
      <c r="J120" s="229"/>
      <c r="K120" s="724">
        <v>6021</v>
      </c>
      <c r="L120" s="724"/>
      <c r="M120" s="724">
        <v>151312</v>
      </c>
      <c r="N120" s="635"/>
      <c r="O120" s="725"/>
      <c r="P120" s="722">
        <f>SUM(I120:O120)</f>
        <v>157333</v>
      </c>
      <c r="Q120" s="162"/>
    </row>
    <row r="121" spans="1:17" x14ac:dyDescent="0.35">
      <c r="A121" s="167">
        <v>110</v>
      </c>
      <c r="B121" s="165"/>
      <c r="C121" s="106"/>
      <c r="D121" s="714" t="s">
        <v>778</v>
      </c>
      <c r="E121" s="450"/>
      <c r="F121" s="554"/>
      <c r="G121" s="451"/>
      <c r="H121" s="205"/>
      <c r="I121" s="229"/>
      <c r="J121" s="229"/>
      <c r="K121" s="924"/>
      <c r="L121" s="924"/>
      <c r="M121" s="924"/>
      <c r="N121" s="544"/>
      <c r="O121" s="605"/>
      <c r="P121" s="928">
        <f>SUM(I121:O121)</f>
        <v>0</v>
      </c>
      <c r="Q121" s="162"/>
    </row>
    <row r="122" spans="1:17" x14ac:dyDescent="0.35">
      <c r="A122" s="167">
        <v>111</v>
      </c>
      <c r="B122" s="165"/>
      <c r="C122" s="106"/>
      <c r="D122" s="713" t="s">
        <v>840</v>
      </c>
      <c r="E122" s="450"/>
      <c r="F122" s="554"/>
      <c r="G122" s="451"/>
      <c r="H122" s="205"/>
      <c r="I122" s="229"/>
      <c r="J122" s="229"/>
      <c r="K122" s="724">
        <f>SUM(K120:K121)</f>
        <v>6021</v>
      </c>
      <c r="L122" s="717"/>
      <c r="M122" s="724">
        <f>SUM(M120:M121)</f>
        <v>151312</v>
      </c>
      <c r="N122" s="544"/>
      <c r="O122" s="605"/>
      <c r="P122" s="722">
        <f>SUM(I122:O122)</f>
        <v>157333</v>
      </c>
      <c r="Q122" s="162"/>
    </row>
    <row r="123" spans="1:17" ht="33.75" x14ac:dyDescent="0.35">
      <c r="A123" s="167">
        <v>112</v>
      </c>
      <c r="B123" s="165"/>
      <c r="C123" s="106">
        <v>44</v>
      </c>
      <c r="D123" s="499" t="s">
        <v>585</v>
      </c>
      <c r="E123" s="450">
        <f>F123+G123+P127+Q124</f>
        <v>265969</v>
      </c>
      <c r="F123" s="554"/>
      <c r="G123" s="451"/>
      <c r="H123" s="463" t="s">
        <v>24</v>
      </c>
      <c r="I123" s="229"/>
      <c r="J123" s="229"/>
      <c r="K123" s="229"/>
      <c r="L123" s="229"/>
      <c r="M123" s="229"/>
      <c r="N123" s="544"/>
      <c r="O123" s="605"/>
      <c r="P123" s="189"/>
      <c r="Q123" s="629"/>
    </row>
    <row r="124" spans="1:17" x14ac:dyDescent="0.35">
      <c r="A124" s="167">
        <v>113</v>
      </c>
      <c r="B124" s="165"/>
      <c r="C124" s="106"/>
      <c r="D124" s="191" t="s">
        <v>234</v>
      </c>
      <c r="E124" s="450"/>
      <c r="F124" s="554"/>
      <c r="G124" s="451"/>
      <c r="H124" s="194"/>
      <c r="I124" s="229"/>
      <c r="J124" s="229"/>
      <c r="K124" s="190">
        <v>158375</v>
      </c>
      <c r="L124" s="190"/>
      <c r="M124" s="190">
        <v>107594</v>
      </c>
      <c r="N124" s="544"/>
      <c r="O124" s="605"/>
      <c r="P124" s="189">
        <f>SUM(I124:O124)</f>
        <v>265969</v>
      </c>
      <c r="Q124" s="162"/>
    </row>
    <row r="125" spans="1:17" x14ac:dyDescent="0.35">
      <c r="A125" s="167">
        <v>114</v>
      </c>
      <c r="B125" s="165"/>
      <c r="C125" s="106"/>
      <c r="D125" s="713" t="s">
        <v>683</v>
      </c>
      <c r="E125" s="450"/>
      <c r="F125" s="554"/>
      <c r="G125" s="451"/>
      <c r="H125" s="205"/>
      <c r="I125" s="635"/>
      <c r="J125" s="635"/>
      <c r="K125" s="724">
        <v>158375</v>
      </c>
      <c r="L125" s="724"/>
      <c r="M125" s="724">
        <v>107594</v>
      </c>
      <c r="N125" s="635"/>
      <c r="O125" s="725"/>
      <c r="P125" s="722">
        <f>SUM(I125:O125)</f>
        <v>265969</v>
      </c>
      <c r="Q125" s="162"/>
    </row>
    <row r="126" spans="1:17" x14ac:dyDescent="0.35">
      <c r="A126" s="167">
        <v>115</v>
      </c>
      <c r="B126" s="165"/>
      <c r="C126" s="106"/>
      <c r="D126" s="714" t="s">
        <v>896</v>
      </c>
      <c r="E126" s="450"/>
      <c r="F126" s="554"/>
      <c r="G126" s="451"/>
      <c r="H126" s="205"/>
      <c r="I126" s="229"/>
      <c r="J126" s="229"/>
      <c r="K126" s="1143">
        <v>-47886</v>
      </c>
      <c r="L126" s="941"/>
      <c r="M126" s="1143">
        <v>47886</v>
      </c>
      <c r="N126" s="544"/>
      <c r="O126" s="605"/>
      <c r="P126" s="928">
        <f>SUM(I126:O126)</f>
        <v>0</v>
      </c>
      <c r="Q126" s="162"/>
    </row>
    <row r="127" spans="1:17" x14ac:dyDescent="0.35">
      <c r="A127" s="167">
        <v>116</v>
      </c>
      <c r="B127" s="165"/>
      <c r="C127" s="106"/>
      <c r="D127" s="713" t="s">
        <v>840</v>
      </c>
      <c r="E127" s="450"/>
      <c r="F127" s="554"/>
      <c r="G127" s="451"/>
      <c r="H127" s="205"/>
      <c r="I127" s="229"/>
      <c r="J127" s="229"/>
      <c r="K127" s="724">
        <f>SUM(K125:K126)</f>
        <v>110489</v>
      </c>
      <c r="L127" s="717"/>
      <c r="M127" s="724">
        <f>SUM(M125:M126)</f>
        <v>155480</v>
      </c>
      <c r="N127" s="544"/>
      <c r="O127" s="605"/>
      <c r="P127" s="722">
        <f>SUM(I127:O127)</f>
        <v>265969</v>
      </c>
      <c r="Q127" s="162"/>
    </row>
    <row r="128" spans="1:17" ht="50.25" x14ac:dyDescent="0.35">
      <c r="A128" s="167">
        <v>117</v>
      </c>
      <c r="B128" s="165"/>
      <c r="C128" s="106">
        <v>45</v>
      </c>
      <c r="D128" s="499" t="s">
        <v>586</v>
      </c>
      <c r="E128" s="450">
        <f>F128+G128+P132+Q129</f>
        <v>688012</v>
      </c>
      <c r="F128" s="554"/>
      <c r="G128" s="451">
        <v>4293</v>
      </c>
      <c r="H128" s="463" t="s">
        <v>24</v>
      </c>
      <c r="I128" s="229"/>
      <c r="J128" s="229"/>
      <c r="K128" s="229"/>
      <c r="L128" s="229"/>
      <c r="M128" s="229"/>
      <c r="N128" s="544"/>
      <c r="O128" s="605"/>
      <c r="P128" s="189"/>
      <c r="Q128" s="629"/>
    </row>
    <row r="129" spans="1:17" x14ac:dyDescent="0.35">
      <c r="A129" s="167">
        <v>118</v>
      </c>
      <c r="B129" s="165"/>
      <c r="C129" s="106"/>
      <c r="D129" s="191" t="s">
        <v>234</v>
      </c>
      <c r="E129" s="450"/>
      <c r="F129" s="554"/>
      <c r="G129" s="451"/>
      <c r="H129" s="194"/>
      <c r="I129" s="229"/>
      <c r="J129" s="229"/>
      <c r="K129" s="190">
        <v>500</v>
      </c>
      <c r="L129" s="190"/>
      <c r="M129" s="190">
        <v>683219</v>
      </c>
      <c r="N129" s="544"/>
      <c r="O129" s="605"/>
      <c r="P129" s="189">
        <f>SUM(I129:O129)</f>
        <v>683719</v>
      </c>
      <c r="Q129" s="162"/>
    </row>
    <row r="130" spans="1:17" x14ac:dyDescent="0.35">
      <c r="A130" s="167">
        <v>119</v>
      </c>
      <c r="B130" s="165"/>
      <c r="C130" s="106"/>
      <c r="D130" s="713" t="s">
        <v>683</v>
      </c>
      <c r="E130" s="450"/>
      <c r="F130" s="554"/>
      <c r="G130" s="451"/>
      <c r="H130" s="205"/>
      <c r="I130" s="635"/>
      <c r="J130" s="635"/>
      <c r="K130" s="724">
        <v>35770</v>
      </c>
      <c r="L130" s="724"/>
      <c r="M130" s="724">
        <v>647949</v>
      </c>
      <c r="N130" s="635"/>
      <c r="O130" s="725"/>
      <c r="P130" s="722">
        <f>SUM(I130:O130)</f>
        <v>683719</v>
      </c>
      <c r="Q130" s="162"/>
    </row>
    <row r="131" spans="1:17" x14ac:dyDescent="0.35">
      <c r="A131" s="167">
        <v>120</v>
      </c>
      <c r="B131" s="165"/>
      <c r="C131" s="106"/>
      <c r="D131" s="714" t="s">
        <v>778</v>
      </c>
      <c r="E131" s="450"/>
      <c r="F131" s="554"/>
      <c r="G131" s="451"/>
      <c r="H131" s="205"/>
      <c r="I131" s="229"/>
      <c r="J131" s="229"/>
      <c r="K131" s="924"/>
      <c r="L131" s="924"/>
      <c r="M131" s="924"/>
      <c r="N131" s="544"/>
      <c r="O131" s="605"/>
      <c r="P131" s="928">
        <f>SUM(I131:O131)</f>
        <v>0</v>
      </c>
      <c r="Q131" s="162"/>
    </row>
    <row r="132" spans="1:17" x14ac:dyDescent="0.35">
      <c r="A132" s="167">
        <v>121</v>
      </c>
      <c r="B132" s="165"/>
      <c r="C132" s="106"/>
      <c r="D132" s="713" t="s">
        <v>840</v>
      </c>
      <c r="E132" s="450"/>
      <c r="F132" s="554"/>
      <c r="G132" s="451"/>
      <c r="H132" s="205"/>
      <c r="I132" s="229"/>
      <c r="J132" s="229"/>
      <c r="K132" s="724">
        <f>SUM(K130:K131)</f>
        <v>35770</v>
      </c>
      <c r="L132" s="717"/>
      <c r="M132" s="724">
        <f>SUM(M130:M131)</f>
        <v>647949</v>
      </c>
      <c r="N132" s="544"/>
      <c r="O132" s="605"/>
      <c r="P132" s="722">
        <f>SUM(I132:O132)</f>
        <v>683719</v>
      </c>
      <c r="Q132" s="162"/>
    </row>
    <row r="133" spans="1:17" ht="33.75" x14ac:dyDescent="0.35">
      <c r="A133" s="167">
        <v>122</v>
      </c>
      <c r="B133" s="165"/>
      <c r="C133" s="106">
        <v>46</v>
      </c>
      <c r="D133" s="545" t="s">
        <v>566</v>
      </c>
      <c r="E133" s="450">
        <f>F133+G133+P137+Q134</f>
        <v>1496320</v>
      </c>
      <c r="F133" s="554"/>
      <c r="G133" s="451">
        <v>4572</v>
      </c>
      <c r="H133" s="463" t="s">
        <v>24</v>
      </c>
      <c r="I133" s="229"/>
      <c r="J133" s="229"/>
      <c r="K133" s="229"/>
      <c r="L133" s="229"/>
      <c r="M133" s="229"/>
      <c r="N133" s="544"/>
      <c r="O133" s="605"/>
      <c r="P133" s="189"/>
      <c r="Q133" s="629"/>
    </row>
    <row r="134" spans="1:17" x14ac:dyDescent="0.35">
      <c r="A134" s="167">
        <v>123</v>
      </c>
      <c r="B134" s="165"/>
      <c r="C134" s="106"/>
      <c r="D134" s="191" t="s">
        <v>234</v>
      </c>
      <c r="E134" s="450"/>
      <c r="F134" s="554"/>
      <c r="G134" s="451"/>
      <c r="H134" s="194"/>
      <c r="I134" s="229"/>
      <c r="J134" s="229"/>
      <c r="K134" s="190">
        <v>943</v>
      </c>
      <c r="L134" s="190"/>
      <c r="M134" s="190">
        <v>1490805</v>
      </c>
      <c r="N134" s="544"/>
      <c r="O134" s="605"/>
      <c r="P134" s="189">
        <f>SUM(I134:O134)</f>
        <v>1491748</v>
      </c>
      <c r="Q134" s="162"/>
    </row>
    <row r="135" spans="1:17" x14ac:dyDescent="0.35">
      <c r="A135" s="167">
        <v>124</v>
      </c>
      <c r="B135" s="165"/>
      <c r="C135" s="106"/>
      <c r="D135" s="713" t="s">
        <v>683</v>
      </c>
      <c r="E135" s="450"/>
      <c r="F135" s="554"/>
      <c r="G135" s="451"/>
      <c r="H135" s="205"/>
      <c r="I135" s="635"/>
      <c r="J135" s="635"/>
      <c r="K135" s="724">
        <v>76969</v>
      </c>
      <c r="L135" s="724"/>
      <c r="M135" s="724">
        <v>1414779</v>
      </c>
      <c r="N135" s="635"/>
      <c r="O135" s="725"/>
      <c r="P135" s="722">
        <f>SUM(I135:O135)</f>
        <v>1491748</v>
      </c>
      <c r="Q135" s="162"/>
    </row>
    <row r="136" spans="1:17" x14ac:dyDescent="0.35">
      <c r="A136" s="167">
        <v>125</v>
      </c>
      <c r="B136" s="165"/>
      <c r="C136" s="106"/>
      <c r="D136" s="714" t="s">
        <v>778</v>
      </c>
      <c r="E136" s="450"/>
      <c r="F136" s="554"/>
      <c r="G136" s="451"/>
      <c r="H136" s="205"/>
      <c r="I136" s="229"/>
      <c r="J136" s="229"/>
      <c r="K136" s="924"/>
      <c r="L136" s="924"/>
      <c r="M136" s="924"/>
      <c r="N136" s="544"/>
      <c r="O136" s="605"/>
      <c r="P136" s="928">
        <f>SUM(I136:O136)</f>
        <v>0</v>
      </c>
      <c r="Q136" s="162"/>
    </row>
    <row r="137" spans="1:17" x14ac:dyDescent="0.35">
      <c r="A137" s="167">
        <v>126</v>
      </c>
      <c r="B137" s="165"/>
      <c r="C137" s="106"/>
      <c r="D137" s="713" t="s">
        <v>840</v>
      </c>
      <c r="E137" s="450"/>
      <c r="F137" s="554"/>
      <c r="G137" s="451"/>
      <c r="H137" s="205"/>
      <c r="I137" s="229"/>
      <c r="J137" s="229"/>
      <c r="K137" s="724">
        <f>SUM(K135:K136)</f>
        <v>76969</v>
      </c>
      <c r="L137" s="717"/>
      <c r="M137" s="724">
        <f>SUM(M135:M136)</f>
        <v>1414779</v>
      </c>
      <c r="N137" s="544"/>
      <c r="O137" s="605"/>
      <c r="P137" s="722">
        <f>SUM(I137:O137)</f>
        <v>1491748</v>
      </c>
      <c r="Q137" s="162"/>
    </row>
    <row r="138" spans="1:17" ht="33.75" x14ac:dyDescent="0.35">
      <c r="A138" s="167">
        <v>127</v>
      </c>
      <c r="B138" s="165"/>
      <c r="C138" s="106">
        <v>47</v>
      </c>
      <c r="D138" s="545" t="s">
        <v>567</v>
      </c>
      <c r="E138" s="450">
        <f>F138+G138+P142+Q139</f>
        <v>128417</v>
      </c>
      <c r="F138" s="554"/>
      <c r="G138" s="451">
        <v>1207</v>
      </c>
      <c r="H138" s="463" t="s">
        <v>24</v>
      </c>
      <c r="I138" s="229"/>
      <c r="J138" s="229"/>
      <c r="K138" s="229"/>
      <c r="L138" s="229"/>
      <c r="M138" s="229"/>
      <c r="N138" s="544"/>
      <c r="O138" s="605"/>
      <c r="P138" s="189"/>
      <c r="Q138" s="629"/>
    </row>
    <row r="139" spans="1:17" x14ac:dyDescent="0.35">
      <c r="A139" s="167">
        <v>128</v>
      </c>
      <c r="B139" s="165"/>
      <c r="C139" s="106"/>
      <c r="D139" s="191" t="s">
        <v>234</v>
      </c>
      <c r="E139" s="450"/>
      <c r="F139" s="554"/>
      <c r="G139" s="451"/>
      <c r="H139" s="194"/>
      <c r="I139" s="229"/>
      <c r="J139" s="229"/>
      <c r="K139" s="190">
        <v>5334</v>
      </c>
      <c r="L139" s="190"/>
      <c r="M139" s="190">
        <v>121876</v>
      </c>
      <c r="N139" s="544"/>
      <c r="O139" s="605"/>
      <c r="P139" s="189">
        <f>SUM(I139:O139)</f>
        <v>127210</v>
      </c>
      <c r="Q139" s="162"/>
    </row>
    <row r="140" spans="1:17" x14ac:dyDescent="0.35">
      <c r="A140" s="167">
        <v>129</v>
      </c>
      <c r="B140" s="165"/>
      <c r="C140" s="106"/>
      <c r="D140" s="713" t="s">
        <v>683</v>
      </c>
      <c r="E140" s="450"/>
      <c r="F140" s="554"/>
      <c r="G140" s="451"/>
      <c r="H140" s="205"/>
      <c r="I140" s="635"/>
      <c r="J140" s="635"/>
      <c r="K140" s="724">
        <v>5754</v>
      </c>
      <c r="L140" s="724"/>
      <c r="M140" s="724">
        <v>121456</v>
      </c>
      <c r="N140" s="635"/>
      <c r="O140" s="725"/>
      <c r="P140" s="722">
        <f>SUM(I140:O140)</f>
        <v>127210</v>
      </c>
      <c r="Q140" s="162"/>
    </row>
    <row r="141" spans="1:17" x14ac:dyDescent="0.35">
      <c r="A141" s="167">
        <v>130</v>
      </c>
      <c r="B141" s="165"/>
      <c r="C141" s="106"/>
      <c r="D141" s="714" t="s">
        <v>778</v>
      </c>
      <c r="E141" s="450"/>
      <c r="F141" s="554"/>
      <c r="G141" s="451"/>
      <c r="H141" s="205"/>
      <c r="I141" s="229"/>
      <c r="J141" s="229"/>
      <c r="K141" s="924"/>
      <c r="L141" s="924"/>
      <c r="M141" s="924"/>
      <c r="N141" s="544"/>
      <c r="O141" s="605"/>
      <c r="P141" s="928">
        <f>SUM(I141:O141)</f>
        <v>0</v>
      </c>
      <c r="Q141" s="162"/>
    </row>
    <row r="142" spans="1:17" x14ac:dyDescent="0.35">
      <c r="A142" s="167">
        <v>131</v>
      </c>
      <c r="B142" s="165"/>
      <c r="C142" s="106"/>
      <c r="D142" s="713" t="s">
        <v>840</v>
      </c>
      <c r="E142" s="450"/>
      <c r="F142" s="554"/>
      <c r="G142" s="451"/>
      <c r="H142" s="205"/>
      <c r="I142" s="229"/>
      <c r="J142" s="229"/>
      <c r="K142" s="724">
        <f>SUM(K140:K141)</f>
        <v>5754</v>
      </c>
      <c r="L142" s="717"/>
      <c r="M142" s="724">
        <f>SUM(M140:M141)</f>
        <v>121456</v>
      </c>
      <c r="N142" s="544"/>
      <c r="O142" s="605"/>
      <c r="P142" s="722">
        <f>SUM(I142:O142)</f>
        <v>127210</v>
      </c>
      <c r="Q142" s="162"/>
    </row>
    <row r="143" spans="1:17" ht="33.75" x14ac:dyDescent="0.35">
      <c r="A143" s="167">
        <v>132</v>
      </c>
      <c r="B143" s="165"/>
      <c r="C143" s="106">
        <v>48</v>
      </c>
      <c r="D143" s="545" t="s">
        <v>569</v>
      </c>
      <c r="E143" s="450">
        <f>F143+G143+P147+Q144</f>
        <v>265801</v>
      </c>
      <c r="F143" s="554"/>
      <c r="G143" s="451">
        <v>4143</v>
      </c>
      <c r="H143" s="463" t="s">
        <v>24</v>
      </c>
      <c r="I143" s="229"/>
      <c r="J143" s="229"/>
      <c r="K143" s="229"/>
      <c r="L143" s="229"/>
      <c r="M143" s="229"/>
      <c r="N143" s="544"/>
      <c r="O143" s="605"/>
      <c r="P143" s="189"/>
      <c r="Q143" s="629"/>
    </row>
    <row r="144" spans="1:17" x14ac:dyDescent="0.35">
      <c r="A144" s="167">
        <v>133</v>
      </c>
      <c r="B144" s="165"/>
      <c r="C144" s="106"/>
      <c r="D144" s="191" t="s">
        <v>234</v>
      </c>
      <c r="E144" s="450"/>
      <c r="F144" s="554"/>
      <c r="G144" s="451"/>
      <c r="H144" s="194"/>
      <c r="I144" s="229"/>
      <c r="J144" s="229"/>
      <c r="K144" s="190">
        <v>10350</v>
      </c>
      <c r="L144" s="190"/>
      <c r="M144" s="190">
        <v>251308</v>
      </c>
      <c r="N144" s="544"/>
      <c r="O144" s="605"/>
      <c r="P144" s="189">
        <f>SUM(I144:O144)</f>
        <v>261658</v>
      </c>
      <c r="Q144" s="162"/>
    </row>
    <row r="145" spans="1:17" x14ac:dyDescent="0.35">
      <c r="A145" s="167">
        <v>134</v>
      </c>
      <c r="B145" s="165"/>
      <c r="C145" s="106"/>
      <c r="D145" s="713" t="s">
        <v>683</v>
      </c>
      <c r="E145" s="450"/>
      <c r="F145" s="554"/>
      <c r="G145" s="451"/>
      <c r="H145" s="205"/>
      <c r="I145" s="635"/>
      <c r="J145" s="635"/>
      <c r="K145" s="724">
        <v>10601</v>
      </c>
      <c r="L145" s="724"/>
      <c r="M145" s="724">
        <v>251057</v>
      </c>
      <c r="N145" s="635"/>
      <c r="O145" s="725"/>
      <c r="P145" s="722">
        <f>SUM(I145:O145)</f>
        <v>261658</v>
      </c>
      <c r="Q145" s="162"/>
    </row>
    <row r="146" spans="1:17" x14ac:dyDescent="0.35">
      <c r="A146" s="167">
        <v>135</v>
      </c>
      <c r="B146" s="165"/>
      <c r="C146" s="106"/>
      <c r="D146" s="714" t="s">
        <v>778</v>
      </c>
      <c r="E146" s="450"/>
      <c r="F146" s="554"/>
      <c r="G146" s="451"/>
      <c r="H146" s="205"/>
      <c r="I146" s="229"/>
      <c r="J146" s="229"/>
      <c r="K146" s="924"/>
      <c r="L146" s="924"/>
      <c r="M146" s="924"/>
      <c r="N146" s="544"/>
      <c r="O146" s="605"/>
      <c r="P146" s="928">
        <f>SUM(I146:O146)</f>
        <v>0</v>
      </c>
      <c r="Q146" s="162"/>
    </row>
    <row r="147" spans="1:17" x14ac:dyDescent="0.35">
      <c r="A147" s="167">
        <v>136</v>
      </c>
      <c r="B147" s="165"/>
      <c r="C147" s="106"/>
      <c r="D147" s="713" t="s">
        <v>840</v>
      </c>
      <c r="E147" s="450"/>
      <c r="F147" s="554"/>
      <c r="G147" s="451"/>
      <c r="H147" s="205"/>
      <c r="I147" s="229"/>
      <c r="J147" s="229"/>
      <c r="K147" s="724">
        <f>SUM(K145:K146)</f>
        <v>10601</v>
      </c>
      <c r="L147" s="717"/>
      <c r="M147" s="724">
        <f>SUM(M145:M146)</f>
        <v>251057</v>
      </c>
      <c r="N147" s="544"/>
      <c r="O147" s="605"/>
      <c r="P147" s="722">
        <f>SUM(I147:O147)</f>
        <v>261658</v>
      </c>
      <c r="Q147" s="162"/>
    </row>
    <row r="148" spans="1:17" ht="50.25" x14ac:dyDescent="0.35">
      <c r="A148" s="167">
        <v>137</v>
      </c>
      <c r="B148" s="165"/>
      <c r="C148" s="106">
        <v>49</v>
      </c>
      <c r="D148" s="545" t="s">
        <v>570</v>
      </c>
      <c r="E148" s="450">
        <f>F148+G148+P152+Q149</f>
        <v>232172</v>
      </c>
      <c r="F148" s="554"/>
      <c r="G148" s="451">
        <v>4143</v>
      </c>
      <c r="H148" s="463" t="s">
        <v>24</v>
      </c>
      <c r="I148" s="229"/>
      <c r="J148" s="229"/>
      <c r="K148" s="229"/>
      <c r="L148" s="229"/>
      <c r="M148" s="229"/>
      <c r="N148" s="544"/>
      <c r="O148" s="605"/>
      <c r="P148" s="189"/>
      <c r="Q148" s="629"/>
    </row>
    <row r="149" spans="1:17" x14ac:dyDescent="0.35">
      <c r="A149" s="167">
        <v>138</v>
      </c>
      <c r="B149" s="165"/>
      <c r="C149" s="106"/>
      <c r="D149" s="191" t="s">
        <v>234</v>
      </c>
      <c r="E149" s="450"/>
      <c r="F149" s="554"/>
      <c r="G149" s="451"/>
      <c r="H149" s="194"/>
      <c r="I149" s="229"/>
      <c r="J149" s="229"/>
      <c r="K149" s="190">
        <v>8060</v>
      </c>
      <c r="L149" s="190"/>
      <c r="M149" s="190">
        <v>219969</v>
      </c>
      <c r="N149" s="544"/>
      <c r="O149" s="605"/>
      <c r="P149" s="189">
        <f>SUM(I149:O149)</f>
        <v>228029</v>
      </c>
      <c r="Q149" s="162"/>
    </row>
    <row r="150" spans="1:17" x14ac:dyDescent="0.35">
      <c r="A150" s="167">
        <v>139</v>
      </c>
      <c r="B150" s="165"/>
      <c r="C150" s="106"/>
      <c r="D150" s="713" t="s">
        <v>683</v>
      </c>
      <c r="E150" s="450"/>
      <c r="F150" s="554"/>
      <c r="G150" s="451"/>
      <c r="H150" s="205"/>
      <c r="I150" s="635"/>
      <c r="J150" s="635"/>
      <c r="K150" s="724">
        <v>8806</v>
      </c>
      <c r="L150" s="724"/>
      <c r="M150" s="724">
        <v>219223</v>
      </c>
      <c r="N150" s="635"/>
      <c r="O150" s="725"/>
      <c r="P150" s="722">
        <f>SUM(I150:O150)</f>
        <v>228029</v>
      </c>
      <c r="Q150" s="162"/>
    </row>
    <row r="151" spans="1:17" x14ac:dyDescent="0.35">
      <c r="A151" s="167">
        <v>140</v>
      </c>
      <c r="B151" s="165"/>
      <c r="C151" s="106"/>
      <c r="D151" s="714" t="s">
        <v>778</v>
      </c>
      <c r="E151" s="450"/>
      <c r="F151" s="554"/>
      <c r="G151" s="451"/>
      <c r="H151" s="205"/>
      <c r="I151" s="229"/>
      <c r="J151" s="229"/>
      <c r="K151" s="941"/>
      <c r="L151" s="941"/>
      <c r="M151" s="941"/>
      <c r="N151" s="544"/>
      <c r="O151" s="605"/>
      <c r="P151" s="928">
        <f>SUM(I151:O151)</f>
        <v>0</v>
      </c>
      <c r="Q151" s="162"/>
    </row>
    <row r="152" spans="1:17" x14ac:dyDescent="0.35">
      <c r="A152" s="167">
        <v>141</v>
      </c>
      <c r="B152" s="165"/>
      <c r="C152" s="106"/>
      <c r="D152" s="713" t="s">
        <v>840</v>
      </c>
      <c r="E152" s="450"/>
      <c r="F152" s="554"/>
      <c r="G152" s="451"/>
      <c r="H152" s="205"/>
      <c r="I152" s="229"/>
      <c r="J152" s="229"/>
      <c r="K152" s="724">
        <f>SUM(K150:K151)</f>
        <v>8806</v>
      </c>
      <c r="L152" s="717"/>
      <c r="M152" s="724">
        <f>SUM(M150:M151)</f>
        <v>219223</v>
      </c>
      <c r="N152" s="544"/>
      <c r="O152" s="605"/>
      <c r="P152" s="722">
        <f>SUM(I152:O152)</f>
        <v>228029</v>
      </c>
      <c r="Q152" s="162"/>
    </row>
    <row r="153" spans="1:17" ht="33.75" x14ac:dyDescent="0.35">
      <c r="A153" s="167">
        <v>142</v>
      </c>
      <c r="B153" s="165"/>
      <c r="C153" s="106">
        <v>50</v>
      </c>
      <c r="D153" s="545" t="s">
        <v>571</v>
      </c>
      <c r="E153" s="450">
        <f>F153+G153+P157+Q154</f>
        <v>90964</v>
      </c>
      <c r="F153" s="554"/>
      <c r="G153" s="451">
        <v>50124</v>
      </c>
      <c r="H153" s="463" t="s">
        <v>24</v>
      </c>
      <c r="I153" s="229"/>
      <c r="J153" s="229"/>
      <c r="K153" s="229"/>
      <c r="L153" s="229"/>
      <c r="M153" s="229"/>
      <c r="N153" s="544"/>
      <c r="O153" s="605"/>
      <c r="P153" s="189"/>
      <c r="Q153" s="629"/>
    </row>
    <row r="154" spans="1:17" x14ac:dyDescent="0.35">
      <c r="A154" s="167">
        <v>143</v>
      </c>
      <c r="B154" s="165"/>
      <c r="C154" s="106"/>
      <c r="D154" s="191" t="s">
        <v>234</v>
      </c>
      <c r="E154" s="450"/>
      <c r="F154" s="554"/>
      <c r="G154" s="451"/>
      <c r="H154" s="194"/>
      <c r="I154" s="229"/>
      <c r="J154" s="229"/>
      <c r="K154" s="190">
        <v>1905</v>
      </c>
      <c r="L154" s="190"/>
      <c r="M154" s="190">
        <v>38935</v>
      </c>
      <c r="N154" s="544"/>
      <c r="O154" s="605"/>
      <c r="P154" s="189">
        <f>SUM(I154:O154)</f>
        <v>40840</v>
      </c>
      <c r="Q154" s="162"/>
    </row>
    <row r="155" spans="1:17" x14ac:dyDescent="0.35">
      <c r="A155" s="167">
        <v>144</v>
      </c>
      <c r="B155" s="165"/>
      <c r="C155" s="106"/>
      <c r="D155" s="713" t="s">
        <v>683</v>
      </c>
      <c r="E155" s="450"/>
      <c r="F155" s="554"/>
      <c r="G155" s="451"/>
      <c r="H155" s="205"/>
      <c r="I155" s="635"/>
      <c r="J155" s="635"/>
      <c r="K155" s="724">
        <v>40205</v>
      </c>
      <c r="L155" s="724"/>
      <c r="M155" s="724">
        <v>635</v>
      </c>
      <c r="N155" s="635"/>
      <c r="O155" s="725"/>
      <c r="P155" s="722">
        <f>SUM(I155:O155)</f>
        <v>40840</v>
      </c>
      <c r="Q155" s="162"/>
    </row>
    <row r="156" spans="1:17" x14ac:dyDescent="0.35">
      <c r="A156" s="167">
        <v>145</v>
      </c>
      <c r="B156" s="165"/>
      <c r="C156" s="106"/>
      <c r="D156" s="714" t="s">
        <v>778</v>
      </c>
      <c r="E156" s="450"/>
      <c r="F156" s="554"/>
      <c r="G156" s="451"/>
      <c r="H156" s="205"/>
      <c r="I156" s="229"/>
      <c r="J156" s="229"/>
      <c r="K156" s="924"/>
      <c r="L156" s="924"/>
      <c r="M156" s="924"/>
      <c r="N156" s="544"/>
      <c r="O156" s="605"/>
      <c r="P156" s="928">
        <f>SUM(I156:O156)</f>
        <v>0</v>
      </c>
      <c r="Q156" s="162"/>
    </row>
    <row r="157" spans="1:17" x14ac:dyDescent="0.35">
      <c r="A157" s="167">
        <v>146</v>
      </c>
      <c r="B157" s="165"/>
      <c r="C157" s="106"/>
      <c r="D157" s="713" t="s">
        <v>840</v>
      </c>
      <c r="E157" s="450"/>
      <c r="F157" s="554"/>
      <c r="G157" s="451"/>
      <c r="H157" s="205"/>
      <c r="I157" s="229"/>
      <c r="J157" s="229"/>
      <c r="K157" s="724">
        <f>SUM(K155:K156)</f>
        <v>40205</v>
      </c>
      <c r="L157" s="717"/>
      <c r="M157" s="724">
        <f>SUM(M155:M156)</f>
        <v>635</v>
      </c>
      <c r="N157" s="544"/>
      <c r="O157" s="605"/>
      <c r="P157" s="722">
        <f>SUM(I157:O157)</f>
        <v>40840</v>
      </c>
      <c r="Q157" s="162"/>
    </row>
    <row r="158" spans="1:17" ht="33.75" x14ac:dyDescent="0.35">
      <c r="A158" s="167">
        <v>147</v>
      </c>
      <c r="B158" s="165"/>
      <c r="C158" s="106">
        <v>51</v>
      </c>
      <c r="D158" s="545" t="s">
        <v>572</v>
      </c>
      <c r="E158" s="450">
        <f>F158+G158+P162+Q159</f>
        <v>498000</v>
      </c>
      <c r="F158" s="554"/>
      <c r="G158" s="451">
        <v>8446</v>
      </c>
      <c r="H158" s="463" t="s">
        <v>24</v>
      </c>
      <c r="I158" s="229"/>
      <c r="J158" s="229"/>
      <c r="K158" s="229"/>
      <c r="L158" s="229"/>
      <c r="M158" s="229"/>
      <c r="N158" s="544"/>
      <c r="O158" s="605"/>
      <c r="P158" s="189"/>
      <c r="Q158" s="629"/>
    </row>
    <row r="159" spans="1:17" x14ac:dyDescent="0.35">
      <c r="A159" s="167">
        <v>148</v>
      </c>
      <c r="B159" s="165"/>
      <c r="C159" s="106"/>
      <c r="D159" s="191" t="s">
        <v>234</v>
      </c>
      <c r="E159" s="450"/>
      <c r="F159" s="554"/>
      <c r="G159" s="451"/>
      <c r="H159" s="194"/>
      <c r="I159" s="229"/>
      <c r="J159" s="229"/>
      <c r="K159" s="190">
        <v>3810</v>
      </c>
      <c r="L159" s="190"/>
      <c r="M159" s="190">
        <v>485744</v>
      </c>
      <c r="N159" s="544"/>
      <c r="O159" s="605"/>
      <c r="P159" s="189">
        <f>SUM(I159:O159)</f>
        <v>489554</v>
      </c>
      <c r="Q159" s="162"/>
    </row>
    <row r="160" spans="1:17" x14ac:dyDescent="0.35">
      <c r="A160" s="167">
        <v>149</v>
      </c>
      <c r="B160" s="165"/>
      <c r="C160" s="106"/>
      <c r="D160" s="713" t="s">
        <v>683</v>
      </c>
      <c r="E160" s="450"/>
      <c r="F160" s="554"/>
      <c r="G160" s="451"/>
      <c r="H160" s="205"/>
      <c r="I160" s="635"/>
      <c r="J160" s="635"/>
      <c r="K160" s="724">
        <v>20768</v>
      </c>
      <c r="L160" s="724"/>
      <c r="M160" s="724">
        <v>468786</v>
      </c>
      <c r="N160" s="635"/>
      <c r="O160" s="725"/>
      <c r="P160" s="722">
        <f>SUM(I160:O160)</f>
        <v>489554</v>
      </c>
      <c r="Q160" s="162"/>
    </row>
    <row r="161" spans="1:17" x14ac:dyDescent="0.35">
      <c r="A161" s="167">
        <v>150</v>
      </c>
      <c r="B161" s="165"/>
      <c r="C161" s="106"/>
      <c r="D161" s="714" t="s">
        <v>778</v>
      </c>
      <c r="E161" s="450"/>
      <c r="F161" s="554"/>
      <c r="G161" s="451"/>
      <c r="H161" s="205"/>
      <c r="I161" s="229"/>
      <c r="J161" s="229"/>
      <c r="K161" s="924"/>
      <c r="L161" s="924"/>
      <c r="M161" s="924"/>
      <c r="N161" s="544"/>
      <c r="O161" s="605"/>
      <c r="P161" s="928">
        <f>SUM(I161:O161)</f>
        <v>0</v>
      </c>
      <c r="Q161" s="162"/>
    </row>
    <row r="162" spans="1:17" x14ac:dyDescent="0.35">
      <c r="A162" s="167">
        <v>151</v>
      </c>
      <c r="B162" s="165"/>
      <c r="C162" s="106"/>
      <c r="D162" s="713" t="s">
        <v>840</v>
      </c>
      <c r="E162" s="450"/>
      <c r="F162" s="554"/>
      <c r="G162" s="451"/>
      <c r="H162" s="205"/>
      <c r="I162" s="229"/>
      <c r="J162" s="229"/>
      <c r="K162" s="724">
        <f>SUM(K160:K161)</f>
        <v>20768</v>
      </c>
      <c r="L162" s="717"/>
      <c r="M162" s="724">
        <f>SUM(M160:M161)</f>
        <v>468786</v>
      </c>
      <c r="N162" s="544"/>
      <c r="O162" s="605"/>
      <c r="P162" s="722">
        <f>SUM(I162:O162)</f>
        <v>489554</v>
      </c>
      <c r="Q162" s="162"/>
    </row>
    <row r="163" spans="1:17" ht="33.75" x14ac:dyDescent="0.35">
      <c r="A163" s="167">
        <v>152</v>
      </c>
      <c r="B163" s="165"/>
      <c r="C163" s="106">
        <v>52</v>
      </c>
      <c r="D163" s="545" t="s">
        <v>573</v>
      </c>
      <c r="E163" s="450">
        <f>F163+G163+P167+Q164+6294</f>
        <v>28703</v>
      </c>
      <c r="F163" s="554"/>
      <c r="G163" s="451">
        <v>21529</v>
      </c>
      <c r="H163" s="463" t="s">
        <v>24</v>
      </c>
      <c r="I163" s="229"/>
      <c r="J163" s="229"/>
      <c r="K163" s="229"/>
      <c r="L163" s="229"/>
      <c r="M163" s="229"/>
      <c r="N163" s="544"/>
      <c r="O163" s="605"/>
      <c r="P163" s="189"/>
      <c r="Q163" s="629"/>
    </row>
    <row r="164" spans="1:17" x14ac:dyDescent="0.35">
      <c r="A164" s="167">
        <v>153</v>
      </c>
      <c r="B164" s="165"/>
      <c r="C164" s="106"/>
      <c r="D164" s="191" t="s">
        <v>234</v>
      </c>
      <c r="E164" s="450"/>
      <c r="F164" s="554"/>
      <c r="G164" s="451"/>
      <c r="H164" s="194"/>
      <c r="I164" s="229"/>
      <c r="J164" s="229"/>
      <c r="K164" s="190">
        <v>880</v>
      </c>
      <c r="L164" s="190"/>
      <c r="M164" s="190"/>
      <c r="N164" s="544"/>
      <c r="O164" s="605"/>
      <c r="P164" s="189">
        <f>SUM(I164:O164)</f>
        <v>880</v>
      </c>
      <c r="Q164" s="162"/>
    </row>
    <row r="165" spans="1:17" x14ac:dyDescent="0.35">
      <c r="A165" s="167">
        <v>154</v>
      </c>
      <c r="B165" s="165"/>
      <c r="C165" s="106"/>
      <c r="D165" s="713" t="s">
        <v>683</v>
      </c>
      <c r="E165" s="450"/>
      <c r="F165" s="554"/>
      <c r="G165" s="451"/>
      <c r="H165" s="205"/>
      <c r="I165" s="635"/>
      <c r="J165" s="635"/>
      <c r="K165" s="724">
        <v>880</v>
      </c>
      <c r="L165" s="724"/>
      <c r="M165" s="724"/>
      <c r="N165" s="1084"/>
      <c r="O165" s="553"/>
      <c r="P165" s="722">
        <f>SUM(I165:O165)</f>
        <v>880</v>
      </c>
      <c r="Q165" s="162"/>
    </row>
    <row r="166" spans="1:17" x14ac:dyDescent="0.35">
      <c r="A166" s="167">
        <v>155</v>
      </c>
      <c r="B166" s="165"/>
      <c r="C166" s="106"/>
      <c r="D166" s="714" t="s">
        <v>682</v>
      </c>
      <c r="E166" s="450"/>
      <c r="F166" s="554"/>
      <c r="G166" s="451"/>
      <c r="H166" s="205"/>
      <c r="I166" s="229"/>
      <c r="J166" s="229"/>
      <c r="K166" s="717"/>
      <c r="L166" s="717"/>
      <c r="M166" s="717"/>
      <c r="N166" s="544"/>
      <c r="O166" s="605"/>
      <c r="P166" s="928">
        <f>SUM(I166:O166)</f>
        <v>0</v>
      </c>
      <c r="Q166" s="162"/>
    </row>
    <row r="167" spans="1:17" x14ac:dyDescent="0.35">
      <c r="A167" s="167">
        <v>156</v>
      </c>
      <c r="B167" s="165"/>
      <c r="C167" s="106"/>
      <c r="D167" s="713" t="s">
        <v>840</v>
      </c>
      <c r="E167" s="450"/>
      <c r="F167" s="554"/>
      <c r="G167" s="451"/>
      <c r="H167" s="205"/>
      <c r="I167" s="229"/>
      <c r="J167" s="229"/>
      <c r="K167" s="724">
        <f>SUM(K165:K166)</f>
        <v>880</v>
      </c>
      <c r="L167" s="717"/>
      <c r="M167" s="717"/>
      <c r="N167" s="544"/>
      <c r="O167" s="605"/>
      <c r="P167" s="722">
        <f>SUM(I167:O167)</f>
        <v>880</v>
      </c>
      <c r="Q167" s="162"/>
    </row>
    <row r="168" spans="1:17" ht="50.25" x14ac:dyDescent="0.35">
      <c r="A168" s="167">
        <v>157</v>
      </c>
      <c r="B168" s="165"/>
      <c r="C168" s="106">
        <v>53</v>
      </c>
      <c r="D168" s="545" t="s">
        <v>574</v>
      </c>
      <c r="E168" s="450">
        <f>F168+G168+P172+Q169</f>
        <v>303610</v>
      </c>
      <c r="F168" s="554"/>
      <c r="G168" s="451">
        <v>4143</v>
      </c>
      <c r="H168" s="463" t="s">
        <v>24</v>
      </c>
      <c r="I168" s="229"/>
      <c r="J168" s="229"/>
      <c r="K168" s="229"/>
      <c r="L168" s="229"/>
      <c r="M168" s="229"/>
      <c r="N168" s="544"/>
      <c r="O168" s="605"/>
      <c r="P168" s="189"/>
      <c r="Q168" s="629"/>
    </row>
    <row r="169" spans="1:17" x14ac:dyDescent="0.35">
      <c r="A169" s="167">
        <v>158</v>
      </c>
      <c r="B169" s="165"/>
      <c r="C169" s="106"/>
      <c r="D169" s="191" t="s">
        <v>234</v>
      </c>
      <c r="E169" s="450"/>
      <c r="F169" s="554"/>
      <c r="G169" s="451"/>
      <c r="H169" s="194"/>
      <c r="I169" s="229"/>
      <c r="J169" s="229"/>
      <c r="K169" s="190">
        <v>12249</v>
      </c>
      <c r="L169" s="190"/>
      <c r="M169" s="190">
        <v>287218</v>
      </c>
      <c r="N169" s="544"/>
      <c r="O169" s="605"/>
      <c r="P169" s="189">
        <f>SUM(I169:O169)</f>
        <v>299467</v>
      </c>
      <c r="Q169" s="162"/>
    </row>
    <row r="170" spans="1:17" x14ac:dyDescent="0.35">
      <c r="A170" s="167">
        <v>159</v>
      </c>
      <c r="B170" s="165"/>
      <c r="C170" s="106"/>
      <c r="D170" s="713" t="s">
        <v>683</v>
      </c>
      <c r="E170" s="450"/>
      <c r="F170" s="554"/>
      <c r="G170" s="451"/>
      <c r="H170" s="205"/>
      <c r="I170" s="635"/>
      <c r="J170" s="635"/>
      <c r="K170" s="724">
        <v>12524</v>
      </c>
      <c r="L170" s="724"/>
      <c r="M170" s="724">
        <v>286943</v>
      </c>
      <c r="N170" s="635"/>
      <c r="O170" s="725"/>
      <c r="P170" s="722">
        <f>SUM(I170:O170)</f>
        <v>299467</v>
      </c>
      <c r="Q170" s="162"/>
    </row>
    <row r="171" spans="1:17" x14ac:dyDescent="0.35">
      <c r="A171" s="167">
        <v>160</v>
      </c>
      <c r="B171" s="165"/>
      <c r="C171" s="106"/>
      <c r="D171" s="714" t="s">
        <v>778</v>
      </c>
      <c r="E171" s="450"/>
      <c r="F171" s="554"/>
      <c r="G171" s="451"/>
      <c r="H171" s="205"/>
      <c r="I171" s="229"/>
      <c r="J171" s="229"/>
      <c r="K171" s="924"/>
      <c r="L171" s="924"/>
      <c r="M171" s="924"/>
      <c r="N171" s="544"/>
      <c r="O171" s="605"/>
      <c r="P171" s="928">
        <f>SUM(I171:O171)</f>
        <v>0</v>
      </c>
      <c r="Q171" s="162"/>
    </row>
    <row r="172" spans="1:17" x14ac:dyDescent="0.35">
      <c r="A172" s="167">
        <v>161</v>
      </c>
      <c r="B172" s="165"/>
      <c r="C172" s="106"/>
      <c r="D172" s="713" t="s">
        <v>840</v>
      </c>
      <c r="E172" s="450"/>
      <c r="F172" s="554"/>
      <c r="G172" s="451"/>
      <c r="H172" s="205"/>
      <c r="I172" s="229"/>
      <c r="J172" s="229"/>
      <c r="K172" s="724">
        <f>SUM(K170:K171)</f>
        <v>12524</v>
      </c>
      <c r="L172" s="717"/>
      <c r="M172" s="724">
        <f>SUM(M170:M171)</f>
        <v>286943</v>
      </c>
      <c r="N172" s="544"/>
      <c r="O172" s="605"/>
      <c r="P172" s="722">
        <f>SUM(I172:O172)</f>
        <v>299467</v>
      </c>
      <c r="Q172" s="162"/>
    </row>
    <row r="173" spans="1:17" ht="33.75" x14ac:dyDescent="0.35">
      <c r="A173" s="167">
        <v>162</v>
      </c>
      <c r="B173" s="165"/>
      <c r="C173" s="106">
        <v>54</v>
      </c>
      <c r="D173" s="545" t="s">
        <v>575</v>
      </c>
      <c r="E173" s="450">
        <f>F173+G173+P177</f>
        <v>1586527</v>
      </c>
      <c r="F173" s="554"/>
      <c r="G173" s="451">
        <v>51654</v>
      </c>
      <c r="H173" s="463" t="s">
        <v>24</v>
      </c>
      <c r="I173" s="229"/>
      <c r="J173" s="229"/>
      <c r="K173" s="229"/>
      <c r="L173" s="229"/>
      <c r="M173" s="229"/>
      <c r="N173" s="544"/>
      <c r="O173" s="605"/>
      <c r="P173" s="189"/>
      <c r="Q173" s="629"/>
    </row>
    <row r="174" spans="1:17" x14ac:dyDescent="0.35">
      <c r="A174" s="167">
        <v>163</v>
      </c>
      <c r="B174" s="165"/>
      <c r="C174" s="106"/>
      <c r="D174" s="191" t="s">
        <v>234</v>
      </c>
      <c r="E174" s="450"/>
      <c r="F174" s="554"/>
      <c r="G174" s="451"/>
      <c r="H174" s="194"/>
      <c r="I174" s="229"/>
      <c r="J174" s="229"/>
      <c r="K174" s="190">
        <v>91025</v>
      </c>
      <c r="L174" s="190"/>
      <c r="M174" s="190">
        <f>2388597-196000</f>
        <v>2192597</v>
      </c>
      <c r="N174" s="544"/>
      <c r="O174" s="605"/>
      <c r="P174" s="189">
        <f>SUM(I174:O174)</f>
        <v>2283622</v>
      </c>
      <c r="Q174" s="162"/>
    </row>
    <row r="175" spans="1:17" x14ac:dyDescent="0.35">
      <c r="A175" s="167">
        <v>164</v>
      </c>
      <c r="B175" s="165"/>
      <c r="C175" s="106"/>
      <c r="D175" s="713" t="s">
        <v>683</v>
      </c>
      <c r="E175" s="450"/>
      <c r="F175" s="554"/>
      <c r="G175" s="451"/>
      <c r="H175" s="205"/>
      <c r="I175" s="635"/>
      <c r="J175" s="635"/>
      <c r="K175" s="724">
        <v>42041</v>
      </c>
      <c r="L175" s="724"/>
      <c r="M175" s="724">
        <v>1492832</v>
      </c>
      <c r="N175" s="635"/>
      <c r="O175" s="725"/>
      <c r="P175" s="722">
        <f>SUM(I175:O175)</f>
        <v>1534873</v>
      </c>
      <c r="Q175" s="162"/>
    </row>
    <row r="176" spans="1:17" x14ac:dyDescent="0.35">
      <c r="A176" s="167">
        <v>165</v>
      </c>
      <c r="B176" s="165"/>
      <c r="C176" s="106"/>
      <c r="D176" s="714" t="s">
        <v>778</v>
      </c>
      <c r="E176" s="450"/>
      <c r="F176" s="554"/>
      <c r="G176" s="451"/>
      <c r="H176" s="205"/>
      <c r="I176" s="229"/>
      <c r="J176" s="229"/>
      <c r="K176" s="924"/>
      <c r="L176" s="924"/>
      <c r="M176" s="924"/>
      <c r="N176" s="544"/>
      <c r="O176" s="605"/>
      <c r="P176" s="928">
        <f>SUM(I176:O176)</f>
        <v>0</v>
      </c>
      <c r="Q176" s="162"/>
    </row>
    <row r="177" spans="1:17" x14ac:dyDescent="0.35">
      <c r="A177" s="167">
        <v>166</v>
      </c>
      <c r="B177" s="165"/>
      <c r="C177" s="106"/>
      <c r="D177" s="713" t="s">
        <v>840</v>
      </c>
      <c r="E177" s="450"/>
      <c r="F177" s="554"/>
      <c r="G177" s="451"/>
      <c r="H177" s="205"/>
      <c r="I177" s="229"/>
      <c r="J177" s="229"/>
      <c r="K177" s="724">
        <f>SUM(K175:K176)</f>
        <v>42041</v>
      </c>
      <c r="L177" s="717"/>
      <c r="M177" s="724">
        <f>SUM(M175:M176)</f>
        <v>1492832</v>
      </c>
      <c r="N177" s="544"/>
      <c r="O177" s="605"/>
      <c r="P177" s="722">
        <f>SUM(I177:O177)</f>
        <v>1534873</v>
      </c>
      <c r="Q177" s="162"/>
    </row>
    <row r="178" spans="1:17" ht="33.75" x14ac:dyDescent="0.35">
      <c r="A178" s="167">
        <v>167</v>
      </c>
      <c r="B178" s="165"/>
      <c r="C178" s="106">
        <v>55</v>
      </c>
      <c r="D178" s="545" t="s">
        <v>587</v>
      </c>
      <c r="E178" s="450">
        <f>F178+G178+P182+Q179+12285</f>
        <v>194924</v>
      </c>
      <c r="F178" s="554"/>
      <c r="G178" s="451"/>
      <c r="H178" s="463" t="s">
        <v>24</v>
      </c>
      <c r="I178" s="229"/>
      <c r="J178" s="229"/>
      <c r="K178" s="229"/>
      <c r="L178" s="229"/>
      <c r="M178" s="229"/>
      <c r="N178" s="544"/>
      <c r="O178" s="605"/>
      <c r="P178" s="189"/>
      <c r="Q178" s="629"/>
    </row>
    <row r="179" spans="1:17" x14ac:dyDescent="0.35">
      <c r="A179" s="167">
        <v>168</v>
      </c>
      <c r="B179" s="165"/>
      <c r="C179" s="106"/>
      <c r="D179" s="191" t="s">
        <v>234</v>
      </c>
      <c r="E179" s="450"/>
      <c r="F179" s="554"/>
      <c r="G179" s="451"/>
      <c r="H179" s="194"/>
      <c r="I179" s="229"/>
      <c r="J179" s="229"/>
      <c r="K179" s="190"/>
      <c r="L179" s="190"/>
      <c r="M179" s="190">
        <v>182639</v>
      </c>
      <c r="N179" s="544"/>
      <c r="O179" s="605"/>
      <c r="P179" s="189">
        <f>SUM(I179:O179)</f>
        <v>182639</v>
      </c>
      <c r="Q179" s="162"/>
    </row>
    <row r="180" spans="1:17" x14ac:dyDescent="0.35">
      <c r="A180" s="167">
        <v>169</v>
      </c>
      <c r="B180" s="165"/>
      <c r="C180" s="106"/>
      <c r="D180" s="713" t="s">
        <v>683</v>
      </c>
      <c r="E180" s="450"/>
      <c r="F180" s="554"/>
      <c r="G180" s="451"/>
      <c r="H180" s="205"/>
      <c r="I180" s="229"/>
      <c r="J180" s="229"/>
      <c r="K180" s="717"/>
      <c r="L180" s="717"/>
      <c r="M180" s="724">
        <v>182639</v>
      </c>
      <c r="N180" s="635"/>
      <c r="O180" s="725"/>
      <c r="P180" s="722">
        <f>SUM(I180:O180)</f>
        <v>182639</v>
      </c>
      <c r="Q180" s="162"/>
    </row>
    <row r="181" spans="1:17" x14ac:dyDescent="0.35">
      <c r="A181" s="167">
        <v>170</v>
      </c>
      <c r="B181" s="165"/>
      <c r="C181" s="106"/>
      <c r="D181" s="714" t="s">
        <v>682</v>
      </c>
      <c r="E181" s="450"/>
      <c r="F181" s="554"/>
      <c r="G181" s="451"/>
      <c r="H181" s="205"/>
      <c r="I181" s="229"/>
      <c r="J181" s="229"/>
      <c r="K181" s="717"/>
      <c r="L181" s="717"/>
      <c r="M181" s="717"/>
      <c r="N181" s="544"/>
      <c r="O181" s="605"/>
      <c r="P181" s="928">
        <f>SUM(I181:O181)</f>
        <v>0</v>
      </c>
      <c r="Q181" s="162"/>
    </row>
    <row r="182" spans="1:17" x14ac:dyDescent="0.35">
      <c r="A182" s="167">
        <v>171</v>
      </c>
      <c r="B182" s="165"/>
      <c r="C182" s="106"/>
      <c r="D182" s="713" t="s">
        <v>840</v>
      </c>
      <c r="E182" s="450"/>
      <c r="F182" s="554"/>
      <c r="G182" s="451"/>
      <c r="H182" s="205"/>
      <c r="I182" s="229"/>
      <c r="J182" s="229"/>
      <c r="K182" s="717"/>
      <c r="L182" s="717"/>
      <c r="M182" s="724">
        <f>SUM(M180:M181)</f>
        <v>182639</v>
      </c>
      <c r="N182" s="544"/>
      <c r="O182" s="605"/>
      <c r="P182" s="722">
        <f>SUM(I182:O182)</f>
        <v>182639</v>
      </c>
      <c r="Q182" s="162"/>
    </row>
    <row r="183" spans="1:17" ht="33.75" x14ac:dyDescent="0.35">
      <c r="A183" s="167">
        <v>172</v>
      </c>
      <c r="B183" s="165"/>
      <c r="C183" s="106">
        <v>56</v>
      </c>
      <c r="D183" s="545" t="s">
        <v>588</v>
      </c>
      <c r="E183" s="450">
        <f>F183+G183+P187+Q184</f>
        <v>1150000</v>
      </c>
      <c r="F183" s="554"/>
      <c r="G183" s="451"/>
      <c r="H183" s="463" t="s">
        <v>24</v>
      </c>
      <c r="I183" s="229"/>
      <c r="J183" s="229"/>
      <c r="K183" s="229"/>
      <c r="L183" s="229"/>
      <c r="M183" s="229"/>
      <c r="N183" s="544"/>
      <c r="O183" s="605"/>
      <c r="P183" s="189"/>
      <c r="Q183" s="629"/>
    </row>
    <row r="184" spans="1:17" x14ac:dyDescent="0.35">
      <c r="A184" s="167">
        <v>173</v>
      </c>
      <c r="B184" s="165"/>
      <c r="C184" s="106"/>
      <c r="D184" s="191" t="s">
        <v>234</v>
      </c>
      <c r="E184" s="450"/>
      <c r="F184" s="554"/>
      <c r="G184" s="451"/>
      <c r="H184" s="194"/>
      <c r="I184" s="229"/>
      <c r="J184" s="229"/>
      <c r="K184" s="190"/>
      <c r="L184" s="190"/>
      <c r="M184" s="190">
        <v>1150000</v>
      </c>
      <c r="N184" s="544"/>
      <c r="O184" s="605"/>
      <c r="P184" s="189">
        <f>SUM(I184:O184)</f>
        <v>1150000</v>
      </c>
      <c r="Q184" s="162"/>
    </row>
    <row r="185" spans="1:17" x14ac:dyDescent="0.35">
      <c r="A185" s="167">
        <v>174</v>
      </c>
      <c r="B185" s="165"/>
      <c r="C185" s="106"/>
      <c r="D185" s="713" t="s">
        <v>683</v>
      </c>
      <c r="E185" s="450"/>
      <c r="F185" s="554"/>
      <c r="G185" s="451"/>
      <c r="H185" s="205"/>
      <c r="I185" s="635"/>
      <c r="J185" s="635"/>
      <c r="K185" s="724"/>
      <c r="L185" s="724"/>
      <c r="M185" s="724">
        <v>1150000</v>
      </c>
      <c r="N185" s="635"/>
      <c r="O185" s="725"/>
      <c r="P185" s="722">
        <f>SUM(I185:O185)</f>
        <v>1150000</v>
      </c>
      <c r="Q185" s="162"/>
    </row>
    <row r="186" spans="1:17" x14ac:dyDescent="0.35">
      <c r="A186" s="167">
        <v>175</v>
      </c>
      <c r="B186" s="165"/>
      <c r="C186" s="106"/>
      <c r="D186" s="714" t="s">
        <v>682</v>
      </c>
      <c r="E186" s="450"/>
      <c r="F186" s="554"/>
      <c r="G186" s="451"/>
      <c r="H186" s="205"/>
      <c r="I186" s="229"/>
      <c r="J186" s="229"/>
      <c r="K186" s="717"/>
      <c r="L186" s="717"/>
      <c r="M186" s="717"/>
      <c r="N186" s="544"/>
      <c r="O186" s="605"/>
      <c r="P186" s="928">
        <f>SUM(I186:O186)</f>
        <v>0</v>
      </c>
      <c r="Q186" s="162"/>
    </row>
    <row r="187" spans="1:17" x14ac:dyDescent="0.35">
      <c r="A187" s="167">
        <v>176</v>
      </c>
      <c r="B187" s="165"/>
      <c r="C187" s="106"/>
      <c r="D187" s="713" t="s">
        <v>840</v>
      </c>
      <c r="E187" s="450"/>
      <c r="F187" s="554"/>
      <c r="G187" s="451"/>
      <c r="H187" s="205"/>
      <c r="I187" s="229"/>
      <c r="J187" s="229"/>
      <c r="K187" s="717"/>
      <c r="L187" s="717"/>
      <c r="M187" s="724">
        <f>SUM(M185:M186)</f>
        <v>1150000</v>
      </c>
      <c r="N187" s="544"/>
      <c r="O187" s="605"/>
      <c r="P187" s="722">
        <f>SUM(I187:O187)</f>
        <v>1150000</v>
      </c>
      <c r="Q187" s="162"/>
    </row>
    <row r="188" spans="1:17" ht="33.75" x14ac:dyDescent="0.35">
      <c r="A188" s="167">
        <v>177</v>
      </c>
      <c r="B188" s="165"/>
      <c r="C188" s="106">
        <v>57</v>
      </c>
      <c r="D188" s="545" t="s">
        <v>589</v>
      </c>
      <c r="E188" s="450">
        <f>F188+G188+P192+Q189+77193+11128+1447</f>
        <v>700000</v>
      </c>
      <c r="F188" s="554"/>
      <c r="G188" s="451">
        <f>3900+3957</f>
        <v>7857</v>
      </c>
      <c r="H188" s="463" t="s">
        <v>24</v>
      </c>
      <c r="I188" s="229"/>
      <c r="J188" s="229"/>
      <c r="K188" s="229"/>
      <c r="L188" s="229"/>
      <c r="M188" s="229"/>
      <c r="N188" s="544"/>
      <c r="O188" s="605"/>
      <c r="P188" s="189"/>
      <c r="Q188" s="629"/>
    </row>
    <row r="189" spans="1:17" x14ac:dyDescent="0.35">
      <c r="A189" s="167">
        <v>178</v>
      </c>
      <c r="B189" s="165"/>
      <c r="C189" s="106"/>
      <c r="D189" s="191" t="s">
        <v>234</v>
      </c>
      <c r="E189" s="450"/>
      <c r="F189" s="554"/>
      <c r="G189" s="451"/>
      <c r="H189" s="194"/>
      <c r="I189" s="229">
        <v>1503</v>
      </c>
      <c r="J189" s="229">
        <v>631</v>
      </c>
      <c r="K189" s="190">
        <v>216816</v>
      </c>
      <c r="L189" s="190">
        <v>200000</v>
      </c>
      <c r="M189" s="190">
        <v>46000</v>
      </c>
      <c r="N189" s="229">
        <v>100000</v>
      </c>
      <c r="O189" s="607">
        <v>50000</v>
      </c>
      <c r="P189" s="189">
        <f>SUM(I189:O189)</f>
        <v>614950</v>
      </c>
      <c r="Q189" s="162"/>
    </row>
    <row r="190" spans="1:17" x14ac:dyDescent="0.35">
      <c r="A190" s="167">
        <v>179</v>
      </c>
      <c r="B190" s="165"/>
      <c r="C190" s="106"/>
      <c r="D190" s="713" t="s">
        <v>683</v>
      </c>
      <c r="E190" s="450"/>
      <c r="F190" s="554"/>
      <c r="G190" s="451"/>
      <c r="H190" s="205"/>
      <c r="I190" s="635">
        <v>1503</v>
      </c>
      <c r="J190" s="635">
        <v>631</v>
      </c>
      <c r="K190" s="724">
        <v>216816</v>
      </c>
      <c r="L190" s="724">
        <v>200000</v>
      </c>
      <c r="M190" s="724">
        <v>36000</v>
      </c>
      <c r="N190" s="635">
        <v>100000</v>
      </c>
      <c r="O190" s="725">
        <v>60000</v>
      </c>
      <c r="P190" s="722">
        <f>SUM(I190:O190)</f>
        <v>614950</v>
      </c>
      <c r="Q190" s="162"/>
    </row>
    <row r="191" spans="1:17" x14ac:dyDescent="0.35">
      <c r="A191" s="167">
        <v>180</v>
      </c>
      <c r="B191" s="165"/>
      <c r="C191" s="106"/>
      <c r="D191" s="714" t="s">
        <v>896</v>
      </c>
      <c r="E191" s="450"/>
      <c r="F191" s="554"/>
      <c r="G191" s="451"/>
      <c r="H191" s="205"/>
      <c r="I191" s="925">
        <v>5977</v>
      </c>
      <c r="J191" s="925">
        <v>4527</v>
      </c>
      <c r="K191" s="924">
        <f>-23958-642</f>
        <v>-24600</v>
      </c>
      <c r="L191" s="924">
        <v>44600</v>
      </c>
      <c r="M191" s="924">
        <v>224</v>
      </c>
      <c r="N191" s="925">
        <v>-74600</v>
      </c>
      <c r="O191" s="926">
        <v>31297</v>
      </c>
      <c r="P191" s="928">
        <f>SUM(I191:O191)</f>
        <v>-12575</v>
      </c>
      <c r="Q191" s="162"/>
    </row>
    <row r="192" spans="1:17" x14ac:dyDescent="0.35">
      <c r="A192" s="167">
        <v>181</v>
      </c>
      <c r="B192" s="165"/>
      <c r="C192" s="106"/>
      <c r="D192" s="713" t="s">
        <v>840</v>
      </c>
      <c r="E192" s="450"/>
      <c r="F192" s="554"/>
      <c r="G192" s="451"/>
      <c r="H192" s="205"/>
      <c r="I192" s="724">
        <f>SUM(I190:I191)</f>
        <v>7480</v>
      </c>
      <c r="J192" s="724">
        <f t="shared" ref="J192:O192" si="5">SUM(J190:J191)</f>
        <v>5158</v>
      </c>
      <c r="K192" s="724">
        <f t="shared" si="5"/>
        <v>192216</v>
      </c>
      <c r="L192" s="724">
        <f t="shared" si="5"/>
        <v>244600</v>
      </c>
      <c r="M192" s="724">
        <f t="shared" si="5"/>
        <v>36224</v>
      </c>
      <c r="N192" s="724">
        <f t="shared" si="5"/>
        <v>25400</v>
      </c>
      <c r="O192" s="724">
        <f t="shared" si="5"/>
        <v>91297</v>
      </c>
      <c r="P192" s="722">
        <f>SUM(I192:O192)</f>
        <v>602375</v>
      </c>
      <c r="Q192" s="162"/>
    </row>
    <row r="193" spans="1:17" ht="33.75" x14ac:dyDescent="0.35">
      <c r="A193" s="167">
        <v>182</v>
      </c>
      <c r="B193" s="165"/>
      <c r="C193" s="106">
        <v>58</v>
      </c>
      <c r="D193" s="545" t="s">
        <v>590</v>
      </c>
      <c r="E193" s="450">
        <f>F193+G193+P197+Q194+6780</f>
        <v>42000</v>
      </c>
      <c r="F193" s="554"/>
      <c r="G193" s="451"/>
      <c r="H193" s="463" t="s">
        <v>24</v>
      </c>
      <c r="I193" s="229"/>
      <c r="J193" s="229"/>
      <c r="K193" s="229"/>
      <c r="L193" s="229"/>
      <c r="M193" s="229"/>
      <c r="N193" s="544"/>
      <c r="O193" s="605"/>
      <c r="P193" s="189"/>
      <c r="Q193" s="629"/>
    </row>
    <row r="194" spans="1:17" x14ac:dyDescent="0.35">
      <c r="A194" s="167">
        <v>183</v>
      </c>
      <c r="B194" s="165"/>
      <c r="C194" s="106"/>
      <c r="D194" s="191" t="s">
        <v>234</v>
      </c>
      <c r="E194" s="450"/>
      <c r="F194" s="554"/>
      <c r="G194" s="451"/>
      <c r="H194" s="194"/>
      <c r="I194" s="229">
        <v>400</v>
      </c>
      <c r="J194" s="229">
        <v>52</v>
      </c>
      <c r="K194" s="190">
        <f>41548-6780</f>
        <v>34768</v>
      </c>
      <c r="L194" s="190"/>
      <c r="M194" s="190"/>
      <c r="N194" s="544"/>
      <c r="O194" s="605"/>
      <c r="P194" s="189">
        <f>SUM(I194:O194)</f>
        <v>35220</v>
      </c>
      <c r="Q194" s="162"/>
    </row>
    <row r="195" spans="1:17" x14ac:dyDescent="0.35">
      <c r="A195" s="167">
        <v>184</v>
      </c>
      <c r="B195" s="165"/>
      <c r="C195" s="106"/>
      <c r="D195" s="713" t="s">
        <v>683</v>
      </c>
      <c r="E195" s="450"/>
      <c r="F195" s="554"/>
      <c r="G195" s="451"/>
      <c r="H195" s="205"/>
      <c r="I195" s="635">
        <v>400</v>
      </c>
      <c r="J195" s="635">
        <v>52</v>
      </c>
      <c r="K195" s="724">
        <v>34768</v>
      </c>
      <c r="L195" s="724"/>
      <c r="M195" s="724"/>
      <c r="N195" s="635"/>
      <c r="O195" s="725"/>
      <c r="P195" s="722">
        <f>SUM(I195:O195)</f>
        <v>35220</v>
      </c>
      <c r="Q195" s="162"/>
    </row>
    <row r="196" spans="1:17" x14ac:dyDescent="0.35">
      <c r="A196" s="167">
        <v>185</v>
      </c>
      <c r="B196" s="165"/>
      <c r="C196" s="106"/>
      <c r="D196" s="714" t="s">
        <v>682</v>
      </c>
      <c r="E196" s="450"/>
      <c r="F196" s="554"/>
      <c r="G196" s="451"/>
      <c r="H196" s="205"/>
      <c r="I196" s="229"/>
      <c r="J196" s="229"/>
      <c r="K196" s="717"/>
      <c r="L196" s="717"/>
      <c r="M196" s="717"/>
      <c r="N196" s="544"/>
      <c r="O196" s="605"/>
      <c r="P196" s="928">
        <f>SUM(I196:O196)</f>
        <v>0</v>
      </c>
      <c r="Q196" s="162"/>
    </row>
    <row r="197" spans="1:17" x14ac:dyDescent="0.35">
      <c r="A197" s="167">
        <v>186</v>
      </c>
      <c r="B197" s="165"/>
      <c r="C197" s="106"/>
      <c r="D197" s="713" t="s">
        <v>840</v>
      </c>
      <c r="E197" s="450"/>
      <c r="F197" s="554"/>
      <c r="G197" s="451"/>
      <c r="H197" s="205"/>
      <c r="I197" s="724">
        <f>SUM(I195:I196)</f>
        <v>400</v>
      </c>
      <c r="J197" s="724">
        <f t="shared" ref="J197:K197" si="6">SUM(J195:J196)</f>
        <v>52</v>
      </c>
      <c r="K197" s="724">
        <f t="shared" si="6"/>
        <v>34768</v>
      </c>
      <c r="L197" s="717"/>
      <c r="M197" s="717"/>
      <c r="N197" s="544"/>
      <c r="O197" s="605"/>
      <c r="P197" s="722">
        <f>SUM(I197:O197)</f>
        <v>35220</v>
      </c>
      <c r="Q197" s="162"/>
    </row>
    <row r="198" spans="1:17" ht="33.75" x14ac:dyDescent="0.35">
      <c r="A198" s="167">
        <v>187</v>
      </c>
      <c r="B198" s="165"/>
      <c r="C198" s="106">
        <v>59</v>
      </c>
      <c r="D198" s="545" t="s">
        <v>591</v>
      </c>
      <c r="E198" s="450">
        <f>F198+G198+P202+Q199+5220</f>
        <v>34850</v>
      </c>
      <c r="F198" s="554"/>
      <c r="G198" s="451"/>
      <c r="H198" s="463" t="s">
        <v>24</v>
      </c>
      <c r="I198" s="229"/>
      <c r="J198" s="229"/>
      <c r="K198" s="229"/>
      <c r="L198" s="229"/>
      <c r="M198" s="229"/>
      <c r="N198" s="544"/>
      <c r="O198" s="605"/>
      <c r="P198" s="189"/>
      <c r="Q198" s="629"/>
    </row>
    <row r="199" spans="1:17" x14ac:dyDescent="0.35">
      <c r="A199" s="167">
        <v>188</v>
      </c>
      <c r="B199" s="165"/>
      <c r="C199" s="106"/>
      <c r="D199" s="191" t="s">
        <v>234</v>
      </c>
      <c r="E199" s="450"/>
      <c r="F199" s="554"/>
      <c r="G199" s="451"/>
      <c r="H199" s="194"/>
      <c r="I199" s="229">
        <v>400</v>
      </c>
      <c r="J199" s="229">
        <v>52</v>
      </c>
      <c r="K199" s="190">
        <f>34398-5220</f>
        <v>29178</v>
      </c>
      <c r="L199" s="190"/>
      <c r="M199" s="190"/>
      <c r="N199" s="544"/>
      <c r="O199" s="605"/>
      <c r="P199" s="189">
        <f>SUM(I199:O199)</f>
        <v>29630</v>
      </c>
      <c r="Q199" s="162"/>
    </row>
    <row r="200" spans="1:17" x14ac:dyDescent="0.35">
      <c r="A200" s="167">
        <v>189</v>
      </c>
      <c r="B200" s="165"/>
      <c r="C200" s="106"/>
      <c r="D200" s="713" t="s">
        <v>683</v>
      </c>
      <c r="E200" s="450"/>
      <c r="F200" s="554"/>
      <c r="G200" s="451"/>
      <c r="H200" s="205"/>
      <c r="I200" s="635">
        <v>400</v>
      </c>
      <c r="J200" s="635">
        <v>52</v>
      </c>
      <c r="K200" s="724">
        <v>29178</v>
      </c>
      <c r="L200" s="724"/>
      <c r="M200" s="724"/>
      <c r="N200" s="635"/>
      <c r="O200" s="725"/>
      <c r="P200" s="722">
        <f>SUM(I200:O200)</f>
        <v>29630</v>
      </c>
      <c r="Q200" s="162"/>
    </row>
    <row r="201" spans="1:17" x14ac:dyDescent="0.35">
      <c r="A201" s="167">
        <v>190</v>
      </c>
      <c r="B201" s="165"/>
      <c r="C201" s="106"/>
      <c r="D201" s="714" t="s">
        <v>682</v>
      </c>
      <c r="E201" s="450"/>
      <c r="F201" s="554"/>
      <c r="G201" s="451"/>
      <c r="H201" s="205"/>
      <c r="I201" s="229"/>
      <c r="J201" s="229"/>
      <c r="K201" s="717"/>
      <c r="L201" s="717"/>
      <c r="M201" s="717"/>
      <c r="N201" s="544"/>
      <c r="O201" s="605"/>
      <c r="P201" s="928">
        <f>SUM(I201:O201)</f>
        <v>0</v>
      </c>
      <c r="Q201" s="162"/>
    </row>
    <row r="202" spans="1:17" x14ac:dyDescent="0.35">
      <c r="A202" s="167">
        <v>191</v>
      </c>
      <c r="B202" s="165"/>
      <c r="C202" s="106"/>
      <c r="D202" s="713" t="s">
        <v>840</v>
      </c>
      <c r="E202" s="450"/>
      <c r="F202" s="554"/>
      <c r="G202" s="451"/>
      <c r="H202" s="205"/>
      <c r="I202" s="724">
        <f>SUM(I200:I201)</f>
        <v>400</v>
      </c>
      <c r="J202" s="724">
        <f t="shared" ref="J202:K202" si="7">SUM(J200:J201)</f>
        <v>52</v>
      </c>
      <c r="K202" s="724">
        <f t="shared" si="7"/>
        <v>29178</v>
      </c>
      <c r="L202" s="717"/>
      <c r="M202" s="717"/>
      <c r="N202" s="544"/>
      <c r="O202" s="605"/>
      <c r="P202" s="722">
        <f>SUM(I202:O202)</f>
        <v>29630</v>
      </c>
      <c r="Q202" s="162"/>
    </row>
    <row r="203" spans="1:17" ht="33.75" x14ac:dyDescent="0.35">
      <c r="A203" s="167">
        <v>192</v>
      </c>
      <c r="B203" s="165"/>
      <c r="C203" s="106">
        <v>60</v>
      </c>
      <c r="D203" s="545" t="s">
        <v>592</v>
      </c>
      <c r="E203" s="450">
        <f>F203+G203+P207+Q204</f>
        <v>54912</v>
      </c>
      <c r="F203" s="554"/>
      <c r="G203" s="451"/>
      <c r="H203" s="463" t="s">
        <v>24</v>
      </c>
      <c r="I203" s="229"/>
      <c r="J203" s="229"/>
      <c r="K203" s="229"/>
      <c r="L203" s="229"/>
      <c r="M203" s="229"/>
      <c r="N203" s="544"/>
      <c r="O203" s="605"/>
      <c r="P203" s="189"/>
      <c r="Q203" s="629"/>
    </row>
    <row r="204" spans="1:17" x14ac:dyDescent="0.35">
      <c r="A204" s="167">
        <v>193</v>
      </c>
      <c r="B204" s="165"/>
      <c r="C204" s="106"/>
      <c r="D204" s="191" t="s">
        <v>234</v>
      </c>
      <c r="E204" s="450"/>
      <c r="F204" s="554"/>
      <c r="G204" s="451"/>
      <c r="H204" s="194"/>
      <c r="I204" s="229"/>
      <c r="J204" s="229"/>
      <c r="K204" s="190"/>
      <c r="L204" s="190"/>
      <c r="M204" s="190">
        <f>54812+100</f>
        <v>54912</v>
      </c>
      <c r="N204" s="544"/>
      <c r="O204" s="605"/>
      <c r="P204" s="189">
        <f>SUM(I204:O204)</f>
        <v>54912</v>
      </c>
      <c r="Q204" s="162"/>
    </row>
    <row r="205" spans="1:17" x14ac:dyDescent="0.35">
      <c r="A205" s="167">
        <v>194</v>
      </c>
      <c r="B205" s="165"/>
      <c r="C205" s="106"/>
      <c r="D205" s="713" t="s">
        <v>683</v>
      </c>
      <c r="E205" s="450"/>
      <c r="F205" s="554"/>
      <c r="G205" s="451"/>
      <c r="H205" s="205"/>
      <c r="I205" s="635"/>
      <c r="J205" s="635"/>
      <c r="K205" s="724">
        <v>2073</v>
      </c>
      <c r="L205" s="724"/>
      <c r="M205" s="724">
        <v>52839</v>
      </c>
      <c r="N205" s="635"/>
      <c r="O205" s="725"/>
      <c r="P205" s="722">
        <f>SUM(I205:O205)</f>
        <v>54912</v>
      </c>
      <c r="Q205" s="162"/>
    </row>
    <row r="206" spans="1:17" x14ac:dyDescent="0.35">
      <c r="A206" s="167">
        <v>195</v>
      </c>
      <c r="B206" s="165"/>
      <c r="C206" s="106"/>
      <c r="D206" s="714" t="s">
        <v>778</v>
      </c>
      <c r="E206" s="450"/>
      <c r="F206" s="554"/>
      <c r="G206" s="451"/>
      <c r="H206" s="205"/>
      <c r="I206" s="229"/>
      <c r="J206" s="229"/>
      <c r="K206" s="924"/>
      <c r="L206" s="924"/>
      <c r="M206" s="924"/>
      <c r="N206" s="544"/>
      <c r="O206" s="605"/>
      <c r="P206" s="928">
        <f>SUM(I206:O206)</f>
        <v>0</v>
      </c>
      <c r="Q206" s="162"/>
    </row>
    <row r="207" spans="1:17" x14ac:dyDescent="0.35">
      <c r="A207" s="167">
        <v>196</v>
      </c>
      <c r="B207" s="165"/>
      <c r="C207" s="106"/>
      <c r="D207" s="713" t="s">
        <v>840</v>
      </c>
      <c r="E207" s="450"/>
      <c r="F207" s="554"/>
      <c r="G207" s="451"/>
      <c r="H207" s="205"/>
      <c r="I207" s="229"/>
      <c r="J207" s="229"/>
      <c r="K207" s="724">
        <f>SUM(K205:K206)</f>
        <v>2073</v>
      </c>
      <c r="L207" s="717"/>
      <c r="M207" s="724">
        <f>SUM(M205:M206)</f>
        <v>52839</v>
      </c>
      <c r="N207" s="544"/>
      <c r="O207" s="605"/>
      <c r="P207" s="722">
        <f>SUM(I207:O207)</f>
        <v>54912</v>
      </c>
      <c r="Q207" s="162"/>
    </row>
    <row r="208" spans="1:17" ht="33.75" x14ac:dyDescent="0.35">
      <c r="A208" s="167">
        <v>197</v>
      </c>
      <c r="B208" s="165"/>
      <c r="C208" s="106">
        <v>61</v>
      </c>
      <c r="D208" s="545" t="s">
        <v>593</v>
      </c>
      <c r="E208" s="450">
        <f>F208+G208+P212+Q209</f>
        <v>55088</v>
      </c>
      <c r="F208" s="554"/>
      <c r="G208" s="451"/>
      <c r="H208" s="463" t="s">
        <v>24</v>
      </c>
      <c r="I208" s="229"/>
      <c r="J208" s="229"/>
      <c r="K208" s="229"/>
      <c r="L208" s="229"/>
      <c r="M208" s="229"/>
      <c r="N208" s="544"/>
      <c r="O208" s="605"/>
      <c r="P208" s="189"/>
      <c r="Q208" s="629"/>
    </row>
    <row r="209" spans="1:17" x14ac:dyDescent="0.35">
      <c r="A209" s="167">
        <v>198</v>
      </c>
      <c r="B209" s="165"/>
      <c r="C209" s="106"/>
      <c r="D209" s="191" t="s">
        <v>234</v>
      </c>
      <c r="E209" s="450"/>
      <c r="F209" s="554"/>
      <c r="G209" s="451"/>
      <c r="H209" s="194"/>
      <c r="I209" s="229"/>
      <c r="J209" s="229"/>
      <c r="K209" s="190"/>
      <c r="L209" s="190"/>
      <c r="M209" s="190">
        <f>55188-100</f>
        <v>55088</v>
      </c>
      <c r="N209" s="544"/>
      <c r="O209" s="605"/>
      <c r="P209" s="189">
        <f>SUM(I209:O209)</f>
        <v>55088</v>
      </c>
      <c r="Q209" s="162"/>
    </row>
    <row r="210" spans="1:17" x14ac:dyDescent="0.35">
      <c r="A210" s="167">
        <v>199</v>
      </c>
      <c r="B210" s="165"/>
      <c r="C210" s="106"/>
      <c r="D210" s="713" t="s">
        <v>683</v>
      </c>
      <c r="E210" s="450"/>
      <c r="F210" s="554"/>
      <c r="G210" s="451"/>
      <c r="H210" s="205"/>
      <c r="I210" s="635"/>
      <c r="J210" s="635"/>
      <c r="K210" s="724">
        <v>100</v>
      </c>
      <c r="L210" s="724"/>
      <c r="M210" s="724">
        <v>54988</v>
      </c>
      <c r="N210" s="635"/>
      <c r="O210" s="725"/>
      <c r="P210" s="722">
        <f>SUM(I210:O210)</f>
        <v>55088</v>
      </c>
      <c r="Q210" s="162"/>
    </row>
    <row r="211" spans="1:17" x14ac:dyDescent="0.35">
      <c r="A211" s="167">
        <v>200</v>
      </c>
      <c r="B211" s="165"/>
      <c r="C211" s="106"/>
      <c r="D211" s="714" t="s">
        <v>778</v>
      </c>
      <c r="E211" s="450"/>
      <c r="F211" s="554"/>
      <c r="G211" s="451"/>
      <c r="H211" s="205"/>
      <c r="I211" s="229"/>
      <c r="J211" s="229"/>
      <c r="K211" s="924"/>
      <c r="L211" s="924"/>
      <c r="M211" s="924"/>
      <c r="N211" s="544"/>
      <c r="O211" s="605"/>
      <c r="P211" s="928">
        <f>SUM(I211:O211)</f>
        <v>0</v>
      </c>
      <c r="Q211" s="162"/>
    </row>
    <row r="212" spans="1:17" x14ac:dyDescent="0.35">
      <c r="A212" s="167">
        <v>201</v>
      </c>
      <c r="B212" s="165"/>
      <c r="C212" s="106"/>
      <c r="D212" s="713" t="s">
        <v>840</v>
      </c>
      <c r="E212" s="450"/>
      <c r="F212" s="554"/>
      <c r="G212" s="451"/>
      <c r="H212" s="205"/>
      <c r="I212" s="229"/>
      <c r="J212" s="229"/>
      <c r="K212" s="724">
        <f>SUM(K210:K211)</f>
        <v>100</v>
      </c>
      <c r="L212" s="717"/>
      <c r="M212" s="724">
        <f>SUM(M210:M211)</f>
        <v>54988</v>
      </c>
      <c r="N212" s="544"/>
      <c r="O212" s="605"/>
      <c r="P212" s="722">
        <f>SUM(I212:O212)</f>
        <v>55088</v>
      </c>
      <c r="Q212" s="162"/>
    </row>
    <row r="213" spans="1:17" ht="50.25" customHeight="1" x14ac:dyDescent="0.35">
      <c r="A213" s="167">
        <v>202</v>
      </c>
      <c r="B213" s="165"/>
      <c r="C213" s="106">
        <v>62</v>
      </c>
      <c r="D213" s="700" t="s">
        <v>594</v>
      </c>
      <c r="E213" s="450">
        <f>F213+G213+P217+Q214</f>
        <v>124000</v>
      </c>
      <c r="F213" s="554"/>
      <c r="G213" s="451"/>
      <c r="H213" s="463" t="s">
        <v>24</v>
      </c>
      <c r="I213" s="229"/>
      <c r="J213" s="229"/>
      <c r="K213" s="229"/>
      <c r="L213" s="229"/>
      <c r="M213" s="229"/>
      <c r="N213" s="544"/>
      <c r="O213" s="605"/>
      <c r="P213" s="189"/>
      <c r="Q213" s="629"/>
    </row>
    <row r="214" spans="1:17" x14ac:dyDescent="0.35">
      <c r="A214" s="167">
        <v>203</v>
      </c>
      <c r="B214" s="165"/>
      <c r="C214" s="106"/>
      <c r="D214" s="191" t="s">
        <v>234</v>
      </c>
      <c r="E214" s="450"/>
      <c r="F214" s="554"/>
      <c r="G214" s="451"/>
      <c r="H214" s="194"/>
      <c r="I214" s="229"/>
      <c r="J214" s="229"/>
      <c r="K214" s="190"/>
      <c r="L214" s="190"/>
      <c r="M214" s="190">
        <v>124000</v>
      </c>
      <c r="N214" s="544"/>
      <c r="O214" s="605"/>
      <c r="P214" s="189">
        <f>SUM(I214:O214)</f>
        <v>124000</v>
      </c>
      <c r="Q214" s="162"/>
    </row>
    <row r="215" spans="1:17" x14ac:dyDescent="0.35">
      <c r="A215" s="167">
        <v>204</v>
      </c>
      <c r="B215" s="165"/>
      <c r="C215" s="106"/>
      <c r="D215" s="713" t="s">
        <v>683</v>
      </c>
      <c r="E215" s="450"/>
      <c r="F215" s="554"/>
      <c r="G215" s="451"/>
      <c r="H215" s="205"/>
      <c r="I215" s="635"/>
      <c r="J215" s="635"/>
      <c r="K215" s="724">
        <v>2700</v>
      </c>
      <c r="L215" s="724"/>
      <c r="M215" s="724">
        <v>121300</v>
      </c>
      <c r="N215" s="635"/>
      <c r="O215" s="725"/>
      <c r="P215" s="722">
        <f>SUM(I215:O215)</f>
        <v>124000</v>
      </c>
      <c r="Q215" s="162"/>
    </row>
    <row r="216" spans="1:17" x14ac:dyDescent="0.35">
      <c r="A216" s="167">
        <v>205</v>
      </c>
      <c r="B216" s="165"/>
      <c r="C216" s="106"/>
      <c r="D216" s="714" t="s">
        <v>778</v>
      </c>
      <c r="E216" s="450"/>
      <c r="F216" s="554"/>
      <c r="G216" s="451"/>
      <c r="H216" s="205"/>
      <c r="I216" s="229"/>
      <c r="J216" s="229"/>
      <c r="K216" s="924"/>
      <c r="L216" s="924"/>
      <c r="M216" s="924"/>
      <c r="N216" s="544"/>
      <c r="O216" s="605"/>
      <c r="P216" s="928">
        <f>SUM(I216:O216)</f>
        <v>0</v>
      </c>
      <c r="Q216" s="162"/>
    </row>
    <row r="217" spans="1:17" x14ac:dyDescent="0.35">
      <c r="A217" s="167">
        <v>206</v>
      </c>
      <c r="B217" s="165"/>
      <c r="C217" s="106"/>
      <c r="D217" s="713" t="s">
        <v>840</v>
      </c>
      <c r="E217" s="450"/>
      <c r="F217" s="554"/>
      <c r="G217" s="451"/>
      <c r="H217" s="205"/>
      <c r="I217" s="229"/>
      <c r="J217" s="229"/>
      <c r="K217" s="724">
        <f>SUM(K215:K216)</f>
        <v>2700</v>
      </c>
      <c r="L217" s="717"/>
      <c r="M217" s="724">
        <f>SUM(M215:M216)</f>
        <v>121300</v>
      </c>
      <c r="N217" s="544"/>
      <c r="O217" s="605"/>
      <c r="P217" s="722">
        <f>SUM(I217:O217)</f>
        <v>124000</v>
      </c>
      <c r="Q217" s="162"/>
    </row>
    <row r="218" spans="1:17" ht="22.5" customHeight="1" x14ac:dyDescent="0.35">
      <c r="A218" s="167">
        <v>207</v>
      </c>
      <c r="B218" s="165"/>
      <c r="C218" s="106">
        <v>63</v>
      </c>
      <c r="D218" s="545" t="s">
        <v>595</v>
      </c>
      <c r="E218" s="450">
        <f>F218+G218+P222+Q219</f>
        <v>4323</v>
      </c>
      <c r="F218" s="554"/>
      <c r="G218" s="451"/>
      <c r="H218" s="463" t="s">
        <v>24</v>
      </c>
      <c r="I218" s="229"/>
      <c r="J218" s="229"/>
      <c r="K218" s="229"/>
      <c r="L218" s="229"/>
      <c r="M218" s="229"/>
      <c r="N218" s="544"/>
      <c r="O218" s="605"/>
      <c r="P218" s="189"/>
      <c r="Q218" s="642"/>
    </row>
    <row r="219" spans="1:17" x14ac:dyDescent="0.35">
      <c r="A219" s="167">
        <v>208</v>
      </c>
      <c r="B219" s="165"/>
      <c r="C219" s="106"/>
      <c r="D219" s="191" t="s">
        <v>234</v>
      </c>
      <c r="E219" s="450"/>
      <c r="F219" s="554"/>
      <c r="G219" s="451"/>
      <c r="H219" s="194"/>
      <c r="I219" s="229"/>
      <c r="J219" s="229"/>
      <c r="K219" s="190">
        <v>4323</v>
      </c>
      <c r="L219" s="190"/>
      <c r="M219" s="190"/>
      <c r="N219" s="544"/>
      <c r="O219" s="605"/>
      <c r="P219" s="189">
        <f>SUM(I219:O219)</f>
        <v>4323</v>
      </c>
      <c r="Q219" s="162"/>
    </row>
    <row r="220" spans="1:17" x14ac:dyDescent="0.35">
      <c r="A220" s="167">
        <v>209</v>
      </c>
      <c r="B220" s="165"/>
      <c r="C220" s="720"/>
      <c r="D220" s="1086" t="s">
        <v>683</v>
      </c>
      <c r="E220" s="450"/>
      <c r="F220" s="554"/>
      <c r="G220" s="555"/>
      <c r="H220" s="194"/>
      <c r="I220" s="635"/>
      <c r="J220" s="635"/>
      <c r="K220" s="724">
        <v>4323</v>
      </c>
      <c r="L220" s="724"/>
      <c r="M220" s="724"/>
      <c r="N220" s="635"/>
      <c r="O220" s="725"/>
      <c r="P220" s="722">
        <f>SUM(I220:O220)</f>
        <v>4323</v>
      </c>
      <c r="Q220" s="162"/>
    </row>
    <row r="221" spans="1:17" x14ac:dyDescent="0.35">
      <c r="A221" s="167">
        <v>210</v>
      </c>
      <c r="B221" s="165"/>
      <c r="C221" s="720"/>
      <c r="D221" s="1087" t="s">
        <v>682</v>
      </c>
      <c r="E221" s="450"/>
      <c r="F221" s="554"/>
      <c r="G221" s="555"/>
      <c r="H221" s="194"/>
      <c r="I221" s="229"/>
      <c r="J221" s="229"/>
      <c r="K221" s="717"/>
      <c r="L221" s="717"/>
      <c r="M221" s="717"/>
      <c r="N221" s="544"/>
      <c r="O221" s="605"/>
      <c r="P221" s="928">
        <f>SUM(I221:O221)</f>
        <v>0</v>
      </c>
      <c r="Q221" s="162"/>
    </row>
    <row r="222" spans="1:17" x14ac:dyDescent="0.35">
      <c r="A222" s="167">
        <v>211</v>
      </c>
      <c r="B222" s="929"/>
      <c r="C222" s="930"/>
      <c r="D222" s="1086" t="s">
        <v>840</v>
      </c>
      <c r="E222" s="617"/>
      <c r="F222" s="931"/>
      <c r="G222" s="618"/>
      <c r="H222" s="205"/>
      <c r="I222" s="619"/>
      <c r="J222" s="619"/>
      <c r="K222" s="932">
        <f>SUM(K220:K221)</f>
        <v>4323</v>
      </c>
      <c r="L222" s="933"/>
      <c r="M222" s="933"/>
      <c r="N222" s="620"/>
      <c r="O222" s="621"/>
      <c r="P222" s="722">
        <f>SUM(I222:O222)</f>
        <v>4323</v>
      </c>
      <c r="Q222" s="623"/>
    </row>
    <row r="223" spans="1:17" ht="22.5" customHeight="1" x14ac:dyDescent="0.35">
      <c r="A223" s="167">
        <v>212</v>
      </c>
      <c r="B223" s="613"/>
      <c r="C223" s="106">
        <v>64</v>
      </c>
      <c r="D223" s="545" t="s">
        <v>780</v>
      </c>
      <c r="E223" s="450">
        <f>F223+G223+P226+Q226</f>
        <v>25000</v>
      </c>
      <c r="F223" s="113"/>
      <c r="G223" s="937"/>
      <c r="H223" s="936" t="s">
        <v>24</v>
      </c>
      <c r="I223" s="113"/>
      <c r="J223" s="113"/>
      <c r="K223" s="113"/>
      <c r="L223" s="113"/>
      <c r="M223" s="113"/>
      <c r="N223" s="113"/>
      <c r="O223" s="113"/>
      <c r="P223" s="938"/>
      <c r="Q223" s="940"/>
    </row>
    <row r="224" spans="1:17" ht="18" customHeight="1" x14ac:dyDescent="0.35">
      <c r="A224" s="167">
        <v>213</v>
      </c>
      <c r="B224" s="613"/>
      <c r="C224" s="106"/>
      <c r="D224" s="1086" t="s">
        <v>683</v>
      </c>
      <c r="E224" s="450"/>
      <c r="F224" s="113"/>
      <c r="G224" s="937"/>
      <c r="H224" s="936"/>
      <c r="I224" s="113"/>
      <c r="J224" s="113"/>
      <c r="K224" s="113"/>
      <c r="L224" s="113"/>
      <c r="M224" s="636">
        <v>25000</v>
      </c>
      <c r="N224" s="636"/>
      <c r="O224" s="636"/>
      <c r="P224" s="722">
        <f>SUM(I224:O224)</f>
        <v>25000</v>
      </c>
      <c r="Q224" s="940"/>
    </row>
    <row r="225" spans="1:257" x14ac:dyDescent="0.35">
      <c r="A225" s="167">
        <v>214</v>
      </c>
      <c r="B225" s="613"/>
      <c r="C225" s="117"/>
      <c r="D225" s="714" t="s">
        <v>682</v>
      </c>
      <c r="E225" s="113"/>
      <c r="F225" s="113"/>
      <c r="G225" s="937"/>
      <c r="H225" s="936"/>
      <c r="I225" s="113"/>
      <c r="J225" s="113"/>
      <c r="K225" s="113"/>
      <c r="L225" s="113"/>
      <c r="M225" s="939"/>
      <c r="N225" s="113"/>
      <c r="O225" s="113"/>
      <c r="P225" s="928">
        <f>SUM(I225:O225)</f>
        <v>0</v>
      </c>
      <c r="Q225" s="940"/>
    </row>
    <row r="226" spans="1:257" x14ac:dyDescent="0.35">
      <c r="A226" s="167">
        <v>215</v>
      </c>
      <c r="B226" s="1144"/>
      <c r="C226" s="628"/>
      <c r="D226" s="1145" t="s">
        <v>840</v>
      </c>
      <c r="E226" s="625"/>
      <c r="F226" s="625"/>
      <c r="G226" s="1146"/>
      <c r="H226" s="1147"/>
      <c r="I226" s="625"/>
      <c r="J226" s="625"/>
      <c r="K226" s="625"/>
      <c r="L226" s="625"/>
      <c r="M226" s="1148">
        <f>SUM(M224:M225)</f>
        <v>25000</v>
      </c>
      <c r="N226" s="625"/>
      <c r="O226" s="625"/>
      <c r="P226" s="722">
        <f>SUM(I226:O226)</f>
        <v>25000</v>
      </c>
      <c r="Q226" s="1149"/>
    </row>
    <row r="227" spans="1:257" ht="22.5" customHeight="1" x14ac:dyDescent="0.35">
      <c r="A227" s="167">
        <v>216</v>
      </c>
      <c r="B227" s="1150"/>
      <c r="C227" s="117">
        <v>65</v>
      </c>
      <c r="D227" s="1086" t="s">
        <v>1031</v>
      </c>
      <c r="E227" s="113">
        <f>F227+G227+P229</f>
        <v>10000</v>
      </c>
      <c r="F227" s="113"/>
      <c r="G227" s="1151"/>
      <c r="H227" s="936" t="s">
        <v>24</v>
      </c>
      <c r="I227" s="1084"/>
      <c r="J227" s="1084"/>
      <c r="K227" s="1084"/>
      <c r="L227" s="1084"/>
      <c r="M227" s="635"/>
      <c r="N227" s="1084"/>
      <c r="O227" s="553"/>
      <c r="P227" s="1083"/>
      <c r="Q227" s="940"/>
    </row>
    <row r="228" spans="1:257" x14ac:dyDescent="0.35">
      <c r="A228" s="167">
        <v>217</v>
      </c>
      <c r="B228" s="1150"/>
      <c r="C228" s="117"/>
      <c r="D228" s="714" t="s">
        <v>682</v>
      </c>
      <c r="E228" s="113"/>
      <c r="F228" s="113"/>
      <c r="G228" s="1151"/>
      <c r="H228" s="936"/>
      <c r="I228" s="1084"/>
      <c r="J228" s="1084"/>
      <c r="K228" s="1084"/>
      <c r="L228" s="1084"/>
      <c r="M228" s="925">
        <v>10000</v>
      </c>
      <c r="N228" s="1084"/>
      <c r="O228" s="553"/>
      <c r="P228" s="928">
        <f>SUM(I228:O228)</f>
        <v>10000</v>
      </c>
      <c r="Q228" s="940"/>
    </row>
    <row r="229" spans="1:257" ht="18" thickBot="1" x14ac:dyDescent="0.4">
      <c r="A229" s="167">
        <v>218</v>
      </c>
      <c r="B229" s="1156"/>
      <c r="C229" s="934"/>
      <c r="D229" s="1157" t="s">
        <v>840</v>
      </c>
      <c r="E229" s="935"/>
      <c r="F229" s="935"/>
      <c r="G229" s="1158"/>
      <c r="H229" s="1159"/>
      <c r="I229" s="1160"/>
      <c r="J229" s="1160"/>
      <c r="K229" s="1160"/>
      <c r="L229" s="1160"/>
      <c r="M229" s="1161">
        <f>SUM(M228)</f>
        <v>10000</v>
      </c>
      <c r="N229" s="1160"/>
      <c r="O229" s="1162"/>
      <c r="P229" s="1163">
        <f>SUM(I229:O229)</f>
        <v>10000</v>
      </c>
      <c r="Q229" s="1164"/>
    </row>
    <row r="230" spans="1:257" s="160" customFormat="1" ht="27" customHeight="1" thickTop="1" thickBot="1" x14ac:dyDescent="0.4">
      <c r="A230" s="167">
        <v>219</v>
      </c>
      <c r="B230" s="2047" t="s">
        <v>13</v>
      </c>
      <c r="C230" s="2048"/>
      <c r="D230" s="2048"/>
      <c r="E230" s="2048"/>
      <c r="F230" s="2048"/>
      <c r="G230" s="2049"/>
      <c r="H230" s="1045"/>
      <c r="I230" s="1046"/>
      <c r="J230" s="1046"/>
      <c r="K230" s="1046"/>
      <c r="L230" s="1046"/>
      <c r="M230" s="1046"/>
      <c r="N230" s="1047"/>
      <c r="O230" s="1048"/>
      <c r="P230" s="1049"/>
      <c r="Q230" s="1050"/>
      <c r="R230" s="105"/>
      <c r="S230" s="105"/>
      <c r="T230" s="105"/>
      <c r="U230" s="105"/>
      <c r="V230" s="105"/>
      <c r="W230" s="105"/>
      <c r="X230" s="105"/>
      <c r="Y230" s="105"/>
      <c r="Z230" s="105"/>
      <c r="AA230" s="105"/>
      <c r="AB230" s="105"/>
      <c r="AC230" s="105"/>
      <c r="AD230" s="105"/>
      <c r="AE230" s="105"/>
      <c r="AF230" s="105"/>
      <c r="AG230" s="105"/>
      <c r="AH230" s="105"/>
      <c r="AI230" s="105"/>
      <c r="AJ230" s="105"/>
      <c r="AK230" s="105"/>
      <c r="AL230" s="105"/>
      <c r="AM230" s="105"/>
      <c r="AN230" s="105"/>
      <c r="AO230" s="105"/>
      <c r="AP230" s="105"/>
      <c r="AQ230" s="105"/>
      <c r="AR230" s="105"/>
      <c r="AS230" s="105"/>
      <c r="AT230" s="105"/>
      <c r="AU230" s="105"/>
      <c r="AV230" s="105"/>
      <c r="AW230" s="105"/>
      <c r="AX230" s="105"/>
      <c r="AY230" s="105"/>
      <c r="AZ230" s="105"/>
      <c r="BA230" s="105"/>
      <c r="BB230" s="105"/>
      <c r="BC230" s="105"/>
      <c r="BD230" s="105"/>
      <c r="BE230" s="105"/>
      <c r="BF230" s="105"/>
      <c r="BG230" s="105"/>
      <c r="BH230" s="105"/>
      <c r="BI230" s="105"/>
      <c r="BJ230" s="105"/>
      <c r="BK230" s="105"/>
      <c r="BL230" s="105"/>
      <c r="BM230" s="105"/>
      <c r="BN230" s="105"/>
      <c r="BO230" s="105"/>
      <c r="BP230" s="105"/>
      <c r="BQ230" s="105"/>
      <c r="BR230" s="105"/>
      <c r="BS230" s="105"/>
      <c r="BT230" s="105"/>
      <c r="BU230" s="105"/>
      <c r="BV230" s="105"/>
      <c r="BW230" s="105"/>
      <c r="BX230" s="105"/>
      <c r="BY230" s="105"/>
      <c r="BZ230" s="105"/>
      <c r="CA230" s="105"/>
      <c r="CB230" s="105"/>
      <c r="CC230" s="105"/>
      <c r="CD230" s="105"/>
      <c r="CE230" s="105"/>
      <c r="CF230" s="105"/>
      <c r="CG230" s="105"/>
      <c r="CH230" s="105"/>
      <c r="CI230" s="105"/>
      <c r="CJ230" s="105"/>
      <c r="CK230" s="105"/>
      <c r="CL230" s="105"/>
      <c r="CM230" s="105"/>
      <c r="CN230" s="105"/>
      <c r="CO230" s="105"/>
      <c r="CP230" s="105"/>
      <c r="CQ230" s="105"/>
      <c r="CR230" s="105"/>
      <c r="CS230" s="105"/>
      <c r="CT230" s="105"/>
      <c r="CU230" s="105"/>
      <c r="CV230" s="105"/>
      <c r="CW230" s="105"/>
      <c r="CX230" s="105"/>
      <c r="CY230" s="105"/>
      <c r="CZ230" s="105"/>
      <c r="DA230" s="105"/>
      <c r="DB230" s="105"/>
      <c r="DC230" s="105"/>
      <c r="DD230" s="105"/>
      <c r="DE230" s="105"/>
      <c r="DF230" s="105"/>
      <c r="DG230" s="105"/>
      <c r="DH230" s="105"/>
      <c r="DI230" s="105"/>
      <c r="DJ230" s="105"/>
      <c r="DK230" s="105"/>
      <c r="DL230" s="105"/>
      <c r="DM230" s="105"/>
      <c r="DN230" s="105"/>
      <c r="DO230" s="105"/>
      <c r="DP230" s="105"/>
      <c r="DQ230" s="105"/>
      <c r="DR230" s="105"/>
      <c r="DS230" s="105"/>
      <c r="DT230" s="105"/>
      <c r="DU230" s="105"/>
      <c r="DV230" s="105"/>
      <c r="DW230" s="105"/>
      <c r="DX230" s="105"/>
      <c r="DY230" s="105"/>
      <c r="DZ230" s="105"/>
      <c r="EA230" s="105"/>
      <c r="EB230" s="105"/>
      <c r="EC230" s="105"/>
      <c r="ED230" s="105"/>
      <c r="EE230" s="105"/>
      <c r="EF230" s="105"/>
      <c r="EG230" s="105"/>
      <c r="EH230" s="105"/>
      <c r="EI230" s="105"/>
      <c r="EJ230" s="105"/>
      <c r="EK230" s="105"/>
      <c r="EL230" s="105"/>
      <c r="EM230" s="105"/>
      <c r="EN230" s="105"/>
      <c r="EO230" s="105"/>
      <c r="EP230" s="105"/>
      <c r="EQ230" s="105"/>
      <c r="ER230" s="105"/>
      <c r="ES230" s="105"/>
      <c r="ET230" s="105"/>
      <c r="EU230" s="105"/>
      <c r="EV230" s="105"/>
      <c r="EW230" s="105"/>
      <c r="EX230" s="105"/>
      <c r="EY230" s="105"/>
      <c r="EZ230" s="105"/>
      <c r="FA230" s="105"/>
      <c r="FB230" s="105"/>
      <c r="FC230" s="105"/>
      <c r="FD230" s="105"/>
      <c r="FE230" s="105"/>
      <c r="FF230" s="105"/>
      <c r="FG230" s="105"/>
      <c r="FH230" s="105"/>
      <c r="FI230" s="105"/>
      <c r="FJ230" s="105"/>
      <c r="FK230" s="105"/>
      <c r="FL230" s="105"/>
      <c r="FM230" s="105"/>
      <c r="FN230" s="105"/>
      <c r="FO230" s="105"/>
      <c r="FP230" s="105"/>
      <c r="FQ230" s="105"/>
      <c r="FR230" s="105"/>
      <c r="FS230" s="105"/>
      <c r="FT230" s="105"/>
      <c r="FU230" s="105"/>
      <c r="FV230" s="105"/>
      <c r="FW230" s="105"/>
      <c r="FX230" s="105"/>
      <c r="FY230" s="105"/>
      <c r="FZ230" s="105"/>
      <c r="GA230" s="105"/>
      <c r="GB230" s="105"/>
      <c r="GC230" s="105"/>
      <c r="GD230" s="105"/>
      <c r="GE230" s="105"/>
      <c r="GF230" s="105"/>
      <c r="GG230" s="105"/>
      <c r="GH230" s="105"/>
      <c r="GI230" s="105"/>
      <c r="GJ230" s="105"/>
      <c r="GK230" s="105"/>
      <c r="GL230" s="105"/>
      <c r="GM230" s="105"/>
      <c r="GN230" s="105"/>
      <c r="GO230" s="105"/>
      <c r="GP230" s="105"/>
      <c r="GQ230" s="105"/>
      <c r="GR230" s="105"/>
      <c r="GS230" s="105"/>
      <c r="GT230" s="105"/>
      <c r="GU230" s="105"/>
      <c r="GV230" s="105"/>
      <c r="GW230" s="105"/>
      <c r="GX230" s="105"/>
      <c r="GY230" s="105"/>
      <c r="GZ230" s="105"/>
      <c r="HA230" s="105"/>
      <c r="HB230" s="105"/>
      <c r="HC230" s="105"/>
      <c r="HD230" s="105"/>
      <c r="HE230" s="105"/>
      <c r="HF230" s="105"/>
      <c r="HG230" s="105"/>
      <c r="HH230" s="105"/>
      <c r="HI230" s="105"/>
      <c r="HJ230" s="105"/>
      <c r="HK230" s="105"/>
      <c r="HL230" s="105"/>
      <c r="HM230" s="105"/>
      <c r="HN230" s="105"/>
      <c r="HO230" s="105"/>
      <c r="HP230" s="105"/>
      <c r="HQ230" s="105"/>
      <c r="HR230" s="105"/>
      <c r="HS230" s="105"/>
      <c r="HT230" s="105"/>
      <c r="HU230" s="105"/>
      <c r="HV230" s="105"/>
      <c r="HW230" s="105"/>
      <c r="HX230" s="105"/>
      <c r="HY230" s="105"/>
      <c r="HZ230" s="105"/>
      <c r="IA230" s="105"/>
      <c r="IB230" s="105"/>
      <c r="IC230" s="105"/>
      <c r="ID230" s="105"/>
      <c r="IE230" s="105"/>
      <c r="IF230" s="105"/>
      <c r="IG230" s="105"/>
      <c r="IH230" s="105"/>
      <c r="II230" s="105"/>
      <c r="IJ230" s="105"/>
      <c r="IK230" s="105"/>
      <c r="IL230" s="105"/>
      <c r="IM230" s="105"/>
      <c r="IN230" s="105"/>
      <c r="IO230" s="105"/>
      <c r="IP230" s="105"/>
      <c r="IQ230" s="105"/>
      <c r="IR230" s="105"/>
      <c r="IS230" s="105"/>
      <c r="IT230" s="105"/>
      <c r="IU230" s="105"/>
      <c r="IV230" s="105"/>
      <c r="IW230" s="105"/>
    </row>
    <row r="231" spans="1:257" s="108" customFormat="1" ht="20.100000000000001" customHeight="1" thickTop="1" x14ac:dyDescent="0.35">
      <c r="A231" s="167">
        <v>220</v>
      </c>
      <c r="B231" s="1036"/>
      <c r="C231" s="1037"/>
      <c r="D231" s="1038" t="s">
        <v>234</v>
      </c>
      <c r="E231" s="1039"/>
      <c r="F231" s="1039"/>
      <c r="G231" s="1040"/>
      <c r="H231" s="1041"/>
      <c r="I231" s="1042">
        <f t="shared" ref="I231:O231" si="8">I69+I64+I59+I54+I49+I44+I39+I34+I29+I24+I19+I14+I74+I84+I89+I94+I79+I99+I104+I109+I119+I124+I129+I134+I139+I144+I149+I154+I159+I164+I169+I174+I179+I184+I189+I194+I199+I204+I209+I214+I219+I114</f>
        <v>4553</v>
      </c>
      <c r="J231" s="1042">
        <f t="shared" si="8"/>
        <v>1193</v>
      </c>
      <c r="K231" s="1042">
        <f t="shared" si="8"/>
        <v>813087</v>
      </c>
      <c r="L231" s="1042">
        <f t="shared" si="8"/>
        <v>210000</v>
      </c>
      <c r="M231" s="1042">
        <f t="shared" si="8"/>
        <v>12488755</v>
      </c>
      <c r="N231" s="1042">
        <f t="shared" si="8"/>
        <v>100000</v>
      </c>
      <c r="O231" s="1042">
        <f t="shared" si="8"/>
        <v>136000</v>
      </c>
      <c r="P231" s="1043">
        <f>SUM(I231:O231)</f>
        <v>13753588</v>
      </c>
      <c r="Q231" s="1044">
        <f>SUM(Q12:Q69)</f>
        <v>0</v>
      </c>
    </row>
    <row r="232" spans="1:257" s="108" customFormat="1" ht="20.100000000000001" customHeight="1" x14ac:dyDescent="0.35">
      <c r="A232" s="167">
        <v>221</v>
      </c>
      <c r="B232" s="1036"/>
      <c r="C232" s="1037"/>
      <c r="D232" s="1086" t="s">
        <v>683</v>
      </c>
      <c r="E232" s="1039"/>
      <c r="F232" s="1039"/>
      <c r="G232" s="1088"/>
      <c r="H232" s="1041"/>
      <c r="I232" s="1089">
        <f t="shared" ref="I232:O232" si="9">I224+I220+I215+I210+I205+I200+I195+I190+I185+I180+I175+I170+I165+I160+I155+I150+I145+I140+I135+I130+I125+I120+I110+I105+I100+I95+I90+I85+I80+I75+I70+I65+I60+I55+I50+I45+I40+I35+I30+I25+I20+I15+I115</f>
        <v>4553</v>
      </c>
      <c r="J232" s="1089">
        <f t="shared" si="9"/>
        <v>1193</v>
      </c>
      <c r="K232" s="1089">
        <f t="shared" si="9"/>
        <v>938526</v>
      </c>
      <c r="L232" s="1089">
        <f t="shared" si="9"/>
        <v>210000</v>
      </c>
      <c r="M232" s="1089">
        <f t="shared" si="9"/>
        <v>11604465</v>
      </c>
      <c r="N232" s="1089">
        <f t="shared" si="9"/>
        <v>126102</v>
      </c>
      <c r="O232" s="1089">
        <f t="shared" si="9"/>
        <v>146000</v>
      </c>
      <c r="P232" s="1090">
        <f>SUM(I232:O232)</f>
        <v>13030839</v>
      </c>
      <c r="Q232" s="1044"/>
    </row>
    <row r="233" spans="1:257" s="108" customFormat="1" ht="20.100000000000001" customHeight="1" x14ac:dyDescent="0.35">
      <c r="A233" s="167">
        <v>222</v>
      </c>
      <c r="B233" s="728"/>
      <c r="C233" s="729"/>
      <c r="D233" s="714" t="s">
        <v>682</v>
      </c>
      <c r="E233" s="729"/>
      <c r="F233" s="729"/>
      <c r="G233" s="732"/>
      <c r="H233" s="730"/>
      <c r="I233" s="736">
        <f t="shared" ref="I233:O233" si="10">SUM(I16+I21+I26+I31+I36+I41+I46+I51+I56+I61+I66+I71+I76+I81+I86+I91+I96+I101+I106+I111+I116+I121+I126+I131+I136+I141+I146+I151+I156+I161+I166+I171+I176+I181+I186+I191+I196+I201+I206+I211+I216+I221+I225+I228)</f>
        <v>6114</v>
      </c>
      <c r="J233" s="736">
        <f t="shared" si="10"/>
        <v>4592</v>
      </c>
      <c r="K233" s="736">
        <f t="shared" si="10"/>
        <v>-82861</v>
      </c>
      <c r="L233" s="736">
        <f t="shared" si="10"/>
        <v>48100</v>
      </c>
      <c r="M233" s="736">
        <f t="shared" si="10"/>
        <v>45110</v>
      </c>
      <c r="N233" s="736">
        <f t="shared" si="10"/>
        <v>-61600</v>
      </c>
      <c r="O233" s="736">
        <f t="shared" si="10"/>
        <v>30948</v>
      </c>
      <c r="P233" s="737">
        <f>SUM(I233:O233)</f>
        <v>-9597</v>
      </c>
      <c r="Q233" s="731"/>
    </row>
    <row r="234" spans="1:257" s="108" customFormat="1" ht="20.100000000000001" customHeight="1" thickBot="1" x14ac:dyDescent="0.4">
      <c r="A234" s="167">
        <v>223</v>
      </c>
      <c r="B234" s="733"/>
      <c r="C234" s="734"/>
      <c r="D234" s="769" t="s">
        <v>840</v>
      </c>
      <c r="E234" s="734"/>
      <c r="F234" s="734"/>
      <c r="G234" s="726"/>
      <c r="H234" s="735"/>
      <c r="I234" s="770">
        <f>SUM(I232:I233)</f>
        <v>10667</v>
      </c>
      <c r="J234" s="770">
        <f t="shared" ref="J234:O234" si="11">SUM(J232:J233)</f>
        <v>5785</v>
      </c>
      <c r="K234" s="770">
        <f t="shared" si="11"/>
        <v>855665</v>
      </c>
      <c r="L234" s="770">
        <f t="shared" si="11"/>
        <v>258100</v>
      </c>
      <c r="M234" s="770">
        <f t="shared" si="11"/>
        <v>11649575</v>
      </c>
      <c r="N234" s="770">
        <f t="shared" si="11"/>
        <v>64502</v>
      </c>
      <c r="O234" s="770">
        <f t="shared" si="11"/>
        <v>176948</v>
      </c>
      <c r="P234" s="770">
        <f>SUM(I234:O234)</f>
        <v>13021242</v>
      </c>
      <c r="Q234" s="727"/>
    </row>
    <row r="235" spans="1:257" ht="18" customHeight="1" x14ac:dyDescent="0.35">
      <c r="B235" s="163" t="s">
        <v>25</v>
      </c>
      <c r="C235" s="164"/>
      <c r="D235" s="163"/>
      <c r="E235" s="114"/>
      <c r="F235" s="115"/>
      <c r="G235" s="114"/>
      <c r="H235" s="155"/>
      <c r="I235" s="114"/>
      <c r="J235" s="114"/>
      <c r="K235" s="114"/>
      <c r="L235" s="114"/>
      <c r="M235" s="114"/>
      <c r="N235" s="114"/>
      <c r="O235" s="114"/>
      <c r="P235" s="169"/>
    </row>
    <row r="236" spans="1:257" ht="18" customHeight="1" x14ac:dyDescent="0.35">
      <c r="B236" s="163" t="s">
        <v>26</v>
      </c>
      <c r="C236" s="164"/>
      <c r="D236" s="163"/>
      <c r="E236" s="146"/>
      <c r="F236" s="115"/>
      <c r="G236" s="114"/>
      <c r="H236" s="155"/>
      <c r="I236" s="114"/>
      <c r="J236" s="114"/>
      <c r="K236" s="114"/>
      <c r="L236" s="114"/>
      <c r="M236" s="114"/>
      <c r="N236" s="114"/>
      <c r="O236" s="114"/>
      <c r="P236" s="169"/>
    </row>
    <row r="237" spans="1:257" ht="18" customHeight="1" x14ac:dyDescent="0.35">
      <c r="B237" s="163" t="s">
        <v>27</v>
      </c>
      <c r="C237" s="164"/>
      <c r="D237" s="163"/>
      <c r="E237" s="146"/>
      <c r="F237" s="115"/>
      <c r="G237" s="114"/>
      <c r="H237" s="155"/>
      <c r="I237" s="114"/>
      <c r="J237" s="114"/>
      <c r="K237" s="114"/>
      <c r="L237" s="114"/>
      <c r="M237" s="114"/>
      <c r="N237" s="114"/>
      <c r="O237" s="114"/>
      <c r="P237" s="169"/>
    </row>
    <row r="238" spans="1:257" x14ac:dyDescent="0.35">
      <c r="B238" s="112" t="s">
        <v>331</v>
      </c>
      <c r="C238" s="112"/>
    </row>
  </sheetData>
  <mergeCells count="18">
    <mergeCell ref="R9:S9"/>
    <mergeCell ref="I1:Q1"/>
    <mergeCell ref="B9:B11"/>
    <mergeCell ref="E9:E11"/>
    <mergeCell ref="A5:Q5"/>
    <mergeCell ref="A6:Q6"/>
    <mergeCell ref="D9:D11"/>
    <mergeCell ref="F9:F11"/>
    <mergeCell ref="G9:G11"/>
    <mergeCell ref="I9:P9"/>
    <mergeCell ref="Q9:Q11"/>
    <mergeCell ref="I10:L10"/>
    <mergeCell ref="P10:P11"/>
    <mergeCell ref="B1:D1"/>
    <mergeCell ref="M10:O10"/>
    <mergeCell ref="B230:G230"/>
    <mergeCell ref="C9:C11"/>
    <mergeCell ref="H9:H11"/>
  </mergeCells>
  <printOptions horizontalCentered="1"/>
  <pageMargins left="0.19685039370078741" right="0.19685039370078741" top="0.59055118110236227" bottom="0.59055118110236227" header="0.51181102362204722" footer="0.51181102362204722"/>
  <pageSetup paperSize="9" scale="57" fitToHeight="0" orientation="landscape" r:id="rId1"/>
  <headerFooter>
    <oddFooter>&amp;C- &amp;P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42"/>
  <sheetViews>
    <sheetView view="pageBreakPreview" zoomScale="75" zoomScaleNormal="75" zoomScaleSheetLayoutView="75" workbookViewId="0">
      <selection activeCell="S15" sqref="S15"/>
    </sheetView>
  </sheetViews>
  <sheetFormatPr defaultColWidth="9.28515625" defaultRowHeight="16.5" x14ac:dyDescent="0.3"/>
  <cols>
    <col min="1" max="1" width="4.7109375" style="49" customWidth="1"/>
    <col min="2" max="3" width="5.7109375" style="81" customWidth="1"/>
    <col min="4" max="4" width="55.7109375" style="9" customWidth="1"/>
    <col min="5" max="6" width="15.7109375" style="2" customWidth="1"/>
    <col min="7" max="8" width="16.42578125" style="2" customWidth="1"/>
    <col min="9" max="10" width="5.7109375" style="81" customWidth="1"/>
    <col min="11" max="11" width="60.7109375" style="9" customWidth="1"/>
    <col min="12" max="13" width="15.7109375" style="2" customWidth="1"/>
    <col min="14" max="15" width="17.7109375" style="2" customWidth="1"/>
    <col min="16" max="16" width="11.5703125" style="9" bestFit="1" customWidth="1"/>
    <col min="17" max="16384" width="9.28515625" style="9"/>
  </cols>
  <sheetData>
    <row r="1" spans="1:15" s="1" customFormat="1" ht="18" customHeight="1" x14ac:dyDescent="0.2">
      <c r="A1" s="3"/>
      <c r="B1" s="2077" t="s">
        <v>826</v>
      </c>
      <c r="C1" s="2077"/>
      <c r="D1" s="2077"/>
      <c r="E1" s="118"/>
      <c r="F1" s="118"/>
      <c r="G1" s="118"/>
      <c r="H1" s="118"/>
      <c r="I1" s="119"/>
      <c r="J1" s="119"/>
      <c r="L1" s="118"/>
      <c r="M1" s="118"/>
      <c r="N1" s="118"/>
      <c r="O1" s="118"/>
    </row>
    <row r="2" spans="1:15" s="1" customFormat="1" ht="18" customHeight="1" x14ac:dyDescent="0.3">
      <c r="A2" s="3"/>
      <c r="B2" s="9" t="s">
        <v>1114</v>
      </c>
      <c r="C2" s="1165"/>
      <c r="D2" s="1165"/>
      <c r="E2" s="118"/>
      <c r="F2" s="118"/>
      <c r="G2" s="118"/>
      <c r="H2" s="118"/>
      <c r="I2" s="119"/>
      <c r="J2" s="119"/>
      <c r="L2" s="118"/>
      <c r="M2" s="118"/>
      <c r="N2" s="118"/>
      <c r="O2" s="118"/>
    </row>
    <row r="3" spans="1:15" s="1" customFormat="1" ht="18" customHeight="1" x14ac:dyDescent="0.3">
      <c r="A3" s="3"/>
      <c r="B3" s="9" t="s">
        <v>1452</v>
      </c>
      <c r="C3" s="1165"/>
      <c r="D3" s="1165"/>
      <c r="E3" s="118"/>
      <c r="F3" s="118"/>
      <c r="G3" s="118"/>
      <c r="H3" s="118"/>
      <c r="I3" s="119"/>
      <c r="J3" s="119"/>
      <c r="L3" s="118"/>
      <c r="M3" s="118"/>
      <c r="N3" s="118"/>
      <c r="O3" s="118"/>
    </row>
    <row r="4" spans="1:15" s="1" customFormat="1" ht="18" customHeight="1" x14ac:dyDescent="0.2">
      <c r="A4" s="3"/>
      <c r="B4" s="1165"/>
      <c r="C4" s="1165"/>
      <c r="D4" s="1165"/>
      <c r="E4" s="118"/>
      <c r="F4" s="118"/>
      <c r="G4" s="118"/>
      <c r="H4" s="118"/>
      <c r="I4" s="119"/>
      <c r="J4" s="119"/>
      <c r="L4" s="118"/>
      <c r="M4" s="118"/>
      <c r="N4" s="118"/>
      <c r="O4" s="118"/>
    </row>
    <row r="5" spans="1:15" s="1" customFormat="1" ht="24.75" customHeight="1" x14ac:dyDescent="0.2">
      <c r="A5" s="3"/>
      <c r="B5" s="1902" t="s">
        <v>166</v>
      </c>
      <c r="C5" s="1902"/>
      <c r="D5" s="1902"/>
      <c r="E5" s="1902"/>
      <c r="F5" s="1902"/>
      <c r="G5" s="1902"/>
      <c r="H5" s="1902"/>
      <c r="I5" s="1902"/>
      <c r="J5" s="1902"/>
      <c r="K5" s="1902"/>
      <c r="L5" s="1902"/>
      <c r="M5" s="1902"/>
      <c r="N5" s="1902"/>
      <c r="O5" s="644"/>
    </row>
    <row r="6" spans="1:15" s="1" customFormat="1" ht="24.75" customHeight="1" x14ac:dyDescent="0.2">
      <c r="A6" s="3"/>
      <c r="B6" s="1902" t="s">
        <v>638</v>
      </c>
      <c r="C6" s="1902"/>
      <c r="D6" s="1902"/>
      <c r="E6" s="1902"/>
      <c r="F6" s="1902"/>
      <c r="G6" s="1902"/>
      <c r="H6" s="1902"/>
      <c r="I6" s="1902"/>
      <c r="J6" s="1902"/>
      <c r="K6" s="1902"/>
      <c r="L6" s="1902"/>
      <c r="M6" s="1902"/>
      <c r="N6" s="1902"/>
      <c r="O6" s="644"/>
    </row>
    <row r="7" spans="1:15" s="197" customFormat="1" ht="13.15" customHeight="1" x14ac:dyDescent="0.2">
      <c r="A7" s="195"/>
      <c r="B7" s="196"/>
      <c r="C7" s="196"/>
      <c r="D7" s="196"/>
      <c r="E7" s="196"/>
      <c r="F7" s="196"/>
      <c r="G7" s="196"/>
      <c r="H7" s="196"/>
      <c r="I7" s="196"/>
      <c r="J7" s="196"/>
      <c r="K7" s="196"/>
      <c r="L7" s="51"/>
      <c r="M7" s="51"/>
      <c r="N7" s="51"/>
      <c r="O7" s="51" t="s">
        <v>0</v>
      </c>
    </row>
    <row r="8" spans="1:15" s="45" customFormat="1" ht="18" customHeight="1" thickBot="1" x14ac:dyDescent="0.35">
      <c r="B8" s="46" t="s">
        <v>1</v>
      </c>
      <c r="C8" s="46" t="s">
        <v>3</v>
      </c>
      <c r="D8" s="46" t="s">
        <v>2</v>
      </c>
      <c r="E8" s="46" t="s">
        <v>4</v>
      </c>
      <c r="F8" s="46" t="s">
        <v>5</v>
      </c>
      <c r="G8" s="46" t="s">
        <v>15</v>
      </c>
      <c r="H8" s="46" t="s">
        <v>16</v>
      </c>
      <c r="I8" s="46" t="s">
        <v>17</v>
      </c>
      <c r="J8" s="46" t="s">
        <v>32</v>
      </c>
      <c r="K8" s="46" t="s">
        <v>28</v>
      </c>
      <c r="L8" s="10" t="s">
        <v>23</v>
      </c>
      <c r="M8" s="10" t="s">
        <v>33</v>
      </c>
      <c r="N8" s="10" t="s">
        <v>34</v>
      </c>
      <c r="O8" s="174" t="s">
        <v>114</v>
      </c>
    </row>
    <row r="9" spans="1:15" ht="66" x14ac:dyDescent="0.3">
      <c r="A9" s="49">
        <v>1</v>
      </c>
      <c r="B9" s="424" t="s">
        <v>304</v>
      </c>
      <c r="C9" s="425" t="s">
        <v>305</v>
      </c>
      <c r="D9" s="449" t="s">
        <v>352</v>
      </c>
      <c r="E9" s="504" t="s">
        <v>494</v>
      </c>
      <c r="F9" s="505" t="s">
        <v>815</v>
      </c>
      <c r="G9" s="505" t="s">
        <v>639</v>
      </c>
      <c r="H9" s="702" t="s">
        <v>841</v>
      </c>
      <c r="I9" s="709" t="s">
        <v>304</v>
      </c>
      <c r="J9" s="425" t="s">
        <v>305</v>
      </c>
      <c r="K9" s="449" t="s">
        <v>352</v>
      </c>
      <c r="L9" s="504" t="s">
        <v>494</v>
      </c>
      <c r="M9" s="505" t="s">
        <v>815</v>
      </c>
      <c r="N9" s="505" t="s">
        <v>644</v>
      </c>
      <c r="O9" s="1053" t="s">
        <v>841</v>
      </c>
    </row>
    <row r="10" spans="1:15" ht="24.75" customHeight="1" x14ac:dyDescent="0.35">
      <c r="A10" s="49">
        <v>2</v>
      </c>
      <c r="B10" s="42">
        <v>1</v>
      </c>
      <c r="C10" s="49"/>
      <c r="D10" s="1052" t="s">
        <v>167</v>
      </c>
      <c r="E10" s="132"/>
      <c r="F10" s="132"/>
      <c r="G10" s="703"/>
      <c r="H10" s="1054"/>
      <c r="I10" s="437">
        <v>1</v>
      </c>
      <c r="J10" s="49"/>
      <c r="K10" s="1052" t="s">
        <v>168</v>
      </c>
      <c r="L10" s="506"/>
      <c r="M10" s="1000"/>
      <c r="N10" s="510"/>
      <c r="O10" s="710"/>
    </row>
    <row r="11" spans="1:15" ht="15" customHeight="1" x14ac:dyDescent="0.3">
      <c r="A11" s="49">
        <v>3</v>
      </c>
      <c r="B11" s="42"/>
      <c r="C11" s="49">
        <v>1</v>
      </c>
      <c r="D11" s="9" t="s">
        <v>169</v>
      </c>
      <c r="E11" s="120">
        <v>8148469</v>
      </c>
      <c r="F11" s="120">
        <v>8908948</v>
      </c>
      <c r="G11" s="704">
        <f>'1.Onbe'!I11+'1.Onbe'!I23</f>
        <v>10932640</v>
      </c>
      <c r="H11" s="704">
        <f>'1.Onbe'!L11+'1.Onbe'!L23</f>
        <v>11444138</v>
      </c>
      <c r="I11" s="437"/>
      <c r="J11" s="49">
        <v>1</v>
      </c>
      <c r="K11" s="9" t="s">
        <v>36</v>
      </c>
      <c r="L11" s="123">
        <v>8808650</v>
      </c>
      <c r="M11" s="507">
        <v>9056369</v>
      </c>
      <c r="N11" s="507">
        <f>'4.Inki'!K234+'6.Önk.műk.'!J1004+'10.Projekt'!I231</f>
        <v>10217100</v>
      </c>
      <c r="O11" s="1055">
        <f>'4.Inki'!K237+'6.Önk.műk.'!J1007+'10.Projekt'!I234</f>
        <v>10978046</v>
      </c>
    </row>
    <row r="12" spans="1:15" ht="16.5" customHeight="1" x14ac:dyDescent="0.3">
      <c r="A12" s="49">
        <v>4</v>
      </c>
      <c r="B12" s="42"/>
      <c r="C12" s="49">
        <v>2</v>
      </c>
      <c r="D12" s="9" t="s">
        <v>131</v>
      </c>
      <c r="E12" s="120">
        <v>14930300</v>
      </c>
      <c r="F12" s="120">
        <v>16339616</v>
      </c>
      <c r="G12" s="704">
        <f>'1.Onbe'!I24</f>
        <v>15143500</v>
      </c>
      <c r="H12" s="704">
        <f>'1.Onbe'!L24</f>
        <v>15164550</v>
      </c>
      <c r="I12" s="437"/>
      <c r="J12" s="49">
        <v>2</v>
      </c>
      <c r="K12" s="9" t="s">
        <v>170</v>
      </c>
      <c r="L12" s="123">
        <v>1311825</v>
      </c>
      <c r="M12" s="507">
        <v>1264226</v>
      </c>
      <c r="N12" s="507">
        <f>'4.Inki'!L234+'6.Önk.műk.'!K1004+'10.Projekt'!J231</f>
        <v>1556978</v>
      </c>
      <c r="O12" s="1055">
        <f>'4.Inki'!L237+'6.Önk.műk.'!K1007+'10.Projekt'!J234</f>
        <v>1641143</v>
      </c>
    </row>
    <row r="13" spans="1:15" x14ac:dyDescent="0.3">
      <c r="A13" s="49">
        <v>5</v>
      </c>
      <c r="B13" s="42"/>
      <c r="C13" s="49">
        <v>3</v>
      </c>
      <c r="D13" s="461" t="s">
        <v>103</v>
      </c>
      <c r="E13" s="120">
        <v>2569067</v>
      </c>
      <c r="F13" s="120">
        <v>3614654</v>
      </c>
      <c r="G13" s="704">
        <f>'1.Onbe'!I36+'1.Onbe'!I41</f>
        <v>2635932</v>
      </c>
      <c r="H13" s="704">
        <f>'1.Onbe'!L36+'1.Onbe'!L41</f>
        <v>2826620</v>
      </c>
      <c r="I13" s="437"/>
      <c r="J13" s="49">
        <v>3</v>
      </c>
      <c r="K13" s="9" t="s">
        <v>38</v>
      </c>
      <c r="L13" s="123">
        <v>9014525</v>
      </c>
      <c r="M13" s="507">
        <v>7501876</v>
      </c>
      <c r="N13" s="507">
        <f>'4.Inki'!M234+'6.Önk.műk.'!L1004+'7.Beruh.'!I264+'8.Felúj.'!I54+'9.Ter.Fejl.Alap'!H137+'10.Projekt'!K231</f>
        <v>9289651</v>
      </c>
      <c r="O13" s="1055">
        <f>'4.Inki'!M237+'6.Önk.műk.'!L1007+'7.Beruh.'!I267+'8.Felúj.'!I57+'9.Ter.Fejl.Alap'!H140+'10.Projekt'!K234</f>
        <v>10429499</v>
      </c>
    </row>
    <row r="14" spans="1:15" x14ac:dyDescent="0.3">
      <c r="A14" s="49">
        <v>6</v>
      </c>
      <c r="B14" s="42"/>
      <c r="C14" s="49">
        <v>4</v>
      </c>
      <c r="D14" s="9" t="s">
        <v>136</v>
      </c>
      <c r="E14" s="120">
        <v>68847</v>
      </c>
      <c r="F14" s="120">
        <v>89208</v>
      </c>
      <c r="G14" s="704">
        <f>'1.Onbe'!I42+'1.Onbe'!I43</f>
        <v>12086</v>
      </c>
      <c r="H14" s="704">
        <f>'1.Onbe'!L42+'1.Onbe'!L43</f>
        <v>60860</v>
      </c>
      <c r="I14" s="437"/>
      <c r="J14" s="49">
        <v>4</v>
      </c>
      <c r="K14" s="9" t="s">
        <v>171</v>
      </c>
      <c r="L14" s="123">
        <v>35385</v>
      </c>
      <c r="M14" s="507">
        <v>25154</v>
      </c>
      <c r="N14" s="507">
        <f>'6.Önk.műk.'!M1004+'4.Inki'!N234</f>
        <v>47385</v>
      </c>
      <c r="O14" s="1055">
        <f>'6.Önk.műk.'!M1007+'4.Inki'!N237</f>
        <v>47385</v>
      </c>
    </row>
    <row r="15" spans="1:15" x14ac:dyDescent="0.3">
      <c r="A15" s="49">
        <v>7</v>
      </c>
      <c r="B15" s="42"/>
      <c r="C15" s="49"/>
      <c r="D15" s="461"/>
      <c r="E15" s="120"/>
      <c r="F15" s="120"/>
      <c r="G15" s="704"/>
      <c r="I15" s="437"/>
      <c r="J15" s="49">
        <v>5</v>
      </c>
      <c r="K15" s="44" t="s">
        <v>172</v>
      </c>
      <c r="L15" s="123">
        <v>10058985</v>
      </c>
      <c r="M15" s="507">
        <v>10980344</v>
      </c>
      <c r="N15" s="507">
        <f>'4.Inki'!O234+'6.Önk.műk.'!N1004+'10.Projekt'!L231</f>
        <v>10637742</v>
      </c>
      <c r="O15" s="1055">
        <f>'4.Inki'!O237+'6.Önk.műk.'!N1007+'10.Projekt'!L234</f>
        <v>10987045</v>
      </c>
    </row>
    <row r="16" spans="1:15" x14ac:dyDescent="0.3">
      <c r="A16" s="49">
        <v>8</v>
      </c>
      <c r="B16" s="42"/>
      <c r="C16" s="49"/>
      <c r="D16" s="461"/>
      <c r="E16" s="120"/>
      <c r="F16" s="120"/>
      <c r="G16" s="704"/>
      <c r="I16" s="437"/>
      <c r="J16" s="49">
        <v>6</v>
      </c>
      <c r="K16" s="44" t="s">
        <v>291</v>
      </c>
      <c r="L16" s="123">
        <v>897344</v>
      </c>
      <c r="M16" s="507"/>
      <c r="N16" s="507">
        <f>'2.Onki'!I19+'2.Onki'!I33</f>
        <v>532857</v>
      </c>
      <c r="O16" s="1055">
        <f>'2.Onki'!L19+'2.Onki'!L33</f>
        <v>585452</v>
      </c>
    </row>
    <row r="17" spans="1:44" s="1" customFormat="1" ht="25.15" customHeight="1" x14ac:dyDescent="0.3">
      <c r="A17" s="49">
        <v>9</v>
      </c>
      <c r="B17" s="426"/>
      <c r="C17" s="427"/>
      <c r="D17" s="121" t="s">
        <v>173</v>
      </c>
      <c r="E17" s="122">
        <f>SUM(E11:E16)</f>
        <v>25716683</v>
      </c>
      <c r="F17" s="122">
        <f>SUM(F11:F16)</f>
        <v>28952426</v>
      </c>
      <c r="G17" s="705">
        <f>SUM(G11:G16)</f>
        <v>28724158</v>
      </c>
      <c r="H17" s="705">
        <f>SUM(H11:H16)</f>
        <v>29496168</v>
      </c>
      <c r="I17" s="438"/>
      <c r="J17" s="439"/>
      <c r="K17" s="121" t="s">
        <v>174</v>
      </c>
      <c r="L17" s="508">
        <f>SUM(L11:L16)</f>
        <v>30126714</v>
      </c>
      <c r="M17" s="509">
        <f>SUM(M11:M16)</f>
        <v>28827969</v>
      </c>
      <c r="N17" s="509">
        <f>SUM(N11:N16)</f>
        <v>32281713</v>
      </c>
      <c r="O17" s="1056">
        <f>SUM(O11:O16)</f>
        <v>34668570</v>
      </c>
      <c r="P17" s="118"/>
    </row>
    <row r="18" spans="1:44" ht="24.75" customHeight="1" x14ac:dyDescent="0.35">
      <c r="A18" s="49">
        <v>10</v>
      </c>
      <c r="B18" s="42">
        <v>2</v>
      </c>
      <c r="C18" s="49"/>
      <c r="D18" s="1052" t="s">
        <v>175</v>
      </c>
      <c r="E18" s="132"/>
      <c r="F18" s="132"/>
      <c r="G18" s="703"/>
      <c r="H18" s="1054"/>
      <c r="I18" s="437">
        <v>2</v>
      </c>
      <c r="J18" s="49"/>
      <c r="K18" s="1052" t="s">
        <v>176</v>
      </c>
      <c r="L18" s="506"/>
      <c r="M18" s="510"/>
      <c r="N18" s="510"/>
      <c r="O18" s="141"/>
    </row>
    <row r="19" spans="1:44" x14ac:dyDescent="0.3">
      <c r="A19" s="49">
        <v>11</v>
      </c>
      <c r="B19" s="42"/>
      <c r="C19" s="49">
        <v>5</v>
      </c>
      <c r="D19" s="460" t="s">
        <v>177</v>
      </c>
      <c r="E19" s="123">
        <v>198205</v>
      </c>
      <c r="F19" s="123">
        <v>249076</v>
      </c>
      <c r="G19" s="507">
        <f>'1.Onbe'!I45+'1.Onbe'!I48</f>
        <v>7327736</v>
      </c>
      <c r="H19" s="507">
        <f>'1.Onbe'!L45+'1.Onbe'!L48</f>
        <v>6516860</v>
      </c>
      <c r="I19" s="440"/>
      <c r="J19" s="1057">
        <v>7</v>
      </c>
      <c r="K19" s="460" t="s">
        <v>178</v>
      </c>
      <c r="L19" s="123">
        <v>7358308</v>
      </c>
      <c r="M19" s="507">
        <v>2660709</v>
      </c>
      <c r="N19" s="507">
        <f>'2.Onki'!I13+'2.Onki'!I35</f>
        <v>13513239</v>
      </c>
      <c r="O19" s="1055">
        <f>'2.Onki'!L13+'2.Onki'!L35</f>
        <v>13104705</v>
      </c>
      <c r="P19" s="2"/>
    </row>
    <row r="20" spans="1:44" x14ac:dyDescent="0.3">
      <c r="A20" s="49">
        <v>12</v>
      </c>
      <c r="B20" s="42"/>
      <c r="C20" s="49">
        <v>6</v>
      </c>
      <c r="D20" s="460" t="s">
        <v>140</v>
      </c>
      <c r="E20" s="123">
        <v>477995</v>
      </c>
      <c r="F20" s="123">
        <v>93308</v>
      </c>
      <c r="G20" s="507">
        <f>'1.Onbe'!I49+'1.Onbe'!I51</f>
        <v>400000</v>
      </c>
      <c r="H20" s="507">
        <f>'1.Onbe'!L49+'1.Onbe'!L51</f>
        <v>400000</v>
      </c>
      <c r="I20" s="440"/>
      <c r="J20" s="1057">
        <v>8</v>
      </c>
      <c r="K20" s="460" t="s">
        <v>118</v>
      </c>
      <c r="L20" s="123">
        <v>358458</v>
      </c>
      <c r="M20" s="507">
        <v>561601</v>
      </c>
      <c r="N20" s="507">
        <f>'2.Onki'!I36</f>
        <v>457194</v>
      </c>
      <c r="O20" s="1055">
        <f>'2.Onki'!L36</f>
        <v>431222</v>
      </c>
      <c r="P20" s="2"/>
    </row>
    <row r="21" spans="1:44" x14ac:dyDescent="0.3">
      <c r="A21" s="49">
        <v>13</v>
      </c>
      <c r="B21" s="42"/>
      <c r="C21" s="49">
        <v>7</v>
      </c>
      <c r="D21" s="9" t="s">
        <v>143</v>
      </c>
      <c r="E21" s="123"/>
      <c r="F21" s="123">
        <v>15317</v>
      </c>
      <c r="G21" s="507">
        <f>'1.Onbe'!I52+'1.Onbe'!I53</f>
        <v>1178000</v>
      </c>
      <c r="H21" s="507">
        <f>'1.Onbe'!L52+'1.Onbe'!L53</f>
        <v>1185100</v>
      </c>
      <c r="I21" s="440"/>
      <c r="J21" s="1057">
        <v>9</v>
      </c>
      <c r="K21" s="460" t="s">
        <v>179</v>
      </c>
      <c r="L21" s="123">
        <v>588483</v>
      </c>
      <c r="M21" s="507">
        <v>547882</v>
      </c>
      <c r="N21" s="507">
        <f>'2.Onki'!I37</f>
        <v>246270</v>
      </c>
      <c r="O21" s="1055">
        <f>'2.Onki'!L37</f>
        <v>304779</v>
      </c>
      <c r="P21" s="2"/>
    </row>
    <row r="22" spans="1:44" x14ac:dyDescent="0.3">
      <c r="A22" s="49">
        <v>14</v>
      </c>
      <c r="B22" s="42"/>
      <c r="C22" s="49"/>
      <c r="E22" s="123"/>
      <c r="F22" s="123"/>
      <c r="G22" s="507"/>
      <c r="H22" s="82"/>
      <c r="I22" s="440"/>
      <c r="J22" s="1057">
        <v>10</v>
      </c>
      <c r="K22" s="460" t="s">
        <v>292</v>
      </c>
      <c r="L22" s="123">
        <v>2482</v>
      </c>
      <c r="M22" s="507"/>
      <c r="N22" s="507">
        <f>'2.Onki'!I27</f>
        <v>9108</v>
      </c>
      <c r="O22" s="1055">
        <f>'2.Onki'!L27</f>
        <v>15608</v>
      </c>
    </row>
    <row r="23" spans="1:44" s="1" customFormat="1" ht="25.15" customHeight="1" thickBot="1" x14ac:dyDescent="0.35">
      <c r="A23" s="49">
        <v>15</v>
      </c>
      <c r="B23" s="428"/>
      <c r="C23" s="429"/>
      <c r="D23" s="124" t="s">
        <v>180</v>
      </c>
      <c r="E23" s="133">
        <f>SUM(E19:E22)</f>
        <v>676200</v>
      </c>
      <c r="F23" s="133">
        <f>SUM(F19:F22)</f>
        <v>357701</v>
      </c>
      <c r="G23" s="511">
        <f>SUM(G19:G22)</f>
        <v>8905736</v>
      </c>
      <c r="H23" s="511">
        <f>SUM(H19:H22)</f>
        <v>8101960</v>
      </c>
      <c r="I23" s="441"/>
      <c r="J23" s="442"/>
      <c r="K23" s="124" t="s">
        <v>181</v>
      </c>
      <c r="L23" s="133">
        <f>SUM(L19:L22)</f>
        <v>8307731</v>
      </c>
      <c r="M23" s="511">
        <f>SUM(M19:M22)</f>
        <v>3770192</v>
      </c>
      <c r="N23" s="511">
        <f>SUM(N19:N22)</f>
        <v>14225811</v>
      </c>
      <c r="O23" s="1058">
        <f>SUM(O19:O22)</f>
        <v>13856314</v>
      </c>
      <c r="P23" s="118"/>
    </row>
    <row r="24" spans="1:44" s="1" customFormat="1" ht="24.75" customHeight="1" thickTop="1" thickBot="1" x14ac:dyDescent="0.35">
      <c r="A24" s="49">
        <v>16</v>
      </c>
      <c r="B24" s="430"/>
      <c r="C24" s="431"/>
      <c r="D24" s="125" t="s">
        <v>146</v>
      </c>
      <c r="E24" s="559">
        <f>SUM(E17,E23)</f>
        <v>26392883</v>
      </c>
      <c r="F24" s="560">
        <f>SUM(F17,F23)</f>
        <v>29310127</v>
      </c>
      <c r="G24" s="560">
        <f>SUM(G17,G23)</f>
        <v>37629894</v>
      </c>
      <c r="H24" s="560">
        <f>SUM(H17,H23)</f>
        <v>37598128</v>
      </c>
      <c r="I24" s="443"/>
      <c r="J24" s="431"/>
      <c r="K24" s="125" t="s">
        <v>159</v>
      </c>
      <c r="L24" s="512">
        <f>SUM(L17,L23)</f>
        <v>38434445</v>
      </c>
      <c r="M24" s="513">
        <f>SUM(M17,M23)</f>
        <v>32598161</v>
      </c>
      <c r="N24" s="513">
        <f>SUM(N17,N23)</f>
        <v>46507524</v>
      </c>
      <c r="O24" s="1059">
        <f>SUM(O17,O23)</f>
        <v>48524884</v>
      </c>
    </row>
    <row r="25" spans="1:44" s="1" customFormat="1" ht="25.15" customHeight="1" thickTop="1" x14ac:dyDescent="0.35">
      <c r="A25" s="49">
        <v>17</v>
      </c>
      <c r="B25" s="42">
        <v>1</v>
      </c>
      <c r="C25" s="49"/>
      <c r="D25" s="1052" t="s">
        <v>182</v>
      </c>
      <c r="E25" s="134"/>
      <c r="F25" s="134"/>
      <c r="G25" s="514"/>
      <c r="H25" s="296"/>
      <c r="I25" s="437">
        <v>1</v>
      </c>
      <c r="J25" s="49"/>
      <c r="K25" s="1052" t="s">
        <v>183</v>
      </c>
      <c r="L25" s="134"/>
      <c r="M25" s="514"/>
      <c r="N25" s="514"/>
      <c r="O25" s="142"/>
    </row>
    <row r="26" spans="1:44" s="1" customFormat="1" x14ac:dyDescent="0.3">
      <c r="A26" s="49">
        <v>18</v>
      </c>
      <c r="B26" s="42"/>
      <c r="C26" s="49">
        <v>8</v>
      </c>
      <c r="D26" s="1" t="s">
        <v>233</v>
      </c>
      <c r="E26" s="134">
        <f>+'1.Onbe'!G60</f>
        <v>3844293</v>
      </c>
      <c r="F26" s="134">
        <f>+'1.Onbe'!H60</f>
        <v>5804629</v>
      </c>
      <c r="G26" s="514">
        <f>+'1.Onbe'!I60</f>
        <v>3035368</v>
      </c>
      <c r="H26" s="514">
        <f>+'1.Onbe'!L60</f>
        <v>4670489</v>
      </c>
      <c r="I26" s="437"/>
      <c r="J26" s="49"/>
      <c r="L26" s="134"/>
      <c r="M26" s="514"/>
      <c r="N26" s="514"/>
      <c r="O26" s="142"/>
    </row>
    <row r="27" spans="1:44" s="1" customFormat="1" x14ac:dyDescent="0.3">
      <c r="A27" s="49">
        <v>19</v>
      </c>
      <c r="B27" s="42"/>
      <c r="C27" s="49">
        <v>9</v>
      </c>
      <c r="D27" s="1" t="s">
        <v>493</v>
      </c>
      <c r="E27" s="134">
        <v>1500000</v>
      </c>
      <c r="F27" s="134">
        <v>8400000</v>
      </c>
      <c r="G27" s="514">
        <f>+'1.Onbe'!I68</f>
        <v>3910810</v>
      </c>
      <c r="H27" s="514">
        <f>+'1.Onbe'!L68</f>
        <v>9210810</v>
      </c>
      <c r="I27" s="437"/>
      <c r="J27" s="49">
        <v>11</v>
      </c>
      <c r="K27" s="1" t="s">
        <v>495</v>
      </c>
      <c r="L27" s="134"/>
      <c r="M27" s="514">
        <v>7900000</v>
      </c>
      <c r="N27" s="514">
        <f>'2.Onki'!I44</f>
        <v>2910810</v>
      </c>
      <c r="O27" s="142">
        <f>'2.Onki'!L44</f>
        <v>8210810</v>
      </c>
    </row>
    <row r="28" spans="1:44" s="1" customFormat="1" x14ac:dyDescent="0.3">
      <c r="A28" s="49">
        <v>20</v>
      </c>
      <c r="B28" s="42"/>
      <c r="C28" s="49">
        <v>10</v>
      </c>
      <c r="D28" s="1" t="s">
        <v>206</v>
      </c>
      <c r="E28" s="134"/>
      <c r="F28" s="134">
        <f>+'1.Onbe'!H70</f>
        <v>2470113</v>
      </c>
      <c r="G28" s="514">
        <f>'1.Onbe'!I70</f>
        <v>19</v>
      </c>
      <c r="H28" s="514">
        <f>'1.Onbe'!L70</f>
        <v>21</v>
      </c>
      <c r="I28" s="437"/>
      <c r="J28" s="49">
        <v>12</v>
      </c>
      <c r="K28" s="1" t="s">
        <v>207</v>
      </c>
      <c r="L28" s="134">
        <v>222394</v>
      </c>
      <c r="M28" s="514">
        <v>2413391</v>
      </c>
      <c r="N28" s="514">
        <f>+'2.Onki'!I45</f>
        <v>279134</v>
      </c>
      <c r="O28" s="142">
        <f>+'2.Onki'!L45</f>
        <v>279136</v>
      </c>
    </row>
    <row r="29" spans="1:44" s="1" customFormat="1" ht="24" customHeight="1" x14ac:dyDescent="0.35">
      <c r="A29" s="49">
        <v>21</v>
      </c>
      <c r="B29" s="42">
        <v>2</v>
      </c>
      <c r="C29" s="49"/>
      <c r="D29" s="1052" t="s">
        <v>184</v>
      </c>
      <c r="E29" s="134"/>
      <c r="F29" s="134"/>
      <c r="G29" s="514"/>
      <c r="H29" s="296"/>
      <c r="I29" s="437">
        <v>2</v>
      </c>
      <c r="J29" s="49"/>
      <c r="K29" s="1052" t="s">
        <v>185</v>
      </c>
      <c r="L29" s="134"/>
      <c r="M29" s="514"/>
      <c r="N29" s="514"/>
      <c r="O29" s="142"/>
    </row>
    <row r="30" spans="1:44" s="1" customFormat="1" x14ac:dyDescent="0.3">
      <c r="A30" s="49">
        <v>22</v>
      </c>
      <c r="B30" s="42"/>
      <c r="C30" s="49">
        <v>11</v>
      </c>
      <c r="D30" s="1" t="s">
        <v>233</v>
      </c>
      <c r="E30" s="134">
        <f>+'1.Onbe'!G64</f>
        <v>7157502</v>
      </c>
      <c r="F30" s="134">
        <f>+'1.Onbe'!H64</f>
        <v>7608194</v>
      </c>
      <c r="G30" s="514">
        <f>+'1.Onbe'!I64</f>
        <v>5359179</v>
      </c>
      <c r="H30" s="514">
        <f>+'1.Onbe'!L64</f>
        <v>5773184</v>
      </c>
      <c r="I30" s="437"/>
      <c r="J30" s="49"/>
      <c r="L30" s="134"/>
      <c r="M30" s="514"/>
      <c r="N30" s="514"/>
      <c r="O30" s="142"/>
    </row>
    <row r="31" spans="1:44" s="1" customFormat="1" x14ac:dyDescent="0.3">
      <c r="A31" s="49">
        <v>23</v>
      </c>
      <c r="B31" s="42"/>
      <c r="C31" s="49">
        <v>12</v>
      </c>
      <c r="D31" s="1" t="s">
        <v>186</v>
      </c>
      <c r="E31" s="134"/>
      <c r="F31" s="134"/>
      <c r="G31" s="514"/>
      <c r="H31" s="296"/>
      <c r="I31" s="437"/>
      <c r="J31" s="49">
        <v>13</v>
      </c>
      <c r="K31" s="1" t="s">
        <v>187</v>
      </c>
      <c r="L31" s="134">
        <v>237839</v>
      </c>
      <c r="M31" s="514">
        <v>237838</v>
      </c>
      <c r="N31" s="514">
        <f>+'2.Onki'!I47+'2.Onki'!I48</f>
        <v>237802</v>
      </c>
      <c r="O31" s="142">
        <f>+'2.Onki'!L47+'2.Onki'!L48</f>
        <v>237802</v>
      </c>
    </row>
    <row r="32" spans="1:44" s="126" customFormat="1" ht="24.75" customHeight="1" thickBot="1" x14ac:dyDescent="0.35">
      <c r="A32" s="49">
        <v>24</v>
      </c>
      <c r="B32" s="428"/>
      <c r="C32" s="429"/>
      <c r="D32" s="64" t="s">
        <v>188</v>
      </c>
      <c r="E32" s="135">
        <f>SUM(E25:E31)</f>
        <v>12501795</v>
      </c>
      <c r="F32" s="135">
        <f>SUM(F25:F31)</f>
        <v>24282936</v>
      </c>
      <c r="G32" s="515">
        <f>SUM(G25:G31)</f>
        <v>12305376</v>
      </c>
      <c r="H32" s="515">
        <f>SUM(H25:H31)</f>
        <v>19654504</v>
      </c>
      <c r="I32" s="444"/>
      <c r="J32" s="429"/>
      <c r="K32" s="64" t="s">
        <v>189</v>
      </c>
      <c r="L32" s="135">
        <f>SUM(L25:L31)</f>
        <v>460233</v>
      </c>
      <c r="M32" s="515">
        <f>SUM(M25:M31)</f>
        <v>10551229</v>
      </c>
      <c r="N32" s="515">
        <f>SUM(N25:N31)</f>
        <v>3427746</v>
      </c>
      <c r="O32" s="1060">
        <f>SUM(O25:O31)</f>
        <v>8727748</v>
      </c>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row>
    <row r="33" spans="1:15" s="1" customFormat="1" ht="30" customHeight="1" thickTop="1" thickBot="1" x14ac:dyDescent="0.35">
      <c r="A33" s="49">
        <v>25</v>
      </c>
      <c r="B33" s="428"/>
      <c r="C33" s="429"/>
      <c r="D33" s="64" t="s">
        <v>190</v>
      </c>
      <c r="E33" s="133">
        <f>SUM(E24,E32)</f>
        <v>38894678</v>
      </c>
      <c r="F33" s="133">
        <f>SUM(F24,F32)</f>
        <v>53593063</v>
      </c>
      <c r="G33" s="511">
        <f>SUM(G24,G32)</f>
        <v>49935270</v>
      </c>
      <c r="H33" s="511">
        <f>SUM(H24,H32)</f>
        <v>57252632</v>
      </c>
      <c r="I33" s="444"/>
      <c r="J33" s="429"/>
      <c r="K33" s="64" t="s">
        <v>191</v>
      </c>
      <c r="L33" s="133">
        <f>SUM(L24,L32)</f>
        <v>38894678</v>
      </c>
      <c r="M33" s="511">
        <f>SUM(M24,M32)</f>
        <v>43149390</v>
      </c>
      <c r="N33" s="511">
        <f>SUM(N24,N32)</f>
        <v>49935270</v>
      </c>
      <c r="O33" s="1058">
        <f>SUM(O24,O32)</f>
        <v>57252632</v>
      </c>
    </row>
    <row r="34" spans="1:15" s="1" customFormat="1" ht="18" thickTop="1" x14ac:dyDescent="0.3">
      <c r="A34" s="49">
        <v>26</v>
      </c>
      <c r="B34" s="432"/>
      <c r="C34" s="433"/>
      <c r="D34" s="127" t="s">
        <v>147</v>
      </c>
      <c r="E34" s="136">
        <f>+E24-L24</f>
        <v>-12041562</v>
      </c>
      <c r="F34" s="136">
        <f>+F24-M24</f>
        <v>-3288034</v>
      </c>
      <c r="G34" s="706">
        <f>+G24-N24</f>
        <v>-8877630</v>
      </c>
      <c r="H34" s="706">
        <f>+H24-O24</f>
        <v>-10926756</v>
      </c>
      <c r="I34" s="445"/>
      <c r="J34" s="462"/>
      <c r="K34" s="1061"/>
      <c r="L34" s="134"/>
      <c r="M34" s="514"/>
      <c r="N34" s="514"/>
      <c r="O34" s="711"/>
    </row>
    <row r="35" spans="1:15" s="1" customFormat="1" ht="17.25" x14ac:dyDescent="0.3">
      <c r="A35" s="49">
        <v>27</v>
      </c>
      <c r="B35" s="42"/>
      <c r="C35" s="49"/>
      <c r="D35" s="1062" t="s">
        <v>192</v>
      </c>
      <c r="E35" s="137">
        <f>+E17-L17</f>
        <v>-4410031</v>
      </c>
      <c r="F35" s="137">
        <f>+F17-M17</f>
        <v>124457</v>
      </c>
      <c r="G35" s="707">
        <f>+G17-N17</f>
        <v>-3557555</v>
      </c>
      <c r="H35" s="707">
        <f>+H17-O17</f>
        <v>-5172402</v>
      </c>
      <c r="I35" s="445"/>
      <c r="J35" s="462"/>
      <c r="K35" s="1061"/>
      <c r="L35" s="134"/>
      <c r="M35" s="514"/>
      <c r="N35" s="514"/>
      <c r="O35" s="142"/>
    </row>
    <row r="36" spans="1:15" s="1" customFormat="1" ht="17.25" x14ac:dyDescent="0.3">
      <c r="A36" s="49">
        <v>28</v>
      </c>
      <c r="B36" s="42"/>
      <c r="C36" s="49"/>
      <c r="D36" s="1062" t="s">
        <v>193</v>
      </c>
      <c r="E36" s="137">
        <f>+E23-L23</f>
        <v>-7631531</v>
      </c>
      <c r="F36" s="137">
        <f>+F23-M23</f>
        <v>-3412491</v>
      </c>
      <c r="G36" s="707">
        <f>+G23-N23</f>
        <v>-5320075</v>
      </c>
      <c r="H36" s="707">
        <f>+H23-O23</f>
        <v>-5754354</v>
      </c>
      <c r="I36" s="445"/>
      <c r="J36" s="462"/>
      <c r="K36" s="1061"/>
      <c r="L36" s="134"/>
      <c r="M36" s="514"/>
      <c r="N36" s="514"/>
      <c r="O36" s="142"/>
    </row>
    <row r="37" spans="1:15" s="1" customFormat="1" ht="17.25" x14ac:dyDescent="0.3">
      <c r="A37" s="49">
        <v>29</v>
      </c>
      <c r="B37" s="42"/>
      <c r="C37" s="49"/>
      <c r="D37" s="128" t="s">
        <v>194</v>
      </c>
      <c r="E37" s="137">
        <f>+E34-L32</f>
        <v>-12501795</v>
      </c>
      <c r="F37" s="137">
        <f>+F34-M32</f>
        <v>-13839263</v>
      </c>
      <c r="G37" s="707">
        <f>+G34-N32</f>
        <v>-12305376</v>
      </c>
      <c r="H37" s="707">
        <f>+H34-O32</f>
        <v>-19654504</v>
      </c>
      <c r="I37" s="445"/>
      <c r="J37" s="462"/>
      <c r="K37" s="1061"/>
      <c r="L37" s="134"/>
      <c r="M37" s="514"/>
      <c r="N37" s="514"/>
      <c r="O37" s="142"/>
    </row>
    <row r="38" spans="1:15" s="1" customFormat="1" ht="32.25" customHeight="1" x14ac:dyDescent="0.3">
      <c r="A38" s="49">
        <v>30</v>
      </c>
      <c r="B38" s="42"/>
      <c r="C38" s="49"/>
      <c r="D38" s="1063" t="s">
        <v>265</v>
      </c>
      <c r="E38" s="137">
        <f>+E26+E27+E28+E30</f>
        <v>12501795</v>
      </c>
      <c r="F38" s="137">
        <f>+F26+F27+F30</f>
        <v>21812823</v>
      </c>
      <c r="G38" s="707">
        <f>+G26+G27+G30</f>
        <v>12305357</v>
      </c>
      <c r="H38" s="707">
        <f>+H26+H27+H30</f>
        <v>19654483</v>
      </c>
      <c r="I38" s="445"/>
      <c r="J38" s="462"/>
      <c r="K38" s="1061"/>
      <c r="L38" s="134"/>
      <c r="M38" s="514"/>
      <c r="N38" s="514"/>
      <c r="O38" s="142"/>
    </row>
    <row r="39" spans="1:15" s="1" customFormat="1" ht="33.75" customHeight="1" x14ac:dyDescent="0.3">
      <c r="A39" s="49">
        <v>31</v>
      </c>
      <c r="B39" s="434"/>
      <c r="C39" s="63"/>
      <c r="D39" s="129" t="s">
        <v>266</v>
      </c>
      <c r="E39" s="138"/>
      <c r="F39" s="138">
        <f>F28</f>
        <v>2470113</v>
      </c>
      <c r="G39" s="708">
        <f>G28</f>
        <v>19</v>
      </c>
      <c r="H39" s="708">
        <f>H28</f>
        <v>21</v>
      </c>
      <c r="I39" s="446"/>
      <c r="J39" s="447"/>
      <c r="K39" s="130"/>
      <c r="L39" s="516"/>
      <c r="M39" s="517"/>
      <c r="N39" s="517"/>
      <c r="O39" s="143"/>
    </row>
    <row r="40" spans="1:15" ht="20.100000000000001" customHeight="1" x14ac:dyDescent="0.3">
      <c r="A40" s="49">
        <v>32</v>
      </c>
      <c r="B40" s="42"/>
      <c r="C40" s="49"/>
      <c r="D40" s="9" t="s">
        <v>195</v>
      </c>
      <c r="E40" s="139">
        <f>(E17+E27+E28+E26)/E33</f>
        <v>0.79859193075206847</v>
      </c>
      <c r="F40" s="139">
        <f>(F17+F27+F28+F26)/F33</f>
        <v>0.85136331916688546</v>
      </c>
      <c r="G40" s="518">
        <f>(G17+G27+G28+G26)/G33</f>
        <v>0.71433187404413756</v>
      </c>
      <c r="H40" s="518">
        <f>(H17+H27+H28+H26)/H33</f>
        <v>0.75765054783856922</v>
      </c>
      <c r="I40" s="437"/>
      <c r="J40" s="49"/>
      <c r="K40" s="9" t="s">
        <v>196</v>
      </c>
      <c r="L40" s="139">
        <f>(L17+L27+L28)/L33</f>
        <v>0.78028947816459615</v>
      </c>
      <c r="M40" s="518">
        <f>(M17+M27+M28)/M33</f>
        <v>0.90711270773468644</v>
      </c>
      <c r="N40" s="518">
        <f>(N17+N27+N28)/N33</f>
        <v>0.71035276268657399</v>
      </c>
      <c r="O40" s="1064">
        <f>(O17+O27+O28)/O33</f>
        <v>0.75382588524489147</v>
      </c>
    </row>
    <row r="41" spans="1:15" ht="20.100000000000001" customHeight="1" thickBot="1" x14ac:dyDescent="0.35">
      <c r="A41" s="49">
        <v>33</v>
      </c>
      <c r="B41" s="435"/>
      <c r="C41" s="436"/>
      <c r="D41" s="131" t="s">
        <v>197</v>
      </c>
      <c r="E41" s="140">
        <f>(E23+E30+E31)/E33</f>
        <v>0.20140806924793156</v>
      </c>
      <c r="F41" s="140">
        <f>(F23+F30+F31)/F33</f>
        <v>0.14863668083311454</v>
      </c>
      <c r="G41" s="519">
        <f>(G23+G30+G31)/G33</f>
        <v>0.28566812595586244</v>
      </c>
      <c r="H41" s="519">
        <f>(H23+H30+H31)/H33</f>
        <v>0.24234945216143075</v>
      </c>
      <c r="I41" s="448"/>
      <c r="J41" s="436"/>
      <c r="K41" s="131" t="s">
        <v>198</v>
      </c>
      <c r="L41" s="140">
        <f>(L23+L30+L31)/L33</f>
        <v>0.21971052183540379</v>
      </c>
      <c r="M41" s="519">
        <f>(M23+M30+M31)/M33</f>
        <v>9.2887292265313601E-2</v>
      </c>
      <c r="N41" s="519">
        <f>(N23+N30+N31)/N33</f>
        <v>0.28964723731342595</v>
      </c>
      <c r="O41" s="1065">
        <f>(O23+O30+O31)/O33</f>
        <v>0.24617411475510856</v>
      </c>
    </row>
    <row r="42" spans="1:15" x14ac:dyDescent="0.3">
      <c r="K42" s="9" t="s">
        <v>199</v>
      </c>
    </row>
  </sheetData>
  <mergeCells count="3">
    <mergeCell ref="B1:D1"/>
    <mergeCell ref="B5:N5"/>
    <mergeCell ref="B6:N6"/>
  </mergeCells>
  <printOptions horizontalCentered="1" verticalCentered="1"/>
  <pageMargins left="0.19685039370078741" right="0.19685039370078741" top="0.19685039370078741" bottom="0.19685039370078741" header="0.11811023622047245" footer="0.11811023622047245"/>
  <pageSetup paperSize="9" scale="53" fitToHeight="0" orientation="landscape" r:id="rId1"/>
  <headerFooter alignWithMargins="0">
    <oddFooter>&amp;C- &amp;P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CE7ED-CD95-4503-9BAB-E402A0F2E286}">
  <dimension ref="A1:J134"/>
  <sheetViews>
    <sheetView view="pageBreakPreview" zoomScaleNormal="100" zoomScaleSheetLayoutView="100" workbookViewId="0">
      <selection activeCell="J27" sqref="J27"/>
    </sheetView>
  </sheetViews>
  <sheetFormatPr defaultColWidth="31.28515625" defaultRowHeight="16.5" x14ac:dyDescent="0.3"/>
  <cols>
    <col min="1" max="1" width="3.7109375" style="46" customWidth="1"/>
    <col min="2" max="2" width="3.85546875" style="3" customWidth="1"/>
    <col min="3" max="3" width="50.28515625" style="7" customWidth="1"/>
    <col min="4" max="4" width="13.7109375" style="4" customWidth="1"/>
    <col min="5" max="5" width="11.140625" style="4" customWidth="1"/>
    <col min="6" max="6" width="13.7109375" style="4" customWidth="1"/>
    <col min="7" max="7" width="29.28515625" style="1785" customWidth="1"/>
    <col min="8" max="8" width="12.28515625" style="1" customWidth="1"/>
    <col min="9" max="9" width="12.7109375" style="1" customWidth="1"/>
    <col min="10" max="16384" width="31.28515625" style="1"/>
  </cols>
  <sheetData>
    <row r="1" spans="1:7" x14ac:dyDescent="0.3">
      <c r="A1" s="49"/>
      <c r="B1" s="1173" t="s">
        <v>1115</v>
      </c>
      <c r="C1" s="1173"/>
      <c r="D1" s="1687"/>
      <c r="E1" s="1783"/>
      <c r="G1" s="1784"/>
    </row>
    <row r="2" spans="1:7" x14ac:dyDescent="0.3">
      <c r="A2" s="49"/>
      <c r="B2" s="1687"/>
      <c r="C2" s="1687"/>
      <c r="D2" s="1687"/>
      <c r="E2" s="1783"/>
      <c r="G2" s="1784"/>
    </row>
    <row r="3" spans="1:7" ht="25.15" customHeight="1" x14ac:dyDescent="0.3">
      <c r="A3" s="49"/>
      <c r="C3" s="1902" t="s">
        <v>90</v>
      </c>
      <c r="D3" s="1902"/>
      <c r="E3" s="1902"/>
      <c r="F3" s="1902"/>
      <c r="G3" s="1902"/>
    </row>
    <row r="4" spans="1:7" ht="25.15" customHeight="1" x14ac:dyDescent="0.3">
      <c r="A4" s="49"/>
      <c r="B4" s="1902" t="s">
        <v>1116</v>
      </c>
      <c r="C4" s="1902"/>
      <c r="D4" s="1902"/>
      <c r="E4" s="1902"/>
      <c r="F4" s="1902"/>
      <c r="G4" s="1902"/>
    </row>
    <row r="5" spans="1:7" s="48" customFormat="1" ht="18" customHeight="1" thickBot="1" x14ac:dyDescent="0.35">
      <c r="A5" s="46"/>
      <c r="B5" s="45" t="s">
        <v>1</v>
      </c>
      <c r="C5" s="47" t="s">
        <v>3</v>
      </c>
      <c r="D5" s="1785"/>
      <c r="E5" s="1785" t="s">
        <v>4</v>
      </c>
      <c r="F5" s="1785" t="s">
        <v>5</v>
      </c>
      <c r="G5" s="1785" t="s">
        <v>15</v>
      </c>
    </row>
    <row r="6" spans="1:7" ht="72" customHeight="1" thickBot="1" x14ac:dyDescent="0.35">
      <c r="B6" s="1786" t="s">
        <v>18</v>
      </c>
      <c r="C6" s="1787" t="s">
        <v>6</v>
      </c>
      <c r="D6" s="1788" t="s">
        <v>1117</v>
      </c>
      <c r="E6" s="1789" t="s">
        <v>91</v>
      </c>
      <c r="F6" s="1788" t="s">
        <v>1118</v>
      </c>
      <c r="G6" s="1790" t="s">
        <v>1119</v>
      </c>
    </row>
    <row r="7" spans="1:7" s="9" customFormat="1" ht="21.75" customHeight="1" thickTop="1" x14ac:dyDescent="0.35">
      <c r="A7" s="45">
        <v>1</v>
      </c>
      <c r="B7" s="42">
        <v>1</v>
      </c>
      <c r="C7" s="1791" t="s">
        <v>237</v>
      </c>
      <c r="D7" s="1792">
        <v>38</v>
      </c>
      <c r="E7" s="1792"/>
      <c r="F7" s="1792">
        <f>SUM(D7:E7)</f>
        <v>38</v>
      </c>
      <c r="G7" s="1793"/>
    </row>
    <row r="8" spans="1:7" s="9" customFormat="1" ht="17.25" x14ac:dyDescent="0.35">
      <c r="A8" s="45">
        <v>2</v>
      </c>
      <c r="B8" s="43"/>
      <c r="C8" s="1794" t="s">
        <v>1120</v>
      </c>
      <c r="D8" s="1795"/>
      <c r="E8" s="1795"/>
      <c r="F8" s="1796"/>
      <c r="G8" s="1793"/>
    </row>
    <row r="9" spans="1:7" s="9" customFormat="1" ht="17.25" x14ac:dyDescent="0.35">
      <c r="A9" s="45">
        <v>3</v>
      </c>
      <c r="B9" s="43"/>
      <c r="C9" s="1794" t="s">
        <v>1121</v>
      </c>
      <c r="D9" s="1796">
        <v>34</v>
      </c>
      <c r="E9" s="1796"/>
      <c r="F9" s="1796">
        <f>SUM(D9:E9)</f>
        <v>34</v>
      </c>
      <c r="G9" s="1797"/>
    </row>
    <row r="10" spans="1:7" s="9" customFormat="1" ht="17.25" x14ac:dyDescent="0.35">
      <c r="A10" s="45">
        <v>4</v>
      </c>
      <c r="B10" s="43"/>
      <c r="C10" s="1794" t="s">
        <v>1122</v>
      </c>
      <c r="D10" s="1796">
        <v>2</v>
      </c>
      <c r="E10" s="1796"/>
      <c r="F10" s="1796">
        <f t="shared" ref="F10:F11" si="0">SUM(D10:E10)</f>
        <v>2</v>
      </c>
      <c r="G10" s="1793"/>
    </row>
    <row r="11" spans="1:7" s="9" customFormat="1" ht="17.25" x14ac:dyDescent="0.35">
      <c r="A11" s="45">
        <v>5</v>
      </c>
      <c r="B11" s="43"/>
      <c r="C11" s="1794" t="s">
        <v>1123</v>
      </c>
      <c r="D11" s="1796">
        <v>2</v>
      </c>
      <c r="E11" s="1796"/>
      <c r="F11" s="1796">
        <f t="shared" si="0"/>
        <v>2</v>
      </c>
      <c r="G11" s="1793"/>
    </row>
    <row r="12" spans="1:7" s="9" customFormat="1" ht="21.75" customHeight="1" x14ac:dyDescent="0.35">
      <c r="A12" s="45">
        <v>6</v>
      </c>
      <c r="B12" s="42">
        <v>2</v>
      </c>
      <c r="C12" s="1791" t="s">
        <v>236</v>
      </c>
      <c r="D12" s="1792">
        <v>70</v>
      </c>
      <c r="E12" s="1792"/>
      <c r="F12" s="1792">
        <f>SUM(D12:E12)</f>
        <v>70</v>
      </c>
      <c r="G12" s="1793"/>
    </row>
    <row r="13" spans="1:7" s="9" customFormat="1" ht="17.25" customHeight="1" x14ac:dyDescent="0.35">
      <c r="A13" s="45">
        <v>7</v>
      </c>
      <c r="B13" s="43"/>
      <c r="C13" s="1794" t="s">
        <v>1120</v>
      </c>
      <c r="D13" s="1795"/>
      <c r="E13" s="1795"/>
      <c r="F13" s="1796"/>
      <c r="G13" s="1793"/>
    </row>
    <row r="14" spans="1:7" s="9" customFormat="1" ht="17.25" customHeight="1" x14ac:dyDescent="0.35">
      <c r="A14" s="45">
        <v>8</v>
      </c>
      <c r="B14" s="43"/>
      <c r="C14" s="1794" t="s">
        <v>1121</v>
      </c>
      <c r="D14" s="1796">
        <v>62</v>
      </c>
      <c r="E14" s="1796"/>
      <c r="F14" s="1796">
        <f>SUM(D14:E14)</f>
        <v>62</v>
      </c>
      <c r="G14" s="1793"/>
    </row>
    <row r="15" spans="1:7" s="9" customFormat="1" ht="17.25" customHeight="1" x14ac:dyDescent="0.35">
      <c r="A15" s="45">
        <v>9</v>
      </c>
      <c r="B15" s="43"/>
      <c r="C15" s="1794" t="s">
        <v>1122</v>
      </c>
      <c r="D15" s="1796">
        <v>6</v>
      </c>
      <c r="E15" s="1796"/>
      <c r="F15" s="1796">
        <f t="shared" ref="F15:F16" si="1">SUM(D15:E15)</f>
        <v>6</v>
      </c>
      <c r="G15" s="1793"/>
    </row>
    <row r="16" spans="1:7" s="9" customFormat="1" ht="17.25" customHeight="1" x14ac:dyDescent="0.35">
      <c r="A16" s="45">
        <v>10</v>
      </c>
      <c r="B16" s="43"/>
      <c r="C16" s="1794" t="s">
        <v>1123</v>
      </c>
      <c r="D16" s="1796">
        <v>2</v>
      </c>
      <c r="E16" s="1796"/>
      <c r="F16" s="1796">
        <f t="shared" si="1"/>
        <v>2</v>
      </c>
      <c r="G16" s="1793"/>
    </row>
    <row r="17" spans="1:7" s="9" customFormat="1" ht="21.75" customHeight="1" x14ac:dyDescent="0.35">
      <c r="A17" s="45">
        <v>11</v>
      </c>
      <c r="B17" s="42">
        <v>3</v>
      </c>
      <c r="C17" s="1791" t="s">
        <v>208</v>
      </c>
      <c r="D17" s="1792">
        <v>83.5</v>
      </c>
      <c r="E17" s="1792"/>
      <c r="F17" s="1792">
        <f>SUM(D17:E17)</f>
        <v>83.5</v>
      </c>
      <c r="G17" s="1793"/>
    </row>
    <row r="18" spans="1:7" s="9" customFormat="1" ht="17.25" customHeight="1" x14ac:dyDescent="0.35">
      <c r="A18" s="45">
        <v>12</v>
      </c>
      <c r="B18" s="43"/>
      <c r="C18" s="1794" t="s">
        <v>1120</v>
      </c>
      <c r="D18" s="1795"/>
      <c r="E18" s="1795"/>
      <c r="F18" s="1796"/>
      <c r="G18" s="1793"/>
    </row>
    <row r="19" spans="1:7" s="9" customFormat="1" ht="17.25" customHeight="1" x14ac:dyDescent="0.35">
      <c r="A19" s="45">
        <v>13</v>
      </c>
      <c r="B19" s="43"/>
      <c r="C19" s="1794" t="s">
        <v>1121</v>
      </c>
      <c r="D19" s="1796">
        <v>71.5</v>
      </c>
      <c r="E19" s="1795"/>
      <c r="F19" s="1796">
        <f>SUM(D19:E19)</f>
        <v>71.5</v>
      </c>
      <c r="G19" s="1793"/>
    </row>
    <row r="20" spans="1:7" s="9" customFormat="1" ht="17.25" customHeight="1" x14ac:dyDescent="0.35">
      <c r="A20" s="45">
        <v>14</v>
      </c>
      <c r="B20" s="43"/>
      <c r="C20" s="1794" t="s">
        <v>1122</v>
      </c>
      <c r="D20" s="1796">
        <v>10</v>
      </c>
      <c r="E20" s="1795"/>
      <c r="F20" s="1796">
        <f t="shared" ref="F20:F21" si="2">SUM(D20:E20)</f>
        <v>10</v>
      </c>
      <c r="G20" s="1793"/>
    </row>
    <row r="21" spans="1:7" s="9" customFormat="1" ht="17.25" customHeight="1" x14ac:dyDescent="0.35">
      <c r="A21" s="45">
        <v>15</v>
      </c>
      <c r="B21" s="43"/>
      <c r="C21" s="1794" t="s">
        <v>1123</v>
      </c>
      <c r="D21" s="1796">
        <v>2</v>
      </c>
      <c r="E21" s="1795"/>
      <c r="F21" s="1796">
        <f t="shared" si="2"/>
        <v>2</v>
      </c>
      <c r="G21" s="1793"/>
    </row>
    <row r="22" spans="1:7" s="9" customFormat="1" ht="21.75" customHeight="1" x14ac:dyDescent="0.35">
      <c r="A22" s="45">
        <v>16</v>
      </c>
      <c r="B22" s="42">
        <v>4</v>
      </c>
      <c r="C22" s="1791" t="s">
        <v>209</v>
      </c>
      <c r="D22" s="1792">
        <v>60</v>
      </c>
      <c r="E22" s="1792"/>
      <c r="F22" s="1792">
        <f>SUM(D22:E22)</f>
        <v>60</v>
      </c>
      <c r="G22" s="1793"/>
    </row>
    <row r="23" spans="1:7" s="9" customFormat="1" ht="17.25" customHeight="1" x14ac:dyDescent="0.35">
      <c r="A23" s="45">
        <v>17</v>
      </c>
      <c r="B23" s="43"/>
      <c r="C23" s="1794" t="s">
        <v>1120</v>
      </c>
      <c r="D23" s="1795"/>
      <c r="E23" s="1795"/>
      <c r="F23" s="1796"/>
      <c r="G23" s="1793"/>
    </row>
    <row r="24" spans="1:7" s="9" customFormat="1" ht="17.25" customHeight="1" x14ac:dyDescent="0.35">
      <c r="A24" s="45">
        <v>18</v>
      </c>
      <c r="B24" s="43"/>
      <c r="C24" s="1794" t="s">
        <v>1121</v>
      </c>
      <c r="D24" s="1796">
        <v>52</v>
      </c>
      <c r="E24" s="1795"/>
      <c r="F24" s="1796">
        <f>SUM(D24:E24)</f>
        <v>52</v>
      </c>
      <c r="G24" s="1793"/>
    </row>
    <row r="25" spans="1:7" s="9" customFormat="1" ht="17.25" customHeight="1" x14ac:dyDescent="0.35">
      <c r="A25" s="45">
        <v>19</v>
      </c>
      <c r="B25" s="43"/>
      <c r="C25" s="1794" t="s">
        <v>1122</v>
      </c>
      <c r="D25" s="1796">
        <v>6.5</v>
      </c>
      <c r="E25" s="1795"/>
      <c r="F25" s="1796">
        <f>SUM(D25:E25)</f>
        <v>6.5</v>
      </c>
      <c r="G25" s="1793"/>
    </row>
    <row r="26" spans="1:7" s="9" customFormat="1" ht="17.25" customHeight="1" x14ac:dyDescent="0.35">
      <c r="A26" s="45">
        <v>20</v>
      </c>
      <c r="B26" s="43"/>
      <c r="C26" s="1794" t="s">
        <v>1123</v>
      </c>
      <c r="D26" s="1796">
        <v>1.5</v>
      </c>
      <c r="E26" s="1795"/>
      <c r="F26" s="1796">
        <f>SUM(D26:E26)</f>
        <v>1.5</v>
      </c>
      <c r="G26" s="1793"/>
    </row>
    <row r="27" spans="1:7" s="9" customFormat="1" ht="21.75" customHeight="1" x14ac:dyDescent="0.35">
      <c r="A27" s="45">
        <v>21</v>
      </c>
      <c r="B27" s="42">
        <v>5</v>
      </c>
      <c r="C27" s="1791" t="s">
        <v>210</v>
      </c>
      <c r="D27" s="1792">
        <v>61.5</v>
      </c>
      <c r="E27" s="1792"/>
      <c r="F27" s="1792">
        <f>SUM(D27:E27)</f>
        <v>61.5</v>
      </c>
      <c r="G27" s="1793"/>
    </row>
    <row r="28" spans="1:7" s="9" customFormat="1" ht="17.25" customHeight="1" x14ac:dyDescent="0.35">
      <c r="A28" s="45">
        <v>22</v>
      </c>
      <c r="B28" s="43"/>
      <c r="C28" s="1794" t="s">
        <v>1120</v>
      </c>
      <c r="D28" s="1795"/>
      <c r="E28" s="1795"/>
      <c r="F28" s="1796"/>
      <c r="G28" s="1793"/>
    </row>
    <row r="29" spans="1:7" s="9" customFormat="1" ht="17.25" customHeight="1" x14ac:dyDescent="0.35">
      <c r="A29" s="45">
        <v>23</v>
      </c>
      <c r="B29" s="43"/>
      <c r="C29" s="1794" t="s">
        <v>1121</v>
      </c>
      <c r="D29" s="1796">
        <v>58</v>
      </c>
      <c r="E29" s="1795"/>
      <c r="F29" s="1796">
        <f>SUM(D29:E29)</f>
        <v>58</v>
      </c>
      <c r="G29" s="1793"/>
    </row>
    <row r="30" spans="1:7" s="9" customFormat="1" ht="17.25" customHeight="1" x14ac:dyDescent="0.35">
      <c r="A30" s="45">
        <v>24</v>
      </c>
      <c r="B30" s="43"/>
      <c r="C30" s="1794" t="s">
        <v>1122</v>
      </c>
      <c r="D30" s="1796">
        <v>1.5</v>
      </c>
      <c r="E30" s="1795"/>
      <c r="F30" s="1796">
        <f t="shared" ref="F30:F31" si="3">SUM(D30:E30)</f>
        <v>1.5</v>
      </c>
      <c r="G30" s="1793"/>
    </row>
    <row r="31" spans="1:7" s="9" customFormat="1" ht="17.25" customHeight="1" x14ac:dyDescent="0.35">
      <c r="A31" s="45">
        <v>25</v>
      </c>
      <c r="B31" s="43"/>
      <c r="C31" s="1794" t="s">
        <v>1123</v>
      </c>
      <c r="D31" s="1796">
        <v>2</v>
      </c>
      <c r="E31" s="1795"/>
      <c r="F31" s="1796">
        <f t="shared" si="3"/>
        <v>2</v>
      </c>
      <c r="G31" s="1793"/>
    </row>
    <row r="32" spans="1:7" s="9" customFormat="1" ht="21.75" customHeight="1" x14ac:dyDescent="0.35">
      <c r="A32" s="45">
        <v>26</v>
      </c>
      <c r="B32" s="42">
        <v>6</v>
      </c>
      <c r="C32" s="1791" t="s">
        <v>211</v>
      </c>
      <c r="D32" s="1792">
        <v>37</v>
      </c>
      <c r="E32" s="1792"/>
      <c r="F32" s="1792">
        <f>SUM(D32:E32)</f>
        <v>37</v>
      </c>
      <c r="G32" s="1793"/>
    </row>
    <row r="33" spans="1:7" s="9" customFormat="1" ht="17.25" customHeight="1" x14ac:dyDescent="0.35">
      <c r="A33" s="45">
        <v>27</v>
      </c>
      <c r="B33" s="43"/>
      <c r="C33" s="1794" t="s">
        <v>1120</v>
      </c>
      <c r="D33" s="1795"/>
      <c r="E33" s="1795"/>
      <c r="F33" s="1796"/>
      <c r="G33" s="1793"/>
    </row>
    <row r="34" spans="1:7" s="9" customFormat="1" ht="17.25" customHeight="1" x14ac:dyDescent="0.35">
      <c r="A34" s="45">
        <v>28</v>
      </c>
      <c r="B34" s="43"/>
      <c r="C34" s="1794" t="s">
        <v>1121</v>
      </c>
      <c r="D34" s="1796">
        <v>28</v>
      </c>
      <c r="E34" s="1796"/>
      <c r="F34" s="1796">
        <f>SUM(D34:E34)</f>
        <v>28</v>
      </c>
      <c r="G34" s="1797" t="s">
        <v>1124</v>
      </c>
    </row>
    <row r="35" spans="1:7" s="9" customFormat="1" ht="17.25" customHeight="1" x14ac:dyDescent="0.35">
      <c r="A35" s="45">
        <v>29</v>
      </c>
      <c r="B35" s="43"/>
      <c r="C35" s="1794" t="s">
        <v>1122</v>
      </c>
      <c r="D35" s="1796">
        <v>7</v>
      </c>
      <c r="E35" s="1795"/>
      <c r="F35" s="1796">
        <f>SUM(D35:E35)</f>
        <v>7</v>
      </c>
      <c r="G35" s="1793"/>
    </row>
    <row r="36" spans="1:7" s="9" customFormat="1" ht="17.25" customHeight="1" x14ac:dyDescent="0.35">
      <c r="A36" s="45">
        <v>30</v>
      </c>
      <c r="B36" s="43"/>
      <c r="C36" s="1794" t="s">
        <v>1123</v>
      </c>
      <c r="D36" s="1796">
        <v>2</v>
      </c>
      <c r="E36" s="1795"/>
      <c r="F36" s="1796">
        <f>SUM(D36:E36)</f>
        <v>2</v>
      </c>
      <c r="G36" s="1793"/>
    </row>
    <row r="37" spans="1:7" s="9" customFormat="1" ht="42.75" x14ac:dyDescent="0.3">
      <c r="A37" s="45">
        <v>31</v>
      </c>
      <c r="B37" s="43">
        <v>7</v>
      </c>
      <c r="C37" s="1022" t="s">
        <v>241</v>
      </c>
      <c r="D37" s="1798">
        <f>D39+D40</f>
        <v>196.15</v>
      </c>
      <c r="E37" s="1798">
        <f>E39+E40</f>
        <v>8.35</v>
      </c>
      <c r="F37" s="1798">
        <f>SUM(D37:E37)</f>
        <v>204.5</v>
      </c>
      <c r="G37" s="1799" t="s">
        <v>1125</v>
      </c>
    </row>
    <row r="38" spans="1:7" s="9" customFormat="1" ht="34.5" x14ac:dyDescent="0.3">
      <c r="A38" s="45">
        <v>32</v>
      </c>
      <c r="B38" s="43"/>
      <c r="C38" s="1794" t="s">
        <v>1120</v>
      </c>
      <c r="D38" s="1795"/>
      <c r="E38" s="1795"/>
      <c r="F38" s="1795"/>
      <c r="G38" s="1799"/>
    </row>
    <row r="39" spans="1:7" s="9" customFormat="1" ht="17.25" customHeight="1" x14ac:dyDescent="0.3">
      <c r="A39" s="45">
        <v>33</v>
      </c>
      <c r="B39" s="43"/>
      <c r="C39" s="1794" t="s">
        <v>1126</v>
      </c>
      <c r="D39" s="1800">
        <v>28.4</v>
      </c>
      <c r="E39" s="1800">
        <f>0.25+8.35</f>
        <v>8.6</v>
      </c>
      <c r="F39" s="1800">
        <f>SUM(D39:E39)</f>
        <v>37</v>
      </c>
      <c r="G39" s="1799"/>
    </row>
    <row r="40" spans="1:7" s="9" customFormat="1" ht="17.25" customHeight="1" x14ac:dyDescent="0.35">
      <c r="A40" s="45">
        <v>34</v>
      </c>
      <c r="B40" s="43"/>
      <c r="C40" s="1794" t="s">
        <v>1122</v>
      </c>
      <c r="D40" s="1796">
        <v>167.75</v>
      </c>
      <c r="E40" s="1796">
        <v>-0.25</v>
      </c>
      <c r="F40" s="1796">
        <f>SUM(D40:E40)</f>
        <v>167.5</v>
      </c>
      <c r="G40" s="1799"/>
    </row>
    <row r="41" spans="1:7" s="9" customFormat="1" ht="17.25" x14ac:dyDescent="0.35">
      <c r="A41" s="45">
        <v>35</v>
      </c>
      <c r="B41" s="43"/>
      <c r="C41" s="1794" t="s">
        <v>1123</v>
      </c>
      <c r="D41" s="1796"/>
      <c r="E41" s="1796"/>
      <c r="F41" s="1796">
        <f>SUM(D41:E41)</f>
        <v>0</v>
      </c>
      <c r="G41" s="1799"/>
    </row>
    <row r="42" spans="1:7" ht="33" customHeight="1" x14ac:dyDescent="0.35">
      <c r="A42" s="45">
        <v>36</v>
      </c>
      <c r="B42" s="43">
        <v>8</v>
      </c>
      <c r="C42" s="1801" t="s">
        <v>92</v>
      </c>
      <c r="D42" s="1792">
        <v>13.25</v>
      </c>
      <c r="E42" s="1792"/>
      <c r="F42" s="1792">
        <f>SUM(D42:E42)</f>
        <v>13.25</v>
      </c>
      <c r="G42" s="1802"/>
    </row>
    <row r="43" spans="1:7" ht="17.25" customHeight="1" x14ac:dyDescent="0.3">
      <c r="A43" s="45">
        <v>37</v>
      </c>
      <c r="B43" s="43"/>
      <c r="C43" s="1794" t="s">
        <v>1120</v>
      </c>
      <c r="D43" s="1795"/>
      <c r="E43" s="1795"/>
      <c r="F43" s="1795"/>
      <c r="G43" s="1802"/>
    </row>
    <row r="44" spans="1:7" ht="17.25" customHeight="1" x14ac:dyDescent="0.35">
      <c r="A44" s="45">
        <v>38</v>
      </c>
      <c r="B44" s="43"/>
      <c r="C44" s="1794" t="s">
        <v>1122</v>
      </c>
      <c r="D44" s="1796">
        <v>13.25</v>
      </c>
      <c r="E44" s="1795"/>
      <c r="F44" s="1796">
        <f>SUM(D44:E44)</f>
        <v>13.25</v>
      </c>
      <c r="G44" s="1802"/>
    </row>
    <row r="45" spans="1:7" ht="17.25" customHeight="1" x14ac:dyDescent="0.35">
      <c r="A45" s="45">
        <v>39</v>
      </c>
      <c r="B45" s="43"/>
      <c r="C45" s="1794" t="s">
        <v>1123</v>
      </c>
      <c r="D45" s="1795"/>
      <c r="E45" s="1795"/>
      <c r="F45" s="1796">
        <f>SUM(D45:E45)</f>
        <v>0</v>
      </c>
      <c r="G45" s="1802"/>
    </row>
    <row r="46" spans="1:7" ht="33" customHeight="1" x14ac:dyDescent="0.35">
      <c r="A46" s="45">
        <v>40</v>
      </c>
      <c r="B46" s="43">
        <v>9</v>
      </c>
      <c r="C46" s="1801" t="s">
        <v>282</v>
      </c>
      <c r="D46" s="1792">
        <v>65</v>
      </c>
      <c r="E46" s="1792"/>
      <c r="F46" s="1792">
        <f>SUM(D46:E46)</f>
        <v>65</v>
      </c>
      <c r="G46" s="1802"/>
    </row>
    <row r="47" spans="1:7" ht="17.25" customHeight="1" x14ac:dyDescent="0.3">
      <c r="A47" s="45">
        <v>41</v>
      </c>
      <c r="B47" s="43"/>
      <c r="C47" s="1794" t="s">
        <v>1120</v>
      </c>
      <c r="D47" s="1795"/>
      <c r="E47" s="1795"/>
      <c r="F47" s="1795"/>
      <c r="G47" s="1802"/>
    </row>
    <row r="48" spans="1:7" ht="17.25" customHeight="1" x14ac:dyDescent="0.35">
      <c r="A48" s="45">
        <v>42</v>
      </c>
      <c r="B48" s="43"/>
      <c r="C48" s="1794" t="s">
        <v>1122</v>
      </c>
      <c r="D48" s="1796">
        <v>63.5</v>
      </c>
      <c r="E48" s="1795"/>
      <c r="F48" s="1796">
        <f>SUM(D48:E48)</f>
        <v>63.5</v>
      </c>
      <c r="G48" s="1802"/>
    </row>
    <row r="49" spans="1:7" ht="17.25" customHeight="1" x14ac:dyDescent="0.35">
      <c r="A49" s="45">
        <v>43</v>
      </c>
      <c r="B49" s="43"/>
      <c r="C49" s="1794" t="s">
        <v>1123</v>
      </c>
      <c r="D49" s="1796">
        <v>1.5</v>
      </c>
      <c r="E49" s="1795"/>
      <c r="F49" s="1796">
        <f>SUM(D49:E49)</f>
        <v>1.5</v>
      </c>
      <c r="G49" s="1802"/>
    </row>
    <row r="50" spans="1:7" ht="21.75" customHeight="1" x14ac:dyDescent="0.35">
      <c r="A50" s="45">
        <v>44</v>
      </c>
      <c r="B50" s="42">
        <v>10</v>
      </c>
      <c r="C50" s="1803" t="s">
        <v>283</v>
      </c>
      <c r="D50" s="1804">
        <v>23.25</v>
      </c>
      <c r="E50" s="1804"/>
      <c r="F50" s="1804">
        <f>SUM(D50:E50)</f>
        <v>23.25</v>
      </c>
      <c r="G50" s="1802"/>
    </row>
    <row r="51" spans="1:7" ht="17.25" customHeight="1" x14ac:dyDescent="0.3">
      <c r="A51" s="45">
        <v>45</v>
      </c>
      <c r="B51" s="42"/>
      <c r="C51" s="1794" t="s">
        <v>1120</v>
      </c>
      <c r="D51" s="1795"/>
      <c r="E51" s="1795"/>
      <c r="F51" s="1795"/>
      <c r="G51" s="1802"/>
    </row>
    <row r="52" spans="1:7" ht="18" customHeight="1" x14ac:dyDescent="0.35">
      <c r="A52" s="45">
        <v>46</v>
      </c>
      <c r="B52" s="42"/>
      <c r="C52" s="1794" t="s">
        <v>1123</v>
      </c>
      <c r="D52" s="1796">
        <v>23.25</v>
      </c>
      <c r="E52" s="1795"/>
      <c r="F52" s="1796">
        <f>SUM(D52:E52)</f>
        <v>23.25</v>
      </c>
      <c r="G52" s="1805"/>
    </row>
    <row r="53" spans="1:7" ht="33" customHeight="1" x14ac:dyDescent="0.2">
      <c r="A53" s="45">
        <v>47</v>
      </c>
      <c r="B53" s="43">
        <v>11</v>
      </c>
      <c r="C53" s="1801" t="s">
        <v>280</v>
      </c>
      <c r="D53" s="1804">
        <v>23</v>
      </c>
      <c r="E53" s="1804"/>
      <c r="F53" s="1804">
        <f>SUM(D53:E53)</f>
        <v>23</v>
      </c>
      <c r="G53" s="1802"/>
    </row>
    <row r="54" spans="1:7" ht="17.25" customHeight="1" x14ac:dyDescent="0.2">
      <c r="A54" s="45">
        <v>48</v>
      </c>
      <c r="B54" s="43"/>
      <c r="C54" s="1794" t="s">
        <v>1120</v>
      </c>
      <c r="G54" s="1802"/>
    </row>
    <row r="55" spans="1:7" ht="17.25" customHeight="1" x14ac:dyDescent="0.35">
      <c r="A55" s="45">
        <v>49</v>
      </c>
      <c r="B55" s="43"/>
      <c r="C55" s="1794" t="s">
        <v>1123</v>
      </c>
      <c r="D55" s="1806">
        <v>23</v>
      </c>
      <c r="F55" s="1796">
        <f>SUM(D55:E55)</f>
        <v>23</v>
      </c>
      <c r="G55" s="1802"/>
    </row>
    <row r="56" spans="1:7" s="9" customFormat="1" ht="21.75" customHeight="1" x14ac:dyDescent="0.35">
      <c r="A56" s="45">
        <v>50</v>
      </c>
      <c r="B56" s="42">
        <v>12</v>
      </c>
      <c r="C56" s="1791" t="s">
        <v>530</v>
      </c>
      <c r="D56" s="1792">
        <v>53.5</v>
      </c>
      <c r="E56" s="1792"/>
      <c r="F56" s="1792">
        <f>SUM(D56:E56)</f>
        <v>53.5</v>
      </c>
      <c r="G56" s="1793"/>
    </row>
    <row r="57" spans="1:7" s="9" customFormat="1" ht="17.25" customHeight="1" x14ac:dyDescent="0.3">
      <c r="A57" s="45">
        <v>51</v>
      </c>
      <c r="B57" s="42"/>
      <c r="C57" s="1794" t="s">
        <v>1120</v>
      </c>
      <c r="D57" s="4"/>
      <c r="E57" s="4"/>
      <c r="F57" s="4"/>
      <c r="G57" s="1793"/>
    </row>
    <row r="58" spans="1:7" s="9" customFormat="1" ht="17.25" customHeight="1" x14ac:dyDescent="0.35">
      <c r="A58" s="45">
        <v>52</v>
      </c>
      <c r="B58" s="42"/>
      <c r="C58" s="1794" t="s">
        <v>1123</v>
      </c>
      <c r="D58" s="1806">
        <v>53.5</v>
      </c>
      <c r="E58" s="4"/>
      <c r="F58" s="1796">
        <f>SUM(D58:E58)</f>
        <v>53.5</v>
      </c>
      <c r="G58" s="1793"/>
    </row>
    <row r="59" spans="1:7" s="9" customFormat="1" ht="21.75" customHeight="1" x14ac:dyDescent="0.35">
      <c r="A59" s="45">
        <v>53</v>
      </c>
      <c r="B59" s="42">
        <v>13</v>
      </c>
      <c r="C59" s="1791" t="s">
        <v>30</v>
      </c>
      <c r="D59" s="1792">
        <v>53</v>
      </c>
      <c r="E59" s="1792"/>
      <c r="F59" s="1792">
        <f>SUM(D59:E59)</f>
        <v>53</v>
      </c>
      <c r="G59" s="1807"/>
    </row>
    <row r="60" spans="1:7" s="9" customFormat="1" ht="17.25" customHeight="1" x14ac:dyDescent="0.3">
      <c r="A60" s="45">
        <v>54</v>
      </c>
      <c r="B60" s="42"/>
      <c r="C60" s="1794" t="s">
        <v>1120</v>
      </c>
      <c r="D60" s="4"/>
      <c r="E60" s="4"/>
      <c r="F60" s="4"/>
      <c r="G60" s="1807"/>
    </row>
    <row r="61" spans="1:7" s="9" customFormat="1" ht="17.25" customHeight="1" x14ac:dyDescent="0.35">
      <c r="A61" s="45">
        <v>55</v>
      </c>
      <c r="B61" s="42"/>
      <c r="C61" s="1794" t="s">
        <v>1127</v>
      </c>
      <c r="D61" s="1806">
        <v>53</v>
      </c>
      <c r="E61" s="4"/>
      <c r="F61" s="1796">
        <f>SUM(D61:E61)</f>
        <v>53</v>
      </c>
      <c r="G61" s="1807"/>
    </row>
    <row r="62" spans="1:7" ht="21.75" customHeight="1" x14ac:dyDescent="0.35">
      <c r="A62" s="45">
        <v>56</v>
      </c>
      <c r="B62" s="42">
        <v>14</v>
      </c>
      <c r="C62" s="1803" t="s">
        <v>1128</v>
      </c>
      <c r="D62" s="1792">
        <v>26</v>
      </c>
      <c r="E62" s="1792"/>
      <c r="F62" s="1792">
        <f>SUM(D62:E62)</f>
        <v>26</v>
      </c>
      <c r="G62" s="1797"/>
    </row>
    <row r="63" spans="1:7" ht="17.25" customHeight="1" x14ac:dyDescent="0.3">
      <c r="A63" s="45">
        <v>57</v>
      </c>
      <c r="B63" s="42"/>
      <c r="C63" s="1794" t="s">
        <v>1120</v>
      </c>
      <c r="G63" s="1797"/>
    </row>
    <row r="64" spans="1:7" ht="17.25" customHeight="1" x14ac:dyDescent="0.35">
      <c r="A64" s="45">
        <v>58</v>
      </c>
      <c r="B64" s="42"/>
      <c r="C64" s="1794" t="s">
        <v>1123</v>
      </c>
      <c r="D64" s="1806">
        <v>26</v>
      </c>
      <c r="F64" s="1796">
        <f>SUM(D64:E64)</f>
        <v>26</v>
      </c>
      <c r="G64" s="1797"/>
    </row>
    <row r="65" spans="1:7" s="9" customFormat="1" ht="21.75" customHeight="1" x14ac:dyDescent="0.35">
      <c r="A65" s="45">
        <v>59</v>
      </c>
      <c r="B65" s="42">
        <v>15</v>
      </c>
      <c r="C65" s="1791" t="s">
        <v>111</v>
      </c>
      <c r="D65" s="1792">
        <v>102</v>
      </c>
      <c r="E65" s="1792"/>
      <c r="F65" s="1792">
        <f>SUM(D65:E65)</f>
        <v>102</v>
      </c>
      <c r="G65" s="1793"/>
    </row>
    <row r="66" spans="1:7" s="9" customFormat="1" ht="17.25" customHeight="1" x14ac:dyDescent="0.3">
      <c r="A66" s="45">
        <v>60</v>
      </c>
      <c r="B66" s="42"/>
      <c r="C66" s="1794" t="s">
        <v>1120</v>
      </c>
      <c r="D66" s="4"/>
      <c r="E66" s="4"/>
      <c r="F66" s="4"/>
      <c r="G66" s="1793"/>
    </row>
    <row r="67" spans="1:7" s="9" customFormat="1" ht="17.25" customHeight="1" x14ac:dyDescent="0.35">
      <c r="A67" s="45">
        <v>61</v>
      </c>
      <c r="B67" s="42"/>
      <c r="C67" s="1794" t="s">
        <v>1123</v>
      </c>
      <c r="D67" s="1806">
        <v>102</v>
      </c>
      <c r="E67" s="4"/>
      <c r="F67" s="1796">
        <f>SUM(D67:E67)</f>
        <v>102</v>
      </c>
      <c r="G67" s="1793"/>
    </row>
    <row r="68" spans="1:7" ht="21.75" customHeight="1" x14ac:dyDescent="0.35">
      <c r="A68" s="45">
        <v>62</v>
      </c>
      <c r="B68" s="42">
        <v>16</v>
      </c>
      <c r="C68" s="1803" t="s">
        <v>212</v>
      </c>
      <c r="D68" s="1804">
        <v>53.25</v>
      </c>
      <c r="E68" s="1804"/>
      <c r="F68" s="1804">
        <f>SUM(D68:E68)</f>
        <v>53.25</v>
      </c>
      <c r="G68" s="1802"/>
    </row>
    <row r="69" spans="1:7" ht="17.25" customHeight="1" x14ac:dyDescent="0.3">
      <c r="A69" s="45">
        <v>63</v>
      </c>
      <c r="B69" s="42"/>
      <c r="C69" s="1794" t="s">
        <v>1120</v>
      </c>
      <c r="G69" s="1802"/>
    </row>
    <row r="70" spans="1:7" ht="17.25" customHeight="1" x14ac:dyDescent="0.35">
      <c r="A70" s="45">
        <v>64</v>
      </c>
      <c r="B70" s="42"/>
      <c r="C70" s="1794" t="s">
        <v>1122</v>
      </c>
      <c r="D70" s="1806">
        <v>53.25</v>
      </c>
      <c r="F70" s="1796">
        <f>SUM(D70:E70)</f>
        <v>53.25</v>
      </c>
      <c r="G70" s="1802"/>
    </row>
    <row r="71" spans="1:7" ht="17.25" customHeight="1" thickBot="1" x14ac:dyDescent="0.4">
      <c r="A71" s="45">
        <v>65</v>
      </c>
      <c r="B71" s="1808"/>
      <c r="C71" s="1809" t="s">
        <v>1123</v>
      </c>
      <c r="D71" s="1810"/>
      <c r="E71" s="1810"/>
      <c r="F71" s="1811">
        <f>SUM(D71:E71)</f>
        <v>0</v>
      </c>
      <c r="G71" s="1812"/>
    </row>
    <row r="72" spans="1:7" ht="30" customHeight="1" thickTop="1" thickBot="1" x14ac:dyDescent="0.25">
      <c r="A72" s="45">
        <v>66</v>
      </c>
      <c r="B72" s="1813"/>
      <c r="C72" s="1814" t="s">
        <v>1129</v>
      </c>
      <c r="D72" s="1815">
        <f>D68+D65+D62+D59+D56+D53+D50+D46+D42+D37+D32+D27+D22+D17+D12+D7</f>
        <v>958.4</v>
      </c>
      <c r="E72" s="1815">
        <f t="shared" ref="E72" si="4">E68+E65+E62+E59+E56+E53+E50+E46+E42+E37+E32+E27+E22+E17+E12+E7</f>
        <v>8.35</v>
      </c>
      <c r="F72" s="1815">
        <f>F68+F65+F62+F59+F56+F53+F50+F46+F42+F37+F32+F27+F22+F17+F12+F7</f>
        <v>966.75</v>
      </c>
      <c r="G72" s="1816"/>
    </row>
    <row r="73" spans="1:7" ht="21.75" customHeight="1" x14ac:dyDescent="0.35">
      <c r="A73" s="45">
        <v>67</v>
      </c>
      <c r="B73" s="42">
        <v>17</v>
      </c>
      <c r="C73" s="1803" t="s">
        <v>150</v>
      </c>
      <c r="D73" s="1804">
        <v>200</v>
      </c>
      <c r="E73" s="1804">
        <v>3</v>
      </c>
      <c r="F73" s="1804">
        <f>SUM(D73:E73)</f>
        <v>203</v>
      </c>
      <c r="G73" s="1802"/>
    </row>
    <row r="74" spans="1:7" ht="21.75" customHeight="1" x14ac:dyDescent="0.3">
      <c r="A74" s="45">
        <v>68</v>
      </c>
      <c r="B74" s="42"/>
      <c r="C74" s="1794" t="s">
        <v>1120</v>
      </c>
      <c r="G74" s="1802"/>
    </row>
    <row r="75" spans="1:7" ht="17.25" customHeight="1" x14ac:dyDescent="0.35">
      <c r="A75" s="45">
        <v>69</v>
      </c>
      <c r="B75" s="42"/>
      <c r="C75" s="1794" t="s">
        <v>1130</v>
      </c>
      <c r="D75" s="1806">
        <v>190</v>
      </c>
      <c r="E75" s="1806">
        <v>4</v>
      </c>
      <c r="F75" s="1796">
        <f>SUM(D75:E75)</f>
        <v>194</v>
      </c>
      <c r="G75" s="1802" t="s">
        <v>1131</v>
      </c>
    </row>
    <row r="76" spans="1:7" ht="17.25" customHeight="1" x14ac:dyDescent="0.35">
      <c r="A76" s="45">
        <v>70</v>
      </c>
      <c r="B76" s="42"/>
      <c r="C76" s="1794" t="s">
        <v>1123</v>
      </c>
      <c r="D76" s="1806">
        <v>10</v>
      </c>
      <c r="E76" s="1806">
        <v>-1</v>
      </c>
      <c r="F76" s="1796">
        <f>SUM(D76:E76)</f>
        <v>9</v>
      </c>
      <c r="G76" s="1802" t="s">
        <v>1131</v>
      </c>
    </row>
    <row r="77" spans="1:7" ht="21.75" customHeight="1" x14ac:dyDescent="0.35">
      <c r="A77" s="45">
        <v>71</v>
      </c>
      <c r="B77" s="42">
        <v>18</v>
      </c>
      <c r="C77" s="1803" t="s">
        <v>93</v>
      </c>
      <c r="D77" s="1"/>
      <c r="E77" s="1"/>
      <c r="F77" s="1"/>
      <c r="G77" s="1817" t="s">
        <v>199</v>
      </c>
    </row>
    <row r="78" spans="1:7" ht="21.75" customHeight="1" x14ac:dyDescent="0.2">
      <c r="A78" s="45">
        <v>72</v>
      </c>
      <c r="B78" s="5"/>
      <c r="C78" s="1818" t="s">
        <v>1132</v>
      </c>
      <c r="D78" s="1804">
        <v>4</v>
      </c>
      <c r="E78" s="1804"/>
      <c r="F78" s="1804">
        <f>SUM(D78:E78)</f>
        <v>4</v>
      </c>
      <c r="G78" s="1817"/>
    </row>
    <row r="79" spans="1:7" ht="17.25" customHeight="1" x14ac:dyDescent="0.2">
      <c r="A79" s="45">
        <v>73</v>
      </c>
      <c r="B79" s="5"/>
      <c r="C79" s="1819" t="s">
        <v>1120</v>
      </c>
      <c r="G79" s="1817"/>
    </row>
    <row r="80" spans="1:7" ht="17.25" customHeight="1" x14ac:dyDescent="0.35">
      <c r="A80" s="45">
        <v>74</v>
      </c>
      <c r="B80" s="5"/>
      <c r="C80" s="1794" t="s">
        <v>1133</v>
      </c>
      <c r="D80" s="1806">
        <v>4</v>
      </c>
      <c r="F80" s="1796">
        <f>SUM(D80:E80)</f>
        <v>4</v>
      </c>
      <c r="G80" s="1817"/>
    </row>
    <row r="81" spans="1:7" s="44" customFormat="1" ht="21.75" customHeight="1" thickBot="1" x14ac:dyDescent="0.25">
      <c r="A81" s="45">
        <v>75</v>
      </c>
      <c r="B81" s="43"/>
      <c r="C81" s="1820" t="s">
        <v>1134</v>
      </c>
      <c r="D81" s="1798">
        <v>4</v>
      </c>
      <c r="E81" s="1798"/>
      <c r="F81" s="1798">
        <f>SUM(D81:E81)</f>
        <v>4</v>
      </c>
      <c r="G81" s="1807"/>
    </row>
    <row r="82" spans="1:7" ht="30" customHeight="1" x14ac:dyDescent="0.2">
      <c r="A82" s="45">
        <v>76</v>
      </c>
      <c r="B82" s="1821"/>
      <c r="C82" s="1822" t="s">
        <v>13</v>
      </c>
      <c r="D82" s="1823">
        <f>SUM(D72:D72)+D73+D78+D81</f>
        <v>1166.4000000000001</v>
      </c>
      <c r="E82" s="1823">
        <f t="shared" ref="E82" si="5">SUM(E72:E72)+E73+E78+E81</f>
        <v>11.35</v>
      </c>
      <c r="F82" s="1823">
        <f>SUM(F72:F72)+F73+F78+F81</f>
        <v>1177.75</v>
      </c>
      <c r="G82" s="1824"/>
    </row>
    <row r="83" spans="1:7" ht="16.5" customHeight="1" x14ac:dyDescent="0.2">
      <c r="A83" s="45">
        <v>77</v>
      </c>
      <c r="B83" s="5"/>
      <c r="C83" s="1825" t="s">
        <v>1135</v>
      </c>
      <c r="G83" s="1802"/>
    </row>
    <row r="84" spans="1:7" ht="16.5" customHeight="1" x14ac:dyDescent="0.2">
      <c r="A84" s="45">
        <v>78</v>
      </c>
      <c r="B84" s="5"/>
      <c r="C84" s="1825" t="s">
        <v>1134</v>
      </c>
      <c r="D84" s="1806">
        <f>SUM(D81)</f>
        <v>4</v>
      </c>
      <c r="E84" s="1806">
        <f t="shared" ref="E84" si="6">SUM(E81)</f>
        <v>0</v>
      </c>
      <c r="F84" s="4">
        <f>SUM(F81)</f>
        <v>4</v>
      </c>
      <c r="G84" s="1802"/>
    </row>
    <row r="85" spans="1:7" ht="17.25" x14ac:dyDescent="0.35">
      <c r="A85" s="45">
        <v>79</v>
      </c>
      <c r="B85" s="5"/>
      <c r="C85" s="1825" t="s">
        <v>1136</v>
      </c>
      <c r="D85" s="1806">
        <f>D34+D29+D24+D19+D14+D9</f>
        <v>305.5</v>
      </c>
      <c r="E85" s="1806">
        <f>E34+E29+E24+E19+E14+E9</f>
        <v>0</v>
      </c>
      <c r="F85" s="1796">
        <f>SUM(D85:E85)</f>
        <v>305.5</v>
      </c>
      <c r="G85" s="1802"/>
    </row>
    <row r="86" spans="1:7" ht="17.25" x14ac:dyDescent="0.35">
      <c r="A86" s="45">
        <v>80</v>
      </c>
      <c r="B86" s="5"/>
      <c r="C86" s="1825" t="s">
        <v>1137</v>
      </c>
      <c r="D86" s="1806">
        <f>D70+D48+D44+D40+D35+D30+D25+D20+D15+D10</f>
        <v>330.75</v>
      </c>
      <c r="E86" s="1806">
        <f>E70+E48+E44+E40+E35+E30+E25+E20+E15+E10</f>
        <v>-0.25</v>
      </c>
      <c r="F86" s="1796">
        <f t="shared" ref="F86:F90" si="7">SUM(D86:E86)</f>
        <v>330.5</v>
      </c>
      <c r="G86" s="1802"/>
    </row>
    <row r="87" spans="1:7" ht="17.25" x14ac:dyDescent="0.35">
      <c r="A87" s="45">
        <v>81</v>
      </c>
      <c r="B87" s="5"/>
      <c r="C87" s="1825" t="s">
        <v>1138</v>
      </c>
      <c r="D87" s="1806">
        <f>D76+D71+D67+D64+D61+D58+D55+D52+D49+D45+D41+D36+D31+D26+D21+D16+D11</f>
        <v>303.75</v>
      </c>
      <c r="E87" s="1806">
        <f>E76+E71+E67+E64+E61+E58+E55+E52+E49+E45+E41+E36+E31+E26+E21+E16+E11</f>
        <v>-1</v>
      </c>
      <c r="F87" s="1796">
        <f t="shared" si="7"/>
        <v>302.75</v>
      </c>
      <c r="G87" s="1802"/>
    </row>
    <row r="88" spans="1:7" ht="17.25" x14ac:dyDescent="0.35">
      <c r="A88" s="45">
        <v>82</v>
      </c>
      <c r="B88" s="5"/>
      <c r="C88" s="1825" t="s">
        <v>1139</v>
      </c>
      <c r="D88" s="1826">
        <f>D39</f>
        <v>28.4</v>
      </c>
      <c r="E88" s="1826">
        <f>E39</f>
        <v>8.6</v>
      </c>
      <c r="F88" s="1796">
        <f t="shared" si="7"/>
        <v>37</v>
      </c>
      <c r="G88" s="1802"/>
    </row>
    <row r="89" spans="1:7" ht="17.25" x14ac:dyDescent="0.35">
      <c r="A89" s="45">
        <v>83</v>
      </c>
      <c r="B89" s="5"/>
      <c r="C89" s="1825" t="s">
        <v>1140</v>
      </c>
      <c r="D89" s="1826">
        <f>D75</f>
        <v>190</v>
      </c>
      <c r="E89" s="1826">
        <f>E75</f>
        <v>4</v>
      </c>
      <c r="F89" s="1796">
        <f t="shared" si="7"/>
        <v>194</v>
      </c>
      <c r="G89" s="1802"/>
    </row>
    <row r="90" spans="1:7" ht="18" thickBot="1" x14ac:dyDescent="0.4">
      <c r="A90" s="45">
        <v>84</v>
      </c>
      <c r="B90" s="1813"/>
      <c r="C90" s="1827" t="s">
        <v>1141</v>
      </c>
      <c r="D90" s="1828">
        <f>D80</f>
        <v>4</v>
      </c>
      <c r="E90" s="1828">
        <f>E80</f>
        <v>0</v>
      </c>
      <c r="F90" s="1829">
        <f t="shared" si="7"/>
        <v>4</v>
      </c>
      <c r="G90" s="1830"/>
    </row>
    <row r="95" spans="1:7" s="6" customFormat="1" ht="17.25" x14ac:dyDescent="0.3">
      <c r="A95" s="83"/>
      <c r="B95" s="3"/>
      <c r="C95" s="8"/>
      <c r="D95" s="1804"/>
      <c r="E95" s="1804"/>
      <c r="F95" s="1804"/>
      <c r="G95" s="1831"/>
    </row>
    <row r="97" spans="1:7" s="6" customFormat="1" ht="17.25" x14ac:dyDescent="0.3">
      <c r="A97" s="83"/>
      <c r="B97" s="3"/>
      <c r="C97" s="8"/>
      <c r="D97" s="1804"/>
      <c r="E97" s="1804"/>
      <c r="F97" s="1804"/>
      <c r="G97" s="1831"/>
    </row>
    <row r="100" spans="1:7" s="6" customFormat="1" ht="17.25" x14ac:dyDescent="0.3">
      <c r="A100" s="83"/>
      <c r="B100" s="3"/>
      <c r="C100" s="8"/>
      <c r="D100" s="1804"/>
      <c r="E100" s="1804"/>
      <c r="F100" s="1804"/>
      <c r="G100" s="1831"/>
    </row>
    <row r="118" spans="1:10" s="6" customFormat="1" ht="17.25" x14ac:dyDescent="0.3">
      <c r="A118" s="83"/>
      <c r="B118" s="3"/>
      <c r="C118" s="8"/>
      <c r="D118" s="1804"/>
      <c r="E118" s="1804"/>
      <c r="F118" s="1804"/>
      <c r="G118" s="1831"/>
    </row>
    <row r="127" spans="1:10" s="4" customFormat="1" x14ac:dyDescent="0.3">
      <c r="A127" s="46"/>
      <c r="B127" s="3"/>
      <c r="C127" s="7"/>
      <c r="D127" s="1832"/>
      <c r="G127" s="1785"/>
      <c r="H127" s="1"/>
      <c r="I127" s="1"/>
      <c r="J127" s="1"/>
    </row>
    <row r="128" spans="1:10" s="4" customFormat="1" x14ac:dyDescent="0.3">
      <c r="A128" s="46"/>
      <c r="B128" s="3"/>
      <c r="C128" s="7"/>
      <c r="D128" s="1832"/>
      <c r="G128" s="1785"/>
      <c r="H128" s="1"/>
      <c r="I128" s="1"/>
      <c r="J128" s="1"/>
    </row>
    <row r="129" spans="1:10" s="4" customFormat="1" x14ac:dyDescent="0.3">
      <c r="A129" s="46"/>
      <c r="B129" s="3"/>
      <c r="C129" s="7"/>
      <c r="D129" s="1832"/>
      <c r="G129" s="1785"/>
      <c r="H129" s="1"/>
      <c r="I129" s="1"/>
      <c r="J129" s="1"/>
    </row>
    <row r="130" spans="1:10" s="4" customFormat="1" x14ac:dyDescent="0.3">
      <c r="A130" s="46"/>
      <c r="B130" s="3"/>
      <c r="C130" s="7"/>
      <c r="D130" s="1832"/>
      <c r="G130" s="1785"/>
      <c r="H130" s="1"/>
      <c r="I130" s="1"/>
      <c r="J130" s="1"/>
    </row>
    <row r="131" spans="1:10" s="4" customFormat="1" x14ac:dyDescent="0.3">
      <c r="A131" s="46"/>
      <c r="B131" s="3"/>
      <c r="C131" s="7"/>
      <c r="D131" s="1832"/>
      <c r="G131" s="1785"/>
      <c r="H131" s="1"/>
      <c r="I131" s="1"/>
      <c r="J131" s="1"/>
    </row>
    <row r="132" spans="1:10" s="4" customFormat="1" x14ac:dyDescent="0.3">
      <c r="A132" s="46"/>
      <c r="B132" s="3"/>
      <c r="C132" s="7"/>
      <c r="D132" s="1832"/>
      <c r="G132" s="1785"/>
      <c r="H132" s="1"/>
      <c r="I132" s="1"/>
      <c r="J132" s="1"/>
    </row>
    <row r="133" spans="1:10" s="4" customFormat="1" x14ac:dyDescent="0.3">
      <c r="A133" s="46"/>
      <c r="B133" s="3"/>
      <c r="C133" s="7"/>
      <c r="D133" s="1832"/>
      <c r="G133" s="1785"/>
      <c r="H133" s="1"/>
      <c r="I133" s="1"/>
      <c r="J133" s="1"/>
    </row>
    <row r="134" spans="1:10" s="4" customFormat="1" x14ac:dyDescent="0.3">
      <c r="A134" s="46"/>
      <c r="B134" s="3"/>
      <c r="C134" s="7"/>
      <c r="D134" s="1832"/>
      <c r="G134" s="1785"/>
      <c r="H134" s="1"/>
      <c r="I134" s="1"/>
      <c r="J134" s="1"/>
    </row>
  </sheetData>
  <mergeCells count="2">
    <mergeCell ref="C3:G3"/>
    <mergeCell ref="B4:G4"/>
  </mergeCells>
  <printOptions horizontalCentered="1"/>
  <pageMargins left="0.19685039370078741" right="0.19685039370078741" top="0.59055118110236227" bottom="0.59055118110236227" header="0.51181102362204722" footer="0.51181102362204722"/>
  <pageSetup paperSize="9" scale="72" orientation="portrait" r:id="rId1"/>
  <headerFooter alignWithMargins="0">
    <oddFooter>&amp;C- &amp;P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6E1D5-71EE-4EE5-9636-15576A8829E7}">
  <sheetPr>
    <pageSetUpPr fitToPage="1"/>
  </sheetPr>
  <dimension ref="A1:X22"/>
  <sheetViews>
    <sheetView view="pageBreakPreview" zoomScaleNormal="100" zoomScaleSheetLayoutView="100" workbookViewId="0">
      <selection activeCell="X11" sqref="X11"/>
    </sheetView>
  </sheetViews>
  <sheetFormatPr defaultRowHeight="16.5" x14ac:dyDescent="0.3"/>
  <cols>
    <col min="1" max="1" width="3" style="1099" customWidth="1"/>
    <col min="2" max="2" width="3.7109375" style="1132" customWidth="1"/>
    <col min="3" max="3" width="16.5703125" style="1133" customWidth="1"/>
    <col min="4" max="4" width="15.42578125" style="1132" customWidth="1"/>
    <col min="5" max="6" width="9.85546875" style="1132" bestFit="1" customWidth="1"/>
    <col min="7" max="7" width="9.42578125" style="1132" customWidth="1"/>
    <col min="8" max="8" width="9.85546875" style="1132" customWidth="1"/>
    <col min="9" max="9" width="11" style="1132" customWidth="1"/>
    <col min="10" max="11" width="9.85546875" style="1132" customWidth="1"/>
    <col min="12" max="15" width="9.42578125" style="1132" customWidth="1"/>
    <col min="16" max="22" width="9.42578125" style="1101" customWidth="1"/>
    <col min="23" max="245" width="8" style="1101" customWidth="1"/>
    <col min="246" max="246" width="2.42578125" style="1101" bestFit="1" customWidth="1"/>
    <col min="247" max="247" width="28.28515625" style="1101" bestFit="1" customWidth="1"/>
    <col min="248" max="248" width="14.28515625" style="1101" bestFit="1" customWidth="1"/>
    <col min="249" max="249" width="13.5703125" style="1101" bestFit="1" customWidth="1"/>
    <col min="250" max="250" width="10.7109375" style="1101" bestFit="1" customWidth="1"/>
    <col min="251" max="251" width="9.42578125" style="1101" bestFit="1" customWidth="1"/>
    <col min="252" max="252" width="9.85546875" style="1101" bestFit="1" customWidth="1"/>
    <col min="253" max="253" width="11.28515625" style="1101" bestFit="1" customWidth="1"/>
    <col min="254" max="254" width="9.140625" style="1101"/>
    <col min="255" max="256" width="3.7109375" style="1101" customWidth="1"/>
    <col min="257" max="257" width="18.85546875" style="1101" customWidth="1"/>
    <col min="258" max="258" width="19.7109375" style="1101" customWidth="1"/>
    <col min="259" max="259" width="13.5703125" style="1101" customWidth="1"/>
    <col min="260" max="262" width="11.7109375" style="1101" customWidth="1"/>
    <col min="263" max="263" width="12.7109375" style="1101" customWidth="1"/>
    <col min="264" max="273" width="11.7109375" style="1101" customWidth="1"/>
    <col min="274" max="501" width="8" style="1101" customWidth="1"/>
    <col min="502" max="502" width="2.42578125" style="1101" bestFit="1" customWidth="1"/>
    <col min="503" max="503" width="28.28515625" style="1101" bestFit="1" customWidth="1"/>
    <col min="504" max="504" width="14.28515625" style="1101" bestFit="1" customWidth="1"/>
    <col min="505" max="505" width="13.5703125" style="1101" bestFit="1" customWidth="1"/>
    <col min="506" max="506" width="10.7109375" style="1101" bestFit="1" customWidth="1"/>
    <col min="507" max="507" width="9.42578125" style="1101" bestFit="1" customWidth="1"/>
    <col min="508" max="508" width="9.85546875" style="1101" bestFit="1" customWidth="1"/>
    <col min="509" max="509" width="11.28515625" style="1101" bestFit="1" customWidth="1"/>
    <col min="510" max="510" width="9.140625" style="1101"/>
    <col min="511" max="512" width="3.7109375" style="1101" customWidth="1"/>
    <col min="513" max="513" width="18.85546875" style="1101" customWidth="1"/>
    <col min="514" max="514" width="19.7109375" style="1101" customWidth="1"/>
    <col min="515" max="515" width="13.5703125" style="1101" customWidth="1"/>
    <col min="516" max="518" width="11.7109375" style="1101" customWidth="1"/>
    <col min="519" max="519" width="12.7109375" style="1101" customWidth="1"/>
    <col min="520" max="529" width="11.7109375" style="1101" customWidth="1"/>
    <col min="530" max="757" width="8" style="1101" customWidth="1"/>
    <col min="758" max="758" width="2.42578125" style="1101" bestFit="1" customWidth="1"/>
    <col min="759" max="759" width="28.28515625" style="1101" bestFit="1" customWidth="1"/>
    <col min="760" max="760" width="14.28515625" style="1101" bestFit="1" customWidth="1"/>
    <col min="761" max="761" width="13.5703125" style="1101" bestFit="1" customWidth="1"/>
    <col min="762" max="762" width="10.7109375" style="1101" bestFit="1" customWidth="1"/>
    <col min="763" max="763" width="9.42578125" style="1101" bestFit="1" customWidth="1"/>
    <col min="764" max="764" width="9.85546875" style="1101" bestFit="1" customWidth="1"/>
    <col min="765" max="765" width="11.28515625" style="1101" bestFit="1" customWidth="1"/>
    <col min="766" max="766" width="9.140625" style="1101"/>
    <col min="767" max="768" width="3.7109375" style="1101" customWidth="1"/>
    <col min="769" max="769" width="18.85546875" style="1101" customWidth="1"/>
    <col min="770" max="770" width="19.7109375" style="1101" customWidth="1"/>
    <col min="771" max="771" width="13.5703125" style="1101" customWidth="1"/>
    <col min="772" max="774" width="11.7109375" style="1101" customWidth="1"/>
    <col min="775" max="775" width="12.7109375" style="1101" customWidth="1"/>
    <col min="776" max="785" width="11.7109375" style="1101" customWidth="1"/>
    <col min="786" max="1013" width="8" style="1101" customWidth="1"/>
    <col min="1014" max="1014" width="2.42578125" style="1101" bestFit="1" customWidth="1"/>
    <col min="1015" max="1015" width="28.28515625" style="1101" bestFit="1" customWidth="1"/>
    <col min="1016" max="1016" width="14.28515625" style="1101" bestFit="1" customWidth="1"/>
    <col min="1017" max="1017" width="13.5703125" style="1101" bestFit="1" customWidth="1"/>
    <col min="1018" max="1018" width="10.7109375" style="1101" bestFit="1" customWidth="1"/>
    <col min="1019" max="1019" width="9.42578125" style="1101" bestFit="1" customWidth="1"/>
    <col min="1020" max="1020" width="9.85546875" style="1101" bestFit="1" customWidth="1"/>
    <col min="1021" max="1021" width="11.28515625" style="1101" bestFit="1" customWidth="1"/>
    <col min="1022" max="1022" width="9.140625" style="1101"/>
    <col min="1023" max="1024" width="3.7109375" style="1101" customWidth="1"/>
    <col min="1025" max="1025" width="18.85546875" style="1101" customWidth="1"/>
    <col min="1026" max="1026" width="19.7109375" style="1101" customWidth="1"/>
    <col min="1027" max="1027" width="13.5703125" style="1101" customWidth="1"/>
    <col min="1028" max="1030" width="11.7109375" style="1101" customWidth="1"/>
    <col min="1031" max="1031" width="12.7109375" style="1101" customWidth="1"/>
    <col min="1032" max="1041" width="11.7109375" style="1101" customWidth="1"/>
    <col min="1042" max="1269" width="8" style="1101" customWidth="1"/>
    <col min="1270" max="1270" width="2.42578125" style="1101" bestFit="1" customWidth="1"/>
    <col min="1271" max="1271" width="28.28515625" style="1101" bestFit="1" customWidth="1"/>
    <col min="1272" max="1272" width="14.28515625" style="1101" bestFit="1" customWidth="1"/>
    <col min="1273" max="1273" width="13.5703125" style="1101" bestFit="1" customWidth="1"/>
    <col min="1274" max="1274" width="10.7109375" style="1101" bestFit="1" customWidth="1"/>
    <col min="1275" max="1275" width="9.42578125" style="1101" bestFit="1" customWidth="1"/>
    <col min="1276" max="1276" width="9.85546875" style="1101" bestFit="1" customWidth="1"/>
    <col min="1277" max="1277" width="11.28515625" style="1101" bestFit="1" customWidth="1"/>
    <col min="1278" max="1278" width="9.140625" style="1101"/>
    <col min="1279" max="1280" width="3.7109375" style="1101" customWidth="1"/>
    <col min="1281" max="1281" width="18.85546875" style="1101" customWidth="1"/>
    <col min="1282" max="1282" width="19.7109375" style="1101" customWidth="1"/>
    <col min="1283" max="1283" width="13.5703125" style="1101" customWidth="1"/>
    <col min="1284" max="1286" width="11.7109375" style="1101" customWidth="1"/>
    <col min="1287" max="1287" width="12.7109375" style="1101" customWidth="1"/>
    <col min="1288" max="1297" width="11.7109375" style="1101" customWidth="1"/>
    <col min="1298" max="1525" width="8" style="1101" customWidth="1"/>
    <col min="1526" max="1526" width="2.42578125" style="1101" bestFit="1" customWidth="1"/>
    <col min="1527" max="1527" width="28.28515625" style="1101" bestFit="1" customWidth="1"/>
    <col min="1528" max="1528" width="14.28515625" style="1101" bestFit="1" customWidth="1"/>
    <col min="1529" max="1529" width="13.5703125" style="1101" bestFit="1" customWidth="1"/>
    <col min="1530" max="1530" width="10.7109375" style="1101" bestFit="1" customWidth="1"/>
    <col min="1531" max="1531" width="9.42578125" style="1101" bestFit="1" customWidth="1"/>
    <col min="1532" max="1532" width="9.85546875" style="1101" bestFit="1" customWidth="1"/>
    <col min="1533" max="1533" width="11.28515625" style="1101" bestFit="1" customWidth="1"/>
    <col min="1534" max="1534" width="9.140625" style="1101"/>
    <col min="1535" max="1536" width="3.7109375" style="1101" customWidth="1"/>
    <col min="1537" max="1537" width="18.85546875" style="1101" customWidth="1"/>
    <col min="1538" max="1538" width="19.7109375" style="1101" customWidth="1"/>
    <col min="1539" max="1539" width="13.5703125" style="1101" customWidth="1"/>
    <col min="1540" max="1542" width="11.7109375" style="1101" customWidth="1"/>
    <col min="1543" max="1543" width="12.7109375" style="1101" customWidth="1"/>
    <col min="1544" max="1553" width="11.7109375" style="1101" customWidth="1"/>
    <col min="1554" max="1781" width="8" style="1101" customWidth="1"/>
    <col min="1782" max="1782" width="2.42578125" style="1101" bestFit="1" customWidth="1"/>
    <col min="1783" max="1783" width="28.28515625" style="1101" bestFit="1" customWidth="1"/>
    <col min="1784" max="1784" width="14.28515625" style="1101" bestFit="1" customWidth="1"/>
    <col min="1785" max="1785" width="13.5703125" style="1101" bestFit="1" customWidth="1"/>
    <col min="1786" max="1786" width="10.7109375" style="1101" bestFit="1" customWidth="1"/>
    <col min="1787" max="1787" width="9.42578125" style="1101" bestFit="1" customWidth="1"/>
    <col min="1788" max="1788" width="9.85546875" style="1101" bestFit="1" customWidth="1"/>
    <col min="1789" max="1789" width="11.28515625" style="1101" bestFit="1" customWidth="1"/>
    <col min="1790" max="1790" width="9.140625" style="1101"/>
    <col min="1791" max="1792" width="3.7109375" style="1101" customWidth="1"/>
    <col min="1793" max="1793" width="18.85546875" style="1101" customWidth="1"/>
    <col min="1794" max="1794" width="19.7109375" style="1101" customWidth="1"/>
    <col min="1795" max="1795" width="13.5703125" style="1101" customWidth="1"/>
    <col min="1796" max="1798" width="11.7109375" style="1101" customWidth="1"/>
    <col min="1799" max="1799" width="12.7109375" style="1101" customWidth="1"/>
    <col min="1800" max="1809" width="11.7109375" style="1101" customWidth="1"/>
    <col min="1810" max="2037" width="8" style="1101" customWidth="1"/>
    <col min="2038" max="2038" width="2.42578125" style="1101" bestFit="1" customWidth="1"/>
    <col min="2039" max="2039" width="28.28515625" style="1101" bestFit="1" customWidth="1"/>
    <col min="2040" max="2040" width="14.28515625" style="1101" bestFit="1" customWidth="1"/>
    <col min="2041" max="2041" width="13.5703125" style="1101" bestFit="1" customWidth="1"/>
    <col min="2042" max="2042" width="10.7109375" style="1101" bestFit="1" customWidth="1"/>
    <col min="2043" max="2043" width="9.42578125" style="1101" bestFit="1" customWidth="1"/>
    <col min="2044" max="2044" width="9.85546875" style="1101" bestFit="1" customWidth="1"/>
    <col min="2045" max="2045" width="11.28515625" style="1101" bestFit="1" customWidth="1"/>
    <col min="2046" max="2046" width="9.140625" style="1101"/>
    <col min="2047" max="2048" width="3.7109375" style="1101" customWidth="1"/>
    <col min="2049" max="2049" width="18.85546875" style="1101" customWidth="1"/>
    <col min="2050" max="2050" width="19.7109375" style="1101" customWidth="1"/>
    <col min="2051" max="2051" width="13.5703125" style="1101" customWidth="1"/>
    <col min="2052" max="2054" width="11.7109375" style="1101" customWidth="1"/>
    <col min="2055" max="2055" width="12.7109375" style="1101" customWidth="1"/>
    <col min="2056" max="2065" width="11.7109375" style="1101" customWidth="1"/>
    <col min="2066" max="2293" width="8" style="1101" customWidth="1"/>
    <col min="2294" max="2294" width="2.42578125" style="1101" bestFit="1" customWidth="1"/>
    <col min="2295" max="2295" width="28.28515625" style="1101" bestFit="1" customWidth="1"/>
    <col min="2296" max="2296" width="14.28515625" style="1101" bestFit="1" customWidth="1"/>
    <col min="2297" max="2297" width="13.5703125" style="1101" bestFit="1" customWidth="1"/>
    <col min="2298" max="2298" width="10.7109375" style="1101" bestFit="1" customWidth="1"/>
    <col min="2299" max="2299" width="9.42578125" style="1101" bestFit="1" customWidth="1"/>
    <col min="2300" max="2300" width="9.85546875" style="1101" bestFit="1" customWidth="1"/>
    <col min="2301" max="2301" width="11.28515625" style="1101" bestFit="1" customWidth="1"/>
    <col min="2302" max="2302" width="9.140625" style="1101"/>
    <col min="2303" max="2304" width="3.7109375" style="1101" customWidth="1"/>
    <col min="2305" max="2305" width="18.85546875" style="1101" customWidth="1"/>
    <col min="2306" max="2306" width="19.7109375" style="1101" customWidth="1"/>
    <col min="2307" max="2307" width="13.5703125" style="1101" customWidth="1"/>
    <col min="2308" max="2310" width="11.7109375" style="1101" customWidth="1"/>
    <col min="2311" max="2311" width="12.7109375" style="1101" customWidth="1"/>
    <col min="2312" max="2321" width="11.7109375" style="1101" customWidth="1"/>
    <col min="2322" max="2549" width="8" style="1101" customWidth="1"/>
    <col min="2550" max="2550" width="2.42578125" style="1101" bestFit="1" customWidth="1"/>
    <col min="2551" max="2551" width="28.28515625" style="1101" bestFit="1" customWidth="1"/>
    <col min="2552" max="2552" width="14.28515625" style="1101" bestFit="1" customWidth="1"/>
    <col min="2553" max="2553" width="13.5703125" style="1101" bestFit="1" customWidth="1"/>
    <col min="2554" max="2554" width="10.7109375" style="1101" bestFit="1" customWidth="1"/>
    <col min="2555" max="2555" width="9.42578125" style="1101" bestFit="1" customWidth="1"/>
    <col min="2556" max="2556" width="9.85546875" style="1101" bestFit="1" customWidth="1"/>
    <col min="2557" max="2557" width="11.28515625" style="1101" bestFit="1" customWidth="1"/>
    <col min="2558" max="2558" width="9.140625" style="1101"/>
    <col min="2559" max="2560" width="3.7109375" style="1101" customWidth="1"/>
    <col min="2561" max="2561" width="18.85546875" style="1101" customWidth="1"/>
    <col min="2562" max="2562" width="19.7109375" style="1101" customWidth="1"/>
    <col min="2563" max="2563" width="13.5703125" style="1101" customWidth="1"/>
    <col min="2564" max="2566" width="11.7109375" style="1101" customWidth="1"/>
    <col min="2567" max="2567" width="12.7109375" style="1101" customWidth="1"/>
    <col min="2568" max="2577" width="11.7109375" style="1101" customWidth="1"/>
    <col min="2578" max="2805" width="8" style="1101" customWidth="1"/>
    <col min="2806" max="2806" width="2.42578125" style="1101" bestFit="1" customWidth="1"/>
    <col min="2807" max="2807" width="28.28515625" style="1101" bestFit="1" customWidth="1"/>
    <col min="2808" max="2808" width="14.28515625" style="1101" bestFit="1" customWidth="1"/>
    <col min="2809" max="2809" width="13.5703125" style="1101" bestFit="1" customWidth="1"/>
    <col min="2810" max="2810" width="10.7109375" style="1101" bestFit="1" customWidth="1"/>
    <col min="2811" max="2811" width="9.42578125" style="1101" bestFit="1" customWidth="1"/>
    <col min="2812" max="2812" width="9.85546875" style="1101" bestFit="1" customWidth="1"/>
    <col min="2813" max="2813" width="11.28515625" style="1101" bestFit="1" customWidth="1"/>
    <col min="2814" max="2814" width="9.140625" style="1101"/>
    <col min="2815" max="2816" width="3.7109375" style="1101" customWidth="1"/>
    <col min="2817" max="2817" width="18.85546875" style="1101" customWidth="1"/>
    <col min="2818" max="2818" width="19.7109375" style="1101" customWidth="1"/>
    <col min="2819" max="2819" width="13.5703125" style="1101" customWidth="1"/>
    <col min="2820" max="2822" width="11.7109375" style="1101" customWidth="1"/>
    <col min="2823" max="2823" width="12.7109375" style="1101" customWidth="1"/>
    <col min="2824" max="2833" width="11.7109375" style="1101" customWidth="1"/>
    <col min="2834" max="3061" width="8" style="1101" customWidth="1"/>
    <col min="3062" max="3062" width="2.42578125" style="1101" bestFit="1" customWidth="1"/>
    <col min="3063" max="3063" width="28.28515625" style="1101" bestFit="1" customWidth="1"/>
    <col min="3064" max="3064" width="14.28515625" style="1101" bestFit="1" customWidth="1"/>
    <col min="3065" max="3065" width="13.5703125" style="1101" bestFit="1" customWidth="1"/>
    <col min="3066" max="3066" width="10.7109375" style="1101" bestFit="1" customWidth="1"/>
    <col min="3067" max="3067" width="9.42578125" style="1101" bestFit="1" customWidth="1"/>
    <col min="3068" max="3068" width="9.85546875" style="1101" bestFit="1" customWidth="1"/>
    <col min="3069" max="3069" width="11.28515625" style="1101" bestFit="1" customWidth="1"/>
    <col min="3070" max="3070" width="9.140625" style="1101"/>
    <col min="3071" max="3072" width="3.7109375" style="1101" customWidth="1"/>
    <col min="3073" max="3073" width="18.85546875" style="1101" customWidth="1"/>
    <col min="3074" max="3074" width="19.7109375" style="1101" customWidth="1"/>
    <col min="3075" max="3075" width="13.5703125" style="1101" customWidth="1"/>
    <col min="3076" max="3078" width="11.7109375" style="1101" customWidth="1"/>
    <col min="3079" max="3079" width="12.7109375" style="1101" customWidth="1"/>
    <col min="3080" max="3089" width="11.7109375" style="1101" customWidth="1"/>
    <col min="3090" max="3317" width="8" style="1101" customWidth="1"/>
    <col min="3318" max="3318" width="2.42578125" style="1101" bestFit="1" customWidth="1"/>
    <col min="3319" max="3319" width="28.28515625" style="1101" bestFit="1" customWidth="1"/>
    <col min="3320" max="3320" width="14.28515625" style="1101" bestFit="1" customWidth="1"/>
    <col min="3321" max="3321" width="13.5703125" style="1101" bestFit="1" customWidth="1"/>
    <col min="3322" max="3322" width="10.7109375" style="1101" bestFit="1" customWidth="1"/>
    <col min="3323" max="3323" width="9.42578125" style="1101" bestFit="1" customWidth="1"/>
    <col min="3324" max="3324" width="9.85546875" style="1101" bestFit="1" customWidth="1"/>
    <col min="3325" max="3325" width="11.28515625" style="1101" bestFit="1" customWidth="1"/>
    <col min="3326" max="3326" width="9.140625" style="1101"/>
    <col min="3327" max="3328" width="3.7109375" style="1101" customWidth="1"/>
    <col min="3329" max="3329" width="18.85546875" style="1101" customWidth="1"/>
    <col min="3330" max="3330" width="19.7109375" style="1101" customWidth="1"/>
    <col min="3331" max="3331" width="13.5703125" style="1101" customWidth="1"/>
    <col min="3332" max="3334" width="11.7109375" style="1101" customWidth="1"/>
    <col min="3335" max="3335" width="12.7109375" style="1101" customWidth="1"/>
    <col min="3336" max="3345" width="11.7109375" style="1101" customWidth="1"/>
    <col min="3346" max="3573" width="8" style="1101" customWidth="1"/>
    <col min="3574" max="3574" width="2.42578125" style="1101" bestFit="1" customWidth="1"/>
    <col min="3575" max="3575" width="28.28515625" style="1101" bestFit="1" customWidth="1"/>
    <col min="3576" max="3576" width="14.28515625" style="1101" bestFit="1" customWidth="1"/>
    <col min="3577" max="3577" width="13.5703125" style="1101" bestFit="1" customWidth="1"/>
    <col min="3578" max="3578" width="10.7109375" style="1101" bestFit="1" customWidth="1"/>
    <col min="3579" max="3579" width="9.42578125" style="1101" bestFit="1" customWidth="1"/>
    <col min="3580" max="3580" width="9.85546875" style="1101" bestFit="1" customWidth="1"/>
    <col min="3581" max="3581" width="11.28515625" style="1101" bestFit="1" customWidth="1"/>
    <col min="3582" max="3582" width="9.140625" style="1101"/>
    <col min="3583" max="3584" width="3.7109375" style="1101" customWidth="1"/>
    <col min="3585" max="3585" width="18.85546875" style="1101" customWidth="1"/>
    <col min="3586" max="3586" width="19.7109375" style="1101" customWidth="1"/>
    <col min="3587" max="3587" width="13.5703125" style="1101" customWidth="1"/>
    <col min="3588" max="3590" width="11.7109375" style="1101" customWidth="1"/>
    <col min="3591" max="3591" width="12.7109375" style="1101" customWidth="1"/>
    <col min="3592" max="3601" width="11.7109375" style="1101" customWidth="1"/>
    <col min="3602" max="3829" width="8" style="1101" customWidth="1"/>
    <col min="3830" max="3830" width="2.42578125" style="1101" bestFit="1" customWidth="1"/>
    <col min="3831" max="3831" width="28.28515625" style="1101" bestFit="1" customWidth="1"/>
    <col min="3832" max="3832" width="14.28515625" style="1101" bestFit="1" customWidth="1"/>
    <col min="3833" max="3833" width="13.5703125" style="1101" bestFit="1" customWidth="1"/>
    <col min="3834" max="3834" width="10.7109375" style="1101" bestFit="1" customWidth="1"/>
    <col min="3835" max="3835" width="9.42578125" style="1101" bestFit="1" customWidth="1"/>
    <col min="3836" max="3836" width="9.85546875" style="1101" bestFit="1" customWidth="1"/>
    <col min="3837" max="3837" width="11.28515625" style="1101" bestFit="1" customWidth="1"/>
    <col min="3838" max="3838" width="9.140625" style="1101"/>
    <col min="3839" max="3840" width="3.7109375" style="1101" customWidth="1"/>
    <col min="3841" max="3841" width="18.85546875" style="1101" customWidth="1"/>
    <col min="3842" max="3842" width="19.7109375" style="1101" customWidth="1"/>
    <col min="3843" max="3843" width="13.5703125" style="1101" customWidth="1"/>
    <col min="3844" max="3846" width="11.7109375" style="1101" customWidth="1"/>
    <col min="3847" max="3847" width="12.7109375" style="1101" customWidth="1"/>
    <col min="3848" max="3857" width="11.7109375" style="1101" customWidth="1"/>
    <col min="3858" max="4085" width="8" style="1101" customWidth="1"/>
    <col min="4086" max="4086" width="2.42578125" style="1101" bestFit="1" customWidth="1"/>
    <col min="4087" max="4087" width="28.28515625" style="1101" bestFit="1" customWidth="1"/>
    <col min="4088" max="4088" width="14.28515625" style="1101" bestFit="1" customWidth="1"/>
    <col min="4089" max="4089" width="13.5703125" style="1101" bestFit="1" customWidth="1"/>
    <col min="4090" max="4090" width="10.7109375" style="1101" bestFit="1" customWidth="1"/>
    <col min="4091" max="4091" width="9.42578125" style="1101" bestFit="1" customWidth="1"/>
    <col min="4092" max="4092" width="9.85546875" style="1101" bestFit="1" customWidth="1"/>
    <col min="4093" max="4093" width="11.28515625" style="1101" bestFit="1" customWidth="1"/>
    <col min="4094" max="4094" width="9.140625" style="1101"/>
    <col min="4095" max="4096" width="3.7109375" style="1101" customWidth="1"/>
    <col min="4097" max="4097" width="18.85546875" style="1101" customWidth="1"/>
    <col min="4098" max="4098" width="19.7109375" style="1101" customWidth="1"/>
    <col min="4099" max="4099" width="13.5703125" style="1101" customWidth="1"/>
    <col min="4100" max="4102" width="11.7109375" style="1101" customWidth="1"/>
    <col min="4103" max="4103" width="12.7109375" style="1101" customWidth="1"/>
    <col min="4104" max="4113" width="11.7109375" style="1101" customWidth="1"/>
    <col min="4114" max="4341" width="8" style="1101" customWidth="1"/>
    <col min="4342" max="4342" width="2.42578125" style="1101" bestFit="1" customWidth="1"/>
    <col min="4343" max="4343" width="28.28515625" style="1101" bestFit="1" customWidth="1"/>
    <col min="4344" max="4344" width="14.28515625" style="1101" bestFit="1" customWidth="1"/>
    <col min="4345" max="4345" width="13.5703125" style="1101" bestFit="1" customWidth="1"/>
    <col min="4346" max="4346" width="10.7109375" style="1101" bestFit="1" customWidth="1"/>
    <col min="4347" max="4347" width="9.42578125" style="1101" bestFit="1" customWidth="1"/>
    <col min="4348" max="4348" width="9.85546875" style="1101" bestFit="1" customWidth="1"/>
    <col min="4349" max="4349" width="11.28515625" style="1101" bestFit="1" customWidth="1"/>
    <col min="4350" max="4350" width="9.140625" style="1101"/>
    <col min="4351" max="4352" width="3.7109375" style="1101" customWidth="1"/>
    <col min="4353" max="4353" width="18.85546875" style="1101" customWidth="1"/>
    <col min="4354" max="4354" width="19.7109375" style="1101" customWidth="1"/>
    <col min="4355" max="4355" width="13.5703125" style="1101" customWidth="1"/>
    <col min="4356" max="4358" width="11.7109375" style="1101" customWidth="1"/>
    <col min="4359" max="4359" width="12.7109375" style="1101" customWidth="1"/>
    <col min="4360" max="4369" width="11.7109375" style="1101" customWidth="1"/>
    <col min="4370" max="4597" width="8" style="1101" customWidth="1"/>
    <col min="4598" max="4598" width="2.42578125" style="1101" bestFit="1" customWidth="1"/>
    <col min="4599" max="4599" width="28.28515625" style="1101" bestFit="1" customWidth="1"/>
    <col min="4600" max="4600" width="14.28515625" style="1101" bestFit="1" customWidth="1"/>
    <col min="4601" max="4601" width="13.5703125" style="1101" bestFit="1" customWidth="1"/>
    <col min="4602" max="4602" width="10.7109375" style="1101" bestFit="1" customWidth="1"/>
    <col min="4603" max="4603" width="9.42578125" style="1101" bestFit="1" customWidth="1"/>
    <col min="4604" max="4604" width="9.85546875" style="1101" bestFit="1" customWidth="1"/>
    <col min="4605" max="4605" width="11.28515625" style="1101" bestFit="1" customWidth="1"/>
    <col min="4606" max="4606" width="9.140625" style="1101"/>
    <col min="4607" max="4608" width="3.7109375" style="1101" customWidth="1"/>
    <col min="4609" max="4609" width="18.85546875" style="1101" customWidth="1"/>
    <col min="4610" max="4610" width="19.7109375" style="1101" customWidth="1"/>
    <col min="4611" max="4611" width="13.5703125" style="1101" customWidth="1"/>
    <col min="4612" max="4614" width="11.7109375" style="1101" customWidth="1"/>
    <col min="4615" max="4615" width="12.7109375" style="1101" customWidth="1"/>
    <col min="4616" max="4625" width="11.7109375" style="1101" customWidth="1"/>
    <col min="4626" max="4853" width="8" style="1101" customWidth="1"/>
    <col min="4854" max="4854" width="2.42578125" style="1101" bestFit="1" customWidth="1"/>
    <col min="4855" max="4855" width="28.28515625" style="1101" bestFit="1" customWidth="1"/>
    <col min="4856" max="4856" width="14.28515625" style="1101" bestFit="1" customWidth="1"/>
    <col min="4857" max="4857" width="13.5703125" style="1101" bestFit="1" customWidth="1"/>
    <col min="4858" max="4858" width="10.7109375" style="1101" bestFit="1" customWidth="1"/>
    <col min="4859" max="4859" width="9.42578125" style="1101" bestFit="1" customWidth="1"/>
    <col min="4860" max="4860" width="9.85546875" style="1101" bestFit="1" customWidth="1"/>
    <col min="4861" max="4861" width="11.28515625" style="1101" bestFit="1" customWidth="1"/>
    <col min="4862" max="4862" width="9.140625" style="1101"/>
    <col min="4863" max="4864" width="3.7109375" style="1101" customWidth="1"/>
    <col min="4865" max="4865" width="18.85546875" style="1101" customWidth="1"/>
    <col min="4866" max="4866" width="19.7109375" style="1101" customWidth="1"/>
    <col min="4867" max="4867" width="13.5703125" style="1101" customWidth="1"/>
    <col min="4868" max="4870" width="11.7109375" style="1101" customWidth="1"/>
    <col min="4871" max="4871" width="12.7109375" style="1101" customWidth="1"/>
    <col min="4872" max="4881" width="11.7109375" style="1101" customWidth="1"/>
    <col min="4882" max="5109" width="8" style="1101" customWidth="1"/>
    <col min="5110" max="5110" width="2.42578125" style="1101" bestFit="1" customWidth="1"/>
    <col min="5111" max="5111" width="28.28515625" style="1101" bestFit="1" customWidth="1"/>
    <col min="5112" max="5112" width="14.28515625" style="1101" bestFit="1" customWidth="1"/>
    <col min="5113" max="5113" width="13.5703125" style="1101" bestFit="1" customWidth="1"/>
    <col min="5114" max="5114" width="10.7109375" style="1101" bestFit="1" customWidth="1"/>
    <col min="5115" max="5115" width="9.42578125" style="1101" bestFit="1" customWidth="1"/>
    <col min="5116" max="5116" width="9.85546875" style="1101" bestFit="1" customWidth="1"/>
    <col min="5117" max="5117" width="11.28515625" style="1101" bestFit="1" customWidth="1"/>
    <col min="5118" max="5118" width="9.140625" style="1101"/>
    <col min="5119" max="5120" width="3.7109375" style="1101" customWidth="1"/>
    <col min="5121" max="5121" width="18.85546875" style="1101" customWidth="1"/>
    <col min="5122" max="5122" width="19.7109375" style="1101" customWidth="1"/>
    <col min="5123" max="5123" width="13.5703125" style="1101" customWidth="1"/>
    <col min="5124" max="5126" width="11.7109375" style="1101" customWidth="1"/>
    <col min="5127" max="5127" width="12.7109375" style="1101" customWidth="1"/>
    <col min="5128" max="5137" width="11.7109375" style="1101" customWidth="1"/>
    <col min="5138" max="5365" width="8" style="1101" customWidth="1"/>
    <col min="5366" max="5366" width="2.42578125" style="1101" bestFit="1" customWidth="1"/>
    <col min="5367" max="5367" width="28.28515625" style="1101" bestFit="1" customWidth="1"/>
    <col min="5368" max="5368" width="14.28515625" style="1101" bestFit="1" customWidth="1"/>
    <col min="5369" max="5369" width="13.5703125" style="1101" bestFit="1" customWidth="1"/>
    <col min="5370" max="5370" width="10.7109375" style="1101" bestFit="1" customWidth="1"/>
    <col min="5371" max="5371" width="9.42578125" style="1101" bestFit="1" customWidth="1"/>
    <col min="5372" max="5372" width="9.85546875" style="1101" bestFit="1" customWidth="1"/>
    <col min="5373" max="5373" width="11.28515625" style="1101" bestFit="1" customWidth="1"/>
    <col min="5374" max="5374" width="9.140625" style="1101"/>
    <col min="5375" max="5376" width="3.7109375" style="1101" customWidth="1"/>
    <col min="5377" max="5377" width="18.85546875" style="1101" customWidth="1"/>
    <col min="5378" max="5378" width="19.7109375" style="1101" customWidth="1"/>
    <col min="5379" max="5379" width="13.5703125" style="1101" customWidth="1"/>
    <col min="5380" max="5382" width="11.7109375" style="1101" customWidth="1"/>
    <col min="5383" max="5383" width="12.7109375" style="1101" customWidth="1"/>
    <col min="5384" max="5393" width="11.7109375" style="1101" customWidth="1"/>
    <col min="5394" max="5621" width="8" style="1101" customWidth="1"/>
    <col min="5622" max="5622" width="2.42578125" style="1101" bestFit="1" customWidth="1"/>
    <col min="5623" max="5623" width="28.28515625" style="1101" bestFit="1" customWidth="1"/>
    <col min="5624" max="5624" width="14.28515625" style="1101" bestFit="1" customWidth="1"/>
    <col min="5625" max="5625" width="13.5703125" style="1101" bestFit="1" customWidth="1"/>
    <col min="5626" max="5626" width="10.7109375" style="1101" bestFit="1" customWidth="1"/>
    <col min="5627" max="5627" width="9.42578125" style="1101" bestFit="1" customWidth="1"/>
    <col min="5628" max="5628" width="9.85546875" style="1101" bestFit="1" customWidth="1"/>
    <col min="5629" max="5629" width="11.28515625" style="1101" bestFit="1" customWidth="1"/>
    <col min="5630" max="5630" width="9.140625" style="1101"/>
    <col min="5631" max="5632" width="3.7109375" style="1101" customWidth="1"/>
    <col min="5633" max="5633" width="18.85546875" style="1101" customWidth="1"/>
    <col min="5634" max="5634" width="19.7109375" style="1101" customWidth="1"/>
    <col min="5635" max="5635" width="13.5703125" style="1101" customWidth="1"/>
    <col min="5636" max="5638" width="11.7109375" style="1101" customWidth="1"/>
    <col min="5639" max="5639" width="12.7109375" style="1101" customWidth="1"/>
    <col min="5640" max="5649" width="11.7109375" style="1101" customWidth="1"/>
    <col min="5650" max="5877" width="8" style="1101" customWidth="1"/>
    <col min="5878" max="5878" width="2.42578125" style="1101" bestFit="1" customWidth="1"/>
    <col min="5879" max="5879" width="28.28515625" style="1101" bestFit="1" customWidth="1"/>
    <col min="5880" max="5880" width="14.28515625" style="1101" bestFit="1" customWidth="1"/>
    <col min="5881" max="5881" width="13.5703125" style="1101" bestFit="1" customWidth="1"/>
    <col min="5882" max="5882" width="10.7109375" style="1101" bestFit="1" customWidth="1"/>
    <col min="5883" max="5883" width="9.42578125" style="1101" bestFit="1" customWidth="1"/>
    <col min="5884" max="5884" width="9.85546875" style="1101" bestFit="1" customWidth="1"/>
    <col min="5885" max="5885" width="11.28515625" style="1101" bestFit="1" customWidth="1"/>
    <col min="5886" max="5886" width="9.140625" style="1101"/>
    <col min="5887" max="5888" width="3.7109375" style="1101" customWidth="1"/>
    <col min="5889" max="5889" width="18.85546875" style="1101" customWidth="1"/>
    <col min="5890" max="5890" width="19.7109375" style="1101" customWidth="1"/>
    <col min="5891" max="5891" width="13.5703125" style="1101" customWidth="1"/>
    <col min="5892" max="5894" width="11.7109375" style="1101" customWidth="1"/>
    <col min="5895" max="5895" width="12.7109375" style="1101" customWidth="1"/>
    <col min="5896" max="5905" width="11.7109375" style="1101" customWidth="1"/>
    <col min="5906" max="6133" width="8" style="1101" customWidth="1"/>
    <col min="6134" max="6134" width="2.42578125" style="1101" bestFit="1" customWidth="1"/>
    <col min="6135" max="6135" width="28.28515625" style="1101" bestFit="1" customWidth="1"/>
    <col min="6136" max="6136" width="14.28515625" style="1101" bestFit="1" customWidth="1"/>
    <col min="6137" max="6137" width="13.5703125" style="1101" bestFit="1" customWidth="1"/>
    <col min="6138" max="6138" width="10.7109375" style="1101" bestFit="1" customWidth="1"/>
    <col min="6139" max="6139" width="9.42578125" style="1101" bestFit="1" customWidth="1"/>
    <col min="6140" max="6140" width="9.85546875" style="1101" bestFit="1" customWidth="1"/>
    <col min="6141" max="6141" width="11.28515625" style="1101" bestFit="1" customWidth="1"/>
    <col min="6142" max="6142" width="9.140625" style="1101"/>
    <col min="6143" max="6144" width="3.7109375" style="1101" customWidth="1"/>
    <col min="6145" max="6145" width="18.85546875" style="1101" customWidth="1"/>
    <col min="6146" max="6146" width="19.7109375" style="1101" customWidth="1"/>
    <col min="6147" max="6147" width="13.5703125" style="1101" customWidth="1"/>
    <col min="6148" max="6150" width="11.7109375" style="1101" customWidth="1"/>
    <col min="6151" max="6151" width="12.7109375" style="1101" customWidth="1"/>
    <col min="6152" max="6161" width="11.7109375" style="1101" customWidth="1"/>
    <col min="6162" max="6389" width="8" style="1101" customWidth="1"/>
    <col min="6390" max="6390" width="2.42578125" style="1101" bestFit="1" customWidth="1"/>
    <col min="6391" max="6391" width="28.28515625" style="1101" bestFit="1" customWidth="1"/>
    <col min="6392" max="6392" width="14.28515625" style="1101" bestFit="1" customWidth="1"/>
    <col min="6393" max="6393" width="13.5703125" style="1101" bestFit="1" customWidth="1"/>
    <col min="6394" max="6394" width="10.7109375" style="1101" bestFit="1" customWidth="1"/>
    <col min="6395" max="6395" width="9.42578125" style="1101" bestFit="1" customWidth="1"/>
    <col min="6396" max="6396" width="9.85546875" style="1101" bestFit="1" customWidth="1"/>
    <col min="6397" max="6397" width="11.28515625" style="1101" bestFit="1" customWidth="1"/>
    <col min="6398" max="6398" width="9.140625" style="1101"/>
    <col min="6399" max="6400" width="3.7109375" style="1101" customWidth="1"/>
    <col min="6401" max="6401" width="18.85546875" style="1101" customWidth="1"/>
    <col min="6402" max="6402" width="19.7109375" style="1101" customWidth="1"/>
    <col min="6403" max="6403" width="13.5703125" style="1101" customWidth="1"/>
    <col min="6404" max="6406" width="11.7109375" style="1101" customWidth="1"/>
    <col min="6407" max="6407" width="12.7109375" style="1101" customWidth="1"/>
    <col min="6408" max="6417" width="11.7109375" style="1101" customWidth="1"/>
    <col min="6418" max="6645" width="8" style="1101" customWidth="1"/>
    <col min="6646" max="6646" width="2.42578125" style="1101" bestFit="1" customWidth="1"/>
    <col min="6647" max="6647" width="28.28515625" style="1101" bestFit="1" customWidth="1"/>
    <col min="6648" max="6648" width="14.28515625" style="1101" bestFit="1" customWidth="1"/>
    <col min="6649" max="6649" width="13.5703125" style="1101" bestFit="1" customWidth="1"/>
    <col min="6650" max="6650" width="10.7109375" style="1101" bestFit="1" customWidth="1"/>
    <col min="6651" max="6651" width="9.42578125" style="1101" bestFit="1" customWidth="1"/>
    <col min="6652" max="6652" width="9.85546875" style="1101" bestFit="1" customWidth="1"/>
    <col min="6653" max="6653" width="11.28515625" style="1101" bestFit="1" customWidth="1"/>
    <col min="6654" max="6654" width="9.140625" style="1101"/>
    <col min="6655" max="6656" width="3.7109375" style="1101" customWidth="1"/>
    <col min="6657" max="6657" width="18.85546875" style="1101" customWidth="1"/>
    <col min="6658" max="6658" width="19.7109375" style="1101" customWidth="1"/>
    <col min="6659" max="6659" width="13.5703125" style="1101" customWidth="1"/>
    <col min="6660" max="6662" width="11.7109375" style="1101" customWidth="1"/>
    <col min="6663" max="6663" width="12.7109375" style="1101" customWidth="1"/>
    <col min="6664" max="6673" width="11.7109375" style="1101" customWidth="1"/>
    <col min="6674" max="6901" width="8" style="1101" customWidth="1"/>
    <col min="6902" max="6902" width="2.42578125" style="1101" bestFit="1" customWidth="1"/>
    <col min="6903" max="6903" width="28.28515625" style="1101" bestFit="1" customWidth="1"/>
    <col min="6904" max="6904" width="14.28515625" style="1101" bestFit="1" customWidth="1"/>
    <col min="6905" max="6905" width="13.5703125" style="1101" bestFit="1" customWidth="1"/>
    <col min="6906" max="6906" width="10.7109375" style="1101" bestFit="1" customWidth="1"/>
    <col min="6907" max="6907" width="9.42578125" style="1101" bestFit="1" customWidth="1"/>
    <col min="6908" max="6908" width="9.85546875" style="1101" bestFit="1" customWidth="1"/>
    <col min="6909" max="6909" width="11.28515625" style="1101" bestFit="1" customWidth="1"/>
    <col min="6910" max="6910" width="9.140625" style="1101"/>
    <col min="6911" max="6912" width="3.7109375" style="1101" customWidth="1"/>
    <col min="6913" max="6913" width="18.85546875" style="1101" customWidth="1"/>
    <col min="6914" max="6914" width="19.7109375" style="1101" customWidth="1"/>
    <col min="6915" max="6915" width="13.5703125" style="1101" customWidth="1"/>
    <col min="6916" max="6918" width="11.7109375" style="1101" customWidth="1"/>
    <col min="6919" max="6919" width="12.7109375" style="1101" customWidth="1"/>
    <col min="6920" max="6929" width="11.7109375" style="1101" customWidth="1"/>
    <col min="6930" max="7157" width="8" style="1101" customWidth="1"/>
    <col min="7158" max="7158" width="2.42578125" style="1101" bestFit="1" customWidth="1"/>
    <col min="7159" max="7159" width="28.28515625" style="1101" bestFit="1" customWidth="1"/>
    <col min="7160" max="7160" width="14.28515625" style="1101" bestFit="1" customWidth="1"/>
    <col min="7161" max="7161" width="13.5703125" style="1101" bestFit="1" customWidth="1"/>
    <col min="7162" max="7162" width="10.7109375" style="1101" bestFit="1" customWidth="1"/>
    <col min="7163" max="7163" width="9.42578125" style="1101" bestFit="1" customWidth="1"/>
    <col min="7164" max="7164" width="9.85546875" style="1101" bestFit="1" customWidth="1"/>
    <col min="7165" max="7165" width="11.28515625" style="1101" bestFit="1" customWidth="1"/>
    <col min="7166" max="7166" width="9.140625" style="1101"/>
    <col min="7167" max="7168" width="3.7109375" style="1101" customWidth="1"/>
    <col min="7169" max="7169" width="18.85546875" style="1101" customWidth="1"/>
    <col min="7170" max="7170" width="19.7109375" style="1101" customWidth="1"/>
    <col min="7171" max="7171" width="13.5703125" style="1101" customWidth="1"/>
    <col min="7172" max="7174" width="11.7109375" style="1101" customWidth="1"/>
    <col min="7175" max="7175" width="12.7109375" style="1101" customWidth="1"/>
    <col min="7176" max="7185" width="11.7109375" style="1101" customWidth="1"/>
    <col min="7186" max="7413" width="8" style="1101" customWidth="1"/>
    <col min="7414" max="7414" width="2.42578125" style="1101" bestFit="1" customWidth="1"/>
    <col min="7415" max="7415" width="28.28515625" style="1101" bestFit="1" customWidth="1"/>
    <col min="7416" max="7416" width="14.28515625" style="1101" bestFit="1" customWidth="1"/>
    <col min="7417" max="7417" width="13.5703125" style="1101" bestFit="1" customWidth="1"/>
    <col min="7418" max="7418" width="10.7109375" style="1101" bestFit="1" customWidth="1"/>
    <col min="7419" max="7419" width="9.42578125" style="1101" bestFit="1" customWidth="1"/>
    <col min="7420" max="7420" width="9.85546875" style="1101" bestFit="1" customWidth="1"/>
    <col min="7421" max="7421" width="11.28515625" style="1101" bestFit="1" customWidth="1"/>
    <col min="7422" max="7422" width="9.140625" style="1101"/>
    <col min="7423" max="7424" width="3.7109375" style="1101" customWidth="1"/>
    <col min="7425" max="7425" width="18.85546875" style="1101" customWidth="1"/>
    <col min="7426" max="7426" width="19.7109375" style="1101" customWidth="1"/>
    <col min="7427" max="7427" width="13.5703125" style="1101" customWidth="1"/>
    <col min="7428" max="7430" width="11.7109375" style="1101" customWidth="1"/>
    <col min="7431" max="7431" width="12.7109375" style="1101" customWidth="1"/>
    <col min="7432" max="7441" width="11.7109375" style="1101" customWidth="1"/>
    <col min="7442" max="7669" width="8" style="1101" customWidth="1"/>
    <col min="7670" max="7670" width="2.42578125" style="1101" bestFit="1" customWidth="1"/>
    <col min="7671" max="7671" width="28.28515625" style="1101" bestFit="1" customWidth="1"/>
    <col min="7672" max="7672" width="14.28515625" style="1101" bestFit="1" customWidth="1"/>
    <col min="7673" max="7673" width="13.5703125" style="1101" bestFit="1" customWidth="1"/>
    <col min="7674" max="7674" width="10.7109375" style="1101" bestFit="1" customWidth="1"/>
    <col min="7675" max="7675" width="9.42578125" style="1101" bestFit="1" customWidth="1"/>
    <col min="7676" max="7676" width="9.85546875" style="1101" bestFit="1" customWidth="1"/>
    <col min="7677" max="7677" width="11.28515625" style="1101" bestFit="1" customWidth="1"/>
    <col min="7678" max="7678" width="9.140625" style="1101"/>
    <col min="7679" max="7680" width="3.7109375" style="1101" customWidth="1"/>
    <col min="7681" max="7681" width="18.85546875" style="1101" customWidth="1"/>
    <col min="7682" max="7682" width="19.7109375" style="1101" customWidth="1"/>
    <col min="7683" max="7683" width="13.5703125" style="1101" customWidth="1"/>
    <col min="7684" max="7686" width="11.7109375" style="1101" customWidth="1"/>
    <col min="7687" max="7687" width="12.7109375" style="1101" customWidth="1"/>
    <col min="7688" max="7697" width="11.7109375" style="1101" customWidth="1"/>
    <col min="7698" max="7925" width="8" style="1101" customWidth="1"/>
    <col min="7926" max="7926" width="2.42578125" style="1101" bestFit="1" customWidth="1"/>
    <col min="7927" max="7927" width="28.28515625" style="1101" bestFit="1" customWidth="1"/>
    <col min="7928" max="7928" width="14.28515625" style="1101" bestFit="1" customWidth="1"/>
    <col min="7929" max="7929" width="13.5703125" style="1101" bestFit="1" customWidth="1"/>
    <col min="7930" max="7930" width="10.7109375" style="1101" bestFit="1" customWidth="1"/>
    <col min="7931" max="7931" width="9.42578125" style="1101" bestFit="1" customWidth="1"/>
    <col min="7932" max="7932" width="9.85546875" style="1101" bestFit="1" customWidth="1"/>
    <col min="7933" max="7933" width="11.28515625" style="1101" bestFit="1" customWidth="1"/>
    <col min="7934" max="7934" width="9.140625" style="1101"/>
    <col min="7935" max="7936" width="3.7109375" style="1101" customWidth="1"/>
    <col min="7937" max="7937" width="18.85546875" style="1101" customWidth="1"/>
    <col min="7938" max="7938" width="19.7109375" style="1101" customWidth="1"/>
    <col min="7939" max="7939" width="13.5703125" style="1101" customWidth="1"/>
    <col min="7940" max="7942" width="11.7109375" style="1101" customWidth="1"/>
    <col min="7943" max="7943" width="12.7109375" style="1101" customWidth="1"/>
    <col min="7944" max="7953" width="11.7109375" style="1101" customWidth="1"/>
    <col min="7954" max="8181" width="8" style="1101" customWidth="1"/>
    <col min="8182" max="8182" width="2.42578125" style="1101" bestFit="1" customWidth="1"/>
    <col min="8183" max="8183" width="28.28515625" style="1101" bestFit="1" customWidth="1"/>
    <col min="8184" max="8184" width="14.28515625" style="1101" bestFit="1" customWidth="1"/>
    <col min="8185" max="8185" width="13.5703125" style="1101" bestFit="1" customWidth="1"/>
    <col min="8186" max="8186" width="10.7109375" style="1101" bestFit="1" customWidth="1"/>
    <col min="8187" max="8187" width="9.42578125" style="1101" bestFit="1" customWidth="1"/>
    <col min="8188" max="8188" width="9.85546875" style="1101" bestFit="1" customWidth="1"/>
    <col min="8189" max="8189" width="11.28515625" style="1101" bestFit="1" customWidth="1"/>
    <col min="8190" max="8190" width="9.140625" style="1101"/>
    <col min="8191" max="8192" width="3.7109375" style="1101" customWidth="1"/>
    <col min="8193" max="8193" width="18.85546875" style="1101" customWidth="1"/>
    <col min="8194" max="8194" width="19.7109375" style="1101" customWidth="1"/>
    <col min="8195" max="8195" width="13.5703125" style="1101" customWidth="1"/>
    <col min="8196" max="8198" width="11.7109375" style="1101" customWidth="1"/>
    <col min="8199" max="8199" width="12.7109375" style="1101" customWidth="1"/>
    <col min="8200" max="8209" width="11.7109375" style="1101" customWidth="1"/>
    <col min="8210" max="8437" width="8" style="1101" customWidth="1"/>
    <col min="8438" max="8438" width="2.42578125" style="1101" bestFit="1" customWidth="1"/>
    <col min="8439" max="8439" width="28.28515625" style="1101" bestFit="1" customWidth="1"/>
    <col min="8440" max="8440" width="14.28515625" style="1101" bestFit="1" customWidth="1"/>
    <col min="8441" max="8441" width="13.5703125" style="1101" bestFit="1" customWidth="1"/>
    <col min="8442" max="8442" width="10.7109375" style="1101" bestFit="1" customWidth="1"/>
    <col min="8443" max="8443" width="9.42578125" style="1101" bestFit="1" customWidth="1"/>
    <col min="8444" max="8444" width="9.85546875" style="1101" bestFit="1" customWidth="1"/>
    <col min="8445" max="8445" width="11.28515625" style="1101" bestFit="1" customWidth="1"/>
    <col min="8446" max="8446" width="9.140625" style="1101"/>
    <col min="8447" max="8448" width="3.7109375" style="1101" customWidth="1"/>
    <col min="8449" max="8449" width="18.85546875" style="1101" customWidth="1"/>
    <col min="8450" max="8450" width="19.7109375" style="1101" customWidth="1"/>
    <col min="8451" max="8451" width="13.5703125" style="1101" customWidth="1"/>
    <col min="8452" max="8454" width="11.7109375" style="1101" customWidth="1"/>
    <col min="8455" max="8455" width="12.7109375" style="1101" customWidth="1"/>
    <col min="8456" max="8465" width="11.7109375" style="1101" customWidth="1"/>
    <col min="8466" max="8693" width="8" style="1101" customWidth="1"/>
    <col min="8694" max="8694" width="2.42578125" style="1101" bestFit="1" customWidth="1"/>
    <col min="8695" max="8695" width="28.28515625" style="1101" bestFit="1" customWidth="1"/>
    <col min="8696" max="8696" width="14.28515625" style="1101" bestFit="1" customWidth="1"/>
    <col min="8697" max="8697" width="13.5703125" style="1101" bestFit="1" customWidth="1"/>
    <col min="8698" max="8698" width="10.7109375" style="1101" bestFit="1" customWidth="1"/>
    <col min="8699" max="8699" width="9.42578125" style="1101" bestFit="1" customWidth="1"/>
    <col min="8700" max="8700" width="9.85546875" style="1101" bestFit="1" customWidth="1"/>
    <col min="8701" max="8701" width="11.28515625" style="1101" bestFit="1" customWidth="1"/>
    <col min="8702" max="8702" width="9.140625" style="1101"/>
    <col min="8703" max="8704" width="3.7109375" style="1101" customWidth="1"/>
    <col min="8705" max="8705" width="18.85546875" style="1101" customWidth="1"/>
    <col min="8706" max="8706" width="19.7109375" style="1101" customWidth="1"/>
    <col min="8707" max="8707" width="13.5703125" style="1101" customWidth="1"/>
    <col min="8708" max="8710" width="11.7109375" style="1101" customWidth="1"/>
    <col min="8711" max="8711" width="12.7109375" style="1101" customWidth="1"/>
    <col min="8712" max="8721" width="11.7109375" style="1101" customWidth="1"/>
    <col min="8722" max="8949" width="8" style="1101" customWidth="1"/>
    <col min="8950" max="8950" width="2.42578125" style="1101" bestFit="1" customWidth="1"/>
    <col min="8951" max="8951" width="28.28515625" style="1101" bestFit="1" customWidth="1"/>
    <col min="8952" max="8952" width="14.28515625" style="1101" bestFit="1" customWidth="1"/>
    <col min="8953" max="8953" width="13.5703125" style="1101" bestFit="1" customWidth="1"/>
    <col min="8954" max="8954" width="10.7109375" style="1101" bestFit="1" customWidth="1"/>
    <col min="8955" max="8955" width="9.42578125" style="1101" bestFit="1" customWidth="1"/>
    <col min="8956" max="8956" width="9.85546875" style="1101" bestFit="1" customWidth="1"/>
    <col min="8957" max="8957" width="11.28515625" style="1101" bestFit="1" customWidth="1"/>
    <col min="8958" max="8958" width="9.140625" style="1101"/>
    <col min="8959" max="8960" width="3.7109375" style="1101" customWidth="1"/>
    <col min="8961" max="8961" width="18.85546875" style="1101" customWidth="1"/>
    <col min="8962" max="8962" width="19.7109375" style="1101" customWidth="1"/>
    <col min="8963" max="8963" width="13.5703125" style="1101" customWidth="1"/>
    <col min="8964" max="8966" width="11.7109375" style="1101" customWidth="1"/>
    <col min="8967" max="8967" width="12.7109375" style="1101" customWidth="1"/>
    <col min="8968" max="8977" width="11.7109375" style="1101" customWidth="1"/>
    <col min="8978" max="9205" width="8" style="1101" customWidth="1"/>
    <col min="9206" max="9206" width="2.42578125" style="1101" bestFit="1" customWidth="1"/>
    <col min="9207" max="9207" width="28.28515625" style="1101" bestFit="1" customWidth="1"/>
    <col min="9208" max="9208" width="14.28515625" style="1101" bestFit="1" customWidth="1"/>
    <col min="9209" max="9209" width="13.5703125" style="1101" bestFit="1" customWidth="1"/>
    <col min="9210" max="9210" width="10.7109375" style="1101" bestFit="1" customWidth="1"/>
    <col min="9211" max="9211" width="9.42578125" style="1101" bestFit="1" customWidth="1"/>
    <col min="9212" max="9212" width="9.85546875" style="1101" bestFit="1" customWidth="1"/>
    <col min="9213" max="9213" width="11.28515625" style="1101" bestFit="1" customWidth="1"/>
    <col min="9214" max="9214" width="9.140625" style="1101"/>
    <col min="9215" max="9216" width="3.7109375" style="1101" customWidth="1"/>
    <col min="9217" max="9217" width="18.85546875" style="1101" customWidth="1"/>
    <col min="9218" max="9218" width="19.7109375" style="1101" customWidth="1"/>
    <col min="9219" max="9219" width="13.5703125" style="1101" customWidth="1"/>
    <col min="9220" max="9222" width="11.7109375" style="1101" customWidth="1"/>
    <col min="9223" max="9223" width="12.7109375" style="1101" customWidth="1"/>
    <col min="9224" max="9233" width="11.7109375" style="1101" customWidth="1"/>
    <col min="9234" max="9461" width="8" style="1101" customWidth="1"/>
    <col min="9462" max="9462" width="2.42578125" style="1101" bestFit="1" customWidth="1"/>
    <col min="9463" max="9463" width="28.28515625" style="1101" bestFit="1" customWidth="1"/>
    <col min="9464" max="9464" width="14.28515625" style="1101" bestFit="1" customWidth="1"/>
    <col min="9465" max="9465" width="13.5703125" style="1101" bestFit="1" customWidth="1"/>
    <col min="9466" max="9466" width="10.7109375" style="1101" bestFit="1" customWidth="1"/>
    <col min="9467" max="9467" width="9.42578125" style="1101" bestFit="1" customWidth="1"/>
    <col min="9468" max="9468" width="9.85546875" style="1101" bestFit="1" customWidth="1"/>
    <col min="9469" max="9469" width="11.28515625" style="1101" bestFit="1" customWidth="1"/>
    <col min="9470" max="9470" width="9.140625" style="1101"/>
    <col min="9471" max="9472" width="3.7109375" style="1101" customWidth="1"/>
    <col min="9473" max="9473" width="18.85546875" style="1101" customWidth="1"/>
    <col min="9474" max="9474" width="19.7109375" style="1101" customWidth="1"/>
    <col min="9475" max="9475" width="13.5703125" style="1101" customWidth="1"/>
    <col min="9476" max="9478" width="11.7109375" style="1101" customWidth="1"/>
    <col min="9479" max="9479" width="12.7109375" style="1101" customWidth="1"/>
    <col min="9480" max="9489" width="11.7109375" style="1101" customWidth="1"/>
    <col min="9490" max="9717" width="8" style="1101" customWidth="1"/>
    <col min="9718" max="9718" width="2.42578125" style="1101" bestFit="1" customWidth="1"/>
    <col min="9719" max="9719" width="28.28515625" style="1101" bestFit="1" customWidth="1"/>
    <col min="9720" max="9720" width="14.28515625" style="1101" bestFit="1" customWidth="1"/>
    <col min="9721" max="9721" width="13.5703125" style="1101" bestFit="1" customWidth="1"/>
    <col min="9722" max="9722" width="10.7109375" style="1101" bestFit="1" customWidth="1"/>
    <col min="9723" max="9723" width="9.42578125" style="1101" bestFit="1" customWidth="1"/>
    <col min="9724" max="9724" width="9.85546875" style="1101" bestFit="1" customWidth="1"/>
    <col min="9725" max="9725" width="11.28515625" style="1101" bestFit="1" customWidth="1"/>
    <col min="9726" max="9726" width="9.140625" style="1101"/>
    <col min="9727" max="9728" width="3.7109375" style="1101" customWidth="1"/>
    <col min="9729" max="9729" width="18.85546875" style="1101" customWidth="1"/>
    <col min="9730" max="9730" width="19.7109375" style="1101" customWidth="1"/>
    <col min="9731" max="9731" width="13.5703125" style="1101" customWidth="1"/>
    <col min="9732" max="9734" width="11.7109375" style="1101" customWidth="1"/>
    <col min="9735" max="9735" width="12.7109375" style="1101" customWidth="1"/>
    <col min="9736" max="9745" width="11.7109375" style="1101" customWidth="1"/>
    <col min="9746" max="9973" width="8" style="1101" customWidth="1"/>
    <col min="9974" max="9974" width="2.42578125" style="1101" bestFit="1" customWidth="1"/>
    <col min="9975" max="9975" width="28.28515625" style="1101" bestFit="1" customWidth="1"/>
    <col min="9976" max="9976" width="14.28515625" style="1101" bestFit="1" customWidth="1"/>
    <col min="9977" max="9977" width="13.5703125" style="1101" bestFit="1" customWidth="1"/>
    <col min="9978" max="9978" width="10.7109375" style="1101" bestFit="1" customWidth="1"/>
    <col min="9979" max="9979" width="9.42578125" style="1101" bestFit="1" customWidth="1"/>
    <col min="9980" max="9980" width="9.85546875" style="1101" bestFit="1" customWidth="1"/>
    <col min="9981" max="9981" width="11.28515625" style="1101" bestFit="1" customWidth="1"/>
    <col min="9982" max="9982" width="9.140625" style="1101"/>
    <col min="9983" max="9984" width="3.7109375" style="1101" customWidth="1"/>
    <col min="9985" max="9985" width="18.85546875" style="1101" customWidth="1"/>
    <col min="9986" max="9986" width="19.7109375" style="1101" customWidth="1"/>
    <col min="9987" max="9987" width="13.5703125" style="1101" customWidth="1"/>
    <col min="9988" max="9990" width="11.7109375" style="1101" customWidth="1"/>
    <col min="9991" max="9991" width="12.7109375" style="1101" customWidth="1"/>
    <col min="9992" max="10001" width="11.7109375" style="1101" customWidth="1"/>
    <col min="10002" max="10229" width="8" style="1101" customWidth="1"/>
    <col min="10230" max="10230" width="2.42578125" style="1101" bestFit="1" customWidth="1"/>
    <col min="10231" max="10231" width="28.28515625" style="1101" bestFit="1" customWidth="1"/>
    <col min="10232" max="10232" width="14.28515625" style="1101" bestFit="1" customWidth="1"/>
    <col min="10233" max="10233" width="13.5703125" style="1101" bestFit="1" customWidth="1"/>
    <col min="10234" max="10234" width="10.7109375" style="1101" bestFit="1" customWidth="1"/>
    <col min="10235" max="10235" width="9.42578125" style="1101" bestFit="1" customWidth="1"/>
    <col min="10236" max="10236" width="9.85546875" style="1101" bestFit="1" customWidth="1"/>
    <col min="10237" max="10237" width="11.28515625" style="1101" bestFit="1" customWidth="1"/>
    <col min="10238" max="10238" width="9.140625" style="1101"/>
    <col min="10239" max="10240" width="3.7109375" style="1101" customWidth="1"/>
    <col min="10241" max="10241" width="18.85546875" style="1101" customWidth="1"/>
    <col min="10242" max="10242" width="19.7109375" style="1101" customWidth="1"/>
    <col min="10243" max="10243" width="13.5703125" style="1101" customWidth="1"/>
    <col min="10244" max="10246" width="11.7109375" style="1101" customWidth="1"/>
    <col min="10247" max="10247" width="12.7109375" style="1101" customWidth="1"/>
    <col min="10248" max="10257" width="11.7109375" style="1101" customWidth="1"/>
    <col min="10258" max="10485" width="8" style="1101" customWidth="1"/>
    <col min="10486" max="10486" width="2.42578125" style="1101" bestFit="1" customWidth="1"/>
    <col min="10487" max="10487" width="28.28515625" style="1101" bestFit="1" customWidth="1"/>
    <col min="10488" max="10488" width="14.28515625" style="1101" bestFit="1" customWidth="1"/>
    <col min="10489" max="10489" width="13.5703125" style="1101" bestFit="1" customWidth="1"/>
    <col min="10490" max="10490" width="10.7109375" style="1101" bestFit="1" customWidth="1"/>
    <col min="10491" max="10491" width="9.42578125" style="1101" bestFit="1" customWidth="1"/>
    <col min="10492" max="10492" width="9.85546875" style="1101" bestFit="1" customWidth="1"/>
    <col min="10493" max="10493" width="11.28515625" style="1101" bestFit="1" customWidth="1"/>
    <col min="10494" max="10494" width="9.140625" style="1101"/>
    <col min="10495" max="10496" width="3.7109375" style="1101" customWidth="1"/>
    <col min="10497" max="10497" width="18.85546875" style="1101" customWidth="1"/>
    <col min="10498" max="10498" width="19.7109375" style="1101" customWidth="1"/>
    <col min="10499" max="10499" width="13.5703125" style="1101" customWidth="1"/>
    <col min="10500" max="10502" width="11.7109375" style="1101" customWidth="1"/>
    <col min="10503" max="10503" width="12.7109375" style="1101" customWidth="1"/>
    <col min="10504" max="10513" width="11.7109375" style="1101" customWidth="1"/>
    <col min="10514" max="10741" width="8" style="1101" customWidth="1"/>
    <col min="10742" max="10742" width="2.42578125" style="1101" bestFit="1" customWidth="1"/>
    <col min="10743" max="10743" width="28.28515625" style="1101" bestFit="1" customWidth="1"/>
    <col min="10744" max="10744" width="14.28515625" style="1101" bestFit="1" customWidth="1"/>
    <col min="10745" max="10745" width="13.5703125" style="1101" bestFit="1" customWidth="1"/>
    <col min="10746" max="10746" width="10.7109375" style="1101" bestFit="1" customWidth="1"/>
    <col min="10747" max="10747" width="9.42578125" style="1101" bestFit="1" customWidth="1"/>
    <col min="10748" max="10748" width="9.85546875" style="1101" bestFit="1" customWidth="1"/>
    <col min="10749" max="10749" width="11.28515625" style="1101" bestFit="1" customWidth="1"/>
    <col min="10750" max="10750" width="9.140625" style="1101"/>
    <col min="10751" max="10752" width="3.7109375" style="1101" customWidth="1"/>
    <col min="10753" max="10753" width="18.85546875" style="1101" customWidth="1"/>
    <col min="10754" max="10754" width="19.7109375" style="1101" customWidth="1"/>
    <col min="10755" max="10755" width="13.5703125" style="1101" customWidth="1"/>
    <col min="10756" max="10758" width="11.7109375" style="1101" customWidth="1"/>
    <col min="10759" max="10759" width="12.7109375" style="1101" customWidth="1"/>
    <col min="10760" max="10769" width="11.7109375" style="1101" customWidth="1"/>
    <col min="10770" max="10997" width="8" style="1101" customWidth="1"/>
    <col min="10998" max="10998" width="2.42578125" style="1101" bestFit="1" customWidth="1"/>
    <col min="10999" max="10999" width="28.28515625" style="1101" bestFit="1" customWidth="1"/>
    <col min="11000" max="11000" width="14.28515625" style="1101" bestFit="1" customWidth="1"/>
    <col min="11001" max="11001" width="13.5703125" style="1101" bestFit="1" customWidth="1"/>
    <col min="11002" max="11002" width="10.7109375" style="1101" bestFit="1" customWidth="1"/>
    <col min="11003" max="11003" width="9.42578125" style="1101" bestFit="1" customWidth="1"/>
    <col min="11004" max="11004" width="9.85546875" style="1101" bestFit="1" customWidth="1"/>
    <col min="11005" max="11005" width="11.28515625" style="1101" bestFit="1" customWidth="1"/>
    <col min="11006" max="11006" width="9.140625" style="1101"/>
    <col min="11007" max="11008" width="3.7109375" style="1101" customWidth="1"/>
    <col min="11009" max="11009" width="18.85546875" style="1101" customWidth="1"/>
    <col min="11010" max="11010" width="19.7109375" style="1101" customWidth="1"/>
    <col min="11011" max="11011" width="13.5703125" style="1101" customWidth="1"/>
    <col min="11012" max="11014" width="11.7109375" style="1101" customWidth="1"/>
    <col min="11015" max="11015" width="12.7109375" style="1101" customWidth="1"/>
    <col min="11016" max="11025" width="11.7109375" style="1101" customWidth="1"/>
    <col min="11026" max="11253" width="8" style="1101" customWidth="1"/>
    <col min="11254" max="11254" width="2.42578125" style="1101" bestFit="1" customWidth="1"/>
    <col min="11255" max="11255" width="28.28515625" style="1101" bestFit="1" customWidth="1"/>
    <col min="11256" max="11256" width="14.28515625" style="1101" bestFit="1" customWidth="1"/>
    <col min="11257" max="11257" width="13.5703125" style="1101" bestFit="1" customWidth="1"/>
    <col min="11258" max="11258" width="10.7109375" style="1101" bestFit="1" customWidth="1"/>
    <col min="11259" max="11259" width="9.42578125" style="1101" bestFit="1" customWidth="1"/>
    <col min="11260" max="11260" width="9.85546875" style="1101" bestFit="1" customWidth="1"/>
    <col min="11261" max="11261" width="11.28515625" style="1101" bestFit="1" customWidth="1"/>
    <col min="11262" max="11262" width="9.140625" style="1101"/>
    <col min="11263" max="11264" width="3.7109375" style="1101" customWidth="1"/>
    <col min="11265" max="11265" width="18.85546875" style="1101" customWidth="1"/>
    <col min="11266" max="11266" width="19.7109375" style="1101" customWidth="1"/>
    <col min="11267" max="11267" width="13.5703125" style="1101" customWidth="1"/>
    <col min="11268" max="11270" width="11.7109375" style="1101" customWidth="1"/>
    <col min="11271" max="11271" width="12.7109375" style="1101" customWidth="1"/>
    <col min="11272" max="11281" width="11.7109375" style="1101" customWidth="1"/>
    <col min="11282" max="11509" width="8" style="1101" customWidth="1"/>
    <col min="11510" max="11510" width="2.42578125" style="1101" bestFit="1" customWidth="1"/>
    <col min="11511" max="11511" width="28.28515625" style="1101" bestFit="1" customWidth="1"/>
    <col min="11512" max="11512" width="14.28515625" style="1101" bestFit="1" customWidth="1"/>
    <col min="11513" max="11513" width="13.5703125" style="1101" bestFit="1" customWidth="1"/>
    <col min="11514" max="11514" width="10.7109375" style="1101" bestFit="1" customWidth="1"/>
    <col min="11515" max="11515" width="9.42578125" style="1101" bestFit="1" customWidth="1"/>
    <col min="11516" max="11516" width="9.85546875" style="1101" bestFit="1" customWidth="1"/>
    <col min="11517" max="11517" width="11.28515625" style="1101" bestFit="1" customWidth="1"/>
    <col min="11518" max="11518" width="9.140625" style="1101"/>
    <col min="11519" max="11520" width="3.7109375" style="1101" customWidth="1"/>
    <col min="11521" max="11521" width="18.85546875" style="1101" customWidth="1"/>
    <col min="11522" max="11522" width="19.7109375" style="1101" customWidth="1"/>
    <col min="11523" max="11523" width="13.5703125" style="1101" customWidth="1"/>
    <col min="11524" max="11526" width="11.7109375" style="1101" customWidth="1"/>
    <col min="11527" max="11527" width="12.7109375" style="1101" customWidth="1"/>
    <col min="11528" max="11537" width="11.7109375" style="1101" customWidth="1"/>
    <col min="11538" max="11765" width="8" style="1101" customWidth="1"/>
    <col min="11766" max="11766" width="2.42578125" style="1101" bestFit="1" customWidth="1"/>
    <col min="11767" max="11767" width="28.28515625" style="1101" bestFit="1" customWidth="1"/>
    <col min="11768" max="11768" width="14.28515625" style="1101" bestFit="1" customWidth="1"/>
    <col min="11769" max="11769" width="13.5703125" style="1101" bestFit="1" customWidth="1"/>
    <col min="11770" max="11770" width="10.7109375" style="1101" bestFit="1" customWidth="1"/>
    <col min="11771" max="11771" width="9.42578125" style="1101" bestFit="1" customWidth="1"/>
    <col min="11772" max="11772" width="9.85546875" style="1101" bestFit="1" customWidth="1"/>
    <col min="11773" max="11773" width="11.28515625" style="1101" bestFit="1" customWidth="1"/>
    <col min="11774" max="11774" width="9.140625" style="1101"/>
    <col min="11775" max="11776" width="3.7109375" style="1101" customWidth="1"/>
    <col min="11777" max="11777" width="18.85546875" style="1101" customWidth="1"/>
    <col min="11778" max="11778" width="19.7109375" style="1101" customWidth="1"/>
    <col min="11779" max="11779" width="13.5703125" style="1101" customWidth="1"/>
    <col min="11780" max="11782" width="11.7109375" style="1101" customWidth="1"/>
    <col min="11783" max="11783" width="12.7109375" style="1101" customWidth="1"/>
    <col min="11784" max="11793" width="11.7109375" style="1101" customWidth="1"/>
    <col min="11794" max="12021" width="8" style="1101" customWidth="1"/>
    <col min="12022" max="12022" width="2.42578125" style="1101" bestFit="1" customWidth="1"/>
    <col min="12023" max="12023" width="28.28515625" style="1101" bestFit="1" customWidth="1"/>
    <col min="12024" max="12024" width="14.28515625" style="1101" bestFit="1" customWidth="1"/>
    <col min="12025" max="12025" width="13.5703125" style="1101" bestFit="1" customWidth="1"/>
    <col min="12026" max="12026" width="10.7109375" style="1101" bestFit="1" customWidth="1"/>
    <col min="12027" max="12027" width="9.42578125" style="1101" bestFit="1" customWidth="1"/>
    <col min="12028" max="12028" width="9.85546875" style="1101" bestFit="1" customWidth="1"/>
    <col min="12029" max="12029" width="11.28515625" style="1101" bestFit="1" customWidth="1"/>
    <col min="12030" max="12030" width="9.140625" style="1101"/>
    <col min="12031" max="12032" width="3.7109375" style="1101" customWidth="1"/>
    <col min="12033" max="12033" width="18.85546875" style="1101" customWidth="1"/>
    <col min="12034" max="12034" width="19.7109375" style="1101" customWidth="1"/>
    <col min="12035" max="12035" width="13.5703125" style="1101" customWidth="1"/>
    <col min="12036" max="12038" width="11.7109375" style="1101" customWidth="1"/>
    <col min="12039" max="12039" width="12.7109375" style="1101" customWidth="1"/>
    <col min="12040" max="12049" width="11.7109375" style="1101" customWidth="1"/>
    <col min="12050" max="12277" width="8" style="1101" customWidth="1"/>
    <col min="12278" max="12278" width="2.42578125" style="1101" bestFit="1" customWidth="1"/>
    <col min="12279" max="12279" width="28.28515625" style="1101" bestFit="1" customWidth="1"/>
    <col min="12280" max="12280" width="14.28515625" style="1101" bestFit="1" customWidth="1"/>
    <col min="12281" max="12281" width="13.5703125" style="1101" bestFit="1" customWidth="1"/>
    <col min="12282" max="12282" width="10.7109375" style="1101" bestFit="1" customWidth="1"/>
    <col min="12283" max="12283" width="9.42578125" style="1101" bestFit="1" customWidth="1"/>
    <col min="12284" max="12284" width="9.85546875" style="1101" bestFit="1" customWidth="1"/>
    <col min="12285" max="12285" width="11.28515625" style="1101" bestFit="1" customWidth="1"/>
    <col min="12286" max="12286" width="9.140625" style="1101"/>
    <col min="12287" max="12288" width="3.7109375" style="1101" customWidth="1"/>
    <col min="12289" max="12289" width="18.85546875" style="1101" customWidth="1"/>
    <col min="12290" max="12290" width="19.7109375" style="1101" customWidth="1"/>
    <col min="12291" max="12291" width="13.5703125" style="1101" customWidth="1"/>
    <col min="12292" max="12294" width="11.7109375" style="1101" customWidth="1"/>
    <col min="12295" max="12295" width="12.7109375" style="1101" customWidth="1"/>
    <col min="12296" max="12305" width="11.7109375" style="1101" customWidth="1"/>
    <col min="12306" max="12533" width="8" style="1101" customWidth="1"/>
    <col min="12534" max="12534" width="2.42578125" style="1101" bestFit="1" customWidth="1"/>
    <col min="12535" max="12535" width="28.28515625" style="1101" bestFit="1" customWidth="1"/>
    <col min="12536" max="12536" width="14.28515625" style="1101" bestFit="1" customWidth="1"/>
    <col min="12537" max="12537" width="13.5703125" style="1101" bestFit="1" customWidth="1"/>
    <col min="12538" max="12538" width="10.7109375" style="1101" bestFit="1" customWidth="1"/>
    <col min="12539" max="12539" width="9.42578125" style="1101" bestFit="1" customWidth="1"/>
    <col min="12540" max="12540" width="9.85546875" style="1101" bestFit="1" customWidth="1"/>
    <col min="12541" max="12541" width="11.28515625" style="1101" bestFit="1" customWidth="1"/>
    <col min="12542" max="12542" width="9.140625" style="1101"/>
    <col min="12543" max="12544" width="3.7109375" style="1101" customWidth="1"/>
    <col min="12545" max="12545" width="18.85546875" style="1101" customWidth="1"/>
    <col min="12546" max="12546" width="19.7109375" style="1101" customWidth="1"/>
    <col min="12547" max="12547" width="13.5703125" style="1101" customWidth="1"/>
    <col min="12548" max="12550" width="11.7109375" style="1101" customWidth="1"/>
    <col min="12551" max="12551" width="12.7109375" style="1101" customWidth="1"/>
    <col min="12552" max="12561" width="11.7109375" style="1101" customWidth="1"/>
    <col min="12562" max="12789" width="8" style="1101" customWidth="1"/>
    <col min="12790" max="12790" width="2.42578125" style="1101" bestFit="1" customWidth="1"/>
    <col min="12791" max="12791" width="28.28515625" style="1101" bestFit="1" customWidth="1"/>
    <col min="12792" max="12792" width="14.28515625" style="1101" bestFit="1" customWidth="1"/>
    <col min="12793" max="12793" width="13.5703125" style="1101" bestFit="1" customWidth="1"/>
    <col min="12794" max="12794" width="10.7109375" style="1101" bestFit="1" customWidth="1"/>
    <col min="12795" max="12795" width="9.42578125" style="1101" bestFit="1" customWidth="1"/>
    <col min="12796" max="12796" width="9.85546875" style="1101" bestFit="1" customWidth="1"/>
    <col min="12797" max="12797" width="11.28515625" style="1101" bestFit="1" customWidth="1"/>
    <col min="12798" max="12798" width="9.140625" style="1101"/>
    <col min="12799" max="12800" width="3.7109375" style="1101" customWidth="1"/>
    <col min="12801" max="12801" width="18.85546875" style="1101" customWidth="1"/>
    <col min="12802" max="12802" width="19.7109375" style="1101" customWidth="1"/>
    <col min="12803" max="12803" width="13.5703125" style="1101" customWidth="1"/>
    <col min="12804" max="12806" width="11.7109375" style="1101" customWidth="1"/>
    <col min="12807" max="12807" width="12.7109375" style="1101" customWidth="1"/>
    <col min="12808" max="12817" width="11.7109375" style="1101" customWidth="1"/>
    <col min="12818" max="13045" width="8" style="1101" customWidth="1"/>
    <col min="13046" max="13046" width="2.42578125" style="1101" bestFit="1" customWidth="1"/>
    <col min="13047" max="13047" width="28.28515625" style="1101" bestFit="1" customWidth="1"/>
    <col min="13048" max="13048" width="14.28515625" style="1101" bestFit="1" customWidth="1"/>
    <col min="13049" max="13049" width="13.5703125" style="1101" bestFit="1" customWidth="1"/>
    <col min="13050" max="13050" width="10.7109375" style="1101" bestFit="1" customWidth="1"/>
    <col min="13051" max="13051" width="9.42578125" style="1101" bestFit="1" customWidth="1"/>
    <col min="13052" max="13052" width="9.85546875" style="1101" bestFit="1" customWidth="1"/>
    <col min="13053" max="13053" width="11.28515625" style="1101" bestFit="1" customWidth="1"/>
    <col min="13054" max="13054" width="9.140625" style="1101"/>
    <col min="13055" max="13056" width="3.7109375" style="1101" customWidth="1"/>
    <col min="13057" max="13057" width="18.85546875" style="1101" customWidth="1"/>
    <col min="13058" max="13058" width="19.7109375" style="1101" customWidth="1"/>
    <col min="13059" max="13059" width="13.5703125" style="1101" customWidth="1"/>
    <col min="13060" max="13062" width="11.7109375" style="1101" customWidth="1"/>
    <col min="13063" max="13063" width="12.7109375" style="1101" customWidth="1"/>
    <col min="13064" max="13073" width="11.7109375" style="1101" customWidth="1"/>
    <col min="13074" max="13301" width="8" style="1101" customWidth="1"/>
    <col min="13302" max="13302" width="2.42578125" style="1101" bestFit="1" customWidth="1"/>
    <col min="13303" max="13303" width="28.28515625" style="1101" bestFit="1" customWidth="1"/>
    <col min="13304" max="13304" width="14.28515625" style="1101" bestFit="1" customWidth="1"/>
    <col min="13305" max="13305" width="13.5703125" style="1101" bestFit="1" customWidth="1"/>
    <col min="13306" max="13306" width="10.7109375" style="1101" bestFit="1" customWidth="1"/>
    <col min="13307" max="13307" width="9.42578125" style="1101" bestFit="1" customWidth="1"/>
    <col min="13308" max="13308" width="9.85546875" style="1101" bestFit="1" customWidth="1"/>
    <col min="13309" max="13309" width="11.28515625" style="1101" bestFit="1" customWidth="1"/>
    <col min="13310" max="13310" width="9.140625" style="1101"/>
    <col min="13311" max="13312" width="3.7109375" style="1101" customWidth="1"/>
    <col min="13313" max="13313" width="18.85546875" style="1101" customWidth="1"/>
    <col min="13314" max="13314" width="19.7109375" style="1101" customWidth="1"/>
    <col min="13315" max="13315" width="13.5703125" style="1101" customWidth="1"/>
    <col min="13316" max="13318" width="11.7109375" style="1101" customWidth="1"/>
    <col min="13319" max="13319" width="12.7109375" style="1101" customWidth="1"/>
    <col min="13320" max="13329" width="11.7109375" style="1101" customWidth="1"/>
    <col min="13330" max="13557" width="8" style="1101" customWidth="1"/>
    <col min="13558" max="13558" width="2.42578125" style="1101" bestFit="1" customWidth="1"/>
    <col min="13559" max="13559" width="28.28515625" style="1101" bestFit="1" customWidth="1"/>
    <col min="13560" max="13560" width="14.28515625" style="1101" bestFit="1" customWidth="1"/>
    <col min="13561" max="13561" width="13.5703125" style="1101" bestFit="1" customWidth="1"/>
    <col min="13562" max="13562" width="10.7109375" style="1101" bestFit="1" customWidth="1"/>
    <col min="13563" max="13563" width="9.42578125" style="1101" bestFit="1" customWidth="1"/>
    <col min="13564" max="13564" width="9.85546875" style="1101" bestFit="1" customWidth="1"/>
    <col min="13565" max="13565" width="11.28515625" style="1101" bestFit="1" customWidth="1"/>
    <col min="13566" max="13566" width="9.140625" style="1101"/>
    <col min="13567" max="13568" width="3.7109375" style="1101" customWidth="1"/>
    <col min="13569" max="13569" width="18.85546875" style="1101" customWidth="1"/>
    <col min="13570" max="13570" width="19.7109375" style="1101" customWidth="1"/>
    <col min="13571" max="13571" width="13.5703125" style="1101" customWidth="1"/>
    <col min="13572" max="13574" width="11.7109375" style="1101" customWidth="1"/>
    <col min="13575" max="13575" width="12.7109375" style="1101" customWidth="1"/>
    <col min="13576" max="13585" width="11.7109375" style="1101" customWidth="1"/>
    <col min="13586" max="13813" width="8" style="1101" customWidth="1"/>
    <col min="13814" max="13814" width="2.42578125" style="1101" bestFit="1" customWidth="1"/>
    <col min="13815" max="13815" width="28.28515625" style="1101" bestFit="1" customWidth="1"/>
    <col min="13816" max="13816" width="14.28515625" style="1101" bestFit="1" customWidth="1"/>
    <col min="13817" max="13817" width="13.5703125" style="1101" bestFit="1" customWidth="1"/>
    <col min="13818" max="13818" width="10.7109375" style="1101" bestFit="1" customWidth="1"/>
    <col min="13819" max="13819" width="9.42578125" style="1101" bestFit="1" customWidth="1"/>
    <col min="13820" max="13820" width="9.85546875" style="1101" bestFit="1" customWidth="1"/>
    <col min="13821" max="13821" width="11.28515625" style="1101" bestFit="1" customWidth="1"/>
    <col min="13822" max="13822" width="9.140625" style="1101"/>
    <col min="13823" max="13824" width="3.7109375" style="1101" customWidth="1"/>
    <col min="13825" max="13825" width="18.85546875" style="1101" customWidth="1"/>
    <col min="13826" max="13826" width="19.7109375" style="1101" customWidth="1"/>
    <col min="13827" max="13827" width="13.5703125" style="1101" customWidth="1"/>
    <col min="13828" max="13830" width="11.7109375" style="1101" customWidth="1"/>
    <col min="13831" max="13831" width="12.7109375" style="1101" customWidth="1"/>
    <col min="13832" max="13841" width="11.7109375" style="1101" customWidth="1"/>
    <col min="13842" max="14069" width="8" style="1101" customWidth="1"/>
    <col min="14070" max="14070" width="2.42578125" style="1101" bestFit="1" customWidth="1"/>
    <col min="14071" max="14071" width="28.28515625" style="1101" bestFit="1" customWidth="1"/>
    <col min="14072" max="14072" width="14.28515625" style="1101" bestFit="1" customWidth="1"/>
    <col min="14073" max="14073" width="13.5703125" style="1101" bestFit="1" customWidth="1"/>
    <col min="14074" max="14074" width="10.7109375" style="1101" bestFit="1" customWidth="1"/>
    <col min="14075" max="14075" width="9.42578125" style="1101" bestFit="1" customWidth="1"/>
    <col min="14076" max="14076" width="9.85546875" style="1101" bestFit="1" customWidth="1"/>
    <col min="14077" max="14077" width="11.28515625" style="1101" bestFit="1" customWidth="1"/>
    <col min="14078" max="14078" width="9.140625" style="1101"/>
    <col min="14079" max="14080" width="3.7109375" style="1101" customWidth="1"/>
    <col min="14081" max="14081" width="18.85546875" style="1101" customWidth="1"/>
    <col min="14082" max="14082" width="19.7109375" style="1101" customWidth="1"/>
    <col min="14083" max="14083" width="13.5703125" style="1101" customWidth="1"/>
    <col min="14084" max="14086" width="11.7109375" style="1101" customWidth="1"/>
    <col min="14087" max="14087" width="12.7109375" style="1101" customWidth="1"/>
    <col min="14088" max="14097" width="11.7109375" style="1101" customWidth="1"/>
    <col min="14098" max="14325" width="8" style="1101" customWidth="1"/>
    <col min="14326" max="14326" width="2.42578125" style="1101" bestFit="1" customWidth="1"/>
    <col min="14327" max="14327" width="28.28515625" style="1101" bestFit="1" customWidth="1"/>
    <col min="14328" max="14328" width="14.28515625" style="1101" bestFit="1" customWidth="1"/>
    <col min="14329" max="14329" width="13.5703125" style="1101" bestFit="1" customWidth="1"/>
    <col min="14330" max="14330" width="10.7109375" style="1101" bestFit="1" customWidth="1"/>
    <col min="14331" max="14331" width="9.42578125" style="1101" bestFit="1" customWidth="1"/>
    <col min="14332" max="14332" width="9.85546875" style="1101" bestFit="1" customWidth="1"/>
    <col min="14333" max="14333" width="11.28515625" style="1101" bestFit="1" customWidth="1"/>
    <col min="14334" max="14334" width="9.140625" style="1101"/>
    <col min="14335" max="14336" width="3.7109375" style="1101" customWidth="1"/>
    <col min="14337" max="14337" width="18.85546875" style="1101" customWidth="1"/>
    <col min="14338" max="14338" width="19.7109375" style="1101" customWidth="1"/>
    <col min="14339" max="14339" width="13.5703125" style="1101" customWidth="1"/>
    <col min="14340" max="14342" width="11.7109375" style="1101" customWidth="1"/>
    <col min="14343" max="14343" width="12.7109375" style="1101" customWidth="1"/>
    <col min="14344" max="14353" width="11.7109375" style="1101" customWidth="1"/>
    <col min="14354" max="14581" width="8" style="1101" customWidth="1"/>
    <col min="14582" max="14582" width="2.42578125" style="1101" bestFit="1" customWidth="1"/>
    <col min="14583" max="14583" width="28.28515625" style="1101" bestFit="1" customWidth="1"/>
    <col min="14584" max="14584" width="14.28515625" style="1101" bestFit="1" customWidth="1"/>
    <col min="14585" max="14585" width="13.5703125" style="1101" bestFit="1" customWidth="1"/>
    <col min="14586" max="14586" width="10.7109375" style="1101" bestFit="1" customWidth="1"/>
    <col min="14587" max="14587" width="9.42578125" style="1101" bestFit="1" customWidth="1"/>
    <col min="14588" max="14588" width="9.85546875" style="1101" bestFit="1" customWidth="1"/>
    <col min="14589" max="14589" width="11.28515625" style="1101" bestFit="1" customWidth="1"/>
    <col min="14590" max="14590" width="9.140625" style="1101"/>
    <col min="14591" max="14592" width="3.7109375" style="1101" customWidth="1"/>
    <col min="14593" max="14593" width="18.85546875" style="1101" customWidth="1"/>
    <col min="14594" max="14594" width="19.7109375" style="1101" customWidth="1"/>
    <col min="14595" max="14595" width="13.5703125" style="1101" customWidth="1"/>
    <col min="14596" max="14598" width="11.7109375" style="1101" customWidth="1"/>
    <col min="14599" max="14599" width="12.7109375" style="1101" customWidth="1"/>
    <col min="14600" max="14609" width="11.7109375" style="1101" customWidth="1"/>
    <col min="14610" max="14837" width="8" style="1101" customWidth="1"/>
    <col min="14838" max="14838" width="2.42578125" style="1101" bestFit="1" customWidth="1"/>
    <col min="14839" max="14839" width="28.28515625" style="1101" bestFit="1" customWidth="1"/>
    <col min="14840" max="14840" width="14.28515625" style="1101" bestFit="1" customWidth="1"/>
    <col min="14841" max="14841" width="13.5703125" style="1101" bestFit="1" customWidth="1"/>
    <col min="14842" max="14842" width="10.7109375" style="1101" bestFit="1" customWidth="1"/>
    <col min="14843" max="14843" width="9.42578125" style="1101" bestFit="1" customWidth="1"/>
    <col min="14844" max="14844" width="9.85546875" style="1101" bestFit="1" customWidth="1"/>
    <col min="14845" max="14845" width="11.28515625" style="1101" bestFit="1" customWidth="1"/>
    <col min="14846" max="14846" width="9.140625" style="1101"/>
    <col min="14847" max="14848" width="3.7109375" style="1101" customWidth="1"/>
    <col min="14849" max="14849" width="18.85546875" style="1101" customWidth="1"/>
    <col min="14850" max="14850" width="19.7109375" style="1101" customWidth="1"/>
    <col min="14851" max="14851" width="13.5703125" style="1101" customWidth="1"/>
    <col min="14852" max="14854" width="11.7109375" style="1101" customWidth="1"/>
    <col min="14855" max="14855" width="12.7109375" style="1101" customWidth="1"/>
    <col min="14856" max="14865" width="11.7109375" style="1101" customWidth="1"/>
    <col min="14866" max="15093" width="8" style="1101" customWidth="1"/>
    <col min="15094" max="15094" width="2.42578125" style="1101" bestFit="1" customWidth="1"/>
    <col min="15095" max="15095" width="28.28515625" style="1101" bestFit="1" customWidth="1"/>
    <col min="15096" max="15096" width="14.28515625" style="1101" bestFit="1" customWidth="1"/>
    <col min="15097" max="15097" width="13.5703125" style="1101" bestFit="1" customWidth="1"/>
    <col min="15098" max="15098" width="10.7109375" style="1101" bestFit="1" customWidth="1"/>
    <col min="15099" max="15099" width="9.42578125" style="1101" bestFit="1" customWidth="1"/>
    <col min="15100" max="15100" width="9.85546875" style="1101" bestFit="1" customWidth="1"/>
    <col min="15101" max="15101" width="11.28515625" style="1101" bestFit="1" customWidth="1"/>
    <col min="15102" max="15102" width="9.140625" style="1101"/>
    <col min="15103" max="15104" width="3.7109375" style="1101" customWidth="1"/>
    <col min="15105" max="15105" width="18.85546875" style="1101" customWidth="1"/>
    <col min="15106" max="15106" width="19.7109375" style="1101" customWidth="1"/>
    <col min="15107" max="15107" width="13.5703125" style="1101" customWidth="1"/>
    <col min="15108" max="15110" width="11.7109375" style="1101" customWidth="1"/>
    <col min="15111" max="15111" width="12.7109375" style="1101" customWidth="1"/>
    <col min="15112" max="15121" width="11.7109375" style="1101" customWidth="1"/>
    <col min="15122" max="15349" width="8" style="1101" customWidth="1"/>
    <col min="15350" max="15350" width="2.42578125" style="1101" bestFit="1" customWidth="1"/>
    <col min="15351" max="15351" width="28.28515625" style="1101" bestFit="1" customWidth="1"/>
    <col min="15352" max="15352" width="14.28515625" style="1101" bestFit="1" customWidth="1"/>
    <col min="15353" max="15353" width="13.5703125" style="1101" bestFit="1" customWidth="1"/>
    <col min="15354" max="15354" width="10.7109375" style="1101" bestFit="1" customWidth="1"/>
    <col min="15355" max="15355" width="9.42578125" style="1101" bestFit="1" customWidth="1"/>
    <col min="15356" max="15356" width="9.85546875" style="1101" bestFit="1" customWidth="1"/>
    <col min="15357" max="15357" width="11.28515625" style="1101" bestFit="1" customWidth="1"/>
    <col min="15358" max="15358" width="9.140625" style="1101"/>
    <col min="15359" max="15360" width="3.7109375" style="1101" customWidth="1"/>
    <col min="15361" max="15361" width="18.85546875" style="1101" customWidth="1"/>
    <col min="15362" max="15362" width="19.7109375" style="1101" customWidth="1"/>
    <col min="15363" max="15363" width="13.5703125" style="1101" customWidth="1"/>
    <col min="15364" max="15366" width="11.7109375" style="1101" customWidth="1"/>
    <col min="15367" max="15367" width="12.7109375" style="1101" customWidth="1"/>
    <col min="15368" max="15377" width="11.7109375" style="1101" customWidth="1"/>
    <col min="15378" max="15605" width="8" style="1101" customWidth="1"/>
    <col min="15606" max="15606" width="2.42578125" style="1101" bestFit="1" customWidth="1"/>
    <col min="15607" max="15607" width="28.28515625" style="1101" bestFit="1" customWidth="1"/>
    <col min="15608" max="15608" width="14.28515625" style="1101" bestFit="1" customWidth="1"/>
    <col min="15609" max="15609" width="13.5703125" style="1101" bestFit="1" customWidth="1"/>
    <col min="15610" max="15610" width="10.7109375" style="1101" bestFit="1" customWidth="1"/>
    <col min="15611" max="15611" width="9.42578125" style="1101" bestFit="1" customWidth="1"/>
    <col min="15612" max="15612" width="9.85546875" style="1101" bestFit="1" customWidth="1"/>
    <col min="15613" max="15613" width="11.28515625" style="1101" bestFit="1" customWidth="1"/>
    <col min="15614" max="15614" width="9.140625" style="1101"/>
    <col min="15615" max="15616" width="3.7109375" style="1101" customWidth="1"/>
    <col min="15617" max="15617" width="18.85546875" style="1101" customWidth="1"/>
    <col min="15618" max="15618" width="19.7109375" style="1101" customWidth="1"/>
    <col min="15619" max="15619" width="13.5703125" style="1101" customWidth="1"/>
    <col min="15620" max="15622" width="11.7109375" style="1101" customWidth="1"/>
    <col min="15623" max="15623" width="12.7109375" style="1101" customWidth="1"/>
    <col min="15624" max="15633" width="11.7109375" style="1101" customWidth="1"/>
    <col min="15634" max="15861" width="8" style="1101" customWidth="1"/>
    <col min="15862" max="15862" width="2.42578125" style="1101" bestFit="1" customWidth="1"/>
    <col min="15863" max="15863" width="28.28515625" style="1101" bestFit="1" customWidth="1"/>
    <col min="15864" max="15864" width="14.28515625" style="1101" bestFit="1" customWidth="1"/>
    <col min="15865" max="15865" width="13.5703125" style="1101" bestFit="1" customWidth="1"/>
    <col min="15866" max="15866" width="10.7109375" style="1101" bestFit="1" customWidth="1"/>
    <col min="15867" max="15867" width="9.42578125" style="1101" bestFit="1" customWidth="1"/>
    <col min="15868" max="15868" width="9.85546875" style="1101" bestFit="1" customWidth="1"/>
    <col min="15869" max="15869" width="11.28515625" style="1101" bestFit="1" customWidth="1"/>
    <col min="15870" max="15870" width="9.140625" style="1101"/>
    <col min="15871" max="15872" width="3.7109375" style="1101" customWidth="1"/>
    <col min="15873" max="15873" width="18.85546875" style="1101" customWidth="1"/>
    <col min="15874" max="15874" width="19.7109375" style="1101" customWidth="1"/>
    <col min="15875" max="15875" width="13.5703125" style="1101" customWidth="1"/>
    <col min="15876" max="15878" width="11.7109375" style="1101" customWidth="1"/>
    <col min="15879" max="15879" width="12.7109375" style="1101" customWidth="1"/>
    <col min="15880" max="15889" width="11.7109375" style="1101" customWidth="1"/>
    <col min="15890" max="16117" width="8" style="1101" customWidth="1"/>
    <col min="16118" max="16118" width="2.42578125" style="1101" bestFit="1" customWidth="1"/>
    <col min="16119" max="16119" width="28.28515625" style="1101" bestFit="1" customWidth="1"/>
    <col min="16120" max="16120" width="14.28515625" style="1101" bestFit="1" customWidth="1"/>
    <col min="16121" max="16121" width="13.5703125" style="1101" bestFit="1" customWidth="1"/>
    <col min="16122" max="16122" width="10.7109375" style="1101" bestFit="1" customWidth="1"/>
    <col min="16123" max="16123" width="9.42578125" style="1101" bestFit="1" customWidth="1"/>
    <col min="16124" max="16124" width="9.85546875" style="1101" bestFit="1" customWidth="1"/>
    <col min="16125" max="16125" width="11.28515625" style="1101" bestFit="1" customWidth="1"/>
    <col min="16126" max="16126" width="9.140625" style="1101"/>
    <col min="16127" max="16128" width="3.7109375" style="1101" customWidth="1"/>
    <col min="16129" max="16129" width="18.85546875" style="1101" customWidth="1"/>
    <col min="16130" max="16130" width="19.7109375" style="1101" customWidth="1"/>
    <col min="16131" max="16131" width="13.5703125" style="1101" customWidth="1"/>
    <col min="16132" max="16134" width="11.7109375" style="1101" customWidth="1"/>
    <col min="16135" max="16135" width="12.7109375" style="1101" customWidth="1"/>
    <col min="16136" max="16145" width="11.7109375" style="1101" customWidth="1"/>
    <col min="16146" max="16373" width="8" style="1101" customWidth="1"/>
    <col min="16374" max="16374" width="2.42578125" style="1101" bestFit="1" customWidth="1"/>
    <col min="16375" max="16375" width="28.28515625" style="1101" bestFit="1" customWidth="1"/>
    <col min="16376" max="16376" width="14.28515625" style="1101" bestFit="1" customWidth="1"/>
    <col min="16377" max="16377" width="13.5703125" style="1101" bestFit="1" customWidth="1"/>
    <col min="16378" max="16378" width="10.7109375" style="1101" bestFit="1" customWidth="1"/>
    <col min="16379" max="16379" width="9.42578125" style="1101" bestFit="1" customWidth="1"/>
    <col min="16380" max="16380" width="9.85546875" style="1101" bestFit="1" customWidth="1"/>
    <col min="16381" max="16384" width="9.85546875" style="1101" customWidth="1"/>
  </cols>
  <sheetData>
    <row r="1" spans="1:23" ht="17.25" customHeight="1" x14ac:dyDescent="0.4">
      <c r="B1" s="11" t="s">
        <v>849</v>
      </c>
      <c r="C1" s="11"/>
      <c r="D1" s="11"/>
      <c r="E1" s="11"/>
      <c r="F1" s="11"/>
      <c r="G1" s="1100"/>
      <c r="H1" s="1100"/>
      <c r="I1" s="1100"/>
      <c r="J1" s="1100"/>
      <c r="K1" s="1100"/>
      <c r="L1" s="1100"/>
      <c r="M1" s="1100"/>
      <c r="N1" s="1100"/>
      <c r="O1" s="1100"/>
      <c r="P1" s="1100"/>
      <c r="Q1" s="1100"/>
    </row>
    <row r="2" spans="1:23" ht="17.25" customHeight="1" x14ac:dyDescent="0.4">
      <c r="B2" s="9" t="s">
        <v>1453</v>
      </c>
      <c r="C2" s="11"/>
      <c r="D2" s="11"/>
      <c r="E2" s="11"/>
      <c r="F2" s="11"/>
      <c r="G2" s="1100"/>
      <c r="H2" s="1100"/>
      <c r="I2" s="1100"/>
      <c r="J2" s="1100"/>
      <c r="K2" s="1100"/>
      <c r="L2" s="1100"/>
      <c r="M2" s="1100"/>
      <c r="N2" s="1100"/>
      <c r="O2" s="1100"/>
      <c r="P2" s="1100"/>
      <c r="Q2" s="1100"/>
    </row>
    <row r="3" spans="1:23" ht="22.5" x14ac:dyDescent="0.4">
      <c r="B3" s="31"/>
      <c r="C3" s="31"/>
      <c r="D3" s="31"/>
      <c r="E3" s="31"/>
      <c r="F3" s="31"/>
      <c r="G3" s="1102"/>
      <c r="H3" s="1102"/>
      <c r="I3" s="1102"/>
      <c r="J3" s="1102"/>
      <c r="K3" s="1102"/>
      <c r="L3" s="1102"/>
      <c r="M3" s="1102"/>
      <c r="N3" s="1102"/>
      <c r="O3" s="1102"/>
      <c r="P3" s="1102"/>
      <c r="Q3" s="1102"/>
    </row>
    <row r="4" spans="1:23" s="1103" customFormat="1" ht="17.25" x14ac:dyDescent="0.2">
      <c r="A4" s="1099"/>
      <c r="B4" s="2092" t="s">
        <v>90</v>
      </c>
      <c r="C4" s="2092">
        <v>0</v>
      </c>
      <c r="D4" s="2092">
        <v>0</v>
      </c>
      <c r="E4" s="2092">
        <v>0</v>
      </c>
      <c r="F4" s="2092">
        <v>0</v>
      </c>
      <c r="G4" s="2092">
        <v>0</v>
      </c>
      <c r="H4" s="2092">
        <v>0</v>
      </c>
      <c r="I4" s="2092"/>
      <c r="J4" s="2092"/>
      <c r="K4" s="2092"/>
      <c r="L4" s="2092">
        <v>0</v>
      </c>
      <c r="M4" s="2092">
        <v>0</v>
      </c>
      <c r="N4" s="2092">
        <v>0</v>
      </c>
      <c r="O4" s="2092">
        <v>0</v>
      </c>
      <c r="P4" s="2092">
        <v>0</v>
      </c>
      <c r="Q4" s="2092">
        <v>0</v>
      </c>
      <c r="R4" s="2092">
        <v>0</v>
      </c>
      <c r="S4" s="2092">
        <v>0</v>
      </c>
      <c r="T4" s="2092">
        <v>0</v>
      </c>
      <c r="U4" s="2092">
        <v>0</v>
      </c>
      <c r="V4" s="2092">
        <v>0</v>
      </c>
    </row>
    <row r="5" spans="1:23" s="1103" customFormat="1" ht="17.25" x14ac:dyDescent="0.2">
      <c r="A5" s="1099"/>
      <c r="B5" s="2092" t="s">
        <v>14</v>
      </c>
      <c r="C5" s="2092">
        <v>0</v>
      </c>
      <c r="D5" s="2092">
        <v>0</v>
      </c>
      <c r="E5" s="2092">
        <v>0</v>
      </c>
      <c r="F5" s="2092">
        <v>0</v>
      </c>
      <c r="G5" s="2092">
        <v>0</v>
      </c>
      <c r="H5" s="2092">
        <v>0</v>
      </c>
      <c r="I5" s="2092"/>
      <c r="J5" s="2092"/>
      <c r="K5" s="2092"/>
      <c r="L5" s="2092">
        <v>0</v>
      </c>
      <c r="M5" s="2092">
        <v>0</v>
      </c>
      <c r="N5" s="2092">
        <v>0</v>
      </c>
      <c r="O5" s="2092">
        <v>0</v>
      </c>
      <c r="P5" s="2092">
        <v>0</v>
      </c>
      <c r="Q5" s="2092">
        <v>0</v>
      </c>
      <c r="R5" s="2092">
        <v>0</v>
      </c>
      <c r="S5" s="2092">
        <v>0</v>
      </c>
      <c r="T5" s="2092">
        <v>0</v>
      </c>
      <c r="U5" s="2092">
        <v>0</v>
      </c>
      <c r="V5" s="2092">
        <v>0</v>
      </c>
    </row>
    <row r="6" spans="1:23" s="1103" customFormat="1" ht="17.25" x14ac:dyDescent="0.2">
      <c r="A6" s="1099"/>
      <c r="B6" s="2092" t="s">
        <v>850</v>
      </c>
      <c r="C6" s="2092">
        <v>0</v>
      </c>
      <c r="D6" s="2092">
        <v>0</v>
      </c>
      <c r="E6" s="2092">
        <v>0</v>
      </c>
      <c r="F6" s="2092">
        <v>0</v>
      </c>
      <c r="G6" s="2092">
        <v>0</v>
      </c>
      <c r="H6" s="2092">
        <v>0</v>
      </c>
      <c r="I6" s="2092"/>
      <c r="J6" s="2092"/>
      <c r="K6" s="2092"/>
      <c r="L6" s="2092">
        <v>0</v>
      </c>
      <c r="M6" s="2092">
        <v>0</v>
      </c>
      <c r="N6" s="2092">
        <v>0</v>
      </c>
      <c r="O6" s="2092">
        <v>0</v>
      </c>
      <c r="P6" s="2092">
        <v>0</v>
      </c>
      <c r="Q6" s="2092">
        <v>0</v>
      </c>
      <c r="R6" s="2092">
        <v>0</v>
      </c>
      <c r="S6" s="2092">
        <v>0</v>
      </c>
      <c r="T6" s="2092">
        <v>0</v>
      </c>
      <c r="U6" s="2092">
        <v>0</v>
      </c>
      <c r="V6" s="2092">
        <v>0</v>
      </c>
    </row>
    <row r="7" spans="1:23" ht="17.25" x14ac:dyDescent="0.35">
      <c r="B7" s="1104"/>
      <c r="C7" s="1104"/>
      <c r="D7" s="1104"/>
      <c r="E7" s="1104"/>
      <c r="F7" s="1104"/>
      <c r="G7" s="1104"/>
      <c r="H7" s="1104"/>
      <c r="I7" s="1104"/>
      <c r="J7" s="1104"/>
      <c r="K7" s="1104"/>
      <c r="L7" s="1104"/>
      <c r="M7" s="1104"/>
      <c r="N7" s="1104"/>
      <c r="O7" s="1104"/>
      <c r="P7" s="1104"/>
      <c r="Q7" s="2093"/>
      <c r="R7" s="2093"/>
      <c r="V7" s="1105" t="s">
        <v>0</v>
      </c>
    </row>
    <row r="8" spans="1:23" s="1108" customFormat="1" ht="15.75" thickBot="1" x14ac:dyDescent="0.35">
      <c r="A8" s="1106"/>
      <c r="B8" s="2094" t="s">
        <v>1</v>
      </c>
      <c r="C8" s="2094">
        <v>0</v>
      </c>
      <c r="D8" s="1107" t="s">
        <v>3</v>
      </c>
      <c r="E8" s="1107" t="s">
        <v>2</v>
      </c>
      <c r="F8" s="1107" t="s">
        <v>4</v>
      </c>
      <c r="G8" s="1107" t="s">
        <v>5</v>
      </c>
      <c r="H8" s="1107" t="s">
        <v>15</v>
      </c>
      <c r="I8" s="1107" t="s">
        <v>16</v>
      </c>
      <c r="J8" s="1107" t="s">
        <v>17</v>
      </c>
      <c r="K8" s="1107" t="s">
        <v>32</v>
      </c>
      <c r="L8" s="1107" t="s">
        <v>28</v>
      </c>
      <c r="M8" s="1107" t="s">
        <v>23</v>
      </c>
      <c r="N8" s="1107" t="s">
        <v>33</v>
      </c>
      <c r="O8" s="1107" t="s">
        <v>34</v>
      </c>
      <c r="P8" s="1107" t="s">
        <v>114</v>
      </c>
      <c r="Q8" s="1107" t="s">
        <v>115</v>
      </c>
      <c r="R8" s="1107" t="s">
        <v>116</v>
      </c>
      <c r="S8" s="1107" t="s">
        <v>851</v>
      </c>
      <c r="T8" s="1107" t="s">
        <v>852</v>
      </c>
      <c r="U8" s="1107" t="s">
        <v>853</v>
      </c>
      <c r="V8" s="1107" t="s">
        <v>854</v>
      </c>
    </row>
    <row r="9" spans="1:23" s="1111" customFormat="1" ht="75.75" thickBot="1" x14ac:dyDescent="0.25">
      <c r="A9" s="1106"/>
      <c r="B9" s="2090" t="s">
        <v>855</v>
      </c>
      <c r="C9" s="2091">
        <v>0</v>
      </c>
      <c r="D9" s="1109" t="s">
        <v>856</v>
      </c>
      <c r="E9" s="1109" t="s">
        <v>857</v>
      </c>
      <c r="F9" s="1109" t="s">
        <v>858</v>
      </c>
      <c r="G9" s="1109" t="s">
        <v>859</v>
      </c>
      <c r="H9" s="1109" t="s">
        <v>860</v>
      </c>
      <c r="I9" s="1109" t="s">
        <v>861</v>
      </c>
      <c r="J9" s="1109" t="s">
        <v>862</v>
      </c>
      <c r="K9" s="1109" t="s">
        <v>863</v>
      </c>
      <c r="L9" s="1109" t="s">
        <v>864</v>
      </c>
      <c r="M9" s="1109" t="s">
        <v>865</v>
      </c>
      <c r="N9" s="1109" t="s">
        <v>866</v>
      </c>
      <c r="O9" s="1109" t="s">
        <v>867</v>
      </c>
      <c r="P9" s="1109" t="s">
        <v>868</v>
      </c>
      <c r="Q9" s="1109" t="s">
        <v>869</v>
      </c>
      <c r="R9" s="1109" t="s">
        <v>870</v>
      </c>
      <c r="S9" s="1109" t="s">
        <v>871</v>
      </c>
      <c r="T9" s="1109" t="s">
        <v>872</v>
      </c>
      <c r="U9" s="1109" t="s">
        <v>873</v>
      </c>
      <c r="V9" s="1110" t="s">
        <v>874</v>
      </c>
    </row>
    <row r="10" spans="1:23" s="1111" customFormat="1" ht="31.5" customHeight="1" thickTop="1" x14ac:dyDescent="0.2">
      <c r="A10" s="1106">
        <v>1</v>
      </c>
      <c r="B10" s="1135" t="s">
        <v>374</v>
      </c>
      <c r="C10" s="1138" t="s">
        <v>887</v>
      </c>
      <c r="D10" s="1136" t="s">
        <v>888</v>
      </c>
      <c r="E10" s="1139">
        <v>46235</v>
      </c>
      <c r="F10" s="1139">
        <v>46295</v>
      </c>
      <c r="G10" s="1140">
        <v>800000</v>
      </c>
      <c r="H10" s="1136">
        <v>0</v>
      </c>
      <c r="I10" s="1136"/>
      <c r="J10" s="1136">
        <v>0</v>
      </c>
      <c r="K10" s="1136">
        <v>0</v>
      </c>
      <c r="L10" s="1140">
        <v>8049</v>
      </c>
      <c r="M10" s="1136"/>
      <c r="N10" s="1136"/>
      <c r="O10" s="1136"/>
      <c r="P10" s="1136"/>
      <c r="Q10" s="1136"/>
      <c r="R10" s="1136"/>
      <c r="S10" s="1136"/>
      <c r="T10" s="1136"/>
      <c r="U10" s="1136"/>
      <c r="V10" s="1137"/>
    </row>
    <row r="11" spans="1:23" s="1108" customFormat="1" ht="15" x14ac:dyDescent="0.3">
      <c r="A11" s="2080">
        <v>2</v>
      </c>
      <c r="B11" s="2081" t="s">
        <v>375</v>
      </c>
      <c r="C11" s="2083" t="s">
        <v>875</v>
      </c>
      <c r="D11" s="2083" t="s">
        <v>876</v>
      </c>
      <c r="E11" s="2088">
        <v>41555</v>
      </c>
      <c r="F11" s="2088">
        <v>48859</v>
      </c>
      <c r="G11" s="2078">
        <v>200000</v>
      </c>
      <c r="H11" s="2078">
        <v>61678.154999999999</v>
      </c>
      <c r="I11" s="2078"/>
      <c r="J11" s="2087">
        <v>8081</v>
      </c>
      <c r="K11" s="2078">
        <f>H11+I11-J11</f>
        <v>53597.154999999999</v>
      </c>
      <c r="L11" s="2078">
        <v>4002</v>
      </c>
      <c r="M11" s="1112">
        <v>7711</v>
      </c>
      <c r="N11" s="1112">
        <v>7711</v>
      </c>
      <c r="O11" s="1112">
        <v>7712</v>
      </c>
      <c r="P11" s="1112">
        <v>7711</v>
      </c>
      <c r="Q11" s="1112">
        <v>7711</v>
      </c>
      <c r="R11" s="1112">
        <v>7712</v>
      </c>
      <c r="S11" s="1112">
        <v>7329</v>
      </c>
      <c r="T11" s="1112"/>
      <c r="U11" s="1113"/>
      <c r="V11" s="1114"/>
      <c r="W11" s="1115"/>
    </row>
    <row r="12" spans="1:23" s="1108" customFormat="1" ht="15" x14ac:dyDescent="0.3">
      <c r="A12" s="2080">
        <v>0</v>
      </c>
      <c r="B12" s="2082">
        <v>0</v>
      </c>
      <c r="C12" s="2084">
        <v>0</v>
      </c>
      <c r="D12" s="2084">
        <v>0</v>
      </c>
      <c r="E12" s="2089">
        <v>0</v>
      </c>
      <c r="F12" s="2089">
        <v>0</v>
      </c>
      <c r="G12" s="2079">
        <v>0</v>
      </c>
      <c r="H12" s="2079"/>
      <c r="I12" s="2079"/>
      <c r="J12" s="2087"/>
      <c r="K12" s="2079"/>
      <c r="L12" s="2079"/>
      <c r="M12" s="1112">
        <v>3461</v>
      </c>
      <c r="N12" s="1112">
        <v>2934</v>
      </c>
      <c r="O12" s="1112">
        <v>2408</v>
      </c>
      <c r="P12" s="1112">
        <v>1882</v>
      </c>
      <c r="Q12" s="1112">
        <v>1355</v>
      </c>
      <c r="R12" s="1112">
        <v>829</v>
      </c>
      <c r="S12" s="1112">
        <v>276</v>
      </c>
      <c r="T12" s="1112"/>
      <c r="U12" s="1112"/>
      <c r="V12" s="1116"/>
    </row>
    <row r="13" spans="1:23" s="1108" customFormat="1" ht="15" x14ac:dyDescent="0.3">
      <c r="A13" s="2080">
        <v>3</v>
      </c>
      <c r="B13" s="2081" t="s">
        <v>376</v>
      </c>
      <c r="C13" s="2083" t="s">
        <v>877</v>
      </c>
      <c r="D13" s="2083" t="s">
        <v>878</v>
      </c>
      <c r="E13" s="2088">
        <v>41759</v>
      </c>
      <c r="F13" s="2088">
        <v>49064</v>
      </c>
      <c r="G13" s="2078">
        <v>200000</v>
      </c>
      <c r="H13" s="2078">
        <v>75524</v>
      </c>
      <c r="I13" s="2078"/>
      <c r="J13" s="2087">
        <v>8886</v>
      </c>
      <c r="K13" s="2078">
        <f t="shared" ref="K13" si="0">H13+I13-J13</f>
        <v>66638</v>
      </c>
      <c r="L13" s="2078">
        <v>4299</v>
      </c>
      <c r="M13" s="1112">
        <v>8886</v>
      </c>
      <c r="N13" s="1112">
        <v>8887</v>
      </c>
      <c r="O13" s="1112">
        <v>8886</v>
      </c>
      <c r="P13" s="1112">
        <v>8886</v>
      </c>
      <c r="Q13" s="1112">
        <v>8886</v>
      </c>
      <c r="R13" s="1112">
        <v>8886</v>
      </c>
      <c r="S13" s="1112">
        <v>8886</v>
      </c>
      <c r="T13" s="1112">
        <v>4435</v>
      </c>
      <c r="U13" s="1112"/>
      <c r="V13" s="1116"/>
    </row>
    <row r="14" spans="1:23" s="1108" customFormat="1" ht="15" x14ac:dyDescent="0.3">
      <c r="A14" s="2080">
        <v>0</v>
      </c>
      <c r="B14" s="2082">
        <v>0</v>
      </c>
      <c r="C14" s="2084">
        <v>0</v>
      </c>
      <c r="D14" s="2084">
        <v>0</v>
      </c>
      <c r="E14" s="2089">
        <v>0</v>
      </c>
      <c r="F14" s="2089">
        <v>0</v>
      </c>
      <c r="G14" s="2079">
        <v>0</v>
      </c>
      <c r="H14" s="2079"/>
      <c r="I14" s="2079"/>
      <c r="J14" s="2087"/>
      <c r="K14" s="2079"/>
      <c r="L14" s="2079"/>
      <c r="M14" s="1112">
        <v>3770</v>
      </c>
      <c r="N14" s="1112">
        <v>3421</v>
      </c>
      <c r="O14" s="1112">
        <v>2712</v>
      </c>
      <c r="P14" s="1112">
        <v>2182</v>
      </c>
      <c r="Q14" s="1112">
        <v>1653</v>
      </c>
      <c r="R14" s="1112">
        <v>1124</v>
      </c>
      <c r="S14" s="1112">
        <v>595</v>
      </c>
      <c r="T14" s="1112">
        <v>66</v>
      </c>
      <c r="U14" s="1112"/>
      <c r="V14" s="1116"/>
    </row>
    <row r="15" spans="1:23" s="1108" customFormat="1" ht="15" x14ac:dyDescent="0.3">
      <c r="A15" s="2080">
        <v>4</v>
      </c>
      <c r="B15" s="2081" t="s">
        <v>377</v>
      </c>
      <c r="C15" s="2083" t="s">
        <v>879</v>
      </c>
      <c r="D15" s="2083" t="s">
        <v>880</v>
      </c>
      <c r="E15" s="2085">
        <v>43641</v>
      </c>
      <c r="F15" s="2085">
        <v>47299</v>
      </c>
      <c r="G15" s="2078">
        <v>1260000</v>
      </c>
      <c r="H15" s="2078">
        <v>349590</v>
      </c>
      <c r="I15" s="2078"/>
      <c r="J15" s="2087">
        <v>152727</v>
      </c>
      <c r="K15" s="2078">
        <f t="shared" ref="K15" si="1">H15+I15-J15</f>
        <v>196863</v>
      </c>
      <c r="L15" s="2078">
        <v>22070</v>
      </c>
      <c r="M15" s="1112">
        <v>152727</v>
      </c>
      <c r="N15" s="1112">
        <v>44136</v>
      </c>
      <c r="O15" s="1112"/>
      <c r="P15" s="1112"/>
      <c r="Q15" s="1112"/>
      <c r="R15" s="1112"/>
      <c r="S15" s="1112"/>
      <c r="T15" s="1112"/>
      <c r="U15" s="1112"/>
      <c r="V15" s="1116"/>
    </row>
    <row r="16" spans="1:23" s="1108" customFormat="1" ht="15" x14ac:dyDescent="0.3">
      <c r="A16" s="2080">
        <v>0</v>
      </c>
      <c r="B16" s="2082">
        <v>0</v>
      </c>
      <c r="C16" s="2084">
        <v>0</v>
      </c>
      <c r="D16" s="2084">
        <v>0</v>
      </c>
      <c r="E16" s="2086">
        <v>0</v>
      </c>
      <c r="F16" s="2086">
        <v>0</v>
      </c>
      <c r="G16" s="2079">
        <v>0</v>
      </c>
      <c r="H16" s="2079"/>
      <c r="I16" s="2079"/>
      <c r="J16" s="2087"/>
      <c r="K16" s="2079"/>
      <c r="L16" s="2079"/>
      <c r="M16" s="1112">
        <v>10539</v>
      </c>
      <c r="N16" s="1112">
        <v>945</v>
      </c>
      <c r="O16" s="1112"/>
      <c r="P16" s="1112"/>
      <c r="Q16" s="1112"/>
      <c r="R16" s="1112"/>
      <c r="S16" s="1112"/>
      <c r="T16" s="1112"/>
      <c r="U16" s="1112"/>
      <c r="V16" s="1116"/>
    </row>
    <row r="17" spans="1:24" s="1108" customFormat="1" ht="15" x14ac:dyDescent="0.3">
      <c r="A17" s="2080">
        <v>5</v>
      </c>
      <c r="B17" s="2081">
        <v>5</v>
      </c>
      <c r="C17" s="2083" t="s">
        <v>881</v>
      </c>
      <c r="D17" s="2083" t="s">
        <v>882</v>
      </c>
      <c r="E17" s="2085">
        <v>44424</v>
      </c>
      <c r="F17" s="2085">
        <v>48029</v>
      </c>
      <c r="G17" s="2078">
        <v>561891</v>
      </c>
      <c r="H17" s="2078">
        <v>386306</v>
      </c>
      <c r="I17" s="2078"/>
      <c r="J17" s="2087">
        <v>68108</v>
      </c>
      <c r="K17" s="2078">
        <f t="shared" ref="K17" si="2">H17+I17-J17</f>
        <v>318198</v>
      </c>
      <c r="L17" s="2078">
        <v>24352</v>
      </c>
      <c r="M17" s="1112">
        <v>68108</v>
      </c>
      <c r="N17" s="1112">
        <v>68108</v>
      </c>
      <c r="O17" s="1112">
        <v>68108</v>
      </c>
      <c r="P17" s="1112">
        <v>68108</v>
      </c>
      <c r="Q17" s="1112">
        <v>45766</v>
      </c>
      <c r="R17" s="1112"/>
      <c r="S17" s="1112"/>
      <c r="T17" s="1112"/>
      <c r="U17" s="1112"/>
      <c r="V17" s="1116"/>
    </row>
    <row r="18" spans="1:24" s="1108" customFormat="1" ht="15.75" thickBot="1" x14ac:dyDescent="0.35">
      <c r="A18" s="2080">
        <v>0</v>
      </c>
      <c r="B18" s="2082">
        <v>0</v>
      </c>
      <c r="C18" s="2084">
        <v>0</v>
      </c>
      <c r="D18" s="2084">
        <v>0</v>
      </c>
      <c r="E18" s="2086">
        <v>0</v>
      </c>
      <c r="F18" s="2086">
        <v>0</v>
      </c>
      <c r="G18" s="2079">
        <v>0</v>
      </c>
      <c r="H18" s="2079"/>
      <c r="I18" s="2079"/>
      <c r="J18" s="2087"/>
      <c r="K18" s="2079"/>
      <c r="L18" s="2079"/>
      <c r="M18" s="1112">
        <v>19754</v>
      </c>
      <c r="N18" s="1112">
        <v>15157</v>
      </c>
      <c r="O18" s="1112">
        <v>10560</v>
      </c>
      <c r="P18" s="1112">
        <v>5963</v>
      </c>
      <c r="Q18" s="1112">
        <v>1455</v>
      </c>
      <c r="R18" s="1112"/>
      <c r="S18" s="1112"/>
      <c r="T18" s="1112"/>
      <c r="U18" s="1112"/>
      <c r="V18" s="1116"/>
    </row>
    <row r="19" spans="1:24" s="1121" customFormat="1" thickTop="1" thickBot="1" x14ac:dyDescent="0.25">
      <c r="A19" s="1106">
        <v>6</v>
      </c>
      <c r="B19" s="1117" t="s">
        <v>378</v>
      </c>
      <c r="C19" s="1118" t="s">
        <v>883</v>
      </c>
      <c r="D19" s="1118"/>
      <c r="E19" s="1118"/>
      <c r="F19" s="1118"/>
      <c r="G19" s="1118"/>
      <c r="H19" s="1119">
        <f>SUM(H10:H18)</f>
        <v>873098.15500000003</v>
      </c>
      <c r="I19" s="1119">
        <f t="shared" ref="I19:L19" si="3">SUM(I10:I18)</f>
        <v>0</v>
      </c>
      <c r="J19" s="1119">
        <f t="shared" si="3"/>
        <v>237802</v>
      </c>
      <c r="K19" s="1119">
        <f t="shared" si="3"/>
        <v>635296.15500000003</v>
      </c>
      <c r="L19" s="1119">
        <f t="shared" si="3"/>
        <v>62772</v>
      </c>
      <c r="M19" s="1119">
        <f t="shared" ref="M19:V19" si="4">SUM(M11:M18)</f>
        <v>274956</v>
      </c>
      <c r="N19" s="1119">
        <f t="shared" si="4"/>
        <v>151299</v>
      </c>
      <c r="O19" s="1119">
        <f t="shared" si="4"/>
        <v>100386</v>
      </c>
      <c r="P19" s="1119">
        <f t="shared" si="4"/>
        <v>94732</v>
      </c>
      <c r="Q19" s="1119">
        <f t="shared" si="4"/>
        <v>66826</v>
      </c>
      <c r="R19" s="1119">
        <f t="shared" si="4"/>
        <v>18551</v>
      </c>
      <c r="S19" s="1119">
        <f t="shared" si="4"/>
        <v>17086</v>
      </c>
      <c r="T19" s="1119">
        <f t="shared" si="4"/>
        <v>4501</v>
      </c>
      <c r="U19" s="1119">
        <f t="shared" si="4"/>
        <v>0</v>
      </c>
      <c r="V19" s="1120">
        <f t="shared" si="4"/>
        <v>0</v>
      </c>
    </row>
    <row r="20" spans="1:24" s="1108" customFormat="1" ht="15.75" thickTop="1" x14ac:dyDescent="0.3">
      <c r="A20" s="1106">
        <v>7</v>
      </c>
      <c r="B20" s="1122"/>
      <c r="C20" s="1123" t="s">
        <v>884</v>
      </c>
      <c r="D20" s="1124"/>
      <c r="E20" s="1124"/>
      <c r="F20" s="1124"/>
      <c r="G20" s="1124"/>
      <c r="H20" s="1124"/>
      <c r="I20" s="1124"/>
      <c r="J20" s="1124"/>
      <c r="K20" s="1124"/>
      <c r="L20" s="1124"/>
      <c r="M20" s="1125">
        <f t="shared" ref="M20:V21" si="5">M11+M13+M15+M17</f>
        <v>237432</v>
      </c>
      <c r="N20" s="1125">
        <f t="shared" si="5"/>
        <v>128842</v>
      </c>
      <c r="O20" s="1125">
        <f t="shared" si="5"/>
        <v>84706</v>
      </c>
      <c r="P20" s="1125">
        <f t="shared" si="5"/>
        <v>84705</v>
      </c>
      <c r="Q20" s="1125">
        <f t="shared" si="5"/>
        <v>62363</v>
      </c>
      <c r="R20" s="1125">
        <f t="shared" si="5"/>
        <v>16598</v>
      </c>
      <c r="S20" s="1125">
        <f t="shared" si="5"/>
        <v>16215</v>
      </c>
      <c r="T20" s="1125">
        <f t="shared" si="5"/>
        <v>4435</v>
      </c>
      <c r="U20" s="1125">
        <f t="shared" si="5"/>
        <v>0</v>
      </c>
      <c r="V20" s="1126">
        <f t="shared" si="5"/>
        <v>0</v>
      </c>
    </row>
    <row r="21" spans="1:24" s="1108" customFormat="1" ht="15.75" thickBot="1" x14ac:dyDescent="0.35">
      <c r="A21" s="1106">
        <v>8</v>
      </c>
      <c r="B21" s="1127"/>
      <c r="C21" s="1128" t="s">
        <v>885</v>
      </c>
      <c r="D21" s="1129"/>
      <c r="E21" s="1129"/>
      <c r="F21" s="1129"/>
      <c r="G21" s="1129"/>
      <c r="H21" s="1129"/>
      <c r="I21" s="1129"/>
      <c r="J21" s="1129"/>
      <c r="K21" s="1129"/>
      <c r="L21" s="1129"/>
      <c r="M21" s="1130">
        <f t="shared" si="5"/>
        <v>37524</v>
      </c>
      <c r="N21" s="1130">
        <f t="shared" si="5"/>
        <v>22457</v>
      </c>
      <c r="O21" s="1130">
        <f t="shared" si="5"/>
        <v>15680</v>
      </c>
      <c r="P21" s="1130">
        <f t="shared" si="5"/>
        <v>10027</v>
      </c>
      <c r="Q21" s="1130">
        <f t="shared" si="5"/>
        <v>4463</v>
      </c>
      <c r="R21" s="1130">
        <f t="shared" si="5"/>
        <v>1953</v>
      </c>
      <c r="S21" s="1130">
        <f t="shared" si="5"/>
        <v>871</v>
      </c>
      <c r="T21" s="1130">
        <f t="shared" si="5"/>
        <v>66</v>
      </c>
      <c r="U21" s="1130">
        <f t="shared" si="5"/>
        <v>0</v>
      </c>
      <c r="V21" s="1131">
        <f t="shared" si="5"/>
        <v>0</v>
      </c>
    </row>
    <row r="22" spans="1:24" x14ac:dyDescent="0.3">
      <c r="M22" s="1134"/>
      <c r="N22" s="1134"/>
      <c r="O22" s="1134"/>
      <c r="P22" s="1134"/>
      <c r="Q22" s="1134"/>
      <c r="R22" s="1134"/>
      <c r="S22" s="1134"/>
      <c r="T22" s="1134"/>
      <c r="U22" s="1134"/>
      <c r="V22" s="1134"/>
      <c r="X22" s="1108"/>
    </row>
  </sheetData>
  <mergeCells count="54">
    <mergeCell ref="B9:C9"/>
    <mergeCell ref="B4:V4"/>
    <mergeCell ref="B5:V5"/>
    <mergeCell ref="B6:V6"/>
    <mergeCell ref="Q7:R7"/>
    <mergeCell ref="B8:C8"/>
    <mergeCell ref="L11:L12"/>
    <mergeCell ref="A11:A12"/>
    <mergeCell ref="B11:B12"/>
    <mergeCell ref="C11:C12"/>
    <mergeCell ref="D11:D12"/>
    <mergeCell ref="E11:E12"/>
    <mergeCell ref="F11:F12"/>
    <mergeCell ref="G11:G12"/>
    <mergeCell ref="H11:H12"/>
    <mergeCell ref="I11:I12"/>
    <mergeCell ref="J11:J12"/>
    <mergeCell ref="K11:K12"/>
    <mergeCell ref="L13:L14"/>
    <mergeCell ref="A13:A14"/>
    <mergeCell ref="B13:B14"/>
    <mergeCell ref="C13:C14"/>
    <mergeCell ref="D13:D14"/>
    <mergeCell ref="E13:E14"/>
    <mergeCell ref="F13:F14"/>
    <mergeCell ref="G13:G14"/>
    <mergeCell ref="H13:H14"/>
    <mergeCell ref="I13:I14"/>
    <mergeCell ref="J13:J14"/>
    <mergeCell ref="K13:K14"/>
    <mergeCell ref="L15:L16"/>
    <mergeCell ref="A15:A16"/>
    <mergeCell ref="B15:B16"/>
    <mergeCell ref="C15:C16"/>
    <mergeCell ref="D15:D16"/>
    <mergeCell ref="E15:E16"/>
    <mergeCell ref="F15:F16"/>
    <mergeCell ref="G15:G16"/>
    <mergeCell ref="H15:H16"/>
    <mergeCell ref="I15:I16"/>
    <mergeCell ref="J15:J16"/>
    <mergeCell ref="K15:K16"/>
    <mergeCell ref="L17:L18"/>
    <mergeCell ref="A17:A18"/>
    <mergeCell ref="B17:B18"/>
    <mergeCell ref="C17:C18"/>
    <mergeCell ref="D17:D18"/>
    <mergeCell ref="E17:E18"/>
    <mergeCell ref="F17:F18"/>
    <mergeCell ref="G17:G18"/>
    <mergeCell ref="H17:H18"/>
    <mergeCell ref="I17:I18"/>
    <mergeCell ref="J17:J18"/>
    <mergeCell ref="K17:K18"/>
  </mergeCells>
  <pageMargins left="0.70866141732283472" right="0.70866141732283472" top="0.74803149606299213" bottom="0.74803149606299213" header="0.31496062992125984" footer="0.31496062992125984"/>
  <pageSetup paperSize="9" scale="63" orientation="landscape" verticalDpi="0" r:id="rId1"/>
  <headerFoot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13E24-51FF-44AD-86F1-28EF68992621}">
  <sheetPr>
    <pageSetUpPr fitToPage="1"/>
  </sheetPr>
  <dimension ref="A1:S42"/>
  <sheetViews>
    <sheetView view="pageBreakPreview" zoomScaleNormal="100" workbookViewId="0">
      <selection activeCell="G3" sqref="G3"/>
    </sheetView>
  </sheetViews>
  <sheetFormatPr defaultColWidth="10.42578125" defaultRowHeight="16.5" x14ac:dyDescent="0.3"/>
  <cols>
    <col min="1" max="1" width="3.7109375" style="199" customWidth="1"/>
    <col min="2" max="3" width="5.7109375" style="76" customWidth="1"/>
    <col min="4" max="4" width="51.7109375" style="225" customWidth="1"/>
    <col min="5" max="5" width="19.7109375" style="77" customWidth="1"/>
    <col min="6" max="6" width="3" style="75" customWidth="1"/>
    <col min="7" max="12" width="13.7109375" style="75" customWidth="1"/>
    <col min="13" max="13" width="15.7109375" style="75" customWidth="1"/>
    <col min="14" max="17" width="13.7109375" style="75" customWidth="1"/>
    <col min="18" max="18" width="15.7109375" style="75" customWidth="1"/>
    <col min="19" max="16384" width="10.42578125" style="75"/>
  </cols>
  <sheetData>
    <row r="1" spans="1:19" x14ac:dyDescent="0.3">
      <c r="A1" s="226"/>
      <c r="B1" s="9" t="s">
        <v>827</v>
      </c>
      <c r="C1" s="9"/>
      <c r="D1" s="9"/>
      <c r="E1" s="1865"/>
      <c r="F1" s="1865"/>
      <c r="G1" s="1865"/>
      <c r="H1" s="1865"/>
      <c r="I1" s="1865"/>
      <c r="J1" s="1865"/>
      <c r="K1" s="1865"/>
      <c r="L1" s="1865"/>
      <c r="M1" s="1865"/>
      <c r="N1" s="9"/>
      <c r="O1" s="9"/>
      <c r="P1" s="9"/>
      <c r="Q1" s="9"/>
      <c r="R1" s="9"/>
    </row>
    <row r="2" spans="1:19" x14ac:dyDescent="0.3">
      <c r="A2" s="226"/>
      <c r="B2" s="9" t="s">
        <v>1142</v>
      </c>
      <c r="C2" s="9"/>
      <c r="D2" s="9"/>
      <c r="E2" s="1167"/>
      <c r="F2" s="1167"/>
      <c r="G2" s="1167"/>
      <c r="H2" s="1167"/>
      <c r="I2" s="1167"/>
      <c r="J2" s="1167"/>
      <c r="K2" s="1167"/>
      <c r="L2" s="1167"/>
      <c r="M2" s="1167"/>
      <c r="N2" s="9"/>
      <c r="O2" s="9"/>
      <c r="P2" s="9"/>
      <c r="Q2" s="9"/>
      <c r="R2" s="9"/>
    </row>
    <row r="3" spans="1:19" x14ac:dyDescent="0.3">
      <c r="A3" s="226"/>
      <c r="B3" s="9" t="s">
        <v>1454</v>
      </c>
      <c r="C3" s="9"/>
      <c r="D3" s="9"/>
      <c r="E3" s="1167"/>
      <c r="F3" s="1167"/>
      <c r="G3" s="1167"/>
      <c r="H3" s="1167"/>
      <c r="I3" s="1167"/>
      <c r="J3" s="1167"/>
      <c r="K3" s="1167"/>
      <c r="L3" s="1167"/>
      <c r="M3" s="1167"/>
      <c r="N3" s="9"/>
      <c r="O3" s="9"/>
      <c r="P3" s="9"/>
      <c r="Q3" s="9"/>
      <c r="R3" s="9"/>
    </row>
    <row r="4" spans="1:19" x14ac:dyDescent="0.3">
      <c r="A4" s="226"/>
      <c r="B4" s="9"/>
      <c r="C4" s="9"/>
      <c r="D4" s="9"/>
      <c r="E4" s="1167"/>
      <c r="F4" s="1167"/>
      <c r="G4" s="1167"/>
      <c r="H4" s="1167"/>
      <c r="I4" s="1167"/>
      <c r="J4" s="1167"/>
      <c r="K4" s="1167"/>
      <c r="L4" s="1167"/>
      <c r="M4" s="1167"/>
      <c r="N4" s="9"/>
      <c r="O4" s="9"/>
      <c r="P4" s="9"/>
      <c r="Q4" s="9"/>
      <c r="R4" s="9"/>
    </row>
    <row r="5" spans="1:19" ht="24.75" customHeight="1" x14ac:dyDescent="0.35">
      <c r="B5" s="2114" t="s">
        <v>90</v>
      </c>
      <c r="C5" s="2114"/>
      <c r="D5" s="2114"/>
      <c r="E5" s="2114"/>
      <c r="F5" s="2114"/>
      <c r="G5" s="2114"/>
      <c r="H5" s="2114"/>
      <c r="I5" s="2114"/>
      <c r="J5" s="2114"/>
      <c r="K5" s="2114"/>
      <c r="L5" s="2114"/>
      <c r="M5" s="2114"/>
      <c r="N5" s="2114"/>
      <c r="O5" s="2114"/>
      <c r="P5" s="2114"/>
      <c r="Q5" s="2114"/>
      <c r="R5" s="2114"/>
    </row>
    <row r="6" spans="1:19" ht="24.75" customHeight="1" x14ac:dyDescent="0.35">
      <c r="B6" s="2114" t="s">
        <v>680</v>
      </c>
      <c r="C6" s="2114"/>
      <c r="D6" s="2114"/>
      <c r="E6" s="2114"/>
      <c r="F6" s="2114"/>
      <c r="G6" s="2114"/>
      <c r="H6" s="2114"/>
      <c r="I6" s="2114"/>
      <c r="J6" s="2114"/>
      <c r="K6" s="2114"/>
      <c r="L6" s="2114"/>
      <c r="M6" s="2114"/>
      <c r="N6" s="2114"/>
      <c r="O6" s="2114"/>
      <c r="P6" s="2114"/>
      <c r="Q6" s="2114"/>
      <c r="R6" s="2114"/>
    </row>
    <row r="7" spans="1:19" ht="24.75" customHeight="1" x14ac:dyDescent="0.35">
      <c r="B7" s="2114" t="s">
        <v>461</v>
      </c>
      <c r="C7" s="2114"/>
      <c r="D7" s="2114"/>
      <c r="E7" s="2114"/>
      <c r="F7" s="2114"/>
      <c r="G7" s="2114"/>
      <c r="H7" s="2114"/>
      <c r="I7" s="2114"/>
      <c r="J7" s="2114"/>
      <c r="K7" s="2114"/>
      <c r="L7" s="2114"/>
      <c r="M7" s="2114"/>
      <c r="N7" s="2114"/>
      <c r="O7" s="2114"/>
      <c r="P7" s="2114"/>
      <c r="Q7" s="2114"/>
      <c r="R7" s="2114"/>
      <c r="S7" s="75" t="s">
        <v>1098</v>
      </c>
    </row>
    <row r="8" spans="1:19" s="198" customFormat="1" ht="15" x14ac:dyDescent="0.3">
      <c r="A8" s="199"/>
      <c r="B8" s="199"/>
      <c r="C8" s="199"/>
      <c r="D8" s="200"/>
      <c r="E8" s="201"/>
      <c r="N8" s="2115" t="s">
        <v>0</v>
      </c>
      <c r="O8" s="2115"/>
      <c r="P8" s="2115"/>
      <c r="Q8" s="2115"/>
      <c r="R8" s="2115"/>
    </row>
    <row r="9" spans="1:19" s="199" customFormat="1" ht="15.75" thickBot="1" x14ac:dyDescent="0.35">
      <c r="B9" s="199" t="s">
        <v>328</v>
      </c>
      <c r="C9" s="199" t="s">
        <v>3</v>
      </c>
      <c r="D9" s="206" t="s">
        <v>2</v>
      </c>
      <c r="E9" s="201" t="s">
        <v>4</v>
      </c>
      <c r="G9" s="199" t="s">
        <v>5</v>
      </c>
      <c r="H9" s="199" t="s">
        <v>15</v>
      </c>
      <c r="I9" s="199" t="s">
        <v>16</v>
      </c>
      <c r="J9" s="199" t="s">
        <v>17</v>
      </c>
      <c r="K9" s="199" t="s">
        <v>32</v>
      </c>
      <c r="L9" s="199" t="s">
        <v>28</v>
      </c>
      <c r="M9" s="199" t="s">
        <v>23</v>
      </c>
      <c r="N9" s="199" t="s">
        <v>33</v>
      </c>
      <c r="O9" s="199" t="s">
        <v>34</v>
      </c>
      <c r="P9" s="199" t="s">
        <v>114</v>
      </c>
      <c r="Q9" s="199" t="s">
        <v>115</v>
      </c>
      <c r="R9" s="199" t="s">
        <v>116</v>
      </c>
    </row>
    <row r="10" spans="1:19" s="78" customFormat="1" ht="24.75" customHeight="1" thickBot="1" x14ac:dyDescent="0.25">
      <c r="A10" s="207"/>
      <c r="B10" s="2097" t="s">
        <v>18</v>
      </c>
      <c r="C10" s="2098" t="s">
        <v>19</v>
      </c>
      <c r="D10" s="2099" t="s">
        <v>242</v>
      </c>
      <c r="E10" s="2106" t="s">
        <v>243</v>
      </c>
      <c r="F10" s="208"/>
      <c r="G10" s="2107" t="s">
        <v>248</v>
      </c>
      <c r="H10" s="2107"/>
      <c r="I10" s="2107"/>
      <c r="J10" s="2107"/>
      <c r="K10" s="2107"/>
      <c r="L10" s="2107"/>
      <c r="M10" s="2107"/>
      <c r="N10" s="2108" t="s">
        <v>249</v>
      </c>
      <c r="O10" s="2109"/>
      <c r="P10" s="2109"/>
      <c r="Q10" s="2110"/>
      <c r="R10" s="2100" t="s">
        <v>295</v>
      </c>
    </row>
    <row r="11" spans="1:19" s="78" customFormat="1" ht="24.75" customHeight="1" thickBot="1" x14ac:dyDescent="0.25">
      <c r="A11" s="207"/>
      <c r="B11" s="2097"/>
      <c r="C11" s="2098"/>
      <c r="D11" s="2099"/>
      <c r="E11" s="2106"/>
      <c r="F11" s="209"/>
      <c r="G11" s="2101" t="s">
        <v>244</v>
      </c>
      <c r="H11" s="2102" t="s">
        <v>329</v>
      </c>
      <c r="I11" s="2103"/>
      <c r="J11" s="2103"/>
      <c r="K11" s="2104"/>
      <c r="L11" s="546"/>
      <c r="M11" s="2105" t="s">
        <v>245</v>
      </c>
      <c r="N11" s="2111"/>
      <c r="O11" s="2112"/>
      <c r="P11" s="2112"/>
      <c r="Q11" s="2113"/>
      <c r="R11" s="2100"/>
    </row>
    <row r="12" spans="1:19" s="78" customFormat="1" ht="60.75" customHeight="1" thickBot="1" x14ac:dyDescent="0.25">
      <c r="A12" s="207"/>
      <c r="B12" s="2097"/>
      <c r="C12" s="2098"/>
      <c r="D12" s="2099"/>
      <c r="E12" s="2106"/>
      <c r="F12" s="209"/>
      <c r="G12" s="2101"/>
      <c r="H12" s="2102"/>
      <c r="I12" s="410" t="s">
        <v>388</v>
      </c>
      <c r="J12" s="410" t="s">
        <v>560</v>
      </c>
      <c r="K12" s="410" t="s">
        <v>687</v>
      </c>
      <c r="L12" s="410" t="s">
        <v>539</v>
      </c>
      <c r="M12" s="2105"/>
      <c r="N12" s="547" t="s">
        <v>561</v>
      </c>
      <c r="O12" s="547" t="s">
        <v>560</v>
      </c>
      <c r="P12" s="548" t="s">
        <v>687</v>
      </c>
      <c r="Q12" s="547" t="s">
        <v>539</v>
      </c>
      <c r="R12" s="2100"/>
    </row>
    <row r="13" spans="1:19" s="78" customFormat="1" ht="33" customHeight="1" x14ac:dyDescent="0.35">
      <c r="A13" s="210">
        <v>1</v>
      </c>
      <c r="B13" s="211">
        <v>18</v>
      </c>
      <c r="C13" s="212" t="s">
        <v>14</v>
      </c>
      <c r="D13" s="213"/>
      <c r="E13" s="458"/>
      <c r="G13" s="214"/>
      <c r="H13" s="411"/>
      <c r="I13" s="412"/>
      <c r="J13" s="412"/>
      <c r="K13" s="412"/>
      <c r="L13" s="412"/>
      <c r="M13" s="413"/>
      <c r="N13" s="409"/>
      <c r="O13" s="409"/>
      <c r="P13" s="409"/>
      <c r="Q13" s="409"/>
      <c r="R13" s="215"/>
    </row>
    <row r="14" spans="1:19" s="78" customFormat="1" ht="33" customHeight="1" x14ac:dyDescent="0.3">
      <c r="A14" s="210">
        <v>2</v>
      </c>
      <c r="B14" s="582"/>
      <c r="C14" s="220">
        <v>1</v>
      </c>
      <c r="D14" s="583" t="s">
        <v>370</v>
      </c>
      <c r="E14" s="584" t="s">
        <v>369</v>
      </c>
      <c r="F14" s="585"/>
      <c r="G14" s="216">
        <f t="shared" ref="G14:G34" si="0">+R14-M14-H14</f>
        <v>11031</v>
      </c>
      <c r="H14" s="586"/>
      <c r="I14" s="587">
        <v>74087</v>
      </c>
      <c r="J14" s="587">
        <v>5911</v>
      </c>
      <c r="K14" s="587"/>
      <c r="L14" s="587"/>
      <c r="M14" s="218">
        <f>SUM(I14:L14)</f>
        <v>79998</v>
      </c>
      <c r="N14" s="587">
        <f>21668+9779</f>
        <v>31447</v>
      </c>
      <c r="O14" s="587">
        <v>35392</v>
      </c>
      <c r="P14" s="587">
        <v>6687</v>
      </c>
      <c r="Q14" s="587">
        <v>17503</v>
      </c>
      <c r="R14" s="219">
        <f>SUM(N14:Q14)</f>
        <v>91029</v>
      </c>
    </row>
    <row r="15" spans="1:19" ht="54" customHeight="1" x14ac:dyDescent="0.3">
      <c r="A15" s="210">
        <v>3</v>
      </c>
      <c r="B15" s="148"/>
      <c r="C15" s="220">
        <v>16</v>
      </c>
      <c r="D15" s="228" t="s">
        <v>389</v>
      </c>
      <c r="E15" s="588" t="s">
        <v>390</v>
      </c>
      <c r="F15" s="589"/>
      <c r="G15" s="590">
        <f t="shared" si="0"/>
        <v>7042</v>
      </c>
      <c r="H15" s="227"/>
      <c r="I15" s="591"/>
      <c r="J15" s="591">
        <v>2879</v>
      </c>
      <c r="K15" s="591">
        <v>6666</v>
      </c>
      <c r="L15" s="591">
        <v>11423</v>
      </c>
      <c r="M15" s="218">
        <f>SUM(I15:L15)</f>
        <v>20968</v>
      </c>
      <c r="N15" s="591">
        <v>3451</v>
      </c>
      <c r="O15" s="591">
        <v>9071</v>
      </c>
      <c r="P15" s="591">
        <v>13397</v>
      </c>
      <c r="Q15" s="591">
        <f>1091+1000</f>
        <v>2091</v>
      </c>
      <c r="R15" s="219">
        <f t="shared" ref="R15:R34" si="1">SUM(N15:Q15)</f>
        <v>28010</v>
      </c>
    </row>
    <row r="16" spans="1:19" s="78" customFormat="1" ht="82.5" x14ac:dyDescent="0.2">
      <c r="A16" s="210">
        <v>4</v>
      </c>
      <c r="B16" s="148"/>
      <c r="C16" s="220">
        <v>17</v>
      </c>
      <c r="D16" s="228" t="s">
        <v>391</v>
      </c>
      <c r="E16" s="588" t="s">
        <v>390</v>
      </c>
      <c r="F16" s="589"/>
      <c r="G16" s="590">
        <f t="shared" si="0"/>
        <v>5383</v>
      </c>
      <c r="H16" s="227"/>
      <c r="I16" s="591"/>
      <c r="J16" s="591">
        <v>2948</v>
      </c>
      <c r="K16" s="591">
        <v>5969</v>
      </c>
      <c r="L16" s="591">
        <v>11015</v>
      </c>
      <c r="M16" s="218">
        <f t="shared" ref="M16:M34" si="2">SUM(I16:L16)</f>
        <v>19932</v>
      </c>
      <c r="N16" s="591">
        <v>3651</v>
      </c>
      <c r="O16" s="591">
        <v>8037</v>
      </c>
      <c r="P16" s="591">
        <v>8860</v>
      </c>
      <c r="Q16" s="591">
        <v>4767</v>
      </c>
      <c r="R16" s="219">
        <f t="shared" si="1"/>
        <v>25315</v>
      </c>
    </row>
    <row r="17" spans="1:19" s="78" customFormat="1" ht="24.95" customHeight="1" x14ac:dyDescent="0.3">
      <c r="A17" s="210">
        <v>5</v>
      </c>
      <c r="B17" s="148"/>
      <c r="C17" s="592">
        <v>18</v>
      </c>
      <c r="D17" s="107" t="s">
        <v>393</v>
      </c>
      <c r="E17" s="584" t="s">
        <v>496</v>
      </c>
      <c r="F17" s="149"/>
      <c r="G17" s="590">
        <f t="shared" si="0"/>
        <v>3570</v>
      </c>
      <c r="H17" s="217"/>
      <c r="I17" s="587"/>
      <c r="J17" s="217">
        <f>10100+6183</f>
        <v>16283</v>
      </c>
      <c r="K17" s="217">
        <v>15054</v>
      </c>
      <c r="L17" s="587">
        <v>36493</v>
      </c>
      <c r="M17" s="218">
        <f t="shared" si="2"/>
        <v>67830</v>
      </c>
      <c r="N17" s="587"/>
      <c r="O17" s="587">
        <f>1958+12196</f>
        <v>14154</v>
      </c>
      <c r="P17" s="587">
        <v>26531</v>
      </c>
      <c r="Q17" s="217">
        <v>30715</v>
      </c>
      <c r="R17" s="219">
        <f t="shared" si="1"/>
        <v>71400</v>
      </c>
    </row>
    <row r="18" spans="1:19" ht="24.95" customHeight="1" x14ac:dyDescent="0.3">
      <c r="A18" s="210">
        <v>6</v>
      </c>
      <c r="B18" s="593"/>
      <c r="C18" s="594">
        <v>19</v>
      </c>
      <c r="D18" s="595" t="s">
        <v>394</v>
      </c>
      <c r="E18" s="588" t="s">
        <v>497</v>
      </c>
      <c r="F18" s="564"/>
      <c r="G18" s="565">
        <f t="shared" si="0"/>
        <v>4088</v>
      </c>
      <c r="H18" s="566"/>
      <c r="I18" s="591"/>
      <c r="J18" s="596">
        <v>11500</v>
      </c>
      <c r="K18" s="596">
        <v>11703</v>
      </c>
      <c r="L18" s="596">
        <v>54474</v>
      </c>
      <c r="M18" s="567">
        <f t="shared" si="2"/>
        <v>77677</v>
      </c>
      <c r="N18" s="591"/>
      <c r="O18" s="596">
        <f>476+8206</f>
        <v>8682</v>
      </c>
      <c r="P18" s="596">
        <v>16769</v>
      </c>
      <c r="Q18" s="596">
        <v>56314</v>
      </c>
      <c r="R18" s="568">
        <f t="shared" si="1"/>
        <v>81765</v>
      </c>
    </row>
    <row r="19" spans="1:19" ht="36.75" customHeight="1" x14ac:dyDescent="0.3">
      <c r="A19" s="210">
        <v>7</v>
      </c>
      <c r="B19" s="569"/>
      <c r="C19" s="570">
        <v>23</v>
      </c>
      <c r="D19" s="545" t="s">
        <v>464</v>
      </c>
      <c r="E19" s="571" t="s">
        <v>562</v>
      </c>
      <c r="F19" s="564"/>
      <c r="G19" s="216">
        <f t="shared" si="0"/>
        <v>0</v>
      </c>
      <c r="H19" s="572">
        <v>27207</v>
      </c>
      <c r="I19" s="572"/>
      <c r="J19" s="572"/>
      <c r="K19" s="572"/>
      <c r="L19" s="572">
        <v>200005</v>
      </c>
      <c r="M19" s="567">
        <f t="shared" si="2"/>
        <v>200005</v>
      </c>
      <c r="N19" s="227"/>
      <c r="O19" s="572"/>
      <c r="P19" s="572"/>
      <c r="Q19" s="572">
        <v>227212</v>
      </c>
      <c r="R19" s="568">
        <f t="shared" si="1"/>
        <v>227212</v>
      </c>
    </row>
    <row r="20" spans="1:19" ht="52.5" customHeight="1" x14ac:dyDescent="0.3">
      <c r="A20" s="210">
        <v>8</v>
      </c>
      <c r="B20" s="569"/>
      <c r="C20" s="570">
        <v>43</v>
      </c>
      <c r="D20" s="499" t="s">
        <v>563</v>
      </c>
      <c r="E20" s="571" t="s">
        <v>562</v>
      </c>
      <c r="F20" s="564"/>
      <c r="G20" s="216">
        <f t="shared" si="0"/>
        <v>0</v>
      </c>
      <c r="H20" s="572"/>
      <c r="I20" s="572"/>
      <c r="J20" s="572"/>
      <c r="K20" s="572"/>
      <c r="L20" s="572">
        <v>160000</v>
      </c>
      <c r="M20" s="567">
        <f t="shared" si="2"/>
        <v>160000</v>
      </c>
      <c r="N20" s="227"/>
      <c r="O20" s="572"/>
      <c r="P20" s="572"/>
      <c r="Q20" s="572">
        <v>160000</v>
      </c>
      <c r="R20" s="568">
        <f t="shared" si="1"/>
        <v>160000</v>
      </c>
    </row>
    <row r="21" spans="1:19" ht="39.75" customHeight="1" x14ac:dyDescent="0.3">
      <c r="A21" s="210">
        <v>9</v>
      </c>
      <c r="B21" s="569"/>
      <c r="C21" s="570">
        <v>44</v>
      </c>
      <c r="D21" s="499" t="s">
        <v>585</v>
      </c>
      <c r="E21" s="571" t="s">
        <v>565</v>
      </c>
      <c r="F21" s="564"/>
      <c r="G21" s="216">
        <f t="shared" si="0"/>
        <v>0</v>
      </c>
      <c r="H21" s="572">
        <v>56544</v>
      </c>
      <c r="I21" s="572"/>
      <c r="J21" s="572"/>
      <c r="K21" s="572"/>
      <c r="L21" s="572">
        <v>209425</v>
      </c>
      <c r="M21" s="567">
        <f t="shared" si="2"/>
        <v>209425</v>
      </c>
      <c r="N21" s="227"/>
      <c r="O21" s="572"/>
      <c r="P21" s="572"/>
      <c r="Q21" s="572">
        <v>265969</v>
      </c>
      <c r="R21" s="568">
        <f t="shared" si="1"/>
        <v>265969</v>
      </c>
    </row>
    <row r="22" spans="1:19" ht="52.5" customHeight="1" x14ac:dyDescent="0.3">
      <c r="A22" s="210">
        <v>10</v>
      </c>
      <c r="B22" s="569"/>
      <c r="C22" s="570">
        <v>45</v>
      </c>
      <c r="D22" s="573" t="s">
        <v>564</v>
      </c>
      <c r="E22" s="571" t="s">
        <v>565</v>
      </c>
      <c r="F22" s="564"/>
      <c r="G22" s="216">
        <f t="shared" si="0"/>
        <v>0</v>
      </c>
      <c r="H22" s="572"/>
      <c r="I22" s="572"/>
      <c r="J22" s="572"/>
      <c r="K22" s="572"/>
      <c r="L22" s="572">
        <v>688012</v>
      </c>
      <c r="M22" s="567">
        <f t="shared" si="2"/>
        <v>688012</v>
      </c>
      <c r="N22" s="227"/>
      <c r="O22" s="572"/>
      <c r="P22" s="572"/>
      <c r="Q22" s="572">
        <v>688012</v>
      </c>
      <c r="R22" s="568">
        <f t="shared" si="1"/>
        <v>688012</v>
      </c>
    </row>
    <row r="23" spans="1:19" ht="49.5" customHeight="1" x14ac:dyDescent="0.3">
      <c r="A23" s="210">
        <v>11</v>
      </c>
      <c r="B23" s="574"/>
      <c r="C23" s="220">
        <v>46</v>
      </c>
      <c r="D23" s="545" t="s">
        <v>566</v>
      </c>
      <c r="E23" s="575" t="s">
        <v>562</v>
      </c>
      <c r="F23" s="80"/>
      <c r="G23" s="216">
        <f t="shared" si="0"/>
        <v>80296</v>
      </c>
      <c r="H23" s="217"/>
      <c r="I23" s="217"/>
      <c r="J23" s="217"/>
      <c r="K23" s="217"/>
      <c r="L23" s="217">
        <v>1416024</v>
      </c>
      <c r="M23" s="567">
        <f t="shared" si="2"/>
        <v>1416024</v>
      </c>
      <c r="N23" s="576"/>
      <c r="O23" s="217"/>
      <c r="P23" s="217"/>
      <c r="Q23" s="217">
        <f>1416024+80296</f>
        <v>1496320</v>
      </c>
      <c r="R23" s="568">
        <f t="shared" si="1"/>
        <v>1496320</v>
      </c>
    </row>
    <row r="24" spans="1:19" ht="36.75" customHeight="1" x14ac:dyDescent="0.3">
      <c r="A24" s="210">
        <v>12</v>
      </c>
      <c r="B24" s="574"/>
      <c r="C24" s="220">
        <v>47</v>
      </c>
      <c r="D24" s="545" t="s">
        <v>567</v>
      </c>
      <c r="E24" s="575" t="s">
        <v>568</v>
      </c>
      <c r="F24" s="80"/>
      <c r="G24" s="565">
        <f t="shared" si="0"/>
        <v>0</v>
      </c>
      <c r="H24" s="217"/>
      <c r="I24" s="217"/>
      <c r="J24" s="217"/>
      <c r="K24" s="217"/>
      <c r="L24" s="217">
        <v>128417</v>
      </c>
      <c r="M24" s="567">
        <f t="shared" si="2"/>
        <v>128417</v>
      </c>
      <c r="N24" s="576"/>
      <c r="O24" s="217"/>
      <c r="P24" s="217"/>
      <c r="Q24" s="217">
        <v>128417</v>
      </c>
      <c r="R24" s="568">
        <f t="shared" si="1"/>
        <v>128417</v>
      </c>
    </row>
    <row r="25" spans="1:19" ht="34.5" customHeight="1" x14ac:dyDescent="0.3">
      <c r="A25" s="210">
        <v>13</v>
      </c>
      <c r="B25" s="574"/>
      <c r="C25" s="220">
        <v>48</v>
      </c>
      <c r="D25" s="545" t="s">
        <v>569</v>
      </c>
      <c r="E25" s="575" t="s">
        <v>562</v>
      </c>
      <c r="F25" s="80"/>
      <c r="G25" s="216">
        <f t="shared" si="0"/>
        <v>0</v>
      </c>
      <c r="H25" s="217"/>
      <c r="I25" s="217"/>
      <c r="J25" s="217"/>
      <c r="K25" s="217"/>
      <c r="L25" s="217">
        <v>265801</v>
      </c>
      <c r="M25" s="567">
        <f t="shared" si="2"/>
        <v>265801</v>
      </c>
      <c r="N25" s="576"/>
      <c r="O25" s="217"/>
      <c r="P25" s="217"/>
      <c r="Q25" s="217">
        <f>10350+255451</f>
        <v>265801</v>
      </c>
      <c r="R25" s="568">
        <f t="shared" si="1"/>
        <v>265801</v>
      </c>
    </row>
    <row r="26" spans="1:19" ht="50.25" customHeight="1" x14ac:dyDescent="0.3">
      <c r="A26" s="210">
        <v>14</v>
      </c>
      <c r="B26" s="574"/>
      <c r="C26" s="220">
        <v>49</v>
      </c>
      <c r="D26" s="545" t="s">
        <v>570</v>
      </c>
      <c r="E26" s="575" t="s">
        <v>562</v>
      </c>
      <c r="F26" s="80"/>
      <c r="G26" s="565">
        <f t="shared" si="0"/>
        <v>0</v>
      </c>
      <c r="H26" s="217"/>
      <c r="I26" s="217"/>
      <c r="J26" s="217"/>
      <c r="K26" s="217"/>
      <c r="L26" s="217">
        <v>232172</v>
      </c>
      <c r="M26" s="567">
        <f t="shared" si="2"/>
        <v>232172</v>
      </c>
      <c r="N26" s="576"/>
      <c r="O26" s="217"/>
      <c r="P26" s="217"/>
      <c r="Q26" s="217">
        <f>8060+224112</f>
        <v>232172</v>
      </c>
      <c r="R26" s="568">
        <f t="shared" si="1"/>
        <v>232172</v>
      </c>
    </row>
    <row r="27" spans="1:19" ht="38.25" customHeight="1" x14ac:dyDescent="0.3">
      <c r="A27" s="210">
        <v>15</v>
      </c>
      <c r="B27" s="574"/>
      <c r="C27" s="220">
        <v>50</v>
      </c>
      <c r="D27" s="545" t="s">
        <v>571</v>
      </c>
      <c r="E27" s="575" t="s">
        <v>565</v>
      </c>
      <c r="F27" s="80"/>
      <c r="G27" s="216">
        <f t="shared" si="0"/>
        <v>0</v>
      </c>
      <c r="H27" s="217"/>
      <c r="I27" s="217"/>
      <c r="J27" s="217"/>
      <c r="K27" s="217"/>
      <c r="L27" s="217">
        <f>1905+89059</f>
        <v>90964</v>
      </c>
      <c r="M27" s="218">
        <f t="shared" si="2"/>
        <v>90964</v>
      </c>
      <c r="N27" s="576"/>
      <c r="O27" s="217"/>
      <c r="P27" s="217"/>
      <c r="Q27" s="217">
        <v>90964</v>
      </c>
      <c r="R27" s="219">
        <f t="shared" si="1"/>
        <v>90964</v>
      </c>
    </row>
    <row r="28" spans="1:19" ht="51" customHeight="1" x14ac:dyDescent="0.3">
      <c r="A28" s="210">
        <v>16</v>
      </c>
      <c r="B28" s="148"/>
      <c r="C28" s="220">
        <v>51</v>
      </c>
      <c r="D28" s="545" t="s">
        <v>572</v>
      </c>
      <c r="E28" s="577" t="s">
        <v>562</v>
      </c>
      <c r="F28" s="80"/>
      <c r="G28" s="216">
        <f t="shared" si="0"/>
        <v>0</v>
      </c>
      <c r="H28" s="217"/>
      <c r="I28" s="217"/>
      <c r="J28" s="217"/>
      <c r="K28" s="217"/>
      <c r="L28" s="217">
        <v>498000</v>
      </c>
      <c r="M28" s="218">
        <f t="shared" si="2"/>
        <v>498000</v>
      </c>
      <c r="N28" s="576"/>
      <c r="O28" s="217"/>
      <c r="P28" s="217"/>
      <c r="Q28" s="217">
        <v>498000</v>
      </c>
      <c r="R28" s="219">
        <f t="shared" si="1"/>
        <v>498000</v>
      </c>
    </row>
    <row r="29" spans="1:19" ht="36" customHeight="1" x14ac:dyDescent="0.3">
      <c r="A29" s="210">
        <v>17</v>
      </c>
      <c r="B29" s="148"/>
      <c r="C29" s="220">
        <v>52</v>
      </c>
      <c r="D29" s="545" t="s">
        <v>573</v>
      </c>
      <c r="E29" s="577" t="s">
        <v>565</v>
      </c>
      <c r="F29" s="80"/>
      <c r="G29" s="216">
        <f t="shared" si="0"/>
        <v>0</v>
      </c>
      <c r="H29" s="217"/>
      <c r="I29" s="217"/>
      <c r="J29" s="217"/>
      <c r="K29" s="217"/>
      <c r="L29" s="217">
        <f>19663+9040</f>
        <v>28703</v>
      </c>
      <c r="M29" s="218">
        <f t="shared" si="2"/>
        <v>28703</v>
      </c>
      <c r="N29" s="576"/>
      <c r="O29" s="217"/>
      <c r="P29" s="217"/>
      <c r="Q29" s="217">
        <f>19663+9040</f>
        <v>28703</v>
      </c>
      <c r="R29" s="219">
        <f t="shared" si="1"/>
        <v>28703</v>
      </c>
    </row>
    <row r="30" spans="1:19" ht="54.75" customHeight="1" x14ac:dyDescent="0.3">
      <c r="A30" s="210">
        <v>18</v>
      </c>
      <c r="B30" s="148"/>
      <c r="C30" s="220">
        <v>53</v>
      </c>
      <c r="D30" s="545" t="s">
        <v>574</v>
      </c>
      <c r="E30" s="577" t="s">
        <v>562</v>
      </c>
      <c r="F30" s="80"/>
      <c r="G30" s="216">
        <f t="shared" si="0"/>
        <v>0</v>
      </c>
      <c r="H30" s="217"/>
      <c r="I30" s="217"/>
      <c r="J30" s="217"/>
      <c r="K30" s="217"/>
      <c r="L30" s="217">
        <v>303610</v>
      </c>
      <c r="M30" s="218">
        <f t="shared" si="2"/>
        <v>303610</v>
      </c>
      <c r="N30" s="576"/>
      <c r="O30" s="217"/>
      <c r="P30" s="217"/>
      <c r="Q30" s="217">
        <v>303610</v>
      </c>
      <c r="R30" s="219">
        <f t="shared" si="1"/>
        <v>303610</v>
      </c>
      <c r="S30" s="75" t="s">
        <v>1097</v>
      </c>
    </row>
    <row r="31" spans="1:19" ht="54.75" customHeight="1" x14ac:dyDescent="0.3">
      <c r="A31" s="210">
        <v>19</v>
      </c>
      <c r="B31" s="569"/>
      <c r="C31" s="570">
        <v>54</v>
      </c>
      <c r="D31" s="693" t="s">
        <v>575</v>
      </c>
      <c r="E31" s="579" t="s">
        <v>565</v>
      </c>
      <c r="F31" s="149"/>
      <c r="G31" s="694">
        <f t="shared" si="0"/>
        <v>0</v>
      </c>
      <c r="H31" s="580"/>
      <c r="I31" s="580"/>
      <c r="J31" s="580"/>
      <c r="K31" s="580"/>
      <c r="L31" s="580">
        <v>2335276</v>
      </c>
      <c r="M31" s="567">
        <f t="shared" si="2"/>
        <v>2335276</v>
      </c>
      <c r="N31" s="566"/>
      <c r="O31" s="580"/>
      <c r="P31" s="580"/>
      <c r="Q31" s="580">
        <v>2335276</v>
      </c>
      <c r="R31" s="568">
        <f t="shared" si="1"/>
        <v>2335276</v>
      </c>
    </row>
    <row r="32" spans="1:19" ht="54.75" customHeight="1" x14ac:dyDescent="0.3">
      <c r="A32" s="210">
        <v>20</v>
      </c>
      <c r="B32" s="574"/>
      <c r="C32" s="220">
        <v>55</v>
      </c>
      <c r="D32" s="545" t="s">
        <v>587</v>
      </c>
      <c r="E32" s="577" t="s">
        <v>786</v>
      </c>
      <c r="F32" s="80"/>
      <c r="G32" s="216">
        <f t="shared" si="0"/>
        <v>0</v>
      </c>
      <c r="H32" s="217"/>
      <c r="I32" s="217"/>
      <c r="J32" s="217"/>
      <c r="K32" s="217"/>
      <c r="L32" s="217">
        <v>194924</v>
      </c>
      <c r="M32" s="567">
        <f t="shared" si="2"/>
        <v>194924</v>
      </c>
      <c r="N32" s="576"/>
      <c r="O32" s="576"/>
      <c r="P32" s="576"/>
      <c r="Q32" s="576">
        <v>194924</v>
      </c>
      <c r="R32" s="568">
        <f t="shared" si="1"/>
        <v>194924</v>
      </c>
    </row>
    <row r="33" spans="1:18" ht="36.75" customHeight="1" x14ac:dyDescent="0.3">
      <c r="A33" s="210">
        <v>21</v>
      </c>
      <c r="B33" s="148"/>
      <c r="C33" s="220">
        <v>58</v>
      </c>
      <c r="D33" s="545" t="s">
        <v>590</v>
      </c>
      <c r="E33" s="577" t="s">
        <v>562</v>
      </c>
      <c r="F33" s="80"/>
      <c r="G33" s="216">
        <f t="shared" si="0"/>
        <v>8400</v>
      </c>
      <c r="H33" s="217"/>
      <c r="I33" s="217"/>
      <c r="J33" s="217"/>
      <c r="K33" s="217"/>
      <c r="L33" s="217">
        <v>33600</v>
      </c>
      <c r="M33" s="218">
        <f t="shared" si="2"/>
        <v>33600</v>
      </c>
      <c r="N33" s="576"/>
      <c r="O33" s="576"/>
      <c r="P33" s="576"/>
      <c r="Q33" s="576">
        <v>42000</v>
      </c>
      <c r="R33" s="219">
        <f t="shared" si="1"/>
        <v>42000</v>
      </c>
    </row>
    <row r="34" spans="1:18" ht="40.5" customHeight="1" thickBot="1" x14ac:dyDescent="0.35">
      <c r="A34" s="210">
        <v>22</v>
      </c>
      <c r="B34" s="578"/>
      <c r="C34" s="696">
        <v>59</v>
      </c>
      <c r="D34" s="545" t="s">
        <v>591</v>
      </c>
      <c r="E34" s="579" t="s">
        <v>562</v>
      </c>
      <c r="F34" s="149"/>
      <c r="G34" s="590">
        <f t="shared" si="0"/>
        <v>6970</v>
      </c>
      <c r="H34" s="580"/>
      <c r="I34" s="580"/>
      <c r="J34" s="580"/>
      <c r="K34" s="580"/>
      <c r="L34" s="580">
        <v>27880</v>
      </c>
      <c r="M34" s="695">
        <f t="shared" si="2"/>
        <v>27880</v>
      </c>
      <c r="N34" s="566"/>
      <c r="O34" s="566"/>
      <c r="P34" s="566"/>
      <c r="Q34" s="566">
        <v>34850</v>
      </c>
      <c r="R34" s="219">
        <f t="shared" si="1"/>
        <v>34850</v>
      </c>
    </row>
    <row r="35" spans="1:18" ht="33" customHeight="1" thickBot="1" x14ac:dyDescent="0.35">
      <c r="A35" s="210">
        <v>23</v>
      </c>
      <c r="B35" s="2096" t="s">
        <v>94</v>
      </c>
      <c r="C35" s="2096"/>
      <c r="D35" s="2096"/>
      <c r="E35" s="2096"/>
      <c r="F35" s="79"/>
      <c r="G35" s="221">
        <f t="shared" ref="G35:R35" si="3">SUM(G14:G34)</f>
        <v>126780</v>
      </c>
      <c r="H35" s="222">
        <f t="shared" si="3"/>
        <v>83751</v>
      </c>
      <c r="I35" s="222">
        <f t="shared" si="3"/>
        <v>74087</v>
      </c>
      <c r="J35" s="222">
        <f t="shared" si="3"/>
        <v>39521</v>
      </c>
      <c r="K35" s="222">
        <f t="shared" si="3"/>
        <v>39392</v>
      </c>
      <c r="L35" s="222">
        <f t="shared" si="3"/>
        <v>6926218</v>
      </c>
      <c r="M35" s="550">
        <f t="shared" si="3"/>
        <v>7079218</v>
      </c>
      <c r="N35" s="549">
        <f t="shared" si="3"/>
        <v>38549</v>
      </c>
      <c r="O35" s="549">
        <f t="shared" si="3"/>
        <v>75336</v>
      </c>
      <c r="P35" s="549">
        <f t="shared" si="3"/>
        <v>72244</v>
      </c>
      <c r="Q35" s="549">
        <f t="shared" si="3"/>
        <v>7103620</v>
      </c>
      <c r="R35" s="581">
        <f t="shared" si="3"/>
        <v>7289749</v>
      </c>
    </row>
    <row r="36" spans="1:18" ht="24.75" customHeight="1" x14ac:dyDescent="0.3">
      <c r="B36" s="2095" t="s">
        <v>392</v>
      </c>
      <c r="C36" s="2095"/>
      <c r="D36" s="2095"/>
      <c r="E36" s="2095"/>
      <c r="F36" s="2095"/>
      <c r="G36" s="2095"/>
      <c r="H36" s="2095"/>
      <c r="I36" s="2095"/>
      <c r="J36" s="2095"/>
      <c r="K36" s="2095"/>
      <c r="L36" s="2095"/>
      <c r="M36" s="2095"/>
      <c r="N36" s="2095"/>
      <c r="O36" s="2095"/>
      <c r="P36" s="2095"/>
      <c r="Q36" s="2095"/>
      <c r="R36" s="2095"/>
    </row>
    <row r="37" spans="1:18" s="199" customFormat="1" ht="24.75" customHeight="1" x14ac:dyDescent="0.3">
      <c r="B37" s="76"/>
      <c r="C37" s="76"/>
      <c r="D37" s="225"/>
      <c r="E37" s="77"/>
      <c r="F37" s="75"/>
      <c r="G37" s="75"/>
      <c r="H37" s="75"/>
      <c r="I37" s="75"/>
      <c r="J37" s="75"/>
      <c r="K37" s="75"/>
      <c r="L37" s="75"/>
      <c r="M37" s="75"/>
      <c r="N37" s="75"/>
      <c r="O37" s="75"/>
      <c r="P37" s="75"/>
      <c r="Q37" s="75"/>
      <c r="R37" s="75"/>
    </row>
    <row r="38" spans="1:18" s="199" customFormat="1" ht="24.75" customHeight="1" x14ac:dyDescent="0.3">
      <c r="B38" s="76"/>
      <c r="C38" s="76"/>
      <c r="D38" s="225"/>
      <c r="E38" s="77"/>
      <c r="F38" s="75"/>
      <c r="G38" s="75"/>
      <c r="H38" s="75"/>
      <c r="I38" s="75"/>
      <c r="J38" s="75"/>
      <c r="K38" s="75"/>
      <c r="L38" s="75"/>
      <c r="M38" s="75" t="s">
        <v>1096</v>
      </c>
      <c r="N38" s="75"/>
      <c r="O38" s="75"/>
      <c r="P38" s="75"/>
      <c r="Q38" s="75"/>
      <c r="R38" s="75"/>
    </row>
    <row r="39" spans="1:18" s="199" customFormat="1" ht="24.75" customHeight="1" x14ac:dyDescent="0.3">
      <c r="B39" s="76"/>
      <c r="C39" s="76"/>
      <c r="D39" s="225"/>
      <c r="E39" s="77"/>
      <c r="F39" s="75"/>
      <c r="G39" s="75"/>
      <c r="H39" s="75"/>
      <c r="I39" s="75"/>
      <c r="J39" s="75"/>
      <c r="K39" s="75"/>
      <c r="L39" s="75"/>
      <c r="M39" s="75"/>
      <c r="N39" s="75" t="s">
        <v>1095</v>
      </c>
      <c r="O39" s="75"/>
      <c r="P39" s="75"/>
      <c r="Q39" s="75" t="s">
        <v>1094</v>
      </c>
      <c r="R39" s="75"/>
    </row>
    <row r="40" spans="1:18" s="199" customFormat="1" ht="24.75" customHeight="1" x14ac:dyDescent="0.3">
      <c r="B40" s="76"/>
      <c r="C40" s="76"/>
      <c r="D40" s="225"/>
      <c r="E40" s="77"/>
      <c r="F40" s="75"/>
      <c r="G40" s="75"/>
      <c r="H40" s="75"/>
      <c r="I40" s="75"/>
      <c r="J40" s="75"/>
      <c r="K40" s="75"/>
      <c r="L40" s="75"/>
      <c r="M40" s="75"/>
      <c r="N40" s="75"/>
      <c r="O40" s="75"/>
      <c r="P40" s="75"/>
      <c r="Q40" s="75"/>
      <c r="R40" s="75"/>
    </row>
    <row r="41" spans="1:18" s="199" customFormat="1" ht="24.75" customHeight="1" x14ac:dyDescent="0.3">
      <c r="B41" s="76"/>
      <c r="C41" s="76"/>
      <c r="D41" s="225"/>
      <c r="E41" s="77"/>
      <c r="F41" s="75"/>
      <c r="G41" s="75"/>
      <c r="H41" s="75"/>
      <c r="I41" s="75"/>
      <c r="J41" s="75"/>
      <c r="K41" s="75"/>
      <c r="L41" s="75"/>
      <c r="M41" s="75"/>
      <c r="N41" s="75"/>
      <c r="O41" s="75"/>
      <c r="P41" s="75"/>
      <c r="Q41" s="75"/>
      <c r="R41" s="75"/>
    </row>
    <row r="42" spans="1:18" s="199" customFormat="1" ht="24.75" customHeight="1" x14ac:dyDescent="0.3">
      <c r="B42" s="76"/>
      <c r="C42" s="76"/>
      <c r="D42" s="225"/>
      <c r="E42" s="77"/>
      <c r="F42" s="75"/>
      <c r="G42" s="75"/>
      <c r="H42" s="75"/>
      <c r="I42" s="75"/>
      <c r="J42" s="75"/>
      <c r="K42" s="75"/>
      <c r="L42" s="75"/>
      <c r="M42" s="75"/>
      <c r="N42" s="75"/>
      <c r="O42" s="75"/>
      <c r="P42" s="75"/>
      <c r="Q42" s="75"/>
      <c r="R42" s="75"/>
    </row>
  </sheetData>
  <mergeCells count="20">
    <mergeCell ref="E1:G1"/>
    <mergeCell ref="H1:J1"/>
    <mergeCell ref="K1:M1"/>
    <mergeCell ref="R10:R12"/>
    <mergeCell ref="G11:G12"/>
    <mergeCell ref="H11:H12"/>
    <mergeCell ref="I11:K11"/>
    <mergeCell ref="M11:M12"/>
    <mergeCell ref="E10:E12"/>
    <mergeCell ref="G10:M10"/>
    <mergeCell ref="N10:Q11"/>
    <mergeCell ref="B5:R5"/>
    <mergeCell ref="B6:R6"/>
    <mergeCell ref="B7:R7"/>
    <mergeCell ref="N8:R8"/>
    <mergeCell ref="B36:R36"/>
    <mergeCell ref="B35:E35"/>
    <mergeCell ref="B10:B12"/>
    <mergeCell ref="C10:C12"/>
    <mergeCell ref="D10:D12"/>
  </mergeCells>
  <printOptions horizontalCentered="1"/>
  <pageMargins left="0.196527777777778" right="0.196527777777778" top="0.59027777777777801" bottom="0.59027777777777801" header="0.511811023622047" footer="0.51180555555555596"/>
  <pageSetup paperSize="9" scale="56" fitToHeight="0" orientation="landscape" verticalDpi="300" r:id="rId1"/>
  <headerFooter>
    <oddFooter>&amp;C- &amp;P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8808F-AA8B-4246-8F4A-212010306A2C}">
  <dimension ref="A1:L68"/>
  <sheetViews>
    <sheetView view="pageBreakPreview" zoomScaleNormal="100" zoomScaleSheetLayoutView="100" workbookViewId="0">
      <selection activeCell="L18" sqref="L18"/>
    </sheetView>
  </sheetViews>
  <sheetFormatPr defaultColWidth="31.28515625" defaultRowHeight="16.5" x14ac:dyDescent="0.3"/>
  <cols>
    <col min="1" max="1" width="3.7109375" style="46" customWidth="1"/>
    <col min="2" max="5" width="5.7109375" style="3" customWidth="1"/>
    <col min="6" max="6" width="50.28515625" style="7" customWidth="1"/>
    <col min="7" max="7" width="13.85546875" style="668" customWidth="1"/>
    <col min="8" max="9" width="15.7109375" style="118" customWidth="1"/>
    <col min="10" max="11" width="15.7109375" style="1" customWidth="1"/>
    <col min="12" max="16384" width="31.28515625" style="1"/>
  </cols>
  <sheetData>
    <row r="1" spans="1:11" x14ac:dyDescent="0.3">
      <c r="A1" s="49"/>
      <c r="B1" s="9" t="s">
        <v>828</v>
      </c>
      <c r="C1" s="9"/>
      <c r="D1" s="9"/>
      <c r="E1" s="9"/>
      <c r="F1" s="9"/>
      <c r="G1" s="9"/>
      <c r="H1" s="9"/>
      <c r="I1" s="9"/>
    </row>
    <row r="2" spans="1:11" x14ac:dyDescent="0.3">
      <c r="A2" s="49"/>
      <c r="B2" s="9" t="s">
        <v>1143</v>
      </c>
      <c r="C2" s="9"/>
      <c r="D2" s="9"/>
      <c r="E2" s="9"/>
      <c r="F2" s="9"/>
      <c r="G2" s="9"/>
      <c r="H2" s="9"/>
      <c r="I2" s="9"/>
    </row>
    <row r="3" spans="1:11" x14ac:dyDescent="0.3">
      <c r="A3" s="49"/>
      <c r="B3" s="9" t="s">
        <v>1455</v>
      </c>
      <c r="C3" s="9"/>
      <c r="D3" s="9"/>
      <c r="E3" s="9"/>
      <c r="F3" s="9"/>
      <c r="G3" s="9"/>
      <c r="H3" s="9"/>
      <c r="I3" s="9"/>
    </row>
    <row r="4" spans="1:11" x14ac:dyDescent="0.3">
      <c r="A4" s="49"/>
      <c r="B4" s="9"/>
      <c r="C4" s="9"/>
      <c r="D4" s="9"/>
      <c r="E4" s="9"/>
      <c r="F4" s="9"/>
      <c r="G4" s="9"/>
      <c r="H4" s="9"/>
      <c r="I4" s="9"/>
    </row>
    <row r="5" spans="1:11" ht="25.15" customHeight="1" x14ac:dyDescent="0.3">
      <c r="A5" s="49"/>
      <c r="B5" s="1902" t="s">
        <v>90</v>
      </c>
      <c r="C5" s="1902"/>
      <c r="D5" s="1902"/>
      <c r="E5" s="1902"/>
      <c r="F5" s="1902"/>
      <c r="G5" s="1902"/>
      <c r="H5" s="1902"/>
      <c r="I5" s="1902"/>
      <c r="J5" s="1902"/>
      <c r="K5" s="1902"/>
    </row>
    <row r="6" spans="1:11" ht="25.35" customHeight="1" x14ac:dyDescent="0.3">
      <c r="A6" s="49"/>
      <c r="B6" s="1902" t="s">
        <v>627</v>
      </c>
      <c r="C6" s="1902"/>
      <c r="D6" s="1902"/>
      <c r="E6" s="1902"/>
      <c r="F6" s="1902"/>
      <c r="G6" s="1902"/>
      <c r="H6" s="1902"/>
      <c r="I6" s="1902"/>
      <c r="J6" s="1902"/>
      <c r="K6" s="1902"/>
    </row>
    <row r="7" spans="1:11" ht="18" customHeight="1" x14ac:dyDescent="0.3">
      <c r="A7" s="49"/>
      <c r="B7" s="644"/>
      <c r="C7" s="644"/>
      <c r="D7" s="644"/>
      <c r="E7" s="644"/>
      <c r="F7" s="644"/>
      <c r="G7" s="645"/>
      <c r="H7" s="153"/>
      <c r="I7" s="153"/>
      <c r="K7" s="153" t="s">
        <v>0</v>
      </c>
    </row>
    <row r="8" spans="1:11" s="48" customFormat="1" ht="18" customHeight="1" thickBot="1" x14ac:dyDescent="0.35">
      <c r="A8" s="46"/>
      <c r="B8" s="45" t="s">
        <v>1</v>
      </c>
      <c r="C8" s="45" t="s">
        <v>3</v>
      </c>
      <c r="D8" s="45" t="s">
        <v>2</v>
      </c>
      <c r="E8" s="45" t="s">
        <v>4</v>
      </c>
      <c r="F8" s="47" t="s">
        <v>5</v>
      </c>
      <c r="G8" s="666" t="s">
        <v>15</v>
      </c>
      <c r="H8" s="231" t="s">
        <v>16</v>
      </c>
      <c r="I8" s="231" t="s">
        <v>17</v>
      </c>
      <c r="J8" s="45" t="s">
        <v>32</v>
      </c>
      <c r="K8" s="45" t="s">
        <v>28</v>
      </c>
    </row>
    <row r="9" spans="1:11" ht="72" customHeight="1" thickBot="1" x14ac:dyDescent="0.35">
      <c r="B9" s="648" t="s">
        <v>18</v>
      </c>
      <c r="C9" s="908" t="s">
        <v>19</v>
      </c>
      <c r="D9" s="98" t="s">
        <v>304</v>
      </c>
      <c r="E9" s="98" t="s">
        <v>305</v>
      </c>
      <c r="F9" s="909" t="s">
        <v>6</v>
      </c>
      <c r="G9" s="910" t="s">
        <v>687</v>
      </c>
      <c r="H9" s="911" t="s">
        <v>639</v>
      </c>
      <c r="I9" s="1091" t="s">
        <v>681</v>
      </c>
      <c r="J9" s="912" t="s">
        <v>91</v>
      </c>
      <c r="K9" s="913" t="s">
        <v>841</v>
      </c>
    </row>
    <row r="10" spans="1:11" s="9" customFormat="1" ht="21.75" customHeight="1" x14ac:dyDescent="0.35">
      <c r="A10" s="45">
        <v>1</v>
      </c>
      <c r="B10" s="2116" t="s">
        <v>628</v>
      </c>
      <c r="C10" s="2117"/>
      <c r="D10" s="2117"/>
      <c r="E10" s="2117"/>
      <c r="F10" s="2117"/>
      <c r="G10" s="2117"/>
      <c r="H10" s="2117"/>
      <c r="I10" s="1052"/>
      <c r="J10" s="907"/>
      <c r="K10" s="914"/>
    </row>
    <row r="11" spans="1:11" s="9" customFormat="1" ht="22.5" customHeight="1" x14ac:dyDescent="0.35">
      <c r="A11" s="45">
        <v>2</v>
      </c>
      <c r="B11" s="649"/>
      <c r="C11" s="650"/>
      <c r="D11" s="651">
        <v>1</v>
      </c>
      <c r="E11" s="651">
        <v>2</v>
      </c>
      <c r="F11" s="652" t="s">
        <v>131</v>
      </c>
      <c r="G11" s="652"/>
      <c r="H11" s="903"/>
      <c r="I11" s="903"/>
      <c r="J11" s="906"/>
      <c r="K11" s="915"/>
    </row>
    <row r="12" spans="1:11" s="9" customFormat="1" x14ac:dyDescent="0.3">
      <c r="A12" s="45">
        <v>3</v>
      </c>
      <c r="B12" s="649">
        <v>18</v>
      </c>
      <c r="C12" s="650"/>
      <c r="D12" s="650"/>
      <c r="E12" s="650"/>
      <c r="F12" s="653" t="s">
        <v>629</v>
      </c>
      <c r="G12" s="667"/>
      <c r="H12" s="903"/>
      <c r="I12" s="903"/>
      <c r="J12" s="906"/>
      <c r="K12" s="915"/>
    </row>
    <row r="13" spans="1:11" s="9" customFormat="1" ht="17.25" x14ac:dyDescent="0.35">
      <c r="A13" s="45">
        <v>4</v>
      </c>
      <c r="B13" s="649">
        <v>18</v>
      </c>
      <c r="C13" s="650"/>
      <c r="D13" s="650"/>
      <c r="E13" s="650"/>
      <c r="F13" s="653" t="s">
        <v>379</v>
      </c>
      <c r="G13" s="658">
        <v>11500</v>
      </c>
      <c r="H13" s="903"/>
      <c r="I13" s="903">
        <v>10000</v>
      </c>
      <c r="J13" s="919">
        <v>11000</v>
      </c>
      <c r="K13" s="698">
        <f>SUM(I13:J13)</f>
        <v>21000</v>
      </c>
    </row>
    <row r="14" spans="1:11" s="9" customFormat="1" ht="22.5" customHeight="1" x14ac:dyDescent="0.35">
      <c r="A14" s="45">
        <v>5</v>
      </c>
      <c r="B14" s="654"/>
      <c r="C14" s="655"/>
      <c r="D14" s="656">
        <v>1</v>
      </c>
      <c r="E14" s="656">
        <v>8</v>
      </c>
      <c r="F14" s="657" t="s">
        <v>630</v>
      </c>
      <c r="G14" s="658"/>
      <c r="H14" s="904"/>
      <c r="I14" s="904"/>
      <c r="J14" s="920"/>
      <c r="K14" s="698"/>
    </row>
    <row r="15" spans="1:11" s="9" customFormat="1" ht="18" thickBot="1" x14ac:dyDescent="0.4">
      <c r="A15" s="45">
        <v>6</v>
      </c>
      <c r="B15" s="654">
        <v>18</v>
      </c>
      <c r="C15" s="655"/>
      <c r="D15" s="655"/>
      <c r="E15" s="655"/>
      <c r="F15" s="659" t="s">
        <v>93</v>
      </c>
      <c r="G15" s="658">
        <v>21912</v>
      </c>
      <c r="H15" s="904">
        <f>20912+7000+500</f>
        <v>28412</v>
      </c>
      <c r="I15" s="904">
        <v>28412</v>
      </c>
      <c r="J15" s="921"/>
      <c r="K15" s="698">
        <f>SUM(I15:J15)</f>
        <v>28412</v>
      </c>
    </row>
    <row r="16" spans="1:11" s="9" customFormat="1" ht="34.5" customHeight="1" thickTop="1" thickBot="1" x14ac:dyDescent="0.35">
      <c r="A16" s="45">
        <v>7</v>
      </c>
      <c r="B16" s="660"/>
      <c r="C16" s="661"/>
      <c r="D16" s="661"/>
      <c r="E16" s="661"/>
      <c r="F16" s="662" t="s">
        <v>631</v>
      </c>
      <c r="G16" s="670">
        <f>SUM(G12:G15)</f>
        <v>33412</v>
      </c>
      <c r="H16" s="905">
        <f>SUM(H13:H15)</f>
        <v>28412</v>
      </c>
      <c r="I16" s="905">
        <f>SUM(I13:I15)</f>
        <v>38412</v>
      </c>
      <c r="J16" s="922">
        <f t="shared" ref="J16:K16" si="0">SUM(J13:J15)</f>
        <v>11000</v>
      </c>
      <c r="K16" s="699">
        <f t="shared" si="0"/>
        <v>49412</v>
      </c>
    </row>
    <row r="17" spans="1:11" s="9" customFormat="1" ht="21.75" customHeight="1" x14ac:dyDescent="0.35">
      <c r="A17" s="45">
        <v>8</v>
      </c>
      <c r="B17" s="2116" t="s">
        <v>632</v>
      </c>
      <c r="C17" s="2118"/>
      <c r="D17" s="2118"/>
      <c r="E17" s="2118"/>
      <c r="F17" s="2118"/>
      <c r="G17" s="2118"/>
      <c r="H17" s="2118"/>
      <c r="I17" s="1052"/>
      <c r="J17" s="923"/>
      <c r="K17" s="916"/>
    </row>
    <row r="18" spans="1:11" s="9" customFormat="1" ht="22.5" customHeight="1" x14ac:dyDescent="0.35">
      <c r="A18" s="45">
        <v>9</v>
      </c>
      <c r="B18" s="649"/>
      <c r="C18" s="650"/>
      <c r="D18" s="651">
        <v>1</v>
      </c>
      <c r="E18" s="650"/>
      <c r="F18" s="652" t="s">
        <v>35</v>
      </c>
      <c r="G18" s="652"/>
      <c r="H18" s="903"/>
      <c r="I18" s="903"/>
      <c r="J18" s="920"/>
      <c r="K18" s="915"/>
    </row>
    <row r="19" spans="1:11" s="9" customFormat="1" ht="33.75" x14ac:dyDescent="0.35">
      <c r="A19" s="45">
        <v>10</v>
      </c>
      <c r="B19" s="654"/>
      <c r="C19" s="655"/>
      <c r="D19" s="655"/>
      <c r="E19" s="655"/>
      <c r="F19" s="917" t="s">
        <v>633</v>
      </c>
      <c r="G19" s="658"/>
      <c r="H19" s="904">
        <v>500</v>
      </c>
      <c r="I19" s="904">
        <v>500</v>
      </c>
      <c r="J19" s="920"/>
      <c r="K19" s="697">
        <f>SUM(I19:J19)</f>
        <v>500</v>
      </c>
    </row>
    <row r="20" spans="1:11" s="9" customFormat="1" ht="17.25" x14ac:dyDescent="0.35">
      <c r="A20" s="45">
        <v>11</v>
      </c>
      <c r="B20" s="654"/>
      <c r="C20" s="655"/>
      <c r="D20" s="655"/>
      <c r="E20" s="655"/>
      <c r="F20" s="1169" t="s">
        <v>993</v>
      </c>
      <c r="G20" s="658"/>
      <c r="H20" s="904"/>
      <c r="I20" s="904"/>
      <c r="J20" s="919">
        <v>1000</v>
      </c>
      <c r="K20" s="697">
        <f>SUM(I20:J20)</f>
        <v>1000</v>
      </c>
    </row>
    <row r="21" spans="1:11" s="9" customFormat="1" ht="22.5" customHeight="1" x14ac:dyDescent="0.35">
      <c r="A21" s="45">
        <v>12</v>
      </c>
      <c r="B21" s="649"/>
      <c r="C21" s="650"/>
      <c r="D21" s="651">
        <v>1</v>
      </c>
      <c r="E21" s="651">
        <v>6</v>
      </c>
      <c r="F21" s="652" t="s">
        <v>293</v>
      </c>
      <c r="G21" s="658"/>
      <c r="H21" s="903"/>
      <c r="I21" s="903"/>
      <c r="J21" s="920"/>
      <c r="K21" s="915"/>
    </row>
    <row r="22" spans="1:11" s="9" customFormat="1" ht="17.25" x14ac:dyDescent="0.35">
      <c r="A22" s="45">
        <v>13</v>
      </c>
      <c r="B22" s="654">
        <v>18</v>
      </c>
      <c r="C22" s="655"/>
      <c r="D22" s="655"/>
      <c r="E22" s="655"/>
      <c r="F22" s="20" t="s">
        <v>634</v>
      </c>
      <c r="G22" s="658"/>
      <c r="H22" s="904">
        <v>20912</v>
      </c>
      <c r="I22" s="904">
        <v>15590</v>
      </c>
      <c r="J22" s="919">
        <f>-1000+11000</f>
        <v>10000</v>
      </c>
      <c r="K22" s="697">
        <f>SUM(I22:J22)</f>
        <v>25590</v>
      </c>
    </row>
    <row r="23" spans="1:11" s="9" customFormat="1" ht="17.25" x14ac:dyDescent="0.35">
      <c r="A23" s="45">
        <v>14</v>
      </c>
      <c r="B23" s="654"/>
      <c r="C23" s="655"/>
      <c r="D23" s="655"/>
      <c r="E23" s="655"/>
      <c r="F23" s="663"/>
      <c r="G23" s="658"/>
      <c r="H23" s="904"/>
      <c r="I23" s="904"/>
      <c r="J23" s="920"/>
      <c r="K23" s="697"/>
    </row>
    <row r="24" spans="1:11" s="9" customFormat="1" ht="22.5" customHeight="1" x14ac:dyDescent="0.35">
      <c r="A24" s="45">
        <v>15</v>
      </c>
      <c r="B24" s="649"/>
      <c r="C24" s="650"/>
      <c r="D24" s="651">
        <v>2</v>
      </c>
      <c r="E24" s="650"/>
      <c r="F24" s="652" t="s">
        <v>117</v>
      </c>
      <c r="G24" s="658"/>
      <c r="H24" s="903"/>
      <c r="I24" s="903"/>
      <c r="J24" s="920"/>
      <c r="K24" s="697"/>
    </row>
    <row r="25" spans="1:11" s="9" customFormat="1" ht="17.25" x14ac:dyDescent="0.35">
      <c r="A25" s="45">
        <v>16</v>
      </c>
      <c r="B25" s="654"/>
      <c r="C25" s="655"/>
      <c r="D25" s="655"/>
      <c r="E25" s="655"/>
      <c r="F25" s="20" t="s">
        <v>635</v>
      </c>
      <c r="G25" s="658"/>
      <c r="H25" s="904">
        <v>7000</v>
      </c>
      <c r="I25" s="904">
        <v>6722</v>
      </c>
      <c r="J25" s="920"/>
      <c r="K25" s="697">
        <f>SUM(I25:J25)</f>
        <v>6722</v>
      </c>
    </row>
    <row r="26" spans="1:11" s="9" customFormat="1" ht="17.25" x14ac:dyDescent="0.35">
      <c r="A26" s="45">
        <v>17</v>
      </c>
      <c r="B26" s="654"/>
      <c r="C26" s="655"/>
      <c r="D26" s="655"/>
      <c r="E26" s="655"/>
      <c r="F26" s="664" t="s">
        <v>636</v>
      </c>
      <c r="G26" s="658">
        <v>5000</v>
      </c>
      <c r="H26" s="904"/>
      <c r="I26" s="904"/>
      <c r="J26" s="920"/>
      <c r="K26" s="697">
        <f t="shared" ref="K26" si="1">SUM(H26:J26)</f>
        <v>0</v>
      </c>
    </row>
    <row r="27" spans="1:11" s="9" customFormat="1" ht="99.75" thickBot="1" x14ac:dyDescent="0.35">
      <c r="A27" s="45">
        <v>18</v>
      </c>
      <c r="B27" s="654"/>
      <c r="C27" s="655"/>
      <c r="D27" s="655"/>
      <c r="E27" s="655"/>
      <c r="F27" s="653" t="s">
        <v>835</v>
      </c>
      <c r="G27" s="658"/>
      <c r="H27" s="904"/>
      <c r="I27" s="1092">
        <v>15600</v>
      </c>
      <c r="J27" s="1009"/>
      <c r="K27" s="1008">
        <f>SUM(I27:J27)</f>
        <v>15600</v>
      </c>
    </row>
    <row r="28" spans="1:11" s="9" customFormat="1" ht="34.5" customHeight="1" thickTop="1" thickBot="1" x14ac:dyDescent="0.35">
      <c r="A28" s="45">
        <v>19</v>
      </c>
      <c r="B28" s="660"/>
      <c r="C28" s="661"/>
      <c r="D28" s="661"/>
      <c r="E28" s="661"/>
      <c r="F28" s="662" t="s">
        <v>637</v>
      </c>
      <c r="G28" s="670">
        <f>SUM(G19:G27)</f>
        <v>5000</v>
      </c>
      <c r="H28" s="905">
        <f>SUM(H18:H27)</f>
        <v>28412</v>
      </c>
      <c r="I28" s="905">
        <f>SUM(I18:I27)</f>
        <v>38412</v>
      </c>
      <c r="J28" s="922">
        <f>SUM(J18:J27)</f>
        <v>11000</v>
      </c>
      <c r="K28" s="699">
        <f>SUM(K18:K27)</f>
        <v>49412</v>
      </c>
    </row>
    <row r="29" spans="1:11" x14ac:dyDescent="0.2">
      <c r="A29" s="45"/>
    </row>
    <row r="30" spans="1:11" ht="25.5" customHeight="1" x14ac:dyDescent="0.2">
      <c r="A30" s="45"/>
    </row>
    <row r="31" spans="1:11" x14ac:dyDescent="0.2">
      <c r="A31" s="45"/>
    </row>
    <row r="32" spans="1:11" ht="17.25" x14ac:dyDescent="0.2">
      <c r="A32" s="45"/>
      <c r="F32" s="8"/>
      <c r="G32" s="669"/>
      <c r="H32" s="665"/>
      <c r="I32" s="665"/>
    </row>
    <row r="33" spans="1:9" s="6" customFormat="1" ht="17.25" x14ac:dyDescent="0.2">
      <c r="A33" s="45"/>
      <c r="B33" s="3"/>
      <c r="C33" s="3"/>
      <c r="D33" s="3"/>
      <c r="E33" s="3"/>
      <c r="F33" s="7"/>
      <c r="G33" s="668"/>
      <c r="H33" s="118"/>
      <c r="I33" s="118"/>
    </row>
    <row r="34" spans="1:9" x14ac:dyDescent="0.2">
      <c r="A34" s="45"/>
    </row>
    <row r="35" spans="1:9" s="6" customFormat="1" ht="17.25" x14ac:dyDescent="0.2">
      <c r="A35" s="45"/>
      <c r="B35" s="3"/>
      <c r="C35" s="3"/>
      <c r="D35" s="3"/>
      <c r="E35" s="3"/>
      <c r="F35" s="7"/>
      <c r="G35" s="668"/>
      <c r="H35" s="118"/>
      <c r="I35" s="118"/>
    </row>
    <row r="36" spans="1:9" x14ac:dyDescent="0.2">
      <c r="A36" s="45"/>
    </row>
    <row r="37" spans="1:9" s="6" customFormat="1" ht="17.25" x14ac:dyDescent="0.2">
      <c r="A37" s="45"/>
      <c r="B37" s="3"/>
      <c r="C37" s="3"/>
      <c r="D37" s="3"/>
      <c r="E37" s="3"/>
      <c r="F37" s="7"/>
      <c r="G37" s="668"/>
      <c r="H37" s="118"/>
      <c r="I37" s="118"/>
    </row>
    <row r="38" spans="1:9" x14ac:dyDescent="0.2">
      <c r="A38" s="45"/>
    </row>
    <row r="39" spans="1:9" x14ac:dyDescent="0.2">
      <c r="A39" s="45"/>
    </row>
    <row r="40" spans="1:9" x14ac:dyDescent="0.2">
      <c r="A40" s="45"/>
    </row>
    <row r="41" spans="1:9" x14ac:dyDescent="0.2">
      <c r="A41" s="45"/>
      <c r="H41" s="296"/>
      <c r="I41" s="296"/>
    </row>
    <row r="42" spans="1:9" x14ac:dyDescent="0.2">
      <c r="A42" s="45"/>
      <c r="H42" s="296"/>
      <c r="I42" s="296"/>
    </row>
    <row r="43" spans="1:9" x14ac:dyDescent="0.2">
      <c r="A43" s="45"/>
      <c r="H43" s="296"/>
      <c r="I43" s="296"/>
    </row>
    <row r="44" spans="1:9" x14ac:dyDescent="0.2">
      <c r="A44" s="45"/>
      <c r="H44" s="296"/>
      <c r="I44" s="296"/>
    </row>
    <row r="45" spans="1:9" x14ac:dyDescent="0.2">
      <c r="A45" s="45"/>
      <c r="H45" s="296"/>
      <c r="I45" s="296"/>
    </row>
    <row r="46" spans="1:9" x14ac:dyDescent="0.2">
      <c r="A46" s="45"/>
      <c r="H46" s="296"/>
      <c r="I46" s="296"/>
    </row>
    <row r="47" spans="1:9" x14ac:dyDescent="0.2">
      <c r="A47" s="45"/>
      <c r="H47" s="296"/>
      <c r="I47" s="296"/>
    </row>
    <row r="48" spans="1:9" x14ac:dyDescent="0.3">
      <c r="H48" s="296"/>
      <c r="I48" s="296"/>
    </row>
    <row r="52" spans="1:12" s="6" customFormat="1" ht="17.25" x14ac:dyDescent="0.3">
      <c r="A52" s="83"/>
      <c r="B52" s="3"/>
      <c r="C52" s="3"/>
      <c r="D52" s="3"/>
      <c r="E52" s="3"/>
      <c r="F52" s="7"/>
      <c r="G52" s="668"/>
      <c r="H52" s="118"/>
      <c r="I52" s="118"/>
    </row>
    <row r="61" spans="1:12" s="4" customFormat="1" x14ac:dyDescent="0.3">
      <c r="A61" s="46"/>
      <c r="B61" s="3"/>
      <c r="C61" s="3"/>
      <c r="D61" s="3"/>
      <c r="E61" s="3"/>
      <c r="F61" s="7"/>
      <c r="G61" s="668"/>
      <c r="H61" s="118"/>
      <c r="I61" s="118"/>
      <c r="J61" s="1"/>
      <c r="K61" s="1"/>
      <c r="L61" s="1"/>
    </row>
    <row r="62" spans="1:12" s="4" customFormat="1" x14ac:dyDescent="0.3">
      <c r="A62" s="46"/>
      <c r="B62" s="3"/>
      <c r="C62" s="3"/>
      <c r="D62" s="3"/>
      <c r="E62" s="3"/>
      <c r="F62" s="7"/>
      <c r="G62" s="668"/>
      <c r="H62" s="118"/>
      <c r="I62" s="118"/>
      <c r="J62" s="1"/>
      <c r="K62" s="1"/>
      <c r="L62" s="1"/>
    </row>
    <row r="63" spans="1:12" s="4" customFormat="1" x14ac:dyDescent="0.3">
      <c r="A63" s="46"/>
      <c r="B63" s="3"/>
      <c r="C63" s="3"/>
      <c r="D63" s="3"/>
      <c r="E63" s="3"/>
      <c r="F63" s="7"/>
      <c r="G63" s="668"/>
      <c r="H63" s="118"/>
      <c r="I63" s="118"/>
      <c r="J63" s="1"/>
      <c r="K63" s="1"/>
      <c r="L63" s="1"/>
    </row>
    <row r="64" spans="1:12" s="4" customFormat="1" x14ac:dyDescent="0.3">
      <c r="A64" s="46"/>
      <c r="B64" s="3"/>
      <c r="C64" s="3"/>
      <c r="D64" s="3"/>
      <c r="E64" s="3"/>
      <c r="F64" s="7"/>
      <c r="G64" s="668"/>
      <c r="H64" s="118"/>
      <c r="I64" s="118"/>
      <c r="J64" s="1"/>
      <c r="K64" s="1"/>
      <c r="L64" s="1"/>
    </row>
    <row r="65" spans="1:12" s="4" customFormat="1" x14ac:dyDescent="0.3">
      <c r="A65" s="46"/>
      <c r="B65" s="3"/>
      <c r="C65" s="3"/>
      <c r="D65" s="3"/>
      <c r="E65" s="3"/>
      <c r="F65" s="7"/>
      <c r="G65" s="668"/>
      <c r="H65" s="118"/>
      <c r="I65" s="118"/>
      <c r="J65" s="1"/>
      <c r="K65" s="1"/>
      <c r="L65" s="1"/>
    </row>
    <row r="66" spans="1:12" s="4" customFormat="1" x14ac:dyDescent="0.3">
      <c r="A66" s="46"/>
      <c r="B66" s="3"/>
      <c r="C66" s="3"/>
      <c r="D66" s="3"/>
      <c r="E66" s="3"/>
      <c r="F66" s="7"/>
      <c r="G66" s="668"/>
      <c r="H66" s="118"/>
      <c r="I66" s="118"/>
      <c r="J66" s="1"/>
      <c r="K66" s="1"/>
      <c r="L66" s="1"/>
    </row>
    <row r="67" spans="1:12" s="4" customFormat="1" x14ac:dyDescent="0.3">
      <c r="A67" s="46"/>
      <c r="B67" s="3"/>
      <c r="C67" s="3"/>
      <c r="D67" s="3"/>
      <c r="E67" s="3"/>
      <c r="F67" s="7"/>
      <c r="G67" s="668"/>
      <c r="H67" s="118"/>
      <c r="I67" s="118"/>
      <c r="J67" s="1"/>
      <c r="K67" s="1"/>
      <c r="L67" s="1"/>
    </row>
    <row r="68" spans="1:12" s="4" customFormat="1" x14ac:dyDescent="0.3">
      <c r="A68" s="46"/>
      <c r="B68" s="3"/>
      <c r="C68" s="3"/>
      <c r="D68" s="3"/>
      <c r="E68" s="3"/>
      <c r="F68" s="7"/>
      <c r="G68" s="668"/>
      <c r="H68" s="118"/>
      <c r="I68" s="118"/>
      <c r="J68" s="1"/>
      <c r="K68" s="1"/>
      <c r="L68" s="1"/>
    </row>
  </sheetData>
  <mergeCells count="4">
    <mergeCell ref="B10:H10"/>
    <mergeCell ref="B17:H17"/>
    <mergeCell ref="B5:K5"/>
    <mergeCell ref="B6:K6"/>
  </mergeCells>
  <printOptions horizontalCentered="1"/>
  <pageMargins left="0.19685039370078741" right="0.19685039370078741" top="0.59055118110236227" bottom="0.59055118110236227" header="0.51181102362204722" footer="0.51181102362204722"/>
  <pageSetup paperSize="9" scale="65" orientation="portrait" r:id="rId1"/>
  <headerFooter alignWithMargins="0">
    <oddFooter>&amp;C- &amp;P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2CB0C-AA4D-4656-A3B6-D8963B497E45}">
  <dimension ref="A1:XFD1058"/>
  <sheetViews>
    <sheetView view="pageBreakPreview" zoomScaleNormal="100" zoomScaleSheetLayoutView="100" workbookViewId="0">
      <selection activeCell="M24" sqref="M24"/>
    </sheetView>
  </sheetViews>
  <sheetFormatPr defaultColWidth="9.140625" defaultRowHeight="16.5" x14ac:dyDescent="0.3"/>
  <cols>
    <col min="1" max="1" width="3.5703125" style="1686" customWidth="1"/>
    <col min="2" max="2" width="3.7109375" style="9" customWidth="1"/>
    <col min="3" max="3" width="4.140625" style="44" customWidth="1"/>
    <col min="4" max="4" width="81.28515625" style="461" customWidth="1"/>
    <col min="5" max="5" width="15.28515625" style="2" customWidth="1"/>
    <col min="6" max="6" width="10.28515625" style="9" customWidth="1"/>
    <col min="7" max="7" width="14.5703125" style="2" customWidth="1"/>
    <col min="8" max="8" width="14.5703125" style="9" customWidth="1"/>
    <col min="9" max="10" width="9.140625" style="9"/>
    <col min="11" max="11" width="7.140625" style="9" customWidth="1"/>
    <col min="12" max="12" width="10.140625" style="9" customWidth="1"/>
    <col min="13" max="13" width="9.7109375" style="9" customWidth="1"/>
    <col min="14" max="256" width="9.140625" style="9"/>
    <col min="257" max="257" width="3.5703125" style="9" customWidth="1"/>
    <col min="258" max="258" width="3.7109375" style="9" customWidth="1"/>
    <col min="259" max="259" width="4.140625" style="9" customWidth="1"/>
    <col min="260" max="260" width="81.28515625" style="9" customWidth="1"/>
    <col min="261" max="261" width="15.28515625" style="9" customWidth="1"/>
    <col min="262" max="266" width="11.5703125" style="9" hidden="1" customWidth="1"/>
    <col min="267" max="267" width="7.140625" style="9" customWidth="1"/>
    <col min="268" max="268" width="10.140625" style="9" customWidth="1"/>
    <col min="269" max="269" width="9.7109375" style="9" customWidth="1"/>
    <col min="270" max="512" width="9.140625" style="9"/>
    <col min="513" max="513" width="3.5703125" style="9" customWidth="1"/>
    <col min="514" max="514" width="3.7109375" style="9" customWidth="1"/>
    <col min="515" max="515" width="4.140625" style="9" customWidth="1"/>
    <col min="516" max="516" width="81.28515625" style="9" customWidth="1"/>
    <col min="517" max="517" width="15.28515625" style="9" customWidth="1"/>
    <col min="518" max="522" width="11.5703125" style="9" hidden="1" customWidth="1"/>
    <col min="523" max="523" width="7.140625" style="9" customWidth="1"/>
    <col min="524" max="524" width="10.140625" style="9" customWidth="1"/>
    <col min="525" max="525" width="9.7109375" style="9" customWidth="1"/>
    <col min="526" max="768" width="9.140625" style="9"/>
    <col min="769" max="769" width="3.5703125" style="9" customWidth="1"/>
    <col min="770" max="770" width="3.7109375" style="9" customWidth="1"/>
    <col min="771" max="771" width="4.140625" style="9" customWidth="1"/>
    <col min="772" max="772" width="81.28515625" style="9" customWidth="1"/>
    <col min="773" max="773" width="15.28515625" style="9" customWidth="1"/>
    <col min="774" max="778" width="11.5703125" style="9" hidden="1" customWidth="1"/>
    <col min="779" max="779" width="7.140625" style="9" customWidth="1"/>
    <col min="780" max="780" width="10.140625" style="9" customWidth="1"/>
    <col min="781" max="781" width="9.7109375" style="9" customWidth="1"/>
    <col min="782" max="1024" width="9.140625" style="9"/>
    <col min="1025" max="1025" width="3.5703125" style="9" customWidth="1"/>
    <col min="1026" max="1026" width="3.7109375" style="9" customWidth="1"/>
    <col min="1027" max="1027" width="4.140625" style="9" customWidth="1"/>
    <col min="1028" max="1028" width="81.28515625" style="9" customWidth="1"/>
    <col min="1029" max="1029" width="15.28515625" style="9" customWidth="1"/>
    <col min="1030" max="1034" width="11.5703125" style="9" hidden="1" customWidth="1"/>
    <col min="1035" max="1035" width="7.140625" style="9" customWidth="1"/>
    <col min="1036" max="1036" width="10.140625" style="9" customWidth="1"/>
    <col min="1037" max="1037" width="9.7109375" style="9" customWidth="1"/>
    <col min="1038" max="1280" width="9.140625" style="9"/>
    <col min="1281" max="1281" width="3.5703125" style="9" customWidth="1"/>
    <col min="1282" max="1282" width="3.7109375" style="9" customWidth="1"/>
    <col min="1283" max="1283" width="4.140625" style="9" customWidth="1"/>
    <col min="1284" max="1284" width="81.28515625" style="9" customWidth="1"/>
    <col min="1285" max="1285" width="15.28515625" style="9" customWidth="1"/>
    <col min="1286" max="1290" width="11.5703125" style="9" hidden="1" customWidth="1"/>
    <col min="1291" max="1291" width="7.140625" style="9" customWidth="1"/>
    <col min="1292" max="1292" width="10.140625" style="9" customWidth="1"/>
    <col min="1293" max="1293" width="9.7109375" style="9" customWidth="1"/>
    <col min="1294" max="1536" width="9.140625" style="9"/>
    <col min="1537" max="1537" width="3.5703125" style="9" customWidth="1"/>
    <col min="1538" max="1538" width="3.7109375" style="9" customWidth="1"/>
    <col min="1539" max="1539" width="4.140625" style="9" customWidth="1"/>
    <col min="1540" max="1540" width="81.28515625" style="9" customWidth="1"/>
    <col min="1541" max="1541" width="15.28515625" style="9" customWidth="1"/>
    <col min="1542" max="1546" width="11.5703125" style="9" hidden="1" customWidth="1"/>
    <col min="1547" max="1547" width="7.140625" style="9" customWidth="1"/>
    <col min="1548" max="1548" width="10.140625" style="9" customWidth="1"/>
    <col min="1549" max="1549" width="9.7109375" style="9" customWidth="1"/>
    <col min="1550" max="1792" width="9.140625" style="9"/>
    <col min="1793" max="1793" width="3.5703125" style="9" customWidth="1"/>
    <col min="1794" max="1794" width="3.7109375" style="9" customWidth="1"/>
    <col min="1795" max="1795" width="4.140625" style="9" customWidth="1"/>
    <col min="1796" max="1796" width="81.28515625" style="9" customWidth="1"/>
    <col min="1797" max="1797" width="15.28515625" style="9" customWidth="1"/>
    <col min="1798" max="1802" width="11.5703125" style="9" hidden="1" customWidth="1"/>
    <col min="1803" max="1803" width="7.140625" style="9" customWidth="1"/>
    <col min="1804" max="1804" width="10.140625" style="9" customWidth="1"/>
    <col min="1805" max="1805" width="9.7109375" style="9" customWidth="1"/>
    <col min="1806" max="2048" width="9.140625" style="9"/>
    <col min="2049" max="2049" width="3.5703125" style="9" customWidth="1"/>
    <col min="2050" max="2050" width="3.7109375" style="9" customWidth="1"/>
    <col min="2051" max="2051" width="4.140625" style="9" customWidth="1"/>
    <col min="2052" max="2052" width="81.28515625" style="9" customWidth="1"/>
    <col min="2053" max="2053" width="15.28515625" style="9" customWidth="1"/>
    <col min="2054" max="2058" width="11.5703125" style="9" hidden="1" customWidth="1"/>
    <col min="2059" max="2059" width="7.140625" style="9" customWidth="1"/>
    <col min="2060" max="2060" width="10.140625" style="9" customWidth="1"/>
    <col min="2061" max="2061" width="9.7109375" style="9" customWidth="1"/>
    <col min="2062" max="2304" width="9.140625" style="9"/>
    <col min="2305" max="2305" width="3.5703125" style="9" customWidth="1"/>
    <col min="2306" max="2306" width="3.7109375" style="9" customWidth="1"/>
    <col min="2307" max="2307" width="4.140625" style="9" customWidth="1"/>
    <col min="2308" max="2308" width="81.28515625" style="9" customWidth="1"/>
    <col min="2309" max="2309" width="15.28515625" style="9" customWidth="1"/>
    <col min="2310" max="2314" width="11.5703125" style="9" hidden="1" customWidth="1"/>
    <col min="2315" max="2315" width="7.140625" style="9" customWidth="1"/>
    <col min="2316" max="2316" width="10.140625" style="9" customWidth="1"/>
    <col min="2317" max="2317" width="9.7109375" style="9" customWidth="1"/>
    <col min="2318" max="2560" width="9.140625" style="9"/>
    <col min="2561" max="2561" width="3.5703125" style="9" customWidth="1"/>
    <col min="2562" max="2562" width="3.7109375" style="9" customWidth="1"/>
    <col min="2563" max="2563" width="4.140625" style="9" customWidth="1"/>
    <col min="2564" max="2564" width="81.28515625" style="9" customWidth="1"/>
    <col min="2565" max="2565" width="15.28515625" style="9" customWidth="1"/>
    <col min="2566" max="2570" width="11.5703125" style="9" hidden="1" customWidth="1"/>
    <col min="2571" max="2571" width="7.140625" style="9" customWidth="1"/>
    <col min="2572" max="2572" width="10.140625" style="9" customWidth="1"/>
    <col min="2573" max="2573" width="9.7109375" style="9" customWidth="1"/>
    <col min="2574" max="2816" width="9.140625" style="9"/>
    <col min="2817" max="2817" width="3.5703125" style="9" customWidth="1"/>
    <col min="2818" max="2818" width="3.7109375" style="9" customWidth="1"/>
    <col min="2819" max="2819" width="4.140625" style="9" customWidth="1"/>
    <col min="2820" max="2820" width="81.28515625" style="9" customWidth="1"/>
    <col min="2821" max="2821" width="15.28515625" style="9" customWidth="1"/>
    <col min="2822" max="2826" width="11.5703125" style="9" hidden="1" customWidth="1"/>
    <col min="2827" max="2827" width="7.140625" style="9" customWidth="1"/>
    <col min="2828" max="2828" width="10.140625" style="9" customWidth="1"/>
    <col min="2829" max="2829" width="9.7109375" style="9" customWidth="1"/>
    <col min="2830" max="3072" width="9.140625" style="9"/>
    <col min="3073" max="3073" width="3.5703125" style="9" customWidth="1"/>
    <col min="3074" max="3074" width="3.7109375" style="9" customWidth="1"/>
    <col min="3075" max="3075" width="4.140625" style="9" customWidth="1"/>
    <col min="3076" max="3076" width="81.28515625" style="9" customWidth="1"/>
    <col min="3077" max="3077" width="15.28515625" style="9" customWidth="1"/>
    <col min="3078" max="3082" width="11.5703125" style="9" hidden="1" customWidth="1"/>
    <col min="3083" max="3083" width="7.140625" style="9" customWidth="1"/>
    <col min="3084" max="3084" width="10.140625" style="9" customWidth="1"/>
    <col min="3085" max="3085" width="9.7109375" style="9" customWidth="1"/>
    <col min="3086" max="3328" width="9.140625" style="9"/>
    <col min="3329" max="3329" width="3.5703125" style="9" customWidth="1"/>
    <col min="3330" max="3330" width="3.7109375" style="9" customWidth="1"/>
    <col min="3331" max="3331" width="4.140625" style="9" customWidth="1"/>
    <col min="3332" max="3332" width="81.28515625" style="9" customWidth="1"/>
    <col min="3333" max="3333" width="15.28515625" style="9" customWidth="1"/>
    <col min="3334" max="3338" width="11.5703125" style="9" hidden="1" customWidth="1"/>
    <col min="3339" max="3339" width="7.140625" style="9" customWidth="1"/>
    <col min="3340" max="3340" width="10.140625" style="9" customWidth="1"/>
    <col min="3341" max="3341" width="9.7109375" style="9" customWidth="1"/>
    <col min="3342" max="3584" width="9.140625" style="9"/>
    <col min="3585" max="3585" width="3.5703125" style="9" customWidth="1"/>
    <col min="3586" max="3586" width="3.7109375" style="9" customWidth="1"/>
    <col min="3587" max="3587" width="4.140625" style="9" customWidth="1"/>
    <col min="3588" max="3588" width="81.28515625" style="9" customWidth="1"/>
    <col min="3589" max="3589" width="15.28515625" style="9" customWidth="1"/>
    <col min="3590" max="3594" width="11.5703125" style="9" hidden="1" customWidth="1"/>
    <col min="3595" max="3595" width="7.140625" style="9" customWidth="1"/>
    <col min="3596" max="3596" width="10.140625" style="9" customWidth="1"/>
    <col min="3597" max="3597" width="9.7109375" style="9" customWidth="1"/>
    <col min="3598" max="3840" width="9.140625" style="9"/>
    <col min="3841" max="3841" width="3.5703125" style="9" customWidth="1"/>
    <col min="3842" max="3842" width="3.7109375" style="9" customWidth="1"/>
    <col min="3843" max="3843" width="4.140625" style="9" customWidth="1"/>
    <col min="3844" max="3844" width="81.28515625" style="9" customWidth="1"/>
    <col min="3845" max="3845" width="15.28515625" style="9" customWidth="1"/>
    <col min="3846" max="3850" width="11.5703125" style="9" hidden="1" customWidth="1"/>
    <col min="3851" max="3851" width="7.140625" style="9" customWidth="1"/>
    <col min="3852" max="3852" width="10.140625" style="9" customWidth="1"/>
    <col min="3853" max="3853" width="9.7109375" style="9" customWidth="1"/>
    <col min="3854" max="4096" width="9.140625" style="9"/>
    <col min="4097" max="4097" width="3.5703125" style="9" customWidth="1"/>
    <col min="4098" max="4098" width="3.7109375" style="9" customWidth="1"/>
    <col min="4099" max="4099" width="4.140625" style="9" customWidth="1"/>
    <col min="4100" max="4100" width="81.28515625" style="9" customWidth="1"/>
    <col min="4101" max="4101" width="15.28515625" style="9" customWidth="1"/>
    <col min="4102" max="4106" width="11.5703125" style="9" hidden="1" customWidth="1"/>
    <col min="4107" max="4107" width="7.140625" style="9" customWidth="1"/>
    <col min="4108" max="4108" width="10.140625" style="9" customWidth="1"/>
    <col min="4109" max="4109" width="9.7109375" style="9" customWidth="1"/>
    <col min="4110" max="4352" width="9.140625" style="9"/>
    <col min="4353" max="4353" width="3.5703125" style="9" customWidth="1"/>
    <col min="4354" max="4354" width="3.7109375" style="9" customWidth="1"/>
    <col min="4355" max="4355" width="4.140625" style="9" customWidth="1"/>
    <col min="4356" max="4356" width="81.28515625" style="9" customWidth="1"/>
    <col min="4357" max="4357" width="15.28515625" style="9" customWidth="1"/>
    <col min="4358" max="4362" width="11.5703125" style="9" hidden="1" customWidth="1"/>
    <col min="4363" max="4363" width="7.140625" style="9" customWidth="1"/>
    <col min="4364" max="4364" width="10.140625" style="9" customWidth="1"/>
    <col min="4365" max="4365" width="9.7109375" style="9" customWidth="1"/>
    <col min="4366" max="4608" width="9.140625" style="9"/>
    <col min="4609" max="4609" width="3.5703125" style="9" customWidth="1"/>
    <col min="4610" max="4610" width="3.7109375" style="9" customWidth="1"/>
    <col min="4611" max="4611" width="4.140625" style="9" customWidth="1"/>
    <col min="4612" max="4612" width="81.28515625" style="9" customWidth="1"/>
    <col min="4613" max="4613" width="15.28515625" style="9" customWidth="1"/>
    <col min="4614" max="4618" width="11.5703125" style="9" hidden="1" customWidth="1"/>
    <col min="4619" max="4619" width="7.140625" style="9" customWidth="1"/>
    <col min="4620" max="4620" width="10.140625" style="9" customWidth="1"/>
    <col min="4621" max="4621" width="9.7109375" style="9" customWidth="1"/>
    <col min="4622" max="4864" width="9.140625" style="9"/>
    <col min="4865" max="4865" width="3.5703125" style="9" customWidth="1"/>
    <col min="4866" max="4866" width="3.7109375" style="9" customWidth="1"/>
    <col min="4867" max="4867" width="4.140625" style="9" customWidth="1"/>
    <col min="4868" max="4868" width="81.28515625" style="9" customWidth="1"/>
    <col min="4869" max="4869" width="15.28515625" style="9" customWidth="1"/>
    <col min="4870" max="4874" width="11.5703125" style="9" hidden="1" customWidth="1"/>
    <col min="4875" max="4875" width="7.140625" style="9" customWidth="1"/>
    <col min="4876" max="4876" width="10.140625" style="9" customWidth="1"/>
    <col min="4877" max="4877" width="9.7109375" style="9" customWidth="1"/>
    <col min="4878" max="5120" width="9.140625" style="9"/>
    <col min="5121" max="5121" width="3.5703125" style="9" customWidth="1"/>
    <col min="5122" max="5122" width="3.7109375" style="9" customWidth="1"/>
    <col min="5123" max="5123" width="4.140625" style="9" customWidth="1"/>
    <col min="5124" max="5124" width="81.28515625" style="9" customWidth="1"/>
    <col min="5125" max="5125" width="15.28515625" style="9" customWidth="1"/>
    <col min="5126" max="5130" width="11.5703125" style="9" hidden="1" customWidth="1"/>
    <col min="5131" max="5131" width="7.140625" style="9" customWidth="1"/>
    <col min="5132" max="5132" width="10.140625" style="9" customWidth="1"/>
    <col min="5133" max="5133" width="9.7109375" style="9" customWidth="1"/>
    <col min="5134" max="5376" width="9.140625" style="9"/>
    <col min="5377" max="5377" width="3.5703125" style="9" customWidth="1"/>
    <col min="5378" max="5378" width="3.7109375" style="9" customWidth="1"/>
    <col min="5379" max="5379" width="4.140625" style="9" customWidth="1"/>
    <col min="5380" max="5380" width="81.28515625" style="9" customWidth="1"/>
    <col min="5381" max="5381" width="15.28515625" style="9" customWidth="1"/>
    <col min="5382" max="5386" width="11.5703125" style="9" hidden="1" customWidth="1"/>
    <col min="5387" max="5387" width="7.140625" style="9" customWidth="1"/>
    <col min="5388" max="5388" width="10.140625" style="9" customWidth="1"/>
    <col min="5389" max="5389" width="9.7109375" style="9" customWidth="1"/>
    <col min="5390" max="5632" width="9.140625" style="9"/>
    <col min="5633" max="5633" width="3.5703125" style="9" customWidth="1"/>
    <col min="5634" max="5634" width="3.7109375" style="9" customWidth="1"/>
    <col min="5635" max="5635" width="4.140625" style="9" customWidth="1"/>
    <col min="5636" max="5636" width="81.28515625" style="9" customWidth="1"/>
    <col min="5637" max="5637" width="15.28515625" style="9" customWidth="1"/>
    <col min="5638" max="5642" width="11.5703125" style="9" hidden="1" customWidth="1"/>
    <col min="5643" max="5643" width="7.140625" style="9" customWidth="1"/>
    <col min="5644" max="5644" width="10.140625" style="9" customWidth="1"/>
    <col min="5645" max="5645" width="9.7109375" style="9" customWidth="1"/>
    <col min="5646" max="5888" width="9.140625" style="9"/>
    <col min="5889" max="5889" width="3.5703125" style="9" customWidth="1"/>
    <col min="5890" max="5890" width="3.7109375" style="9" customWidth="1"/>
    <col min="5891" max="5891" width="4.140625" style="9" customWidth="1"/>
    <col min="5892" max="5892" width="81.28515625" style="9" customWidth="1"/>
    <col min="5893" max="5893" width="15.28515625" style="9" customWidth="1"/>
    <col min="5894" max="5898" width="11.5703125" style="9" hidden="1" customWidth="1"/>
    <col min="5899" max="5899" width="7.140625" style="9" customWidth="1"/>
    <col min="5900" max="5900" width="10.140625" style="9" customWidth="1"/>
    <col min="5901" max="5901" width="9.7109375" style="9" customWidth="1"/>
    <col min="5902" max="6144" width="9.140625" style="9"/>
    <col min="6145" max="6145" width="3.5703125" style="9" customWidth="1"/>
    <col min="6146" max="6146" width="3.7109375" style="9" customWidth="1"/>
    <col min="6147" max="6147" width="4.140625" style="9" customWidth="1"/>
    <col min="6148" max="6148" width="81.28515625" style="9" customWidth="1"/>
    <col min="6149" max="6149" width="15.28515625" style="9" customWidth="1"/>
    <col min="6150" max="6154" width="11.5703125" style="9" hidden="1" customWidth="1"/>
    <col min="6155" max="6155" width="7.140625" style="9" customWidth="1"/>
    <col min="6156" max="6156" width="10.140625" style="9" customWidth="1"/>
    <col min="6157" max="6157" width="9.7109375" style="9" customWidth="1"/>
    <col min="6158" max="6400" width="9.140625" style="9"/>
    <col min="6401" max="6401" width="3.5703125" style="9" customWidth="1"/>
    <col min="6402" max="6402" width="3.7109375" style="9" customWidth="1"/>
    <col min="6403" max="6403" width="4.140625" style="9" customWidth="1"/>
    <col min="6404" max="6404" width="81.28515625" style="9" customWidth="1"/>
    <col min="6405" max="6405" width="15.28515625" style="9" customWidth="1"/>
    <col min="6406" max="6410" width="11.5703125" style="9" hidden="1" customWidth="1"/>
    <col min="6411" max="6411" width="7.140625" style="9" customWidth="1"/>
    <col min="6412" max="6412" width="10.140625" style="9" customWidth="1"/>
    <col min="6413" max="6413" width="9.7109375" style="9" customWidth="1"/>
    <col min="6414" max="6656" width="9.140625" style="9"/>
    <col min="6657" max="6657" width="3.5703125" style="9" customWidth="1"/>
    <col min="6658" max="6658" width="3.7109375" style="9" customWidth="1"/>
    <col min="6659" max="6659" width="4.140625" style="9" customWidth="1"/>
    <col min="6660" max="6660" width="81.28515625" style="9" customWidth="1"/>
    <col min="6661" max="6661" width="15.28515625" style="9" customWidth="1"/>
    <col min="6662" max="6666" width="11.5703125" style="9" hidden="1" customWidth="1"/>
    <col min="6667" max="6667" width="7.140625" style="9" customWidth="1"/>
    <col min="6668" max="6668" width="10.140625" style="9" customWidth="1"/>
    <col min="6669" max="6669" width="9.7109375" style="9" customWidth="1"/>
    <col min="6670" max="6912" width="9.140625" style="9"/>
    <col min="6913" max="6913" width="3.5703125" style="9" customWidth="1"/>
    <col min="6914" max="6914" width="3.7109375" style="9" customWidth="1"/>
    <col min="6915" max="6915" width="4.140625" style="9" customWidth="1"/>
    <col min="6916" max="6916" width="81.28515625" style="9" customWidth="1"/>
    <col min="6917" max="6917" width="15.28515625" style="9" customWidth="1"/>
    <col min="6918" max="6922" width="11.5703125" style="9" hidden="1" customWidth="1"/>
    <col min="6923" max="6923" width="7.140625" style="9" customWidth="1"/>
    <col min="6924" max="6924" width="10.140625" style="9" customWidth="1"/>
    <col min="6925" max="6925" width="9.7109375" style="9" customWidth="1"/>
    <col min="6926" max="7168" width="9.140625" style="9"/>
    <col min="7169" max="7169" width="3.5703125" style="9" customWidth="1"/>
    <col min="7170" max="7170" width="3.7109375" style="9" customWidth="1"/>
    <col min="7171" max="7171" width="4.140625" style="9" customWidth="1"/>
    <col min="7172" max="7172" width="81.28515625" style="9" customWidth="1"/>
    <col min="7173" max="7173" width="15.28515625" style="9" customWidth="1"/>
    <col min="7174" max="7178" width="11.5703125" style="9" hidden="1" customWidth="1"/>
    <col min="7179" max="7179" width="7.140625" style="9" customWidth="1"/>
    <col min="7180" max="7180" width="10.140625" style="9" customWidth="1"/>
    <col min="7181" max="7181" width="9.7109375" style="9" customWidth="1"/>
    <col min="7182" max="7424" width="9.140625" style="9"/>
    <col min="7425" max="7425" width="3.5703125" style="9" customWidth="1"/>
    <col min="7426" max="7426" width="3.7109375" style="9" customWidth="1"/>
    <col min="7427" max="7427" width="4.140625" style="9" customWidth="1"/>
    <col min="7428" max="7428" width="81.28515625" style="9" customWidth="1"/>
    <col min="7429" max="7429" width="15.28515625" style="9" customWidth="1"/>
    <col min="7430" max="7434" width="11.5703125" style="9" hidden="1" customWidth="1"/>
    <col min="7435" max="7435" width="7.140625" style="9" customWidth="1"/>
    <col min="7436" max="7436" width="10.140625" style="9" customWidth="1"/>
    <col min="7437" max="7437" width="9.7109375" style="9" customWidth="1"/>
    <col min="7438" max="7680" width="9.140625" style="9"/>
    <col min="7681" max="7681" width="3.5703125" style="9" customWidth="1"/>
    <col min="7682" max="7682" width="3.7109375" style="9" customWidth="1"/>
    <col min="7683" max="7683" width="4.140625" style="9" customWidth="1"/>
    <col min="7684" max="7684" width="81.28515625" style="9" customWidth="1"/>
    <col min="7685" max="7685" width="15.28515625" style="9" customWidth="1"/>
    <col min="7686" max="7690" width="11.5703125" style="9" hidden="1" customWidth="1"/>
    <col min="7691" max="7691" width="7.140625" style="9" customWidth="1"/>
    <col min="7692" max="7692" width="10.140625" style="9" customWidth="1"/>
    <col min="7693" max="7693" width="9.7109375" style="9" customWidth="1"/>
    <col min="7694" max="7936" width="9.140625" style="9"/>
    <col min="7937" max="7937" width="3.5703125" style="9" customWidth="1"/>
    <col min="7938" max="7938" width="3.7109375" style="9" customWidth="1"/>
    <col min="7939" max="7939" width="4.140625" style="9" customWidth="1"/>
    <col min="7940" max="7940" width="81.28515625" style="9" customWidth="1"/>
    <col min="7941" max="7941" width="15.28515625" style="9" customWidth="1"/>
    <col min="7942" max="7946" width="11.5703125" style="9" hidden="1" customWidth="1"/>
    <col min="7947" max="7947" width="7.140625" style="9" customWidth="1"/>
    <col min="7948" max="7948" width="10.140625" style="9" customWidth="1"/>
    <col min="7949" max="7949" width="9.7109375" style="9" customWidth="1"/>
    <col min="7950" max="8192" width="9.140625" style="9"/>
    <col min="8193" max="8193" width="3.5703125" style="9" customWidth="1"/>
    <col min="8194" max="8194" width="3.7109375" style="9" customWidth="1"/>
    <col min="8195" max="8195" width="4.140625" style="9" customWidth="1"/>
    <col min="8196" max="8196" width="81.28515625" style="9" customWidth="1"/>
    <col min="8197" max="8197" width="15.28515625" style="9" customWidth="1"/>
    <col min="8198" max="8202" width="11.5703125" style="9" hidden="1" customWidth="1"/>
    <col min="8203" max="8203" width="7.140625" style="9" customWidth="1"/>
    <col min="8204" max="8204" width="10.140625" style="9" customWidth="1"/>
    <col min="8205" max="8205" width="9.7109375" style="9" customWidth="1"/>
    <col min="8206" max="8448" width="9.140625" style="9"/>
    <col min="8449" max="8449" width="3.5703125" style="9" customWidth="1"/>
    <col min="8450" max="8450" width="3.7109375" style="9" customWidth="1"/>
    <col min="8451" max="8451" width="4.140625" style="9" customWidth="1"/>
    <col min="8452" max="8452" width="81.28515625" style="9" customWidth="1"/>
    <col min="8453" max="8453" width="15.28515625" style="9" customWidth="1"/>
    <col min="8454" max="8458" width="11.5703125" style="9" hidden="1" customWidth="1"/>
    <col min="8459" max="8459" width="7.140625" style="9" customWidth="1"/>
    <col min="8460" max="8460" width="10.140625" style="9" customWidth="1"/>
    <col min="8461" max="8461" width="9.7109375" style="9" customWidth="1"/>
    <col min="8462" max="8704" width="9.140625" style="9"/>
    <col min="8705" max="8705" width="3.5703125" style="9" customWidth="1"/>
    <col min="8706" max="8706" width="3.7109375" style="9" customWidth="1"/>
    <col min="8707" max="8707" width="4.140625" style="9" customWidth="1"/>
    <col min="8708" max="8708" width="81.28515625" style="9" customWidth="1"/>
    <col min="8709" max="8709" width="15.28515625" style="9" customWidth="1"/>
    <col min="8710" max="8714" width="11.5703125" style="9" hidden="1" customWidth="1"/>
    <col min="8715" max="8715" width="7.140625" style="9" customWidth="1"/>
    <col min="8716" max="8716" width="10.140625" style="9" customWidth="1"/>
    <col min="8717" max="8717" width="9.7109375" style="9" customWidth="1"/>
    <col min="8718" max="8960" width="9.140625" style="9"/>
    <col min="8961" max="8961" width="3.5703125" style="9" customWidth="1"/>
    <col min="8962" max="8962" width="3.7109375" style="9" customWidth="1"/>
    <col min="8963" max="8963" width="4.140625" style="9" customWidth="1"/>
    <col min="8964" max="8964" width="81.28515625" style="9" customWidth="1"/>
    <col min="8965" max="8965" width="15.28515625" style="9" customWidth="1"/>
    <col min="8966" max="8970" width="11.5703125" style="9" hidden="1" customWidth="1"/>
    <col min="8971" max="8971" width="7.140625" style="9" customWidth="1"/>
    <col min="8972" max="8972" width="10.140625" style="9" customWidth="1"/>
    <col min="8973" max="8973" width="9.7109375" style="9" customWidth="1"/>
    <col min="8974" max="9216" width="9.140625" style="9"/>
    <col min="9217" max="9217" width="3.5703125" style="9" customWidth="1"/>
    <col min="9218" max="9218" width="3.7109375" style="9" customWidth="1"/>
    <col min="9219" max="9219" width="4.140625" style="9" customWidth="1"/>
    <col min="9220" max="9220" width="81.28515625" style="9" customWidth="1"/>
    <col min="9221" max="9221" width="15.28515625" style="9" customWidth="1"/>
    <col min="9222" max="9226" width="11.5703125" style="9" hidden="1" customWidth="1"/>
    <col min="9227" max="9227" width="7.140625" style="9" customWidth="1"/>
    <col min="9228" max="9228" width="10.140625" style="9" customWidth="1"/>
    <col min="9229" max="9229" width="9.7109375" style="9" customWidth="1"/>
    <col min="9230" max="9472" width="9.140625" style="9"/>
    <col min="9473" max="9473" width="3.5703125" style="9" customWidth="1"/>
    <col min="9474" max="9474" width="3.7109375" style="9" customWidth="1"/>
    <col min="9475" max="9475" width="4.140625" style="9" customWidth="1"/>
    <col min="9476" max="9476" width="81.28515625" style="9" customWidth="1"/>
    <col min="9477" max="9477" width="15.28515625" style="9" customWidth="1"/>
    <col min="9478" max="9482" width="11.5703125" style="9" hidden="1" customWidth="1"/>
    <col min="9483" max="9483" width="7.140625" style="9" customWidth="1"/>
    <col min="9484" max="9484" width="10.140625" style="9" customWidth="1"/>
    <col min="9485" max="9485" width="9.7109375" style="9" customWidth="1"/>
    <col min="9486" max="9728" width="9.140625" style="9"/>
    <col min="9729" max="9729" width="3.5703125" style="9" customWidth="1"/>
    <col min="9730" max="9730" width="3.7109375" style="9" customWidth="1"/>
    <col min="9731" max="9731" width="4.140625" style="9" customWidth="1"/>
    <col min="9732" max="9732" width="81.28515625" style="9" customWidth="1"/>
    <col min="9733" max="9733" width="15.28515625" style="9" customWidth="1"/>
    <col min="9734" max="9738" width="11.5703125" style="9" hidden="1" customWidth="1"/>
    <col min="9739" max="9739" width="7.140625" style="9" customWidth="1"/>
    <col min="9740" max="9740" width="10.140625" style="9" customWidth="1"/>
    <col min="9741" max="9741" width="9.7109375" style="9" customWidth="1"/>
    <col min="9742" max="9984" width="9.140625" style="9"/>
    <col min="9985" max="9985" width="3.5703125" style="9" customWidth="1"/>
    <col min="9986" max="9986" width="3.7109375" style="9" customWidth="1"/>
    <col min="9987" max="9987" width="4.140625" style="9" customWidth="1"/>
    <col min="9988" max="9988" width="81.28515625" style="9" customWidth="1"/>
    <col min="9989" max="9989" width="15.28515625" style="9" customWidth="1"/>
    <col min="9990" max="9994" width="11.5703125" style="9" hidden="1" customWidth="1"/>
    <col min="9995" max="9995" width="7.140625" style="9" customWidth="1"/>
    <col min="9996" max="9996" width="10.140625" style="9" customWidth="1"/>
    <col min="9997" max="9997" width="9.7109375" style="9" customWidth="1"/>
    <col min="9998" max="10240" width="9.140625" style="9"/>
    <col min="10241" max="10241" width="3.5703125" style="9" customWidth="1"/>
    <col min="10242" max="10242" width="3.7109375" style="9" customWidth="1"/>
    <col min="10243" max="10243" width="4.140625" style="9" customWidth="1"/>
    <col min="10244" max="10244" width="81.28515625" style="9" customWidth="1"/>
    <col min="10245" max="10245" width="15.28515625" style="9" customWidth="1"/>
    <col min="10246" max="10250" width="11.5703125" style="9" hidden="1" customWidth="1"/>
    <col min="10251" max="10251" width="7.140625" style="9" customWidth="1"/>
    <col min="10252" max="10252" width="10.140625" style="9" customWidth="1"/>
    <col min="10253" max="10253" width="9.7109375" style="9" customWidth="1"/>
    <col min="10254" max="10496" width="9.140625" style="9"/>
    <col min="10497" max="10497" width="3.5703125" style="9" customWidth="1"/>
    <col min="10498" max="10498" width="3.7109375" style="9" customWidth="1"/>
    <col min="10499" max="10499" width="4.140625" style="9" customWidth="1"/>
    <col min="10500" max="10500" width="81.28515625" style="9" customWidth="1"/>
    <col min="10501" max="10501" width="15.28515625" style="9" customWidth="1"/>
    <col min="10502" max="10506" width="11.5703125" style="9" hidden="1" customWidth="1"/>
    <col min="10507" max="10507" width="7.140625" style="9" customWidth="1"/>
    <col min="10508" max="10508" width="10.140625" style="9" customWidth="1"/>
    <col min="10509" max="10509" width="9.7109375" style="9" customWidth="1"/>
    <col min="10510" max="10752" width="9.140625" style="9"/>
    <col min="10753" max="10753" width="3.5703125" style="9" customWidth="1"/>
    <col min="10754" max="10754" width="3.7109375" style="9" customWidth="1"/>
    <col min="10755" max="10755" width="4.140625" style="9" customWidth="1"/>
    <col min="10756" max="10756" width="81.28515625" style="9" customWidth="1"/>
    <col min="10757" max="10757" width="15.28515625" style="9" customWidth="1"/>
    <col min="10758" max="10762" width="11.5703125" style="9" hidden="1" customWidth="1"/>
    <col min="10763" max="10763" width="7.140625" style="9" customWidth="1"/>
    <col min="10764" max="10764" width="10.140625" style="9" customWidth="1"/>
    <col min="10765" max="10765" width="9.7109375" style="9" customWidth="1"/>
    <col min="10766" max="11008" width="9.140625" style="9"/>
    <col min="11009" max="11009" width="3.5703125" style="9" customWidth="1"/>
    <col min="11010" max="11010" width="3.7109375" style="9" customWidth="1"/>
    <col min="11011" max="11011" width="4.140625" style="9" customWidth="1"/>
    <col min="11012" max="11012" width="81.28515625" style="9" customWidth="1"/>
    <col min="11013" max="11013" width="15.28515625" style="9" customWidth="1"/>
    <col min="11014" max="11018" width="11.5703125" style="9" hidden="1" customWidth="1"/>
    <col min="11019" max="11019" width="7.140625" style="9" customWidth="1"/>
    <col min="11020" max="11020" width="10.140625" style="9" customWidth="1"/>
    <col min="11021" max="11021" width="9.7109375" style="9" customWidth="1"/>
    <col min="11022" max="11264" width="9.140625" style="9"/>
    <col min="11265" max="11265" width="3.5703125" style="9" customWidth="1"/>
    <col min="11266" max="11266" width="3.7109375" style="9" customWidth="1"/>
    <col min="11267" max="11267" width="4.140625" style="9" customWidth="1"/>
    <col min="11268" max="11268" width="81.28515625" style="9" customWidth="1"/>
    <col min="11269" max="11269" width="15.28515625" style="9" customWidth="1"/>
    <col min="11270" max="11274" width="11.5703125" style="9" hidden="1" customWidth="1"/>
    <col min="11275" max="11275" width="7.140625" style="9" customWidth="1"/>
    <col min="11276" max="11276" width="10.140625" style="9" customWidth="1"/>
    <col min="11277" max="11277" width="9.7109375" style="9" customWidth="1"/>
    <col min="11278" max="11520" width="9.140625" style="9"/>
    <col min="11521" max="11521" width="3.5703125" style="9" customWidth="1"/>
    <col min="11522" max="11522" width="3.7109375" style="9" customWidth="1"/>
    <col min="11523" max="11523" width="4.140625" style="9" customWidth="1"/>
    <col min="11524" max="11524" width="81.28515625" style="9" customWidth="1"/>
    <col min="11525" max="11525" width="15.28515625" style="9" customWidth="1"/>
    <col min="11526" max="11530" width="11.5703125" style="9" hidden="1" customWidth="1"/>
    <col min="11531" max="11531" width="7.140625" style="9" customWidth="1"/>
    <col min="11532" max="11532" width="10.140625" style="9" customWidth="1"/>
    <col min="11533" max="11533" width="9.7109375" style="9" customWidth="1"/>
    <col min="11534" max="11776" width="9.140625" style="9"/>
    <col min="11777" max="11777" width="3.5703125" style="9" customWidth="1"/>
    <col min="11778" max="11778" width="3.7109375" style="9" customWidth="1"/>
    <col min="11779" max="11779" width="4.140625" style="9" customWidth="1"/>
    <col min="11780" max="11780" width="81.28515625" style="9" customWidth="1"/>
    <col min="11781" max="11781" width="15.28515625" style="9" customWidth="1"/>
    <col min="11782" max="11786" width="11.5703125" style="9" hidden="1" customWidth="1"/>
    <col min="11787" max="11787" width="7.140625" style="9" customWidth="1"/>
    <col min="11788" max="11788" width="10.140625" style="9" customWidth="1"/>
    <col min="11789" max="11789" width="9.7109375" style="9" customWidth="1"/>
    <col min="11790" max="12032" width="9.140625" style="9"/>
    <col min="12033" max="12033" width="3.5703125" style="9" customWidth="1"/>
    <col min="12034" max="12034" width="3.7109375" style="9" customWidth="1"/>
    <col min="12035" max="12035" width="4.140625" style="9" customWidth="1"/>
    <col min="12036" max="12036" width="81.28515625" style="9" customWidth="1"/>
    <col min="12037" max="12037" width="15.28515625" style="9" customWidth="1"/>
    <col min="12038" max="12042" width="11.5703125" style="9" hidden="1" customWidth="1"/>
    <col min="12043" max="12043" width="7.140625" style="9" customWidth="1"/>
    <col min="12044" max="12044" width="10.140625" style="9" customWidth="1"/>
    <col min="12045" max="12045" width="9.7109375" style="9" customWidth="1"/>
    <col min="12046" max="12288" width="9.140625" style="9"/>
    <col min="12289" max="12289" width="3.5703125" style="9" customWidth="1"/>
    <col min="12290" max="12290" width="3.7109375" style="9" customWidth="1"/>
    <col min="12291" max="12291" width="4.140625" style="9" customWidth="1"/>
    <col min="12292" max="12292" width="81.28515625" style="9" customWidth="1"/>
    <col min="12293" max="12293" width="15.28515625" style="9" customWidth="1"/>
    <col min="12294" max="12298" width="11.5703125" style="9" hidden="1" customWidth="1"/>
    <col min="12299" max="12299" width="7.140625" style="9" customWidth="1"/>
    <col min="12300" max="12300" width="10.140625" style="9" customWidth="1"/>
    <col min="12301" max="12301" width="9.7109375" style="9" customWidth="1"/>
    <col min="12302" max="12544" width="9.140625" style="9"/>
    <col min="12545" max="12545" width="3.5703125" style="9" customWidth="1"/>
    <col min="12546" max="12546" width="3.7109375" style="9" customWidth="1"/>
    <col min="12547" max="12547" width="4.140625" style="9" customWidth="1"/>
    <col min="12548" max="12548" width="81.28515625" style="9" customWidth="1"/>
    <col min="12549" max="12549" width="15.28515625" style="9" customWidth="1"/>
    <col min="12550" max="12554" width="11.5703125" style="9" hidden="1" customWidth="1"/>
    <col min="12555" max="12555" width="7.140625" style="9" customWidth="1"/>
    <col min="12556" max="12556" width="10.140625" style="9" customWidth="1"/>
    <col min="12557" max="12557" width="9.7109375" style="9" customWidth="1"/>
    <col min="12558" max="12800" width="9.140625" style="9"/>
    <col min="12801" max="12801" width="3.5703125" style="9" customWidth="1"/>
    <col min="12802" max="12802" width="3.7109375" style="9" customWidth="1"/>
    <col min="12803" max="12803" width="4.140625" style="9" customWidth="1"/>
    <col min="12804" max="12804" width="81.28515625" style="9" customWidth="1"/>
    <col min="12805" max="12805" width="15.28515625" style="9" customWidth="1"/>
    <col min="12806" max="12810" width="11.5703125" style="9" hidden="1" customWidth="1"/>
    <col min="12811" max="12811" width="7.140625" style="9" customWidth="1"/>
    <col min="12812" max="12812" width="10.140625" style="9" customWidth="1"/>
    <col min="12813" max="12813" width="9.7109375" style="9" customWidth="1"/>
    <col min="12814" max="13056" width="9.140625" style="9"/>
    <col min="13057" max="13057" width="3.5703125" style="9" customWidth="1"/>
    <col min="13058" max="13058" width="3.7109375" style="9" customWidth="1"/>
    <col min="13059" max="13059" width="4.140625" style="9" customWidth="1"/>
    <col min="13060" max="13060" width="81.28515625" style="9" customWidth="1"/>
    <col min="13061" max="13061" width="15.28515625" style="9" customWidth="1"/>
    <col min="13062" max="13066" width="11.5703125" style="9" hidden="1" customWidth="1"/>
    <col min="13067" max="13067" width="7.140625" style="9" customWidth="1"/>
    <col min="13068" max="13068" width="10.140625" style="9" customWidth="1"/>
    <col min="13069" max="13069" width="9.7109375" style="9" customWidth="1"/>
    <col min="13070" max="13312" width="9.140625" style="9"/>
    <col min="13313" max="13313" width="3.5703125" style="9" customWidth="1"/>
    <col min="13314" max="13314" width="3.7109375" style="9" customWidth="1"/>
    <col min="13315" max="13315" width="4.140625" style="9" customWidth="1"/>
    <col min="13316" max="13316" width="81.28515625" style="9" customWidth="1"/>
    <col min="13317" max="13317" width="15.28515625" style="9" customWidth="1"/>
    <col min="13318" max="13322" width="11.5703125" style="9" hidden="1" customWidth="1"/>
    <col min="13323" max="13323" width="7.140625" style="9" customWidth="1"/>
    <col min="13324" max="13324" width="10.140625" style="9" customWidth="1"/>
    <col min="13325" max="13325" width="9.7109375" style="9" customWidth="1"/>
    <col min="13326" max="13568" width="9.140625" style="9"/>
    <col min="13569" max="13569" width="3.5703125" style="9" customWidth="1"/>
    <col min="13570" max="13570" width="3.7109375" style="9" customWidth="1"/>
    <col min="13571" max="13571" width="4.140625" style="9" customWidth="1"/>
    <col min="13572" max="13572" width="81.28515625" style="9" customWidth="1"/>
    <col min="13573" max="13573" width="15.28515625" style="9" customWidth="1"/>
    <col min="13574" max="13578" width="11.5703125" style="9" hidden="1" customWidth="1"/>
    <col min="13579" max="13579" width="7.140625" style="9" customWidth="1"/>
    <col min="13580" max="13580" width="10.140625" style="9" customWidth="1"/>
    <col min="13581" max="13581" width="9.7109375" style="9" customWidth="1"/>
    <col min="13582" max="13824" width="9.140625" style="9"/>
    <col min="13825" max="13825" width="3.5703125" style="9" customWidth="1"/>
    <col min="13826" max="13826" width="3.7109375" style="9" customWidth="1"/>
    <col min="13827" max="13827" width="4.140625" style="9" customWidth="1"/>
    <col min="13828" max="13828" width="81.28515625" style="9" customWidth="1"/>
    <col min="13829" max="13829" width="15.28515625" style="9" customWidth="1"/>
    <col min="13830" max="13834" width="11.5703125" style="9" hidden="1" customWidth="1"/>
    <col min="13835" max="13835" width="7.140625" style="9" customWidth="1"/>
    <col min="13836" max="13836" width="10.140625" style="9" customWidth="1"/>
    <col min="13837" max="13837" width="9.7109375" style="9" customWidth="1"/>
    <col min="13838" max="14080" width="9.140625" style="9"/>
    <col min="14081" max="14081" width="3.5703125" style="9" customWidth="1"/>
    <col min="14082" max="14082" width="3.7109375" style="9" customWidth="1"/>
    <col min="14083" max="14083" width="4.140625" style="9" customWidth="1"/>
    <col min="14084" max="14084" width="81.28515625" style="9" customWidth="1"/>
    <col min="14085" max="14085" width="15.28515625" style="9" customWidth="1"/>
    <col min="14086" max="14090" width="11.5703125" style="9" hidden="1" customWidth="1"/>
    <col min="14091" max="14091" width="7.140625" style="9" customWidth="1"/>
    <col min="14092" max="14092" width="10.140625" style="9" customWidth="1"/>
    <col min="14093" max="14093" width="9.7109375" style="9" customWidth="1"/>
    <col min="14094" max="14336" width="9.140625" style="9"/>
    <col min="14337" max="14337" width="3.5703125" style="9" customWidth="1"/>
    <col min="14338" max="14338" width="3.7109375" style="9" customWidth="1"/>
    <col min="14339" max="14339" width="4.140625" style="9" customWidth="1"/>
    <col min="14340" max="14340" width="81.28515625" style="9" customWidth="1"/>
    <col min="14341" max="14341" width="15.28515625" style="9" customWidth="1"/>
    <col min="14342" max="14346" width="11.5703125" style="9" hidden="1" customWidth="1"/>
    <col min="14347" max="14347" width="7.140625" style="9" customWidth="1"/>
    <col min="14348" max="14348" width="10.140625" style="9" customWidth="1"/>
    <col min="14349" max="14349" width="9.7109375" style="9" customWidth="1"/>
    <col min="14350" max="14592" width="9.140625" style="9"/>
    <col min="14593" max="14593" width="3.5703125" style="9" customWidth="1"/>
    <col min="14594" max="14594" width="3.7109375" style="9" customWidth="1"/>
    <col min="14595" max="14595" width="4.140625" style="9" customWidth="1"/>
    <col min="14596" max="14596" width="81.28515625" style="9" customWidth="1"/>
    <col min="14597" max="14597" width="15.28515625" style="9" customWidth="1"/>
    <col min="14598" max="14602" width="11.5703125" style="9" hidden="1" customWidth="1"/>
    <col min="14603" max="14603" width="7.140625" style="9" customWidth="1"/>
    <col min="14604" max="14604" width="10.140625" style="9" customWidth="1"/>
    <col min="14605" max="14605" width="9.7109375" style="9" customWidth="1"/>
    <col min="14606" max="14848" width="9.140625" style="9"/>
    <col min="14849" max="14849" width="3.5703125" style="9" customWidth="1"/>
    <col min="14850" max="14850" width="3.7109375" style="9" customWidth="1"/>
    <col min="14851" max="14851" width="4.140625" style="9" customWidth="1"/>
    <col min="14852" max="14852" width="81.28515625" style="9" customWidth="1"/>
    <col min="14853" max="14853" width="15.28515625" style="9" customWidth="1"/>
    <col min="14854" max="14858" width="11.5703125" style="9" hidden="1" customWidth="1"/>
    <col min="14859" max="14859" width="7.140625" style="9" customWidth="1"/>
    <col min="14860" max="14860" width="10.140625" style="9" customWidth="1"/>
    <col min="14861" max="14861" width="9.7109375" style="9" customWidth="1"/>
    <col min="14862" max="15104" width="9.140625" style="9"/>
    <col min="15105" max="15105" width="3.5703125" style="9" customWidth="1"/>
    <col min="15106" max="15106" width="3.7109375" style="9" customWidth="1"/>
    <col min="15107" max="15107" width="4.140625" style="9" customWidth="1"/>
    <col min="15108" max="15108" width="81.28515625" style="9" customWidth="1"/>
    <col min="15109" max="15109" width="15.28515625" style="9" customWidth="1"/>
    <col min="15110" max="15114" width="11.5703125" style="9" hidden="1" customWidth="1"/>
    <col min="15115" max="15115" width="7.140625" style="9" customWidth="1"/>
    <col min="15116" max="15116" width="10.140625" style="9" customWidth="1"/>
    <col min="15117" max="15117" width="9.7109375" style="9" customWidth="1"/>
    <col min="15118" max="15360" width="9.140625" style="9"/>
    <col min="15361" max="15361" width="3.5703125" style="9" customWidth="1"/>
    <col min="15362" max="15362" width="3.7109375" style="9" customWidth="1"/>
    <col min="15363" max="15363" width="4.140625" style="9" customWidth="1"/>
    <col min="15364" max="15364" width="81.28515625" style="9" customWidth="1"/>
    <col min="15365" max="15365" width="15.28515625" style="9" customWidth="1"/>
    <col min="15366" max="15370" width="11.5703125" style="9" hidden="1" customWidth="1"/>
    <col min="15371" max="15371" width="7.140625" style="9" customWidth="1"/>
    <col min="15372" max="15372" width="10.140625" style="9" customWidth="1"/>
    <col min="15373" max="15373" width="9.7109375" style="9" customWidth="1"/>
    <col min="15374" max="15616" width="9.140625" style="9"/>
    <col min="15617" max="15617" width="3.5703125" style="9" customWidth="1"/>
    <col min="15618" max="15618" width="3.7109375" style="9" customWidth="1"/>
    <col min="15619" max="15619" width="4.140625" style="9" customWidth="1"/>
    <col min="15620" max="15620" width="81.28515625" style="9" customWidth="1"/>
    <col min="15621" max="15621" width="15.28515625" style="9" customWidth="1"/>
    <col min="15622" max="15626" width="11.5703125" style="9" hidden="1" customWidth="1"/>
    <col min="15627" max="15627" width="7.140625" style="9" customWidth="1"/>
    <col min="15628" max="15628" width="10.140625" style="9" customWidth="1"/>
    <col min="15629" max="15629" width="9.7109375" style="9" customWidth="1"/>
    <col min="15630" max="15872" width="9.140625" style="9"/>
    <col min="15873" max="15873" width="3.5703125" style="9" customWidth="1"/>
    <col min="15874" max="15874" width="3.7109375" style="9" customWidth="1"/>
    <col min="15875" max="15875" width="4.140625" style="9" customWidth="1"/>
    <col min="15876" max="15876" width="81.28515625" style="9" customWidth="1"/>
    <col min="15877" max="15877" width="15.28515625" style="9" customWidth="1"/>
    <col min="15878" max="15882" width="11.5703125" style="9" hidden="1" customWidth="1"/>
    <col min="15883" max="15883" width="7.140625" style="9" customWidth="1"/>
    <col min="15884" max="15884" width="10.140625" style="9" customWidth="1"/>
    <col min="15885" max="15885" width="9.7109375" style="9" customWidth="1"/>
    <col min="15886" max="16128" width="9.140625" style="9"/>
    <col min="16129" max="16129" width="3.5703125" style="9" customWidth="1"/>
    <col min="16130" max="16130" width="3.7109375" style="9" customWidth="1"/>
    <col min="16131" max="16131" width="4.140625" style="9" customWidth="1"/>
    <col min="16132" max="16132" width="81.28515625" style="9" customWidth="1"/>
    <col min="16133" max="16133" width="15.28515625" style="9" customWidth="1"/>
    <col min="16134" max="16138" width="11.5703125" style="9" hidden="1" customWidth="1"/>
    <col min="16139" max="16139" width="7.140625" style="9" customWidth="1"/>
    <col min="16140" max="16140" width="10.140625" style="9" customWidth="1"/>
    <col min="16141" max="16141" width="9.7109375" style="9" customWidth="1"/>
    <col min="16142" max="16384" width="9.140625" style="9"/>
  </cols>
  <sheetData>
    <row r="1" spans="1:256" ht="18" customHeight="1" x14ac:dyDescent="0.3">
      <c r="B1" s="1687" t="s">
        <v>829</v>
      </c>
      <c r="C1" s="1687"/>
      <c r="D1" s="1687"/>
      <c r="E1" s="172"/>
    </row>
    <row r="2" spans="1:256" ht="18" customHeight="1" x14ac:dyDescent="0.3">
      <c r="B2" s="1687"/>
      <c r="C2" s="1687"/>
      <c r="D2" s="1687"/>
      <c r="E2" s="172"/>
    </row>
    <row r="3" spans="1:256" ht="30" customHeight="1" x14ac:dyDescent="0.35">
      <c r="B3" s="2117" t="s">
        <v>688</v>
      </c>
      <c r="C3" s="2117"/>
      <c r="D3" s="2117"/>
      <c r="E3" s="2117"/>
    </row>
    <row r="4" spans="1:256" ht="24.95" customHeight="1" x14ac:dyDescent="0.3">
      <c r="B4" s="2119" t="s">
        <v>689</v>
      </c>
      <c r="C4" s="2119"/>
      <c r="D4" s="2119"/>
      <c r="E4" s="2119"/>
      <c r="F4" s="1"/>
      <c r="G4" s="118"/>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row>
    <row r="5" spans="1:256" x14ac:dyDescent="0.3">
      <c r="B5" s="2077" t="s">
        <v>1144</v>
      </c>
      <c r="C5" s="2077"/>
      <c r="D5" s="2077"/>
      <c r="E5" s="2077"/>
      <c r="F5" s="1"/>
      <c r="G5" s="118"/>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row>
    <row r="6" spans="1:256" x14ac:dyDescent="0.3">
      <c r="C6" s="44" t="s">
        <v>690</v>
      </c>
      <c r="E6" s="82" t="s">
        <v>0</v>
      </c>
    </row>
    <row r="7" spans="1:256" ht="17.25" thickBot="1" x14ac:dyDescent="0.35">
      <c r="B7" s="49"/>
      <c r="C7" s="56"/>
      <c r="D7" s="1688" t="s">
        <v>1</v>
      </c>
      <c r="E7" s="462" t="s">
        <v>3</v>
      </c>
      <c r="F7" s="49"/>
      <c r="G7" s="462"/>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c r="FD7" s="49"/>
      <c r="FE7" s="49"/>
      <c r="FF7" s="49"/>
      <c r="FG7" s="49"/>
      <c r="FH7" s="49"/>
      <c r="FI7" s="49"/>
      <c r="FJ7" s="49"/>
      <c r="FK7" s="49"/>
      <c r="FL7" s="49"/>
      <c r="FM7" s="49"/>
      <c r="FN7" s="49"/>
      <c r="FO7" s="49"/>
      <c r="FP7" s="49"/>
      <c r="FQ7" s="49"/>
      <c r="FR7" s="49"/>
      <c r="FS7" s="49"/>
      <c r="FT7" s="49"/>
      <c r="FU7" s="49"/>
      <c r="FV7" s="49"/>
      <c r="FW7" s="49"/>
      <c r="FX7" s="49"/>
      <c r="FY7" s="49"/>
      <c r="FZ7" s="49"/>
      <c r="GA7" s="49"/>
      <c r="GB7" s="49"/>
      <c r="GC7" s="49"/>
      <c r="GD7" s="49"/>
      <c r="GE7" s="49"/>
      <c r="GF7" s="49"/>
      <c r="GG7" s="49"/>
      <c r="GH7" s="49"/>
      <c r="GI7" s="49"/>
      <c r="GJ7" s="49"/>
      <c r="GK7" s="49"/>
      <c r="GL7" s="49"/>
      <c r="GM7" s="49"/>
      <c r="GN7" s="49"/>
      <c r="GO7" s="49"/>
      <c r="GP7" s="49"/>
      <c r="GQ7" s="49"/>
      <c r="GR7" s="49"/>
      <c r="GS7" s="49"/>
      <c r="GT7" s="49"/>
      <c r="GU7" s="49"/>
      <c r="GV7" s="49"/>
      <c r="GW7" s="49"/>
      <c r="GX7" s="49"/>
      <c r="GY7" s="49"/>
      <c r="GZ7" s="49"/>
      <c r="HA7" s="49"/>
      <c r="HB7" s="49"/>
      <c r="HC7" s="49"/>
      <c r="HD7" s="49"/>
      <c r="HE7" s="49"/>
      <c r="HF7" s="49"/>
      <c r="HG7" s="49"/>
      <c r="HH7" s="49"/>
      <c r="HI7" s="49"/>
      <c r="HJ7" s="49"/>
      <c r="HK7" s="49"/>
      <c r="HL7" s="49"/>
      <c r="HM7" s="49"/>
      <c r="HN7" s="49"/>
      <c r="HO7" s="49"/>
      <c r="HP7" s="49"/>
      <c r="HQ7" s="49"/>
      <c r="HR7" s="49"/>
      <c r="HS7" s="49"/>
      <c r="HT7" s="49"/>
      <c r="HU7" s="49"/>
      <c r="HV7" s="49"/>
      <c r="HW7" s="49"/>
      <c r="HX7" s="49"/>
      <c r="HY7" s="49"/>
      <c r="HZ7" s="49"/>
      <c r="IA7" s="49"/>
      <c r="IB7" s="49"/>
      <c r="IC7" s="49"/>
      <c r="ID7" s="49"/>
      <c r="IE7" s="49"/>
      <c r="IF7" s="49"/>
      <c r="IG7" s="49"/>
      <c r="IH7" s="49"/>
      <c r="II7" s="49"/>
      <c r="IJ7" s="49"/>
      <c r="IK7" s="49"/>
      <c r="IL7" s="49"/>
      <c r="IM7" s="49"/>
      <c r="IN7" s="49"/>
      <c r="IO7" s="49"/>
      <c r="IP7" s="49"/>
      <c r="IQ7" s="49"/>
      <c r="IR7" s="49"/>
      <c r="IS7" s="49"/>
      <c r="IT7" s="49"/>
      <c r="IU7" s="49"/>
      <c r="IV7" s="49"/>
    </row>
    <row r="8" spans="1:256" ht="18" thickBot="1" x14ac:dyDescent="0.35">
      <c r="B8" s="1689"/>
      <c r="C8" s="1690"/>
      <c r="D8" s="1691" t="s">
        <v>6</v>
      </c>
      <c r="E8" s="1692" t="s">
        <v>94</v>
      </c>
      <c r="F8" s="6"/>
      <c r="G8" s="665"/>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row>
    <row r="9" spans="1:256" ht="24.75" customHeight="1" x14ac:dyDescent="0.35">
      <c r="A9" s="1686">
        <v>1</v>
      </c>
      <c r="B9" s="50" t="s">
        <v>378</v>
      </c>
      <c r="C9" s="1693"/>
      <c r="D9" s="1694" t="s">
        <v>628</v>
      </c>
    </row>
    <row r="10" spans="1:256" ht="24.75" customHeight="1" x14ac:dyDescent="0.35">
      <c r="A10" s="1686">
        <v>2</v>
      </c>
      <c r="C10" s="1695" t="s">
        <v>374</v>
      </c>
      <c r="D10" s="1696" t="s">
        <v>691</v>
      </c>
      <c r="E10" s="899"/>
    </row>
    <row r="11" spans="1:256" ht="18" customHeight="1" x14ac:dyDescent="0.3">
      <c r="A11" s="1686">
        <v>3</v>
      </c>
      <c r="D11" s="461" t="s">
        <v>1145</v>
      </c>
      <c r="E11" s="2">
        <v>60270</v>
      </c>
      <c r="G11" s="1700"/>
    </row>
    <row r="12" spans="1:256" ht="33" x14ac:dyDescent="0.3">
      <c r="A12" s="1686">
        <v>4</v>
      </c>
      <c r="D12" s="461" t="s">
        <v>1146</v>
      </c>
      <c r="E12" s="1700">
        <v>5989</v>
      </c>
      <c r="G12" s="1700"/>
    </row>
    <row r="13" spans="1:256" x14ac:dyDescent="0.3">
      <c r="A13" s="1686">
        <v>5</v>
      </c>
      <c r="D13" s="461" t="s">
        <v>1147</v>
      </c>
      <c r="E13" s="1700">
        <v>20293</v>
      </c>
      <c r="G13" s="1700"/>
    </row>
    <row r="14" spans="1:256" ht="18" customHeight="1" x14ac:dyDescent="0.3">
      <c r="A14" s="1686">
        <v>6</v>
      </c>
      <c r="D14" s="461" t="s">
        <v>1148</v>
      </c>
      <c r="E14" s="1700">
        <v>27862</v>
      </c>
      <c r="G14" s="1700"/>
      <c r="H14" s="2"/>
      <c r="J14" s="2"/>
    </row>
    <row r="15" spans="1:256" ht="33" x14ac:dyDescent="0.3">
      <c r="A15" s="1686">
        <v>7</v>
      </c>
      <c r="D15" s="461" t="s">
        <v>692</v>
      </c>
      <c r="E15" s="1701">
        <f>1240+1120+1240</f>
        <v>3600</v>
      </c>
      <c r="G15" s="1700"/>
    </row>
    <row r="16" spans="1:256" x14ac:dyDescent="0.3">
      <c r="A16" s="1686">
        <v>8</v>
      </c>
      <c r="D16" s="1702" t="s">
        <v>94</v>
      </c>
      <c r="E16" s="675">
        <f>SUM(E11:E15)</f>
        <v>118014</v>
      </c>
    </row>
    <row r="17" spans="1:7" ht="24.75" customHeight="1" x14ac:dyDescent="0.3">
      <c r="A17" s="1686">
        <v>9</v>
      </c>
      <c r="C17" s="1695" t="s">
        <v>375</v>
      </c>
      <c r="D17" s="1703" t="s">
        <v>838</v>
      </c>
      <c r="E17" s="675"/>
    </row>
    <row r="18" spans="1:7" ht="18" customHeight="1" x14ac:dyDescent="0.3">
      <c r="A18" s="1686">
        <v>10</v>
      </c>
      <c r="D18" s="461" t="s">
        <v>1149</v>
      </c>
      <c r="E18" s="1711">
        <v>108413</v>
      </c>
      <c r="G18" s="1700"/>
    </row>
    <row r="19" spans="1:7" ht="24.75" customHeight="1" x14ac:dyDescent="0.35">
      <c r="A19" s="1686">
        <v>11</v>
      </c>
      <c r="C19" s="1695" t="s">
        <v>376</v>
      </c>
      <c r="D19" s="1703" t="s">
        <v>693</v>
      </c>
      <c r="E19" s="899"/>
    </row>
    <row r="20" spans="1:7" s="1704" customFormat="1" ht="35.25" customHeight="1" x14ac:dyDescent="0.3">
      <c r="A20" s="1686">
        <v>12</v>
      </c>
      <c r="C20" s="1705"/>
      <c r="D20" s="1833" t="s">
        <v>1150</v>
      </c>
      <c r="E20" s="1706">
        <v>12451</v>
      </c>
      <c r="G20" s="1706"/>
    </row>
    <row r="21" spans="1:7" s="1704" customFormat="1" ht="18" customHeight="1" x14ac:dyDescent="0.3">
      <c r="A21" s="1686">
        <v>13</v>
      </c>
      <c r="C21" s="1705"/>
      <c r="D21" s="1833" t="s">
        <v>694</v>
      </c>
      <c r="E21" s="1706">
        <v>2867</v>
      </c>
      <c r="G21" s="1707"/>
    </row>
    <row r="22" spans="1:7" s="1704" customFormat="1" ht="18" customHeight="1" x14ac:dyDescent="0.3">
      <c r="A22" s="1686">
        <v>14</v>
      </c>
      <c r="C22" s="1705"/>
      <c r="D22" s="1833" t="s">
        <v>735</v>
      </c>
      <c r="E22" s="1706">
        <v>15313</v>
      </c>
      <c r="G22" s="1707"/>
    </row>
    <row r="23" spans="1:7" s="1704" customFormat="1" ht="33.75" customHeight="1" x14ac:dyDescent="0.3">
      <c r="A23" s="1686">
        <v>15</v>
      </c>
      <c r="C23" s="1705"/>
      <c r="D23" s="1833" t="s">
        <v>1151</v>
      </c>
      <c r="E23" s="1706">
        <v>-27633</v>
      </c>
      <c r="G23" s="1707"/>
    </row>
    <row r="24" spans="1:7" s="1704" customFormat="1" ht="33.75" customHeight="1" x14ac:dyDescent="0.3">
      <c r="A24" s="1686">
        <v>16</v>
      </c>
      <c r="C24" s="1705"/>
      <c r="D24" s="1833" t="s">
        <v>1152</v>
      </c>
      <c r="E24" s="1706">
        <v>-48984</v>
      </c>
      <c r="G24" s="1707"/>
    </row>
    <row r="25" spans="1:7" s="1704" customFormat="1" ht="21" customHeight="1" x14ac:dyDescent="0.35">
      <c r="A25" s="1686">
        <v>17</v>
      </c>
      <c r="C25" s="1705"/>
      <c r="D25" s="1708" t="s">
        <v>701</v>
      </c>
      <c r="E25" s="1706"/>
      <c r="G25" s="1707"/>
    </row>
    <row r="26" spans="1:7" s="1704" customFormat="1" ht="33.75" customHeight="1" x14ac:dyDescent="0.3">
      <c r="A26" s="1686">
        <v>18</v>
      </c>
      <c r="C26" s="1705"/>
      <c r="D26" s="902" t="s">
        <v>563</v>
      </c>
      <c r="E26" s="1736">
        <v>304</v>
      </c>
      <c r="G26" s="1707"/>
    </row>
    <row r="27" spans="1:7" s="1704" customFormat="1" ht="33.75" customHeight="1" x14ac:dyDescent="0.3">
      <c r="A27" s="1686">
        <v>19</v>
      </c>
      <c r="C27" s="1705"/>
      <c r="D27" s="902" t="s">
        <v>586</v>
      </c>
      <c r="E27" s="1736">
        <v>35270</v>
      </c>
      <c r="G27" s="1707"/>
    </row>
    <row r="28" spans="1:7" s="1704" customFormat="1" ht="33.75" customHeight="1" x14ac:dyDescent="0.3">
      <c r="A28" s="1686">
        <v>20</v>
      </c>
      <c r="C28" s="1705"/>
      <c r="D28" s="902" t="s">
        <v>566</v>
      </c>
      <c r="E28" s="1736">
        <v>76026</v>
      </c>
      <c r="G28" s="1707"/>
    </row>
    <row r="29" spans="1:7" s="1704" customFormat="1" ht="33.75" customHeight="1" x14ac:dyDescent="0.3">
      <c r="A29" s="1686">
        <v>21</v>
      </c>
      <c r="C29" s="1705"/>
      <c r="D29" s="902" t="s">
        <v>567</v>
      </c>
      <c r="E29" s="1736">
        <v>420</v>
      </c>
      <c r="G29" s="1707"/>
    </row>
    <row r="30" spans="1:7" s="1704" customFormat="1" ht="33.75" customHeight="1" x14ac:dyDescent="0.3">
      <c r="A30" s="1686">
        <v>22</v>
      </c>
      <c r="C30" s="1705"/>
      <c r="D30" s="902" t="s">
        <v>569</v>
      </c>
      <c r="E30" s="1736">
        <v>251</v>
      </c>
      <c r="G30" s="1707"/>
    </row>
    <row r="31" spans="1:7" s="1704" customFormat="1" ht="33.75" customHeight="1" x14ac:dyDescent="0.3">
      <c r="A31" s="1686">
        <v>23</v>
      </c>
      <c r="C31" s="1705"/>
      <c r="D31" s="902" t="s">
        <v>570</v>
      </c>
      <c r="E31" s="1736">
        <v>746</v>
      </c>
      <c r="G31" s="1707"/>
    </row>
    <row r="32" spans="1:7" s="1704" customFormat="1" ht="33.75" customHeight="1" x14ac:dyDescent="0.3">
      <c r="A32" s="1686">
        <v>24</v>
      </c>
      <c r="C32" s="1705"/>
      <c r="D32" s="902" t="s">
        <v>571</v>
      </c>
      <c r="E32" s="1736">
        <v>38300</v>
      </c>
      <c r="G32" s="1707"/>
    </row>
    <row r="33" spans="1:7" s="1704" customFormat="1" ht="33.75" customHeight="1" x14ac:dyDescent="0.3">
      <c r="A33" s="1686">
        <v>25</v>
      </c>
      <c r="C33" s="1705"/>
      <c r="D33" s="902" t="s">
        <v>572</v>
      </c>
      <c r="E33" s="1736">
        <v>16958</v>
      </c>
      <c r="G33" s="1707"/>
    </row>
    <row r="34" spans="1:7" s="1704" customFormat="1" ht="33.75" customHeight="1" x14ac:dyDescent="0.3">
      <c r="A34" s="1686">
        <v>26</v>
      </c>
      <c r="C34" s="1705"/>
      <c r="D34" s="902" t="s">
        <v>574</v>
      </c>
      <c r="E34" s="1736">
        <v>275</v>
      </c>
      <c r="G34" s="1707"/>
    </row>
    <row r="35" spans="1:7" s="1704" customFormat="1" ht="33.75" customHeight="1" x14ac:dyDescent="0.3">
      <c r="A35" s="1686">
        <v>27</v>
      </c>
      <c r="C35" s="1705"/>
      <c r="D35" s="902" t="s">
        <v>592</v>
      </c>
      <c r="E35" s="1736">
        <v>2073</v>
      </c>
      <c r="G35" s="1707"/>
    </row>
    <row r="36" spans="1:7" s="1704" customFormat="1" ht="33.75" customHeight="1" x14ac:dyDescent="0.3">
      <c r="A36" s="1686">
        <v>28</v>
      </c>
      <c r="C36" s="1705"/>
      <c r="D36" s="902" t="s">
        <v>593</v>
      </c>
      <c r="E36" s="1736">
        <v>100</v>
      </c>
      <c r="G36" s="1707"/>
    </row>
    <row r="37" spans="1:7" s="1704" customFormat="1" ht="33.75" customHeight="1" x14ac:dyDescent="0.3">
      <c r="A37" s="1686">
        <v>29</v>
      </c>
      <c r="C37" s="1705"/>
      <c r="D37" s="902" t="s">
        <v>594</v>
      </c>
      <c r="E37" s="1709">
        <v>2700</v>
      </c>
      <c r="G37" s="1707"/>
    </row>
    <row r="38" spans="1:7" s="1704" customFormat="1" ht="18" customHeight="1" x14ac:dyDescent="0.3">
      <c r="A38" s="1686">
        <v>30</v>
      </c>
      <c r="C38" s="1705"/>
      <c r="D38" s="1702" t="s">
        <v>94</v>
      </c>
      <c r="E38" s="1710">
        <f>SUM(E20:E37)</f>
        <v>127437</v>
      </c>
      <c r="G38" s="1707"/>
    </row>
    <row r="39" spans="1:7" ht="24.75" customHeight="1" x14ac:dyDescent="0.35">
      <c r="A39" s="1686">
        <v>31</v>
      </c>
      <c r="C39" s="1695" t="s">
        <v>377</v>
      </c>
      <c r="D39" s="1703" t="s">
        <v>695</v>
      </c>
      <c r="E39" s="899"/>
    </row>
    <row r="40" spans="1:7" ht="36" customHeight="1" x14ac:dyDescent="0.3">
      <c r="A40" s="1686">
        <v>32</v>
      </c>
      <c r="C40" s="1695"/>
      <c r="D40" s="1833" t="s">
        <v>696</v>
      </c>
      <c r="E40" s="1700">
        <v>8996</v>
      </c>
    </row>
    <row r="41" spans="1:7" ht="18" customHeight="1" x14ac:dyDescent="0.3">
      <c r="A41" s="1686">
        <v>33</v>
      </c>
      <c r="C41" s="1695"/>
      <c r="D41" s="1833" t="s">
        <v>1153</v>
      </c>
      <c r="E41" s="1700">
        <v>6000</v>
      </c>
    </row>
    <row r="42" spans="1:7" ht="18" customHeight="1" x14ac:dyDescent="0.3">
      <c r="A42" s="1686">
        <v>34</v>
      </c>
      <c r="C42" s="1695"/>
      <c r="D42" s="1833" t="s">
        <v>1154</v>
      </c>
      <c r="E42" s="1700">
        <v>11700</v>
      </c>
    </row>
    <row r="43" spans="1:7" ht="18" customHeight="1" x14ac:dyDescent="0.3">
      <c r="A43" s="1686">
        <v>35</v>
      </c>
      <c r="C43" s="1695"/>
      <c r="D43" s="1833" t="s">
        <v>1155</v>
      </c>
      <c r="E43" s="1700">
        <v>33900</v>
      </c>
    </row>
    <row r="44" spans="1:7" ht="18" customHeight="1" x14ac:dyDescent="0.3">
      <c r="A44" s="1686">
        <v>36</v>
      </c>
      <c r="C44" s="1695"/>
      <c r="D44" s="1833" t="s">
        <v>999</v>
      </c>
      <c r="E44" s="1700">
        <v>6650</v>
      </c>
    </row>
    <row r="45" spans="1:7" ht="18" customHeight="1" x14ac:dyDescent="0.35">
      <c r="A45" s="1686">
        <v>37</v>
      </c>
      <c r="C45" s="1695"/>
      <c r="D45" s="1722" t="s">
        <v>701</v>
      </c>
      <c r="E45" s="1700"/>
    </row>
    <row r="46" spans="1:7" ht="18" customHeight="1" x14ac:dyDescent="0.3">
      <c r="A46" s="1686">
        <v>38</v>
      </c>
      <c r="C46" s="1695"/>
      <c r="D46" s="1704" t="s">
        <v>1156</v>
      </c>
      <c r="E46" s="1701">
        <v>-800</v>
      </c>
    </row>
    <row r="47" spans="1:7" ht="18" customHeight="1" x14ac:dyDescent="0.3">
      <c r="A47" s="1686">
        <v>39</v>
      </c>
      <c r="C47" s="1695"/>
      <c r="D47" s="1702" t="s">
        <v>94</v>
      </c>
      <c r="E47" s="1711">
        <f>SUM(E40:E46)</f>
        <v>66446</v>
      </c>
    </row>
    <row r="48" spans="1:7" ht="22.7" customHeight="1" x14ac:dyDescent="0.3">
      <c r="A48" s="1686">
        <v>40</v>
      </c>
      <c r="C48" s="1695" t="s">
        <v>698</v>
      </c>
      <c r="D48" s="1703" t="s">
        <v>131</v>
      </c>
      <c r="E48" s="1711"/>
    </row>
    <row r="49" spans="1:256" ht="18" customHeight="1" x14ac:dyDescent="0.3">
      <c r="A49" s="1686">
        <v>41</v>
      </c>
      <c r="C49" s="1695"/>
      <c r="D49" s="1698" t="s">
        <v>1157</v>
      </c>
      <c r="E49" s="1711">
        <v>10000</v>
      </c>
    </row>
    <row r="50" spans="1:256" ht="24.75" customHeight="1" x14ac:dyDescent="0.35">
      <c r="A50" s="1686">
        <v>42</v>
      </c>
      <c r="B50" s="44"/>
      <c r="C50" s="1695" t="s">
        <v>702</v>
      </c>
      <c r="D50" s="1703" t="s">
        <v>697</v>
      </c>
      <c r="E50" s="1713"/>
      <c r="F50" s="1714"/>
      <c r="G50" s="1714"/>
      <c r="H50" s="171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c r="DJ50" s="44"/>
      <c r="DK50" s="44"/>
      <c r="DL50" s="44"/>
      <c r="DM50" s="44"/>
      <c r="DN50" s="44"/>
      <c r="DO50" s="44"/>
      <c r="DP50" s="44"/>
      <c r="DQ50" s="44"/>
      <c r="DR50" s="44"/>
      <c r="DS50" s="44"/>
      <c r="DT50" s="44"/>
      <c r="DU50" s="44"/>
      <c r="DV50" s="44"/>
      <c r="DW50" s="44"/>
      <c r="DX50" s="44"/>
      <c r="DY50" s="44"/>
      <c r="DZ50" s="44"/>
      <c r="EA50" s="44"/>
      <c r="EB50" s="44"/>
      <c r="EC50" s="44"/>
      <c r="ED50" s="44"/>
      <c r="EE50" s="44"/>
      <c r="EF50" s="44"/>
      <c r="EG50" s="44"/>
      <c r="EH50" s="44"/>
      <c r="EI50" s="44"/>
      <c r="EJ50" s="44"/>
      <c r="EK50" s="44"/>
      <c r="EL50" s="44"/>
      <c r="EM50" s="44"/>
      <c r="EN50" s="44"/>
      <c r="EO50" s="44"/>
      <c r="EP50" s="44"/>
      <c r="EQ50" s="44"/>
      <c r="ER50" s="44"/>
      <c r="ES50" s="44"/>
      <c r="ET50" s="44"/>
      <c r="EU50" s="44"/>
      <c r="EV50" s="44"/>
      <c r="EW50" s="44"/>
      <c r="EX50" s="44"/>
      <c r="EY50" s="44"/>
      <c r="EZ50" s="44"/>
      <c r="FA50" s="44"/>
      <c r="FB50" s="44"/>
      <c r="FC50" s="44"/>
      <c r="FD50" s="44"/>
      <c r="FE50" s="44"/>
      <c r="FF50" s="44"/>
      <c r="FG50" s="44"/>
      <c r="FH50" s="44"/>
      <c r="FI50" s="44"/>
      <c r="FJ50" s="44"/>
      <c r="FK50" s="44"/>
      <c r="FL50" s="44"/>
      <c r="FM50" s="44"/>
      <c r="FN50" s="44"/>
      <c r="FO50" s="44"/>
      <c r="FP50" s="44"/>
      <c r="FQ50" s="44"/>
      <c r="FR50" s="44"/>
      <c r="FS50" s="44"/>
      <c r="FT50" s="44"/>
      <c r="FU50" s="44"/>
      <c r="FV50" s="44"/>
      <c r="FW50" s="44"/>
      <c r="FX50" s="44"/>
      <c r="FY50" s="44"/>
      <c r="FZ50" s="44"/>
      <c r="GA50" s="44"/>
      <c r="GB50" s="44"/>
      <c r="GC50" s="44"/>
      <c r="GD50" s="44"/>
      <c r="GE50" s="44"/>
      <c r="GF50" s="44"/>
      <c r="GG50" s="44"/>
      <c r="GH50" s="44"/>
      <c r="GI50" s="44"/>
      <c r="GJ50" s="44"/>
      <c r="GK50" s="44"/>
      <c r="GL50" s="44"/>
      <c r="GM50" s="44"/>
      <c r="GN50" s="44"/>
      <c r="GO50" s="44"/>
      <c r="GP50" s="44"/>
      <c r="GQ50" s="44"/>
      <c r="GR50" s="44"/>
      <c r="GS50" s="44"/>
      <c r="GT50" s="44"/>
      <c r="GU50" s="44"/>
      <c r="GV50" s="44"/>
      <c r="GW50" s="44"/>
      <c r="GX50" s="44"/>
      <c r="GY50" s="44"/>
      <c r="GZ50" s="44"/>
      <c r="HA50" s="44"/>
      <c r="HB50" s="44"/>
      <c r="HC50" s="44"/>
      <c r="HD50" s="44"/>
      <c r="HE50" s="44"/>
      <c r="HF50" s="44"/>
      <c r="HG50" s="44"/>
      <c r="HH50" s="44"/>
      <c r="HI50" s="44"/>
      <c r="HJ50" s="44"/>
      <c r="HK50" s="44"/>
      <c r="HL50" s="44"/>
      <c r="HM50" s="44"/>
      <c r="HN50" s="44"/>
      <c r="HO50" s="44"/>
      <c r="HP50" s="44"/>
      <c r="HQ50" s="44"/>
      <c r="HR50" s="44"/>
      <c r="HS50" s="44"/>
      <c r="HT50" s="44"/>
      <c r="HU50" s="44"/>
      <c r="HV50" s="44"/>
      <c r="HW50" s="44"/>
      <c r="HX50" s="44"/>
      <c r="HY50" s="44"/>
      <c r="HZ50" s="44"/>
      <c r="IA50" s="44"/>
      <c r="IB50" s="44"/>
      <c r="IC50" s="44"/>
      <c r="ID50" s="44"/>
      <c r="IE50" s="44"/>
      <c r="IF50" s="44"/>
      <c r="IG50" s="44"/>
      <c r="IH50" s="44"/>
      <c r="II50" s="44"/>
      <c r="IJ50" s="44"/>
      <c r="IK50" s="44"/>
      <c r="IL50" s="44"/>
      <c r="IM50" s="44"/>
      <c r="IN50" s="44"/>
      <c r="IO50" s="44"/>
      <c r="IP50" s="44"/>
      <c r="IQ50" s="44"/>
      <c r="IR50" s="44"/>
      <c r="IS50" s="44"/>
      <c r="IT50" s="44"/>
      <c r="IU50" s="44"/>
      <c r="IV50" s="44"/>
    </row>
    <row r="51" spans="1:256" ht="18" customHeight="1" x14ac:dyDescent="0.35">
      <c r="A51" s="1686">
        <v>43</v>
      </c>
      <c r="B51" s="44"/>
      <c r="C51" s="9"/>
      <c r="D51" s="1730" t="s">
        <v>1158</v>
      </c>
      <c r="E51" s="1715"/>
      <c r="F51" s="1714"/>
      <c r="G51" s="1714"/>
      <c r="H51" s="171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4"/>
      <c r="BL51" s="44"/>
      <c r="BM51" s="44"/>
      <c r="BN51" s="44"/>
      <c r="BO51" s="44"/>
      <c r="BP51" s="44"/>
      <c r="BQ51" s="44"/>
      <c r="BR51" s="44"/>
      <c r="BS51" s="44"/>
      <c r="BT51" s="44"/>
      <c r="BU51" s="44"/>
      <c r="BV51" s="44"/>
      <c r="BW51" s="44"/>
      <c r="BX51" s="44"/>
      <c r="BY51" s="44"/>
      <c r="BZ51" s="44"/>
      <c r="CA51" s="44"/>
      <c r="CB51" s="44"/>
      <c r="CC51" s="44"/>
      <c r="CD51" s="44"/>
      <c r="CE51" s="44"/>
      <c r="CF51" s="44"/>
      <c r="CG51" s="44"/>
      <c r="CH51" s="44"/>
      <c r="CI51" s="44"/>
      <c r="CJ51" s="44"/>
      <c r="CK51" s="44"/>
      <c r="CL51" s="44"/>
      <c r="CM51" s="44"/>
      <c r="CN51" s="44"/>
      <c r="CO51" s="44"/>
      <c r="CP51" s="44"/>
      <c r="CQ51" s="44"/>
      <c r="CR51" s="44"/>
      <c r="CS51" s="44"/>
      <c r="CT51" s="44"/>
      <c r="CU51" s="44"/>
      <c r="CV51" s="44"/>
      <c r="CW51" s="44"/>
      <c r="CX51" s="44"/>
      <c r="CY51" s="44"/>
      <c r="CZ51" s="44"/>
      <c r="DA51" s="44"/>
      <c r="DB51" s="44"/>
      <c r="DC51" s="44"/>
      <c r="DD51" s="44"/>
      <c r="DE51" s="44"/>
      <c r="DF51" s="44"/>
      <c r="DG51" s="44"/>
      <c r="DH51" s="44"/>
      <c r="DI51" s="44"/>
      <c r="DJ51" s="44"/>
      <c r="DK51" s="44"/>
      <c r="DL51" s="44"/>
      <c r="DM51" s="44"/>
      <c r="DN51" s="44"/>
      <c r="DO51" s="44"/>
      <c r="DP51" s="44"/>
      <c r="DQ51" s="44"/>
      <c r="DR51" s="44"/>
      <c r="DS51" s="44"/>
      <c r="DT51" s="44"/>
      <c r="DU51" s="44"/>
      <c r="DV51" s="44"/>
      <c r="DW51" s="44"/>
      <c r="DX51" s="44"/>
      <c r="DY51" s="44"/>
      <c r="DZ51" s="44"/>
      <c r="EA51" s="44"/>
      <c r="EB51" s="44"/>
      <c r="EC51" s="44"/>
      <c r="ED51" s="44"/>
      <c r="EE51" s="44"/>
      <c r="EF51" s="44"/>
      <c r="EG51" s="44"/>
      <c r="EH51" s="44"/>
      <c r="EI51" s="44"/>
      <c r="EJ51" s="44"/>
      <c r="EK51" s="44"/>
      <c r="EL51" s="44"/>
      <c r="EM51" s="44"/>
      <c r="EN51" s="44"/>
      <c r="EO51" s="44"/>
      <c r="EP51" s="44"/>
      <c r="EQ51" s="44"/>
      <c r="ER51" s="44"/>
      <c r="ES51" s="44"/>
      <c r="ET51" s="44"/>
      <c r="EU51" s="44"/>
      <c r="EV51" s="44"/>
      <c r="EW51" s="44"/>
      <c r="EX51" s="44"/>
      <c r="EY51" s="44"/>
      <c r="EZ51" s="44"/>
      <c r="FA51" s="44"/>
      <c r="FB51" s="44"/>
      <c r="FC51" s="44"/>
      <c r="FD51" s="44"/>
      <c r="FE51" s="44"/>
      <c r="FF51" s="44"/>
      <c r="FG51" s="44"/>
      <c r="FH51" s="44"/>
      <c r="FI51" s="44"/>
      <c r="FJ51" s="44"/>
      <c r="FK51" s="44"/>
      <c r="FL51" s="44"/>
      <c r="FM51" s="44"/>
      <c r="FN51" s="44"/>
      <c r="FO51" s="44"/>
      <c r="FP51" s="44"/>
      <c r="FQ51" s="44"/>
      <c r="FR51" s="44"/>
      <c r="FS51" s="44"/>
      <c r="FT51" s="44"/>
      <c r="FU51" s="44"/>
      <c r="FV51" s="44"/>
      <c r="FW51" s="44"/>
      <c r="FX51" s="44"/>
      <c r="FY51" s="44"/>
      <c r="FZ51" s="44"/>
      <c r="GA51" s="44"/>
      <c r="GB51" s="44"/>
      <c r="GC51" s="44"/>
      <c r="GD51" s="44"/>
      <c r="GE51" s="44"/>
      <c r="GF51" s="44"/>
      <c r="GG51" s="44"/>
      <c r="GH51" s="44"/>
      <c r="GI51" s="44"/>
      <c r="GJ51" s="44"/>
      <c r="GK51" s="44"/>
      <c r="GL51" s="44"/>
      <c r="GM51" s="44"/>
      <c r="GN51" s="44"/>
      <c r="GO51" s="44"/>
      <c r="GP51" s="44"/>
      <c r="GQ51" s="44"/>
      <c r="GR51" s="44"/>
      <c r="GS51" s="44"/>
      <c r="GT51" s="44"/>
      <c r="GU51" s="44"/>
      <c r="GV51" s="44"/>
      <c r="GW51" s="44"/>
      <c r="GX51" s="44"/>
      <c r="GY51" s="44"/>
      <c r="GZ51" s="44"/>
      <c r="HA51" s="44"/>
      <c r="HB51" s="44"/>
      <c r="HC51" s="44"/>
      <c r="HD51" s="44"/>
      <c r="HE51" s="44"/>
      <c r="HF51" s="44"/>
      <c r="HG51" s="44"/>
      <c r="HH51" s="44"/>
      <c r="HI51" s="44"/>
      <c r="HJ51" s="44"/>
      <c r="HK51" s="44"/>
      <c r="HL51" s="44"/>
      <c r="HM51" s="44"/>
      <c r="HN51" s="44"/>
      <c r="HO51" s="44"/>
      <c r="HP51" s="44"/>
      <c r="HQ51" s="44"/>
      <c r="HR51" s="44"/>
      <c r="HS51" s="44"/>
      <c r="HT51" s="44"/>
      <c r="HU51" s="44"/>
      <c r="HV51" s="44"/>
      <c r="HW51" s="44"/>
      <c r="HX51" s="44"/>
      <c r="HY51" s="44"/>
      <c r="HZ51" s="44"/>
      <c r="IA51" s="44"/>
      <c r="IB51" s="44"/>
      <c r="IC51" s="44"/>
      <c r="ID51" s="44"/>
      <c r="IE51" s="44"/>
      <c r="IF51" s="44"/>
      <c r="IG51" s="44"/>
      <c r="IH51" s="44"/>
      <c r="II51" s="44"/>
      <c r="IJ51" s="44"/>
      <c r="IK51" s="44"/>
      <c r="IL51" s="44"/>
      <c r="IM51" s="44"/>
      <c r="IN51" s="44"/>
      <c r="IO51" s="44"/>
      <c r="IP51" s="44"/>
      <c r="IQ51" s="44"/>
      <c r="IR51" s="44"/>
      <c r="IS51" s="44"/>
      <c r="IT51" s="44"/>
      <c r="IU51" s="44"/>
      <c r="IV51" s="44"/>
    </row>
    <row r="52" spans="1:256" ht="18" customHeight="1" x14ac:dyDescent="0.35">
      <c r="A52" s="1686">
        <v>44</v>
      </c>
      <c r="B52" s="44"/>
      <c r="C52" s="9"/>
      <c r="D52" s="1712" t="s">
        <v>1159</v>
      </c>
      <c r="E52" s="1719">
        <v>653</v>
      </c>
      <c r="F52" s="1714"/>
      <c r="G52" s="1714"/>
      <c r="H52" s="1714"/>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4"/>
      <c r="BL52" s="44"/>
      <c r="BM52" s="44"/>
      <c r="BN52" s="44"/>
      <c r="BO52" s="44"/>
      <c r="BP52" s="44"/>
      <c r="BQ52" s="44"/>
      <c r="BR52" s="44"/>
      <c r="BS52" s="44"/>
      <c r="BT52" s="44"/>
      <c r="BU52" s="44"/>
      <c r="BV52" s="44"/>
      <c r="BW52" s="44"/>
      <c r="BX52" s="44"/>
      <c r="BY52" s="44"/>
      <c r="BZ52" s="44"/>
      <c r="CA52" s="44"/>
      <c r="CB52" s="44"/>
      <c r="CC52" s="44"/>
      <c r="CD52" s="44"/>
      <c r="CE52" s="44"/>
      <c r="CF52" s="44"/>
      <c r="CG52" s="44"/>
      <c r="CH52" s="44"/>
      <c r="CI52" s="44"/>
      <c r="CJ52" s="44"/>
      <c r="CK52" s="44"/>
      <c r="CL52" s="44"/>
      <c r="CM52" s="44"/>
      <c r="CN52" s="44"/>
      <c r="CO52" s="44"/>
      <c r="CP52" s="44"/>
      <c r="CQ52" s="44"/>
      <c r="CR52" s="44"/>
      <c r="CS52" s="44"/>
      <c r="CT52" s="44"/>
      <c r="CU52" s="44"/>
      <c r="CV52" s="44"/>
      <c r="CW52" s="44"/>
      <c r="CX52" s="44"/>
      <c r="CY52" s="44"/>
      <c r="CZ52" s="44"/>
      <c r="DA52" s="44"/>
      <c r="DB52" s="44"/>
      <c r="DC52" s="44"/>
      <c r="DD52" s="44"/>
      <c r="DE52" s="44"/>
      <c r="DF52" s="44"/>
      <c r="DG52" s="44"/>
      <c r="DH52" s="44"/>
      <c r="DI52" s="44"/>
      <c r="DJ52" s="44"/>
      <c r="DK52" s="44"/>
      <c r="DL52" s="44"/>
      <c r="DM52" s="44"/>
      <c r="DN52" s="44"/>
      <c r="DO52" s="44"/>
      <c r="DP52" s="44"/>
      <c r="DQ52" s="44"/>
      <c r="DR52" s="44"/>
      <c r="DS52" s="44"/>
      <c r="DT52" s="44"/>
      <c r="DU52" s="44"/>
      <c r="DV52" s="44"/>
      <c r="DW52" s="44"/>
      <c r="DX52" s="44"/>
      <c r="DY52" s="44"/>
      <c r="DZ52" s="44"/>
      <c r="EA52" s="44"/>
      <c r="EB52" s="44"/>
      <c r="EC52" s="44"/>
      <c r="ED52" s="44"/>
      <c r="EE52" s="44"/>
      <c r="EF52" s="44"/>
      <c r="EG52" s="44"/>
      <c r="EH52" s="44"/>
      <c r="EI52" s="44"/>
      <c r="EJ52" s="44"/>
      <c r="EK52" s="44"/>
      <c r="EL52" s="44"/>
      <c r="EM52" s="44"/>
      <c r="EN52" s="44"/>
      <c r="EO52" s="44"/>
      <c r="EP52" s="44"/>
      <c r="EQ52" s="44"/>
      <c r="ER52" s="44"/>
      <c r="ES52" s="44"/>
      <c r="ET52" s="44"/>
      <c r="EU52" s="44"/>
      <c r="EV52" s="44"/>
      <c r="EW52" s="44"/>
      <c r="EX52" s="44"/>
      <c r="EY52" s="44"/>
      <c r="EZ52" s="44"/>
      <c r="FA52" s="44"/>
      <c r="FB52" s="44"/>
      <c r="FC52" s="44"/>
      <c r="FD52" s="44"/>
      <c r="FE52" s="44"/>
      <c r="FF52" s="44"/>
      <c r="FG52" s="44"/>
      <c r="FH52" s="44"/>
      <c r="FI52" s="44"/>
      <c r="FJ52" s="44"/>
      <c r="FK52" s="44"/>
      <c r="FL52" s="44"/>
      <c r="FM52" s="44"/>
      <c r="FN52" s="44"/>
      <c r="FO52" s="44"/>
      <c r="FP52" s="44"/>
      <c r="FQ52" s="44"/>
      <c r="FR52" s="44"/>
      <c r="FS52" s="44"/>
      <c r="FT52" s="44"/>
      <c r="FU52" s="44"/>
      <c r="FV52" s="44"/>
      <c r="FW52" s="44"/>
      <c r="FX52" s="44"/>
      <c r="FY52" s="44"/>
      <c r="FZ52" s="44"/>
      <c r="GA52" s="44"/>
      <c r="GB52" s="44"/>
      <c r="GC52" s="44"/>
      <c r="GD52" s="44"/>
      <c r="GE52" s="44"/>
      <c r="GF52" s="44"/>
      <c r="GG52" s="44"/>
      <c r="GH52" s="44"/>
      <c r="GI52" s="44"/>
      <c r="GJ52" s="44"/>
      <c r="GK52" s="44"/>
      <c r="GL52" s="44"/>
      <c r="GM52" s="44"/>
      <c r="GN52" s="44"/>
      <c r="GO52" s="44"/>
      <c r="GP52" s="44"/>
      <c r="GQ52" s="44"/>
      <c r="GR52" s="44"/>
      <c r="GS52" s="44"/>
      <c r="GT52" s="44"/>
      <c r="GU52" s="44"/>
      <c r="GV52" s="44"/>
      <c r="GW52" s="44"/>
      <c r="GX52" s="44"/>
      <c r="GY52" s="44"/>
      <c r="GZ52" s="44"/>
      <c r="HA52" s="44"/>
      <c r="HB52" s="44"/>
      <c r="HC52" s="44"/>
      <c r="HD52" s="44"/>
      <c r="HE52" s="44"/>
      <c r="HF52" s="44"/>
      <c r="HG52" s="44"/>
      <c r="HH52" s="44"/>
      <c r="HI52" s="44"/>
      <c r="HJ52" s="44"/>
      <c r="HK52" s="44"/>
      <c r="HL52" s="44"/>
      <c r="HM52" s="44"/>
      <c r="HN52" s="44"/>
      <c r="HO52" s="44"/>
      <c r="HP52" s="44"/>
      <c r="HQ52" s="44"/>
      <c r="HR52" s="44"/>
      <c r="HS52" s="44"/>
      <c r="HT52" s="44"/>
      <c r="HU52" s="44"/>
      <c r="HV52" s="44"/>
      <c r="HW52" s="44"/>
      <c r="HX52" s="44"/>
      <c r="HY52" s="44"/>
      <c r="HZ52" s="44"/>
      <c r="IA52" s="44"/>
      <c r="IB52" s="44"/>
      <c r="IC52" s="44"/>
      <c r="ID52" s="44"/>
      <c r="IE52" s="44"/>
      <c r="IF52" s="44"/>
      <c r="IG52" s="44"/>
      <c r="IH52" s="44"/>
      <c r="II52" s="44"/>
      <c r="IJ52" s="44"/>
      <c r="IK52" s="44"/>
      <c r="IL52" s="44"/>
      <c r="IM52" s="44"/>
      <c r="IN52" s="44"/>
      <c r="IO52" s="44"/>
      <c r="IP52" s="44"/>
      <c r="IQ52" s="44"/>
      <c r="IR52" s="44"/>
      <c r="IS52" s="44"/>
      <c r="IT52" s="44"/>
      <c r="IU52" s="44"/>
      <c r="IV52" s="44"/>
    </row>
    <row r="53" spans="1:256" ht="18" customHeight="1" x14ac:dyDescent="0.35">
      <c r="A53" s="1686">
        <v>45</v>
      </c>
      <c r="B53" s="44"/>
      <c r="C53" s="9"/>
      <c r="D53" s="1698" t="s">
        <v>1160</v>
      </c>
      <c r="E53" s="1718">
        <f>2708+15781</f>
        <v>18489</v>
      </c>
      <c r="F53" s="1714"/>
      <c r="G53" s="1714"/>
      <c r="H53" s="171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4"/>
      <c r="BL53" s="44"/>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c r="CT53" s="44"/>
      <c r="CU53" s="44"/>
      <c r="CV53" s="44"/>
      <c r="CW53" s="44"/>
      <c r="CX53" s="44"/>
      <c r="CY53" s="44"/>
      <c r="CZ53" s="44"/>
      <c r="DA53" s="44"/>
      <c r="DB53" s="44"/>
      <c r="DC53" s="44"/>
      <c r="DD53" s="44"/>
      <c r="DE53" s="44"/>
      <c r="DF53" s="44"/>
      <c r="DG53" s="44"/>
      <c r="DH53" s="44"/>
      <c r="DI53" s="44"/>
      <c r="DJ53" s="44"/>
      <c r="DK53" s="44"/>
      <c r="DL53" s="44"/>
      <c r="DM53" s="44"/>
      <c r="DN53" s="44"/>
      <c r="DO53" s="44"/>
      <c r="DP53" s="44"/>
      <c r="DQ53" s="44"/>
      <c r="DR53" s="44"/>
      <c r="DS53" s="44"/>
      <c r="DT53" s="44"/>
      <c r="DU53" s="44"/>
      <c r="DV53" s="44"/>
      <c r="DW53" s="44"/>
      <c r="DX53" s="44"/>
      <c r="DY53" s="44"/>
      <c r="DZ53" s="44"/>
      <c r="EA53" s="44"/>
      <c r="EB53" s="44"/>
      <c r="EC53" s="44"/>
      <c r="ED53" s="44"/>
      <c r="EE53" s="44"/>
      <c r="EF53" s="44"/>
      <c r="EG53" s="44"/>
      <c r="EH53" s="44"/>
      <c r="EI53" s="44"/>
      <c r="EJ53" s="44"/>
      <c r="EK53" s="44"/>
      <c r="EL53" s="44"/>
      <c r="EM53" s="44"/>
      <c r="EN53" s="44"/>
      <c r="EO53" s="44"/>
      <c r="EP53" s="44"/>
      <c r="EQ53" s="44"/>
      <c r="ER53" s="44"/>
      <c r="ES53" s="44"/>
      <c r="ET53" s="44"/>
      <c r="EU53" s="44"/>
      <c r="EV53" s="44"/>
      <c r="EW53" s="44"/>
      <c r="EX53" s="44"/>
      <c r="EY53" s="44"/>
      <c r="EZ53" s="44"/>
      <c r="FA53" s="44"/>
      <c r="FB53" s="44"/>
      <c r="FC53" s="44"/>
      <c r="FD53" s="44"/>
      <c r="FE53" s="44"/>
      <c r="FF53" s="44"/>
      <c r="FG53" s="44"/>
      <c r="FH53" s="44"/>
      <c r="FI53" s="44"/>
      <c r="FJ53" s="44"/>
      <c r="FK53" s="44"/>
      <c r="FL53" s="44"/>
      <c r="FM53" s="44"/>
      <c r="FN53" s="44"/>
      <c r="FO53" s="44"/>
      <c r="FP53" s="44"/>
      <c r="FQ53" s="44"/>
      <c r="FR53" s="44"/>
      <c r="FS53" s="44"/>
      <c r="FT53" s="44"/>
      <c r="FU53" s="44"/>
      <c r="FV53" s="44"/>
      <c r="FW53" s="44"/>
      <c r="FX53" s="44"/>
      <c r="FY53" s="44"/>
      <c r="FZ53" s="44"/>
      <c r="GA53" s="44"/>
      <c r="GB53" s="44"/>
      <c r="GC53" s="44"/>
      <c r="GD53" s="44"/>
      <c r="GE53" s="44"/>
      <c r="GF53" s="44"/>
      <c r="GG53" s="44"/>
      <c r="GH53" s="44"/>
      <c r="GI53" s="44"/>
      <c r="GJ53" s="44"/>
      <c r="GK53" s="44"/>
      <c r="GL53" s="44"/>
      <c r="GM53" s="44"/>
      <c r="GN53" s="44"/>
      <c r="GO53" s="44"/>
      <c r="GP53" s="44"/>
      <c r="GQ53" s="44"/>
      <c r="GR53" s="44"/>
      <c r="GS53" s="44"/>
      <c r="GT53" s="44"/>
      <c r="GU53" s="44"/>
      <c r="GV53" s="44"/>
      <c r="GW53" s="44"/>
      <c r="GX53" s="44"/>
      <c r="GY53" s="44"/>
      <c r="GZ53" s="44"/>
      <c r="HA53" s="44"/>
      <c r="HB53" s="44"/>
      <c r="HC53" s="44"/>
      <c r="HD53" s="44"/>
      <c r="HE53" s="44"/>
      <c r="HF53" s="44"/>
      <c r="HG53" s="44"/>
      <c r="HH53" s="44"/>
      <c r="HI53" s="44"/>
      <c r="HJ53" s="44"/>
      <c r="HK53" s="44"/>
      <c r="HL53" s="44"/>
      <c r="HM53" s="44"/>
      <c r="HN53" s="44"/>
      <c r="HO53" s="44"/>
      <c r="HP53" s="44"/>
      <c r="HQ53" s="44"/>
      <c r="HR53" s="44"/>
      <c r="HS53" s="44"/>
      <c r="HT53" s="44"/>
      <c r="HU53" s="44"/>
      <c r="HV53" s="44"/>
      <c r="HW53" s="44"/>
      <c r="HX53" s="44"/>
      <c r="HY53" s="44"/>
      <c r="HZ53" s="44"/>
      <c r="IA53" s="44"/>
      <c r="IB53" s="44"/>
      <c r="IC53" s="44"/>
      <c r="ID53" s="44"/>
      <c r="IE53" s="44"/>
      <c r="IF53" s="44"/>
      <c r="IG53" s="44"/>
      <c r="IH53" s="44"/>
      <c r="II53" s="44"/>
      <c r="IJ53" s="44"/>
      <c r="IK53" s="44"/>
      <c r="IL53" s="44"/>
      <c r="IM53" s="44"/>
      <c r="IN53" s="44"/>
      <c r="IO53" s="44"/>
      <c r="IP53" s="44"/>
      <c r="IQ53" s="44"/>
      <c r="IR53" s="44"/>
      <c r="IS53" s="44"/>
      <c r="IT53" s="44"/>
      <c r="IU53" s="44"/>
      <c r="IV53" s="44"/>
    </row>
    <row r="54" spans="1:256" ht="18" customHeight="1" x14ac:dyDescent="0.35">
      <c r="A54" s="1686">
        <v>46</v>
      </c>
      <c r="B54" s="44"/>
      <c r="C54" s="9"/>
      <c r="D54" s="1702" t="s">
        <v>94</v>
      </c>
      <c r="E54" s="1713">
        <f>SUM(E52:E53)</f>
        <v>19142</v>
      </c>
      <c r="F54" s="1714"/>
      <c r="G54" s="1714"/>
      <c r="H54" s="171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c r="DJ54" s="44"/>
      <c r="DK54" s="44"/>
      <c r="DL54" s="44"/>
      <c r="DM54" s="44"/>
      <c r="DN54" s="44"/>
      <c r="DO54" s="44"/>
      <c r="DP54" s="44"/>
      <c r="DQ54" s="44"/>
      <c r="DR54" s="44"/>
      <c r="DS54" s="44"/>
      <c r="DT54" s="44"/>
      <c r="DU54" s="44"/>
      <c r="DV54" s="44"/>
      <c r="DW54" s="44"/>
      <c r="DX54" s="44"/>
      <c r="DY54" s="44"/>
      <c r="DZ54" s="44"/>
      <c r="EA54" s="44"/>
      <c r="EB54" s="44"/>
      <c r="EC54" s="44"/>
      <c r="ED54" s="44"/>
      <c r="EE54" s="44"/>
      <c r="EF54" s="44"/>
      <c r="EG54" s="44"/>
      <c r="EH54" s="44"/>
      <c r="EI54" s="44"/>
      <c r="EJ54" s="44"/>
      <c r="EK54" s="44"/>
      <c r="EL54" s="44"/>
      <c r="EM54" s="44"/>
      <c r="EN54" s="44"/>
      <c r="EO54" s="44"/>
      <c r="EP54" s="44"/>
      <c r="EQ54" s="44"/>
      <c r="ER54" s="44"/>
      <c r="ES54" s="44"/>
      <c r="ET54" s="44"/>
      <c r="EU54" s="44"/>
      <c r="EV54" s="44"/>
      <c r="EW54" s="44"/>
      <c r="EX54" s="44"/>
      <c r="EY54" s="44"/>
      <c r="EZ54" s="44"/>
      <c r="FA54" s="44"/>
      <c r="FB54" s="44"/>
      <c r="FC54" s="44"/>
      <c r="FD54" s="44"/>
      <c r="FE54" s="44"/>
      <c r="FF54" s="44"/>
      <c r="FG54" s="44"/>
      <c r="FH54" s="44"/>
      <c r="FI54" s="44"/>
      <c r="FJ54" s="44"/>
      <c r="FK54" s="44"/>
      <c r="FL54" s="44"/>
      <c r="FM54" s="44"/>
      <c r="FN54" s="44"/>
      <c r="FO54" s="44"/>
      <c r="FP54" s="44"/>
      <c r="FQ54" s="44"/>
      <c r="FR54" s="44"/>
      <c r="FS54" s="44"/>
      <c r="FT54" s="44"/>
      <c r="FU54" s="44"/>
      <c r="FV54" s="44"/>
      <c r="FW54" s="44"/>
      <c r="FX54" s="44"/>
      <c r="FY54" s="44"/>
      <c r="FZ54" s="44"/>
      <c r="GA54" s="44"/>
      <c r="GB54" s="44"/>
      <c r="GC54" s="44"/>
      <c r="GD54" s="44"/>
      <c r="GE54" s="44"/>
      <c r="GF54" s="44"/>
      <c r="GG54" s="44"/>
      <c r="GH54" s="44"/>
      <c r="GI54" s="44"/>
      <c r="GJ54" s="44"/>
      <c r="GK54" s="44"/>
      <c r="GL54" s="44"/>
      <c r="GM54" s="44"/>
      <c r="GN54" s="44"/>
      <c r="GO54" s="44"/>
      <c r="GP54" s="44"/>
      <c r="GQ54" s="44"/>
      <c r="GR54" s="44"/>
      <c r="GS54" s="44"/>
      <c r="GT54" s="44"/>
      <c r="GU54" s="44"/>
      <c r="GV54" s="44"/>
      <c r="GW54" s="44"/>
      <c r="GX54" s="44"/>
      <c r="GY54" s="44"/>
      <c r="GZ54" s="44"/>
      <c r="HA54" s="44"/>
      <c r="HB54" s="44"/>
      <c r="HC54" s="44"/>
      <c r="HD54" s="44"/>
      <c r="HE54" s="44"/>
      <c r="HF54" s="44"/>
      <c r="HG54" s="44"/>
      <c r="HH54" s="44"/>
      <c r="HI54" s="44"/>
      <c r="HJ54" s="44"/>
      <c r="HK54" s="44"/>
      <c r="HL54" s="44"/>
      <c r="HM54" s="44"/>
      <c r="HN54" s="44"/>
      <c r="HO54" s="44"/>
      <c r="HP54" s="44"/>
      <c r="HQ54" s="44"/>
      <c r="HR54" s="44"/>
      <c r="HS54" s="44"/>
      <c r="HT54" s="44"/>
      <c r="HU54" s="44"/>
      <c r="HV54" s="44"/>
      <c r="HW54" s="44"/>
      <c r="HX54" s="44"/>
      <c r="HY54" s="44"/>
      <c r="HZ54" s="44"/>
      <c r="IA54" s="44"/>
      <c r="IB54" s="44"/>
      <c r="IC54" s="44"/>
      <c r="ID54" s="44"/>
      <c r="IE54" s="44"/>
      <c r="IF54" s="44"/>
      <c r="IG54" s="44"/>
      <c r="IH54" s="44"/>
      <c r="II54" s="44"/>
      <c r="IJ54" s="44"/>
      <c r="IK54" s="44"/>
      <c r="IL54" s="44"/>
      <c r="IM54" s="44"/>
      <c r="IN54" s="44"/>
      <c r="IO54" s="44"/>
      <c r="IP54" s="44"/>
      <c r="IQ54" s="44"/>
      <c r="IR54" s="44"/>
      <c r="IS54" s="44"/>
      <c r="IT54" s="44"/>
      <c r="IU54" s="44"/>
      <c r="IV54" s="44"/>
    </row>
    <row r="55" spans="1:256" ht="24.75" customHeight="1" x14ac:dyDescent="0.35">
      <c r="A55" s="1686">
        <v>47</v>
      </c>
      <c r="B55" s="44"/>
      <c r="C55" s="1695" t="s">
        <v>704</v>
      </c>
      <c r="D55" s="1703" t="s">
        <v>699</v>
      </c>
      <c r="E55" s="1713"/>
      <c r="F55" s="1714"/>
      <c r="G55" s="1714"/>
      <c r="H55" s="171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c r="DJ55" s="44"/>
      <c r="DK55" s="44"/>
      <c r="DL55" s="44"/>
      <c r="DM55" s="44"/>
      <c r="DN55" s="44"/>
      <c r="DO55" s="44"/>
      <c r="DP55" s="44"/>
      <c r="DQ55" s="44"/>
      <c r="DR55" s="44"/>
      <c r="DS55" s="44"/>
      <c r="DT55" s="44"/>
      <c r="DU55" s="44"/>
      <c r="DV55" s="44"/>
      <c r="DW55" s="44"/>
      <c r="DX55" s="44"/>
      <c r="DY55" s="44"/>
      <c r="DZ55" s="44"/>
      <c r="EA55" s="44"/>
      <c r="EB55" s="44"/>
      <c r="EC55" s="44"/>
      <c r="ED55" s="44"/>
      <c r="EE55" s="44"/>
      <c r="EF55" s="44"/>
      <c r="EG55" s="44"/>
      <c r="EH55" s="44"/>
      <c r="EI55" s="44"/>
      <c r="EJ55" s="44"/>
      <c r="EK55" s="44"/>
      <c r="EL55" s="44"/>
      <c r="EM55" s="44"/>
      <c r="EN55" s="44"/>
      <c r="EO55" s="44"/>
      <c r="EP55" s="44"/>
      <c r="EQ55" s="44"/>
      <c r="ER55" s="44"/>
      <c r="ES55" s="44"/>
      <c r="ET55" s="44"/>
      <c r="EU55" s="44"/>
      <c r="EV55" s="44"/>
      <c r="EW55" s="44"/>
      <c r="EX55" s="44"/>
      <c r="EY55" s="44"/>
      <c r="EZ55" s="44"/>
      <c r="FA55" s="44"/>
      <c r="FB55" s="44"/>
      <c r="FC55" s="44"/>
      <c r="FD55" s="44"/>
      <c r="FE55" s="44"/>
      <c r="FF55" s="44"/>
      <c r="FG55" s="44"/>
      <c r="FH55" s="44"/>
      <c r="FI55" s="44"/>
      <c r="FJ55" s="44"/>
      <c r="FK55" s="44"/>
      <c r="FL55" s="44"/>
      <c r="FM55" s="44"/>
      <c r="FN55" s="44"/>
      <c r="FO55" s="44"/>
      <c r="FP55" s="44"/>
      <c r="FQ55" s="44"/>
      <c r="FR55" s="44"/>
      <c r="FS55" s="44"/>
      <c r="FT55" s="44"/>
      <c r="FU55" s="44"/>
      <c r="FV55" s="44"/>
      <c r="FW55" s="44"/>
      <c r="FX55" s="44"/>
      <c r="FY55" s="44"/>
      <c r="FZ55" s="44"/>
      <c r="GA55" s="44"/>
      <c r="GB55" s="44"/>
      <c r="GC55" s="44"/>
      <c r="GD55" s="44"/>
      <c r="GE55" s="44"/>
      <c r="GF55" s="44"/>
      <c r="GG55" s="44"/>
      <c r="GH55" s="44"/>
      <c r="GI55" s="44"/>
      <c r="GJ55" s="44"/>
      <c r="GK55" s="44"/>
      <c r="GL55" s="44"/>
      <c r="GM55" s="44"/>
      <c r="GN55" s="44"/>
      <c r="GO55" s="44"/>
      <c r="GP55" s="44"/>
      <c r="GQ55" s="44"/>
      <c r="GR55" s="44"/>
      <c r="GS55" s="44"/>
      <c r="GT55" s="44"/>
      <c r="GU55" s="44"/>
      <c r="GV55" s="44"/>
      <c r="GW55" s="44"/>
      <c r="GX55" s="44"/>
      <c r="GY55" s="44"/>
      <c r="GZ55" s="44"/>
      <c r="HA55" s="44"/>
      <c r="HB55" s="44"/>
      <c r="HC55" s="44"/>
      <c r="HD55" s="44"/>
      <c r="HE55" s="44"/>
      <c r="HF55" s="44"/>
      <c r="HG55" s="44"/>
      <c r="HH55" s="44"/>
      <c r="HI55" s="44"/>
      <c r="HJ55" s="44"/>
      <c r="HK55" s="44"/>
      <c r="HL55" s="44"/>
      <c r="HM55" s="44"/>
      <c r="HN55" s="44"/>
      <c r="HO55" s="44"/>
      <c r="HP55" s="44"/>
      <c r="HQ55" s="44"/>
      <c r="HR55" s="44"/>
      <c r="HS55" s="44"/>
      <c r="HT55" s="44"/>
      <c r="HU55" s="44"/>
      <c r="HV55" s="44"/>
      <c r="HW55" s="44"/>
      <c r="HX55" s="44"/>
      <c r="HY55" s="44"/>
      <c r="HZ55" s="44"/>
      <c r="IA55" s="44"/>
      <c r="IB55" s="44"/>
      <c r="IC55" s="44"/>
      <c r="ID55" s="44"/>
      <c r="IE55" s="44"/>
      <c r="IF55" s="44"/>
      <c r="IG55" s="44"/>
      <c r="IH55" s="44"/>
      <c r="II55" s="44"/>
      <c r="IJ55" s="44"/>
      <c r="IK55" s="44"/>
      <c r="IL55" s="44"/>
      <c r="IM55" s="44"/>
      <c r="IN55" s="44"/>
      <c r="IO55" s="44"/>
      <c r="IP55" s="44"/>
      <c r="IQ55" s="44"/>
      <c r="IR55" s="44"/>
      <c r="IS55" s="44"/>
      <c r="IT55" s="44"/>
      <c r="IU55" s="44"/>
      <c r="IV55" s="44"/>
    </row>
    <row r="56" spans="1:256" ht="34.5" customHeight="1" x14ac:dyDescent="0.35">
      <c r="A56" s="1686">
        <v>48</v>
      </c>
      <c r="B56" s="44"/>
      <c r="C56" s="1695"/>
      <c r="D56" s="1698" t="s">
        <v>700</v>
      </c>
      <c r="E56" s="1721">
        <v>5913</v>
      </c>
      <c r="F56" s="1714"/>
      <c r="G56" s="1714"/>
      <c r="H56" s="1714"/>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c r="DJ56" s="44"/>
      <c r="DK56" s="44"/>
      <c r="DL56" s="44"/>
      <c r="DM56" s="44"/>
      <c r="DN56" s="44"/>
      <c r="DO56" s="44"/>
      <c r="DP56" s="44"/>
      <c r="DQ56" s="44"/>
      <c r="DR56" s="44"/>
      <c r="DS56" s="44"/>
      <c r="DT56" s="44"/>
      <c r="DU56" s="44"/>
      <c r="DV56" s="44"/>
      <c r="DW56" s="44"/>
      <c r="DX56" s="44"/>
      <c r="DY56" s="44"/>
      <c r="DZ56" s="44"/>
      <c r="EA56" s="44"/>
      <c r="EB56" s="44"/>
      <c r="EC56" s="44"/>
      <c r="ED56" s="44"/>
      <c r="EE56" s="44"/>
      <c r="EF56" s="44"/>
      <c r="EG56" s="44"/>
      <c r="EH56" s="44"/>
      <c r="EI56" s="44"/>
      <c r="EJ56" s="44"/>
      <c r="EK56" s="44"/>
      <c r="EL56" s="44"/>
      <c r="EM56" s="44"/>
      <c r="EN56" s="44"/>
      <c r="EO56" s="44"/>
      <c r="EP56" s="44"/>
      <c r="EQ56" s="44"/>
      <c r="ER56" s="44"/>
      <c r="ES56" s="44"/>
      <c r="ET56" s="44"/>
      <c r="EU56" s="44"/>
      <c r="EV56" s="44"/>
      <c r="EW56" s="44"/>
      <c r="EX56" s="44"/>
      <c r="EY56" s="44"/>
      <c r="EZ56" s="44"/>
      <c r="FA56" s="44"/>
      <c r="FB56" s="44"/>
      <c r="FC56" s="44"/>
      <c r="FD56" s="44"/>
      <c r="FE56" s="44"/>
      <c r="FF56" s="44"/>
      <c r="FG56" s="44"/>
      <c r="FH56" s="44"/>
      <c r="FI56" s="44"/>
      <c r="FJ56" s="44"/>
      <c r="FK56" s="44"/>
      <c r="FL56" s="44"/>
      <c r="FM56" s="44"/>
      <c r="FN56" s="44"/>
      <c r="FO56" s="44"/>
      <c r="FP56" s="44"/>
      <c r="FQ56" s="44"/>
      <c r="FR56" s="44"/>
      <c r="FS56" s="44"/>
      <c r="FT56" s="44"/>
      <c r="FU56" s="44"/>
      <c r="FV56" s="44"/>
      <c r="FW56" s="44"/>
      <c r="FX56" s="44"/>
      <c r="FY56" s="44"/>
      <c r="FZ56" s="44"/>
      <c r="GA56" s="44"/>
      <c r="GB56" s="44"/>
      <c r="GC56" s="44"/>
      <c r="GD56" s="44"/>
      <c r="GE56" s="44"/>
      <c r="GF56" s="44"/>
      <c r="GG56" s="44"/>
      <c r="GH56" s="44"/>
      <c r="GI56" s="44"/>
      <c r="GJ56" s="44"/>
      <c r="GK56" s="44"/>
      <c r="GL56" s="44"/>
      <c r="GM56" s="44"/>
      <c r="GN56" s="44"/>
      <c r="GO56" s="44"/>
      <c r="GP56" s="44"/>
      <c r="GQ56" s="44"/>
      <c r="GR56" s="44"/>
      <c r="GS56" s="44"/>
      <c r="GT56" s="44"/>
      <c r="GU56" s="44"/>
      <c r="GV56" s="44"/>
      <c r="GW56" s="44"/>
      <c r="GX56" s="44"/>
      <c r="GY56" s="44"/>
      <c r="GZ56" s="44"/>
      <c r="HA56" s="44"/>
      <c r="HB56" s="44"/>
      <c r="HC56" s="44"/>
      <c r="HD56" s="44"/>
      <c r="HE56" s="44"/>
      <c r="HF56" s="44"/>
      <c r="HG56" s="44"/>
      <c r="HH56" s="44"/>
      <c r="HI56" s="44"/>
      <c r="HJ56" s="44"/>
      <c r="HK56" s="44"/>
      <c r="HL56" s="44"/>
      <c r="HM56" s="44"/>
      <c r="HN56" s="44"/>
      <c r="HO56" s="44"/>
      <c r="HP56" s="44"/>
      <c r="HQ56" s="44"/>
      <c r="HR56" s="44"/>
      <c r="HS56" s="44"/>
      <c r="HT56" s="44"/>
      <c r="HU56" s="44"/>
      <c r="HV56" s="44"/>
      <c r="HW56" s="44"/>
      <c r="HX56" s="44"/>
      <c r="HY56" s="44"/>
      <c r="HZ56" s="44"/>
      <c r="IA56" s="44"/>
      <c r="IB56" s="44"/>
      <c r="IC56" s="44"/>
      <c r="ID56" s="44"/>
      <c r="IE56" s="44"/>
      <c r="IF56" s="44"/>
      <c r="IG56" s="44"/>
      <c r="IH56" s="44"/>
      <c r="II56" s="44"/>
      <c r="IJ56" s="44"/>
      <c r="IK56" s="44"/>
      <c r="IL56" s="44"/>
      <c r="IM56" s="44"/>
      <c r="IN56" s="44"/>
      <c r="IO56" s="44"/>
      <c r="IP56" s="44"/>
      <c r="IQ56" s="44"/>
      <c r="IR56" s="44"/>
      <c r="IS56" s="44"/>
      <c r="IT56" s="44"/>
      <c r="IU56" s="44"/>
      <c r="IV56" s="44"/>
    </row>
    <row r="57" spans="1:256" ht="24.75" customHeight="1" x14ac:dyDescent="0.35">
      <c r="A57" s="1686">
        <v>49</v>
      </c>
      <c r="B57" s="44"/>
      <c r="C57" s="1695" t="s">
        <v>705</v>
      </c>
      <c r="D57" s="1703" t="s">
        <v>703</v>
      </c>
      <c r="E57" s="1713"/>
      <c r="F57" s="1714"/>
      <c r="G57" s="1714"/>
      <c r="H57" s="1714"/>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c r="DJ57" s="44"/>
      <c r="DK57" s="44"/>
      <c r="DL57" s="44"/>
      <c r="DM57" s="44"/>
      <c r="DN57" s="44"/>
      <c r="DO57" s="44"/>
      <c r="DP57" s="44"/>
      <c r="DQ57" s="44"/>
      <c r="DR57" s="44"/>
      <c r="DS57" s="44"/>
      <c r="DT57" s="44"/>
      <c r="DU57" s="44"/>
      <c r="DV57" s="44"/>
      <c r="DW57" s="44"/>
      <c r="DX57" s="44"/>
      <c r="DY57" s="44"/>
      <c r="DZ57" s="44"/>
      <c r="EA57" s="44"/>
      <c r="EB57" s="44"/>
      <c r="EC57" s="44"/>
      <c r="ED57" s="44"/>
      <c r="EE57" s="44"/>
      <c r="EF57" s="44"/>
      <c r="EG57" s="44"/>
      <c r="EH57" s="44"/>
      <c r="EI57" s="44"/>
      <c r="EJ57" s="44"/>
      <c r="EK57" s="44"/>
      <c r="EL57" s="44"/>
      <c r="EM57" s="44"/>
      <c r="EN57" s="44"/>
      <c r="EO57" s="44"/>
      <c r="EP57" s="44"/>
      <c r="EQ57" s="44"/>
      <c r="ER57" s="44"/>
      <c r="ES57" s="44"/>
      <c r="ET57" s="44"/>
      <c r="EU57" s="44"/>
      <c r="EV57" s="44"/>
      <c r="EW57" s="44"/>
      <c r="EX57" s="44"/>
      <c r="EY57" s="44"/>
      <c r="EZ57" s="44"/>
      <c r="FA57" s="44"/>
      <c r="FB57" s="44"/>
      <c r="FC57" s="44"/>
      <c r="FD57" s="44"/>
      <c r="FE57" s="44"/>
      <c r="FF57" s="44"/>
      <c r="FG57" s="44"/>
      <c r="FH57" s="44"/>
      <c r="FI57" s="44"/>
      <c r="FJ57" s="44"/>
      <c r="FK57" s="44"/>
      <c r="FL57" s="44"/>
      <c r="FM57" s="44"/>
      <c r="FN57" s="44"/>
      <c r="FO57" s="44"/>
      <c r="FP57" s="44"/>
      <c r="FQ57" s="44"/>
      <c r="FR57" s="44"/>
      <c r="FS57" s="44"/>
      <c r="FT57" s="44"/>
      <c r="FU57" s="44"/>
      <c r="FV57" s="44"/>
      <c r="FW57" s="44"/>
      <c r="FX57" s="44"/>
      <c r="FY57" s="44"/>
      <c r="FZ57" s="44"/>
      <c r="GA57" s="44"/>
      <c r="GB57" s="44"/>
      <c r="GC57" s="44"/>
      <c r="GD57" s="44"/>
      <c r="GE57" s="44"/>
      <c r="GF57" s="44"/>
      <c r="GG57" s="44"/>
      <c r="GH57" s="44"/>
      <c r="GI57" s="44"/>
      <c r="GJ57" s="44"/>
      <c r="GK57" s="44"/>
      <c r="GL57" s="44"/>
      <c r="GM57" s="44"/>
      <c r="GN57" s="44"/>
      <c r="GO57" s="44"/>
      <c r="GP57" s="44"/>
      <c r="GQ57" s="44"/>
      <c r="GR57" s="44"/>
      <c r="GS57" s="44"/>
      <c r="GT57" s="44"/>
      <c r="GU57" s="44"/>
      <c r="GV57" s="44"/>
      <c r="GW57" s="44"/>
      <c r="GX57" s="44"/>
      <c r="GY57" s="44"/>
      <c r="GZ57" s="44"/>
      <c r="HA57" s="44"/>
      <c r="HB57" s="44"/>
      <c r="HC57" s="44"/>
      <c r="HD57" s="44"/>
      <c r="HE57" s="44"/>
      <c r="HF57" s="44"/>
      <c r="HG57" s="44"/>
      <c r="HH57" s="44"/>
      <c r="HI57" s="44"/>
      <c r="HJ57" s="44"/>
      <c r="HK57" s="44"/>
      <c r="HL57" s="44"/>
      <c r="HM57" s="44"/>
      <c r="HN57" s="44"/>
      <c r="HO57" s="44"/>
      <c r="HP57" s="44"/>
      <c r="HQ57" s="44"/>
      <c r="HR57" s="44"/>
      <c r="HS57" s="44"/>
      <c r="HT57" s="44"/>
      <c r="HU57" s="44"/>
      <c r="HV57" s="44"/>
      <c r="HW57" s="44"/>
      <c r="HX57" s="44"/>
      <c r="HY57" s="44"/>
      <c r="HZ57" s="44"/>
      <c r="IA57" s="44"/>
      <c r="IB57" s="44"/>
      <c r="IC57" s="44"/>
      <c r="ID57" s="44"/>
      <c r="IE57" s="44"/>
      <c r="IF57" s="44"/>
      <c r="IG57" s="44"/>
      <c r="IH57" s="44"/>
      <c r="II57" s="44"/>
      <c r="IJ57" s="44"/>
      <c r="IK57" s="44"/>
      <c r="IL57" s="44"/>
      <c r="IM57" s="44"/>
      <c r="IN57" s="44"/>
      <c r="IO57" s="44"/>
      <c r="IP57" s="44"/>
      <c r="IQ57" s="44"/>
      <c r="IR57" s="44"/>
      <c r="IS57" s="44"/>
      <c r="IT57" s="44"/>
      <c r="IU57" s="44"/>
      <c r="IV57" s="44"/>
    </row>
    <row r="58" spans="1:256" ht="17.25" x14ac:dyDescent="0.35">
      <c r="A58" s="1686">
        <v>50</v>
      </c>
      <c r="B58" s="44"/>
      <c r="C58" s="9"/>
      <c r="D58" s="1698" t="s">
        <v>1161</v>
      </c>
      <c r="E58" s="1721">
        <v>45825</v>
      </c>
      <c r="F58" s="1714"/>
      <c r="G58" s="1714"/>
      <c r="H58" s="1714"/>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c r="DJ58" s="44"/>
      <c r="DK58" s="44"/>
      <c r="DL58" s="44"/>
      <c r="DM58" s="44"/>
      <c r="DN58" s="44"/>
      <c r="DO58" s="44"/>
      <c r="DP58" s="44"/>
      <c r="DQ58" s="44"/>
      <c r="DR58" s="44"/>
      <c r="DS58" s="44"/>
      <c r="DT58" s="44"/>
      <c r="DU58" s="44"/>
      <c r="DV58" s="44"/>
      <c r="DW58" s="44"/>
      <c r="DX58" s="44"/>
      <c r="DY58" s="44"/>
      <c r="DZ58" s="44"/>
      <c r="EA58" s="44"/>
      <c r="EB58" s="44"/>
      <c r="EC58" s="44"/>
      <c r="ED58" s="44"/>
      <c r="EE58" s="44"/>
      <c r="EF58" s="44"/>
      <c r="EG58" s="44"/>
      <c r="EH58" s="44"/>
      <c r="EI58" s="44"/>
      <c r="EJ58" s="44"/>
      <c r="EK58" s="44"/>
      <c r="EL58" s="44"/>
      <c r="EM58" s="44"/>
      <c r="EN58" s="44"/>
      <c r="EO58" s="44"/>
      <c r="EP58" s="44"/>
      <c r="EQ58" s="44"/>
      <c r="ER58" s="44"/>
      <c r="ES58" s="44"/>
      <c r="ET58" s="44"/>
      <c r="EU58" s="44"/>
      <c r="EV58" s="44"/>
      <c r="EW58" s="44"/>
      <c r="EX58" s="44"/>
      <c r="EY58" s="44"/>
      <c r="EZ58" s="44"/>
      <c r="FA58" s="44"/>
      <c r="FB58" s="44"/>
      <c r="FC58" s="44"/>
      <c r="FD58" s="44"/>
      <c r="FE58" s="44"/>
      <c r="FF58" s="44"/>
      <c r="FG58" s="44"/>
      <c r="FH58" s="44"/>
      <c r="FI58" s="44"/>
      <c r="FJ58" s="44"/>
      <c r="FK58" s="44"/>
      <c r="FL58" s="44"/>
      <c r="FM58" s="44"/>
      <c r="FN58" s="44"/>
      <c r="FO58" s="44"/>
      <c r="FP58" s="44"/>
      <c r="FQ58" s="44"/>
      <c r="FR58" s="44"/>
      <c r="FS58" s="44"/>
      <c r="FT58" s="44"/>
      <c r="FU58" s="44"/>
      <c r="FV58" s="44"/>
      <c r="FW58" s="44"/>
      <c r="FX58" s="44"/>
      <c r="FY58" s="44"/>
      <c r="FZ58" s="44"/>
      <c r="GA58" s="44"/>
      <c r="GB58" s="44"/>
      <c r="GC58" s="44"/>
      <c r="GD58" s="44"/>
      <c r="GE58" s="44"/>
      <c r="GF58" s="44"/>
      <c r="GG58" s="44"/>
      <c r="GH58" s="44"/>
      <c r="GI58" s="44"/>
      <c r="GJ58" s="44"/>
      <c r="GK58" s="44"/>
      <c r="GL58" s="44"/>
      <c r="GM58" s="44"/>
      <c r="GN58" s="44"/>
      <c r="GO58" s="44"/>
      <c r="GP58" s="44"/>
      <c r="GQ58" s="44"/>
      <c r="GR58" s="44"/>
      <c r="GS58" s="44"/>
      <c r="GT58" s="44"/>
      <c r="GU58" s="44"/>
      <c r="GV58" s="44"/>
      <c r="GW58" s="44"/>
      <c r="GX58" s="44"/>
      <c r="GY58" s="44"/>
      <c r="GZ58" s="44"/>
      <c r="HA58" s="44"/>
      <c r="HB58" s="44"/>
      <c r="HC58" s="44"/>
      <c r="HD58" s="44"/>
      <c r="HE58" s="44"/>
      <c r="HF58" s="44"/>
      <c r="HG58" s="44"/>
      <c r="HH58" s="44"/>
      <c r="HI58" s="44"/>
      <c r="HJ58" s="44"/>
      <c r="HK58" s="44"/>
      <c r="HL58" s="44"/>
      <c r="HM58" s="44"/>
      <c r="HN58" s="44"/>
      <c r="HO58" s="44"/>
      <c r="HP58" s="44"/>
      <c r="HQ58" s="44"/>
      <c r="HR58" s="44"/>
      <c r="HS58" s="44"/>
      <c r="HT58" s="44"/>
      <c r="HU58" s="44"/>
      <c r="HV58" s="44"/>
      <c r="HW58" s="44"/>
      <c r="HX58" s="44"/>
      <c r="HY58" s="44"/>
      <c r="HZ58" s="44"/>
      <c r="IA58" s="44"/>
      <c r="IB58" s="44"/>
      <c r="IC58" s="44"/>
      <c r="ID58" s="44"/>
      <c r="IE58" s="44"/>
      <c r="IF58" s="44"/>
      <c r="IG58" s="44"/>
      <c r="IH58" s="44"/>
      <c r="II58" s="44"/>
      <c r="IJ58" s="44"/>
      <c r="IK58" s="44"/>
      <c r="IL58" s="44"/>
      <c r="IM58" s="44"/>
      <c r="IN58" s="44"/>
      <c r="IO58" s="44"/>
      <c r="IP58" s="44"/>
      <c r="IQ58" s="44"/>
      <c r="IR58" s="44"/>
      <c r="IS58" s="44"/>
      <c r="IT58" s="44"/>
      <c r="IU58" s="44"/>
      <c r="IV58" s="44"/>
    </row>
    <row r="59" spans="1:256" ht="24.75" customHeight="1" x14ac:dyDescent="0.35">
      <c r="A59" s="1686">
        <v>51</v>
      </c>
      <c r="B59" s="44"/>
      <c r="C59" s="1695" t="s">
        <v>706</v>
      </c>
      <c r="D59" s="1703" t="s">
        <v>788</v>
      </c>
      <c r="E59" s="1713"/>
      <c r="F59" s="1714"/>
      <c r="G59" s="1714"/>
      <c r="H59" s="171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c r="DJ59" s="44"/>
      <c r="DK59" s="44"/>
      <c r="DL59" s="44"/>
      <c r="DM59" s="44"/>
      <c r="DN59" s="44"/>
      <c r="DO59" s="44"/>
      <c r="DP59" s="44"/>
      <c r="DQ59" s="44"/>
      <c r="DR59" s="44"/>
      <c r="DS59" s="44"/>
      <c r="DT59" s="44"/>
      <c r="DU59" s="44"/>
      <c r="DV59" s="44"/>
      <c r="DW59" s="44"/>
      <c r="DX59" s="44"/>
      <c r="DY59" s="44"/>
      <c r="DZ59" s="44"/>
      <c r="EA59" s="44"/>
      <c r="EB59" s="44"/>
      <c r="EC59" s="44"/>
      <c r="ED59" s="44"/>
      <c r="EE59" s="44"/>
      <c r="EF59" s="44"/>
      <c r="EG59" s="44"/>
      <c r="EH59" s="44"/>
      <c r="EI59" s="44"/>
      <c r="EJ59" s="44"/>
      <c r="EK59" s="44"/>
      <c r="EL59" s="44"/>
      <c r="EM59" s="44"/>
      <c r="EN59" s="44"/>
      <c r="EO59" s="44"/>
      <c r="EP59" s="44"/>
      <c r="EQ59" s="44"/>
      <c r="ER59" s="44"/>
      <c r="ES59" s="44"/>
      <c r="ET59" s="44"/>
      <c r="EU59" s="44"/>
      <c r="EV59" s="44"/>
      <c r="EW59" s="44"/>
      <c r="EX59" s="44"/>
      <c r="EY59" s="44"/>
      <c r="EZ59" s="44"/>
      <c r="FA59" s="44"/>
      <c r="FB59" s="44"/>
      <c r="FC59" s="44"/>
      <c r="FD59" s="44"/>
      <c r="FE59" s="44"/>
      <c r="FF59" s="44"/>
      <c r="FG59" s="44"/>
      <c r="FH59" s="44"/>
      <c r="FI59" s="44"/>
      <c r="FJ59" s="44"/>
      <c r="FK59" s="44"/>
      <c r="FL59" s="44"/>
      <c r="FM59" s="44"/>
      <c r="FN59" s="44"/>
      <c r="FO59" s="44"/>
      <c r="FP59" s="44"/>
      <c r="FQ59" s="44"/>
      <c r="FR59" s="44"/>
      <c r="FS59" s="44"/>
      <c r="FT59" s="44"/>
      <c r="FU59" s="44"/>
      <c r="FV59" s="44"/>
      <c r="FW59" s="44"/>
      <c r="FX59" s="44"/>
      <c r="FY59" s="44"/>
      <c r="FZ59" s="44"/>
      <c r="GA59" s="44"/>
      <c r="GB59" s="44"/>
      <c r="GC59" s="44"/>
      <c r="GD59" s="44"/>
      <c r="GE59" s="44"/>
      <c r="GF59" s="44"/>
      <c r="GG59" s="44"/>
      <c r="GH59" s="44"/>
      <c r="GI59" s="44"/>
      <c r="GJ59" s="44"/>
      <c r="GK59" s="44"/>
      <c r="GL59" s="44"/>
      <c r="GM59" s="44"/>
      <c r="GN59" s="44"/>
      <c r="GO59" s="44"/>
      <c r="GP59" s="44"/>
      <c r="GQ59" s="44"/>
      <c r="GR59" s="44"/>
      <c r="GS59" s="44"/>
      <c r="GT59" s="44"/>
      <c r="GU59" s="44"/>
      <c r="GV59" s="44"/>
      <c r="GW59" s="44"/>
      <c r="GX59" s="44"/>
      <c r="GY59" s="44"/>
      <c r="GZ59" s="44"/>
      <c r="HA59" s="44"/>
      <c r="HB59" s="44"/>
      <c r="HC59" s="44"/>
      <c r="HD59" s="44"/>
      <c r="HE59" s="44"/>
      <c r="HF59" s="44"/>
      <c r="HG59" s="44"/>
      <c r="HH59" s="44"/>
      <c r="HI59" s="44"/>
      <c r="HJ59" s="44"/>
      <c r="HK59" s="44"/>
      <c r="HL59" s="44"/>
      <c r="HM59" s="44"/>
      <c r="HN59" s="44"/>
      <c r="HO59" s="44"/>
      <c r="HP59" s="44"/>
      <c r="HQ59" s="44"/>
      <c r="HR59" s="44"/>
      <c r="HS59" s="44"/>
      <c r="HT59" s="44"/>
      <c r="HU59" s="44"/>
      <c r="HV59" s="44"/>
      <c r="HW59" s="44"/>
      <c r="HX59" s="44"/>
      <c r="HY59" s="44"/>
      <c r="HZ59" s="44"/>
      <c r="IA59" s="44"/>
      <c r="IB59" s="44"/>
      <c r="IC59" s="44"/>
      <c r="ID59" s="44"/>
      <c r="IE59" s="44"/>
      <c r="IF59" s="44"/>
      <c r="IG59" s="44"/>
      <c r="IH59" s="44"/>
      <c r="II59" s="44"/>
      <c r="IJ59" s="44"/>
      <c r="IK59" s="44"/>
      <c r="IL59" s="44"/>
      <c r="IM59" s="44"/>
      <c r="IN59" s="44"/>
      <c r="IO59" s="44"/>
      <c r="IP59" s="44"/>
      <c r="IQ59" s="44"/>
      <c r="IR59" s="44"/>
      <c r="IS59" s="44"/>
      <c r="IT59" s="44"/>
      <c r="IU59" s="44"/>
      <c r="IV59" s="44"/>
    </row>
    <row r="60" spans="1:256" ht="37.5" customHeight="1" x14ac:dyDescent="0.35">
      <c r="A60" s="1686">
        <v>52</v>
      </c>
      <c r="B60" s="44"/>
      <c r="D60" s="1698" t="s">
        <v>1152</v>
      </c>
      <c r="E60" s="1719">
        <v>-699765</v>
      </c>
      <c r="F60" s="1714"/>
      <c r="G60" s="1714"/>
      <c r="H60" s="171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c r="DJ60" s="44"/>
      <c r="DK60" s="44"/>
      <c r="DL60" s="44"/>
      <c r="DM60" s="44"/>
      <c r="DN60" s="44"/>
      <c r="DO60" s="44"/>
      <c r="DP60" s="44"/>
      <c r="DQ60" s="44"/>
      <c r="DR60" s="44"/>
      <c r="DS60" s="44"/>
      <c r="DT60" s="44"/>
      <c r="DU60" s="44"/>
      <c r="DV60" s="44"/>
      <c r="DW60" s="44"/>
      <c r="DX60" s="44"/>
      <c r="DY60" s="44"/>
      <c r="DZ60" s="44"/>
      <c r="EA60" s="44"/>
      <c r="EB60" s="44"/>
      <c r="EC60" s="44"/>
      <c r="ED60" s="44"/>
      <c r="EE60" s="44"/>
      <c r="EF60" s="44"/>
      <c r="EG60" s="44"/>
      <c r="EH60" s="44"/>
      <c r="EI60" s="44"/>
      <c r="EJ60" s="44"/>
      <c r="EK60" s="44"/>
      <c r="EL60" s="44"/>
      <c r="EM60" s="44"/>
      <c r="EN60" s="44"/>
      <c r="EO60" s="44"/>
      <c r="EP60" s="44"/>
      <c r="EQ60" s="44"/>
      <c r="ER60" s="44"/>
      <c r="ES60" s="44"/>
      <c r="ET60" s="44"/>
      <c r="EU60" s="44"/>
      <c r="EV60" s="44"/>
      <c r="EW60" s="44"/>
      <c r="EX60" s="44"/>
      <c r="EY60" s="44"/>
      <c r="EZ60" s="44"/>
      <c r="FA60" s="44"/>
      <c r="FB60" s="44"/>
      <c r="FC60" s="44"/>
      <c r="FD60" s="44"/>
      <c r="FE60" s="44"/>
      <c r="FF60" s="44"/>
      <c r="FG60" s="44"/>
      <c r="FH60" s="44"/>
      <c r="FI60" s="44"/>
      <c r="FJ60" s="44"/>
      <c r="FK60" s="44"/>
      <c r="FL60" s="44"/>
      <c r="FM60" s="44"/>
      <c r="FN60" s="44"/>
      <c r="FO60" s="44"/>
      <c r="FP60" s="44"/>
      <c r="FQ60" s="44"/>
      <c r="FR60" s="44"/>
      <c r="FS60" s="44"/>
      <c r="FT60" s="44"/>
      <c r="FU60" s="44"/>
      <c r="FV60" s="44"/>
      <c r="FW60" s="44"/>
      <c r="FX60" s="44"/>
      <c r="FY60" s="44"/>
      <c r="FZ60" s="44"/>
      <c r="GA60" s="44"/>
      <c r="GB60" s="44"/>
      <c r="GC60" s="44"/>
      <c r="GD60" s="44"/>
      <c r="GE60" s="44"/>
      <c r="GF60" s="44"/>
      <c r="GG60" s="44"/>
      <c r="GH60" s="44"/>
      <c r="GI60" s="44"/>
      <c r="GJ60" s="44"/>
      <c r="GK60" s="44"/>
      <c r="GL60" s="44"/>
      <c r="GM60" s="44"/>
      <c r="GN60" s="44"/>
      <c r="GO60" s="44"/>
      <c r="GP60" s="44"/>
      <c r="GQ60" s="44"/>
      <c r="GR60" s="44"/>
      <c r="GS60" s="44"/>
      <c r="GT60" s="44"/>
      <c r="GU60" s="44"/>
      <c r="GV60" s="44"/>
      <c r="GW60" s="44"/>
      <c r="GX60" s="44"/>
      <c r="GY60" s="44"/>
      <c r="GZ60" s="44"/>
      <c r="HA60" s="44"/>
      <c r="HB60" s="44"/>
      <c r="HC60" s="44"/>
      <c r="HD60" s="44"/>
      <c r="HE60" s="44"/>
      <c r="HF60" s="44"/>
      <c r="HG60" s="44"/>
      <c r="HH60" s="44"/>
      <c r="HI60" s="44"/>
      <c r="HJ60" s="44"/>
      <c r="HK60" s="44"/>
      <c r="HL60" s="44"/>
      <c r="HM60" s="44"/>
      <c r="HN60" s="44"/>
      <c r="HO60" s="44"/>
      <c r="HP60" s="44"/>
      <c r="HQ60" s="44"/>
      <c r="HR60" s="44"/>
      <c r="HS60" s="44"/>
      <c r="HT60" s="44"/>
      <c r="HU60" s="44"/>
      <c r="HV60" s="44"/>
      <c r="HW60" s="44"/>
      <c r="HX60" s="44"/>
      <c r="HY60" s="44"/>
      <c r="HZ60" s="44"/>
      <c r="IA60" s="44"/>
      <c r="IB60" s="44"/>
      <c r="IC60" s="44"/>
      <c r="ID60" s="44"/>
      <c r="IE60" s="44"/>
      <c r="IF60" s="44"/>
      <c r="IG60" s="44"/>
      <c r="IH60" s="44"/>
      <c r="II60" s="44"/>
      <c r="IJ60" s="44"/>
      <c r="IK60" s="44"/>
      <c r="IL60" s="44"/>
      <c r="IM60" s="44"/>
      <c r="IN60" s="44"/>
      <c r="IO60" s="44"/>
      <c r="IP60" s="44"/>
      <c r="IQ60" s="44"/>
      <c r="IR60" s="44"/>
      <c r="IS60" s="44"/>
      <c r="IT60" s="44"/>
      <c r="IU60" s="44"/>
      <c r="IV60" s="44"/>
    </row>
    <row r="61" spans="1:256" ht="24.75" customHeight="1" x14ac:dyDescent="0.35">
      <c r="A61" s="1686">
        <v>53</v>
      </c>
      <c r="B61" s="44"/>
      <c r="D61" s="1722" t="s">
        <v>701</v>
      </c>
      <c r="E61" s="1719"/>
      <c r="F61" s="1714"/>
      <c r="G61" s="1714"/>
      <c r="H61" s="171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c r="DJ61" s="44"/>
      <c r="DK61" s="44"/>
      <c r="DL61" s="44"/>
      <c r="DM61" s="44"/>
      <c r="DN61" s="44"/>
      <c r="DO61" s="44"/>
      <c r="DP61" s="44"/>
      <c r="DQ61" s="44"/>
      <c r="DR61" s="44"/>
      <c r="DS61" s="44"/>
      <c r="DT61" s="44"/>
      <c r="DU61" s="44"/>
      <c r="DV61" s="44"/>
      <c r="DW61" s="44"/>
      <c r="DX61" s="44"/>
      <c r="DY61" s="44"/>
      <c r="DZ61" s="44"/>
      <c r="EA61" s="44"/>
      <c r="EB61" s="44"/>
      <c r="EC61" s="44"/>
      <c r="ED61" s="44"/>
      <c r="EE61" s="44"/>
      <c r="EF61" s="44"/>
      <c r="EG61" s="44"/>
      <c r="EH61" s="44"/>
      <c r="EI61" s="44"/>
      <c r="EJ61" s="44"/>
      <c r="EK61" s="44"/>
      <c r="EL61" s="44"/>
      <c r="EM61" s="44"/>
      <c r="EN61" s="44"/>
      <c r="EO61" s="44"/>
      <c r="EP61" s="44"/>
      <c r="EQ61" s="44"/>
      <c r="ER61" s="44"/>
      <c r="ES61" s="44"/>
      <c r="ET61" s="44"/>
      <c r="EU61" s="44"/>
      <c r="EV61" s="44"/>
      <c r="EW61" s="44"/>
      <c r="EX61" s="44"/>
      <c r="EY61" s="44"/>
      <c r="EZ61" s="44"/>
      <c r="FA61" s="44"/>
      <c r="FB61" s="44"/>
      <c r="FC61" s="44"/>
      <c r="FD61" s="44"/>
      <c r="FE61" s="44"/>
      <c r="FF61" s="44"/>
      <c r="FG61" s="44"/>
      <c r="FH61" s="44"/>
      <c r="FI61" s="44"/>
      <c r="FJ61" s="44"/>
      <c r="FK61" s="44"/>
      <c r="FL61" s="44"/>
      <c r="FM61" s="44"/>
      <c r="FN61" s="44"/>
      <c r="FO61" s="44"/>
      <c r="FP61" s="44"/>
      <c r="FQ61" s="44"/>
      <c r="FR61" s="44"/>
      <c r="FS61" s="44"/>
      <c r="FT61" s="44"/>
      <c r="FU61" s="44"/>
      <c r="FV61" s="44"/>
      <c r="FW61" s="44"/>
      <c r="FX61" s="44"/>
      <c r="FY61" s="44"/>
      <c r="FZ61" s="44"/>
      <c r="GA61" s="44"/>
      <c r="GB61" s="44"/>
      <c r="GC61" s="44"/>
      <c r="GD61" s="44"/>
      <c r="GE61" s="44"/>
      <c r="GF61" s="44"/>
      <c r="GG61" s="44"/>
      <c r="GH61" s="44"/>
      <c r="GI61" s="44"/>
      <c r="GJ61" s="44"/>
      <c r="GK61" s="44"/>
      <c r="GL61" s="44"/>
      <c r="GM61" s="44"/>
      <c r="GN61" s="44"/>
      <c r="GO61" s="44"/>
      <c r="GP61" s="44"/>
      <c r="GQ61" s="44"/>
      <c r="GR61" s="44"/>
      <c r="GS61" s="44"/>
      <c r="GT61" s="44"/>
      <c r="GU61" s="44"/>
      <c r="GV61" s="44"/>
      <c r="GW61" s="44"/>
      <c r="GX61" s="44"/>
      <c r="GY61" s="44"/>
      <c r="GZ61" s="44"/>
      <c r="HA61" s="44"/>
      <c r="HB61" s="44"/>
      <c r="HC61" s="44"/>
      <c r="HD61" s="44"/>
      <c r="HE61" s="44"/>
      <c r="HF61" s="44"/>
      <c r="HG61" s="44"/>
      <c r="HH61" s="44"/>
      <c r="HI61" s="44"/>
      <c r="HJ61" s="44"/>
      <c r="HK61" s="44"/>
      <c r="HL61" s="44"/>
      <c r="HM61" s="44"/>
      <c r="HN61" s="44"/>
      <c r="HO61" s="44"/>
      <c r="HP61" s="44"/>
      <c r="HQ61" s="44"/>
      <c r="HR61" s="44"/>
      <c r="HS61" s="44"/>
      <c r="HT61" s="44"/>
      <c r="HU61" s="44"/>
      <c r="HV61" s="44"/>
      <c r="HW61" s="44"/>
      <c r="HX61" s="44"/>
      <c r="HY61" s="44"/>
      <c r="HZ61" s="44"/>
      <c r="IA61" s="44"/>
      <c r="IB61" s="44"/>
      <c r="IC61" s="44"/>
      <c r="ID61" s="44"/>
      <c r="IE61" s="44"/>
      <c r="IF61" s="44"/>
      <c r="IG61" s="44"/>
      <c r="IH61" s="44"/>
      <c r="II61" s="44"/>
      <c r="IJ61" s="44"/>
      <c r="IK61" s="44"/>
      <c r="IL61" s="44"/>
      <c r="IM61" s="44"/>
      <c r="IN61" s="44"/>
      <c r="IO61" s="44"/>
      <c r="IP61" s="44"/>
      <c r="IQ61" s="44"/>
      <c r="IR61" s="44"/>
      <c r="IS61" s="44"/>
      <c r="IT61" s="44"/>
      <c r="IU61" s="44"/>
      <c r="IV61" s="44"/>
    </row>
    <row r="62" spans="1:256" ht="34.5" customHeight="1" x14ac:dyDescent="0.35">
      <c r="A62" s="1686">
        <v>54</v>
      </c>
      <c r="B62" s="44"/>
      <c r="D62" s="1698" t="s">
        <v>563</v>
      </c>
      <c r="E62" s="1736">
        <v>-304</v>
      </c>
      <c r="F62" s="1714"/>
      <c r="G62" s="1714"/>
      <c r="H62" s="171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c r="DJ62" s="44"/>
      <c r="DK62" s="44"/>
      <c r="DL62" s="44"/>
      <c r="DM62" s="44"/>
      <c r="DN62" s="44"/>
      <c r="DO62" s="44"/>
      <c r="DP62" s="44"/>
      <c r="DQ62" s="44"/>
      <c r="DR62" s="44"/>
      <c r="DS62" s="44"/>
      <c r="DT62" s="44"/>
      <c r="DU62" s="44"/>
      <c r="DV62" s="44"/>
      <c r="DW62" s="44"/>
      <c r="DX62" s="44"/>
      <c r="DY62" s="44"/>
      <c r="DZ62" s="44"/>
      <c r="EA62" s="44"/>
      <c r="EB62" s="44"/>
      <c r="EC62" s="44"/>
      <c r="ED62" s="44"/>
      <c r="EE62" s="44"/>
      <c r="EF62" s="44"/>
      <c r="EG62" s="44"/>
      <c r="EH62" s="44"/>
      <c r="EI62" s="44"/>
      <c r="EJ62" s="44"/>
      <c r="EK62" s="44"/>
      <c r="EL62" s="44"/>
      <c r="EM62" s="44"/>
      <c r="EN62" s="44"/>
      <c r="EO62" s="44"/>
      <c r="EP62" s="44"/>
      <c r="EQ62" s="44"/>
      <c r="ER62" s="44"/>
      <c r="ES62" s="44"/>
      <c r="ET62" s="44"/>
      <c r="EU62" s="44"/>
      <c r="EV62" s="44"/>
      <c r="EW62" s="44"/>
      <c r="EX62" s="44"/>
      <c r="EY62" s="44"/>
      <c r="EZ62" s="44"/>
      <c r="FA62" s="44"/>
      <c r="FB62" s="44"/>
      <c r="FC62" s="44"/>
      <c r="FD62" s="44"/>
      <c r="FE62" s="44"/>
      <c r="FF62" s="44"/>
      <c r="FG62" s="44"/>
      <c r="FH62" s="44"/>
      <c r="FI62" s="44"/>
      <c r="FJ62" s="44"/>
      <c r="FK62" s="44"/>
      <c r="FL62" s="44"/>
      <c r="FM62" s="44"/>
      <c r="FN62" s="44"/>
      <c r="FO62" s="44"/>
      <c r="FP62" s="44"/>
      <c r="FQ62" s="44"/>
      <c r="FR62" s="44"/>
      <c r="FS62" s="44"/>
      <c r="FT62" s="44"/>
      <c r="FU62" s="44"/>
      <c r="FV62" s="44"/>
      <c r="FW62" s="44"/>
      <c r="FX62" s="44"/>
      <c r="FY62" s="44"/>
      <c r="FZ62" s="44"/>
      <c r="GA62" s="44"/>
      <c r="GB62" s="44"/>
      <c r="GC62" s="44"/>
      <c r="GD62" s="44"/>
      <c r="GE62" s="44"/>
      <c r="GF62" s="44"/>
      <c r="GG62" s="44"/>
      <c r="GH62" s="44"/>
      <c r="GI62" s="44"/>
      <c r="GJ62" s="44"/>
      <c r="GK62" s="44"/>
      <c r="GL62" s="44"/>
      <c r="GM62" s="44"/>
      <c r="GN62" s="44"/>
      <c r="GO62" s="44"/>
      <c r="GP62" s="44"/>
      <c r="GQ62" s="44"/>
      <c r="GR62" s="44"/>
      <c r="GS62" s="44"/>
      <c r="GT62" s="44"/>
      <c r="GU62" s="44"/>
      <c r="GV62" s="44"/>
      <c r="GW62" s="44"/>
      <c r="GX62" s="44"/>
      <c r="GY62" s="44"/>
      <c r="GZ62" s="44"/>
      <c r="HA62" s="44"/>
      <c r="HB62" s="44"/>
      <c r="HC62" s="44"/>
      <c r="HD62" s="44"/>
      <c r="HE62" s="44"/>
      <c r="HF62" s="44"/>
      <c r="HG62" s="44"/>
      <c r="HH62" s="44"/>
      <c r="HI62" s="44"/>
      <c r="HJ62" s="44"/>
      <c r="HK62" s="44"/>
      <c r="HL62" s="44"/>
      <c r="HM62" s="44"/>
      <c r="HN62" s="44"/>
      <c r="HO62" s="44"/>
      <c r="HP62" s="44"/>
      <c r="HQ62" s="44"/>
      <c r="HR62" s="44"/>
      <c r="HS62" s="44"/>
      <c r="HT62" s="44"/>
      <c r="HU62" s="44"/>
      <c r="HV62" s="44"/>
      <c r="HW62" s="44"/>
      <c r="HX62" s="44"/>
      <c r="HY62" s="44"/>
      <c r="HZ62" s="44"/>
      <c r="IA62" s="44"/>
      <c r="IB62" s="44"/>
      <c r="IC62" s="44"/>
      <c r="ID62" s="44"/>
      <c r="IE62" s="44"/>
      <c r="IF62" s="44"/>
      <c r="IG62" s="44"/>
      <c r="IH62" s="44"/>
      <c r="II62" s="44"/>
      <c r="IJ62" s="44"/>
      <c r="IK62" s="44"/>
      <c r="IL62" s="44"/>
      <c r="IM62" s="44"/>
      <c r="IN62" s="44"/>
      <c r="IO62" s="44"/>
      <c r="IP62" s="44"/>
      <c r="IQ62" s="44"/>
      <c r="IR62" s="44"/>
      <c r="IS62" s="44"/>
      <c r="IT62" s="44"/>
      <c r="IU62" s="44"/>
      <c r="IV62" s="44"/>
    </row>
    <row r="63" spans="1:256" ht="33" customHeight="1" x14ac:dyDescent="0.35">
      <c r="A63" s="1686">
        <v>55</v>
      </c>
      <c r="B63" s="44"/>
      <c r="D63" s="1698" t="s">
        <v>586</v>
      </c>
      <c r="E63" s="1736">
        <v>-35270</v>
      </c>
      <c r="F63" s="1714"/>
      <c r="G63" s="1714"/>
      <c r="H63" s="171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c r="DJ63" s="44"/>
      <c r="DK63" s="44"/>
      <c r="DL63" s="44"/>
      <c r="DM63" s="44"/>
      <c r="DN63" s="44"/>
      <c r="DO63" s="44"/>
      <c r="DP63" s="44"/>
      <c r="DQ63" s="44"/>
      <c r="DR63" s="44"/>
      <c r="DS63" s="44"/>
      <c r="DT63" s="44"/>
      <c r="DU63" s="44"/>
      <c r="DV63" s="44"/>
      <c r="DW63" s="44"/>
      <c r="DX63" s="44"/>
      <c r="DY63" s="44"/>
      <c r="DZ63" s="44"/>
      <c r="EA63" s="44"/>
      <c r="EB63" s="44"/>
      <c r="EC63" s="44"/>
      <c r="ED63" s="44"/>
      <c r="EE63" s="44"/>
      <c r="EF63" s="44"/>
      <c r="EG63" s="44"/>
      <c r="EH63" s="44"/>
      <c r="EI63" s="44"/>
      <c r="EJ63" s="44"/>
      <c r="EK63" s="44"/>
      <c r="EL63" s="44"/>
      <c r="EM63" s="44"/>
      <c r="EN63" s="44"/>
      <c r="EO63" s="44"/>
      <c r="EP63" s="44"/>
      <c r="EQ63" s="44"/>
      <c r="ER63" s="44"/>
      <c r="ES63" s="44"/>
      <c r="ET63" s="44"/>
      <c r="EU63" s="44"/>
      <c r="EV63" s="44"/>
      <c r="EW63" s="44"/>
      <c r="EX63" s="44"/>
      <c r="EY63" s="44"/>
      <c r="EZ63" s="44"/>
      <c r="FA63" s="44"/>
      <c r="FB63" s="44"/>
      <c r="FC63" s="44"/>
      <c r="FD63" s="44"/>
      <c r="FE63" s="44"/>
      <c r="FF63" s="44"/>
      <c r="FG63" s="44"/>
      <c r="FH63" s="44"/>
      <c r="FI63" s="44"/>
      <c r="FJ63" s="44"/>
      <c r="FK63" s="44"/>
      <c r="FL63" s="44"/>
      <c r="FM63" s="44"/>
      <c r="FN63" s="44"/>
      <c r="FO63" s="44"/>
      <c r="FP63" s="44"/>
      <c r="FQ63" s="44"/>
      <c r="FR63" s="44"/>
      <c r="FS63" s="44"/>
      <c r="FT63" s="44"/>
      <c r="FU63" s="44"/>
      <c r="FV63" s="44"/>
      <c r="FW63" s="44"/>
      <c r="FX63" s="44"/>
      <c r="FY63" s="44"/>
      <c r="FZ63" s="44"/>
      <c r="GA63" s="44"/>
      <c r="GB63" s="44"/>
      <c r="GC63" s="44"/>
      <c r="GD63" s="44"/>
      <c r="GE63" s="44"/>
      <c r="GF63" s="44"/>
      <c r="GG63" s="44"/>
      <c r="GH63" s="44"/>
      <c r="GI63" s="44"/>
      <c r="GJ63" s="44"/>
      <c r="GK63" s="44"/>
      <c r="GL63" s="44"/>
      <c r="GM63" s="44"/>
      <c r="GN63" s="44"/>
      <c r="GO63" s="44"/>
      <c r="GP63" s="44"/>
      <c r="GQ63" s="44"/>
      <c r="GR63" s="44"/>
      <c r="GS63" s="44"/>
      <c r="GT63" s="44"/>
      <c r="GU63" s="44"/>
      <c r="GV63" s="44"/>
      <c r="GW63" s="44"/>
      <c r="GX63" s="44"/>
      <c r="GY63" s="44"/>
      <c r="GZ63" s="44"/>
      <c r="HA63" s="44"/>
      <c r="HB63" s="44"/>
      <c r="HC63" s="44"/>
      <c r="HD63" s="44"/>
      <c r="HE63" s="44"/>
      <c r="HF63" s="44"/>
      <c r="HG63" s="44"/>
      <c r="HH63" s="44"/>
      <c r="HI63" s="44"/>
      <c r="HJ63" s="44"/>
      <c r="HK63" s="44"/>
      <c r="HL63" s="44"/>
      <c r="HM63" s="44"/>
      <c r="HN63" s="44"/>
      <c r="HO63" s="44"/>
      <c r="HP63" s="44"/>
      <c r="HQ63" s="44"/>
      <c r="HR63" s="44"/>
      <c r="HS63" s="44"/>
      <c r="HT63" s="44"/>
      <c r="HU63" s="44"/>
      <c r="HV63" s="44"/>
      <c r="HW63" s="44"/>
      <c r="HX63" s="44"/>
      <c r="HY63" s="44"/>
      <c r="HZ63" s="44"/>
      <c r="IA63" s="44"/>
      <c r="IB63" s="44"/>
      <c r="IC63" s="44"/>
      <c r="ID63" s="44"/>
      <c r="IE63" s="44"/>
      <c r="IF63" s="44"/>
      <c r="IG63" s="44"/>
      <c r="IH63" s="44"/>
      <c r="II63" s="44"/>
      <c r="IJ63" s="44"/>
      <c r="IK63" s="44"/>
      <c r="IL63" s="44"/>
      <c r="IM63" s="44"/>
      <c r="IN63" s="44"/>
      <c r="IO63" s="44"/>
      <c r="IP63" s="44"/>
      <c r="IQ63" s="44"/>
      <c r="IR63" s="44"/>
      <c r="IS63" s="44"/>
      <c r="IT63" s="44"/>
      <c r="IU63" s="44"/>
      <c r="IV63" s="44"/>
    </row>
    <row r="64" spans="1:256" ht="33" customHeight="1" x14ac:dyDescent="0.35">
      <c r="A64" s="1686">
        <v>56</v>
      </c>
      <c r="B64" s="44"/>
      <c r="D64" s="1698" t="s">
        <v>566</v>
      </c>
      <c r="E64" s="1736">
        <v>-76026</v>
      </c>
      <c r="F64" s="1714"/>
      <c r="G64" s="1714"/>
      <c r="H64" s="171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c r="DJ64" s="44"/>
      <c r="DK64" s="44"/>
      <c r="DL64" s="44"/>
      <c r="DM64" s="44"/>
      <c r="DN64" s="44"/>
      <c r="DO64" s="44"/>
      <c r="DP64" s="44"/>
      <c r="DQ64" s="44"/>
      <c r="DR64" s="44"/>
      <c r="DS64" s="44"/>
      <c r="DT64" s="44"/>
      <c r="DU64" s="44"/>
      <c r="DV64" s="44"/>
      <c r="DW64" s="44"/>
      <c r="DX64" s="44"/>
      <c r="DY64" s="44"/>
      <c r="DZ64" s="44"/>
      <c r="EA64" s="44"/>
      <c r="EB64" s="44"/>
      <c r="EC64" s="44"/>
      <c r="ED64" s="44"/>
      <c r="EE64" s="44"/>
      <c r="EF64" s="44"/>
      <c r="EG64" s="44"/>
      <c r="EH64" s="44"/>
      <c r="EI64" s="44"/>
      <c r="EJ64" s="44"/>
      <c r="EK64" s="44"/>
      <c r="EL64" s="44"/>
      <c r="EM64" s="44"/>
      <c r="EN64" s="44"/>
      <c r="EO64" s="44"/>
      <c r="EP64" s="44"/>
      <c r="EQ64" s="44"/>
      <c r="ER64" s="44"/>
      <c r="ES64" s="44"/>
      <c r="ET64" s="44"/>
      <c r="EU64" s="44"/>
      <c r="EV64" s="44"/>
      <c r="EW64" s="44"/>
      <c r="EX64" s="44"/>
      <c r="EY64" s="44"/>
      <c r="EZ64" s="44"/>
      <c r="FA64" s="44"/>
      <c r="FB64" s="44"/>
      <c r="FC64" s="44"/>
      <c r="FD64" s="44"/>
      <c r="FE64" s="44"/>
      <c r="FF64" s="44"/>
      <c r="FG64" s="44"/>
      <c r="FH64" s="44"/>
      <c r="FI64" s="44"/>
      <c r="FJ64" s="44"/>
      <c r="FK64" s="44"/>
      <c r="FL64" s="44"/>
      <c r="FM64" s="44"/>
      <c r="FN64" s="44"/>
      <c r="FO64" s="44"/>
      <c r="FP64" s="44"/>
      <c r="FQ64" s="44"/>
      <c r="FR64" s="44"/>
      <c r="FS64" s="44"/>
      <c r="FT64" s="44"/>
      <c r="FU64" s="44"/>
      <c r="FV64" s="44"/>
      <c r="FW64" s="44"/>
      <c r="FX64" s="44"/>
      <c r="FY64" s="44"/>
      <c r="FZ64" s="44"/>
      <c r="GA64" s="44"/>
      <c r="GB64" s="44"/>
      <c r="GC64" s="44"/>
      <c r="GD64" s="44"/>
      <c r="GE64" s="44"/>
      <c r="GF64" s="44"/>
      <c r="GG64" s="44"/>
      <c r="GH64" s="44"/>
      <c r="GI64" s="44"/>
      <c r="GJ64" s="44"/>
      <c r="GK64" s="44"/>
      <c r="GL64" s="44"/>
      <c r="GM64" s="44"/>
      <c r="GN64" s="44"/>
      <c r="GO64" s="44"/>
      <c r="GP64" s="44"/>
      <c r="GQ64" s="44"/>
      <c r="GR64" s="44"/>
      <c r="GS64" s="44"/>
      <c r="GT64" s="44"/>
      <c r="GU64" s="44"/>
      <c r="GV64" s="44"/>
      <c r="GW64" s="44"/>
      <c r="GX64" s="44"/>
      <c r="GY64" s="44"/>
      <c r="GZ64" s="44"/>
      <c r="HA64" s="44"/>
      <c r="HB64" s="44"/>
      <c r="HC64" s="44"/>
      <c r="HD64" s="44"/>
      <c r="HE64" s="44"/>
      <c r="HF64" s="44"/>
      <c r="HG64" s="44"/>
      <c r="HH64" s="44"/>
      <c r="HI64" s="44"/>
      <c r="HJ64" s="44"/>
      <c r="HK64" s="44"/>
      <c r="HL64" s="44"/>
      <c r="HM64" s="44"/>
      <c r="HN64" s="44"/>
      <c r="HO64" s="44"/>
      <c r="HP64" s="44"/>
      <c r="HQ64" s="44"/>
      <c r="HR64" s="44"/>
      <c r="HS64" s="44"/>
      <c r="HT64" s="44"/>
      <c r="HU64" s="44"/>
      <c r="HV64" s="44"/>
      <c r="HW64" s="44"/>
      <c r="HX64" s="44"/>
      <c r="HY64" s="44"/>
      <c r="HZ64" s="44"/>
      <c r="IA64" s="44"/>
      <c r="IB64" s="44"/>
      <c r="IC64" s="44"/>
      <c r="ID64" s="44"/>
      <c r="IE64" s="44"/>
      <c r="IF64" s="44"/>
      <c r="IG64" s="44"/>
      <c r="IH64" s="44"/>
      <c r="II64" s="44"/>
      <c r="IJ64" s="44"/>
      <c r="IK64" s="44"/>
      <c r="IL64" s="44"/>
      <c r="IM64" s="44"/>
      <c r="IN64" s="44"/>
      <c r="IO64" s="44"/>
      <c r="IP64" s="44"/>
      <c r="IQ64" s="44"/>
      <c r="IR64" s="44"/>
      <c r="IS64" s="44"/>
      <c r="IT64" s="44"/>
      <c r="IU64" s="44"/>
      <c r="IV64" s="44"/>
    </row>
    <row r="65" spans="1:256" ht="35.25" customHeight="1" x14ac:dyDescent="0.35">
      <c r="A65" s="1686">
        <v>57</v>
      </c>
      <c r="B65" s="44"/>
      <c r="D65" s="1698" t="s">
        <v>567</v>
      </c>
      <c r="E65" s="1736">
        <v>-420</v>
      </c>
      <c r="F65" s="1714"/>
      <c r="G65" s="1714"/>
      <c r="H65" s="171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c r="DJ65" s="44"/>
      <c r="DK65" s="44"/>
      <c r="DL65" s="44"/>
      <c r="DM65" s="44"/>
      <c r="DN65" s="44"/>
      <c r="DO65" s="44"/>
      <c r="DP65" s="44"/>
      <c r="DQ65" s="44"/>
      <c r="DR65" s="44"/>
      <c r="DS65" s="44"/>
      <c r="DT65" s="44"/>
      <c r="DU65" s="44"/>
      <c r="DV65" s="44"/>
      <c r="DW65" s="44"/>
      <c r="DX65" s="44"/>
      <c r="DY65" s="44"/>
      <c r="DZ65" s="44"/>
      <c r="EA65" s="44"/>
      <c r="EB65" s="44"/>
      <c r="EC65" s="44"/>
      <c r="ED65" s="44"/>
      <c r="EE65" s="44"/>
      <c r="EF65" s="44"/>
      <c r="EG65" s="44"/>
      <c r="EH65" s="44"/>
      <c r="EI65" s="44"/>
      <c r="EJ65" s="44"/>
      <c r="EK65" s="44"/>
      <c r="EL65" s="44"/>
      <c r="EM65" s="44"/>
      <c r="EN65" s="44"/>
      <c r="EO65" s="44"/>
      <c r="EP65" s="44"/>
      <c r="EQ65" s="44"/>
      <c r="ER65" s="44"/>
      <c r="ES65" s="44"/>
      <c r="ET65" s="44"/>
      <c r="EU65" s="44"/>
      <c r="EV65" s="44"/>
      <c r="EW65" s="44"/>
      <c r="EX65" s="44"/>
      <c r="EY65" s="44"/>
      <c r="EZ65" s="44"/>
      <c r="FA65" s="44"/>
      <c r="FB65" s="44"/>
      <c r="FC65" s="44"/>
      <c r="FD65" s="44"/>
      <c r="FE65" s="44"/>
      <c r="FF65" s="44"/>
      <c r="FG65" s="44"/>
      <c r="FH65" s="44"/>
      <c r="FI65" s="44"/>
      <c r="FJ65" s="44"/>
      <c r="FK65" s="44"/>
      <c r="FL65" s="44"/>
      <c r="FM65" s="44"/>
      <c r="FN65" s="44"/>
      <c r="FO65" s="44"/>
      <c r="FP65" s="44"/>
      <c r="FQ65" s="44"/>
      <c r="FR65" s="44"/>
      <c r="FS65" s="44"/>
      <c r="FT65" s="44"/>
      <c r="FU65" s="44"/>
      <c r="FV65" s="44"/>
      <c r="FW65" s="44"/>
      <c r="FX65" s="44"/>
      <c r="FY65" s="44"/>
      <c r="FZ65" s="44"/>
      <c r="GA65" s="44"/>
      <c r="GB65" s="44"/>
      <c r="GC65" s="44"/>
      <c r="GD65" s="44"/>
      <c r="GE65" s="44"/>
      <c r="GF65" s="44"/>
      <c r="GG65" s="44"/>
      <c r="GH65" s="44"/>
      <c r="GI65" s="44"/>
      <c r="GJ65" s="44"/>
      <c r="GK65" s="44"/>
      <c r="GL65" s="44"/>
      <c r="GM65" s="44"/>
      <c r="GN65" s="44"/>
      <c r="GO65" s="44"/>
      <c r="GP65" s="44"/>
      <c r="GQ65" s="44"/>
      <c r="GR65" s="44"/>
      <c r="GS65" s="44"/>
      <c r="GT65" s="44"/>
      <c r="GU65" s="44"/>
      <c r="GV65" s="44"/>
      <c r="GW65" s="44"/>
      <c r="GX65" s="44"/>
      <c r="GY65" s="44"/>
      <c r="GZ65" s="44"/>
      <c r="HA65" s="44"/>
      <c r="HB65" s="44"/>
      <c r="HC65" s="44"/>
      <c r="HD65" s="44"/>
      <c r="HE65" s="44"/>
      <c r="HF65" s="44"/>
      <c r="HG65" s="44"/>
      <c r="HH65" s="44"/>
      <c r="HI65" s="44"/>
      <c r="HJ65" s="44"/>
      <c r="HK65" s="44"/>
      <c r="HL65" s="44"/>
      <c r="HM65" s="44"/>
      <c r="HN65" s="44"/>
      <c r="HO65" s="44"/>
      <c r="HP65" s="44"/>
      <c r="HQ65" s="44"/>
      <c r="HR65" s="44"/>
      <c r="HS65" s="44"/>
      <c r="HT65" s="44"/>
      <c r="HU65" s="44"/>
      <c r="HV65" s="44"/>
      <c r="HW65" s="44"/>
      <c r="HX65" s="44"/>
      <c r="HY65" s="44"/>
      <c r="HZ65" s="44"/>
      <c r="IA65" s="44"/>
      <c r="IB65" s="44"/>
      <c r="IC65" s="44"/>
      <c r="ID65" s="44"/>
      <c r="IE65" s="44"/>
      <c r="IF65" s="44"/>
      <c r="IG65" s="44"/>
      <c r="IH65" s="44"/>
      <c r="II65" s="44"/>
      <c r="IJ65" s="44"/>
      <c r="IK65" s="44"/>
      <c r="IL65" s="44"/>
      <c r="IM65" s="44"/>
      <c r="IN65" s="44"/>
      <c r="IO65" s="44"/>
      <c r="IP65" s="44"/>
      <c r="IQ65" s="44"/>
      <c r="IR65" s="44"/>
      <c r="IS65" s="44"/>
      <c r="IT65" s="44"/>
      <c r="IU65" s="44"/>
      <c r="IV65" s="44"/>
    </row>
    <row r="66" spans="1:256" ht="36" customHeight="1" x14ac:dyDescent="0.35">
      <c r="A66" s="1686">
        <v>58</v>
      </c>
      <c r="B66" s="44"/>
      <c r="D66" s="1698" t="s">
        <v>569</v>
      </c>
      <c r="E66" s="1736">
        <v>-251</v>
      </c>
      <c r="F66" s="1714"/>
      <c r="G66" s="1714"/>
      <c r="H66" s="171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c r="DJ66" s="44"/>
      <c r="DK66" s="44"/>
      <c r="DL66" s="44"/>
      <c r="DM66" s="44"/>
      <c r="DN66" s="44"/>
      <c r="DO66" s="44"/>
      <c r="DP66" s="44"/>
      <c r="DQ66" s="44"/>
      <c r="DR66" s="44"/>
      <c r="DS66" s="44"/>
      <c r="DT66" s="44"/>
      <c r="DU66" s="44"/>
      <c r="DV66" s="44"/>
      <c r="DW66" s="44"/>
      <c r="DX66" s="44"/>
      <c r="DY66" s="44"/>
      <c r="DZ66" s="44"/>
      <c r="EA66" s="44"/>
      <c r="EB66" s="44"/>
      <c r="EC66" s="44"/>
      <c r="ED66" s="44"/>
      <c r="EE66" s="44"/>
      <c r="EF66" s="44"/>
      <c r="EG66" s="44"/>
      <c r="EH66" s="44"/>
      <c r="EI66" s="44"/>
      <c r="EJ66" s="44"/>
      <c r="EK66" s="44"/>
      <c r="EL66" s="44"/>
      <c r="EM66" s="44"/>
      <c r="EN66" s="44"/>
      <c r="EO66" s="44"/>
      <c r="EP66" s="44"/>
      <c r="EQ66" s="44"/>
      <c r="ER66" s="44"/>
      <c r="ES66" s="44"/>
      <c r="ET66" s="44"/>
      <c r="EU66" s="44"/>
      <c r="EV66" s="44"/>
      <c r="EW66" s="44"/>
      <c r="EX66" s="44"/>
      <c r="EY66" s="44"/>
      <c r="EZ66" s="44"/>
      <c r="FA66" s="44"/>
      <c r="FB66" s="44"/>
      <c r="FC66" s="44"/>
      <c r="FD66" s="44"/>
      <c r="FE66" s="44"/>
      <c r="FF66" s="44"/>
      <c r="FG66" s="44"/>
      <c r="FH66" s="44"/>
      <c r="FI66" s="44"/>
      <c r="FJ66" s="44"/>
      <c r="FK66" s="44"/>
      <c r="FL66" s="44"/>
      <c r="FM66" s="44"/>
      <c r="FN66" s="44"/>
      <c r="FO66" s="44"/>
      <c r="FP66" s="44"/>
      <c r="FQ66" s="44"/>
      <c r="FR66" s="44"/>
      <c r="FS66" s="44"/>
      <c r="FT66" s="44"/>
      <c r="FU66" s="44"/>
      <c r="FV66" s="44"/>
      <c r="FW66" s="44"/>
      <c r="FX66" s="44"/>
      <c r="FY66" s="44"/>
      <c r="FZ66" s="44"/>
      <c r="GA66" s="44"/>
      <c r="GB66" s="44"/>
      <c r="GC66" s="44"/>
      <c r="GD66" s="44"/>
      <c r="GE66" s="44"/>
      <c r="GF66" s="44"/>
      <c r="GG66" s="44"/>
      <c r="GH66" s="44"/>
      <c r="GI66" s="44"/>
      <c r="GJ66" s="44"/>
      <c r="GK66" s="44"/>
      <c r="GL66" s="44"/>
      <c r="GM66" s="44"/>
      <c r="GN66" s="44"/>
      <c r="GO66" s="44"/>
      <c r="GP66" s="44"/>
      <c r="GQ66" s="44"/>
      <c r="GR66" s="44"/>
      <c r="GS66" s="44"/>
      <c r="GT66" s="44"/>
      <c r="GU66" s="44"/>
      <c r="GV66" s="44"/>
      <c r="GW66" s="44"/>
      <c r="GX66" s="44"/>
      <c r="GY66" s="44"/>
      <c r="GZ66" s="44"/>
      <c r="HA66" s="44"/>
      <c r="HB66" s="44"/>
      <c r="HC66" s="44"/>
      <c r="HD66" s="44"/>
      <c r="HE66" s="44"/>
      <c r="HF66" s="44"/>
      <c r="HG66" s="44"/>
      <c r="HH66" s="44"/>
      <c r="HI66" s="44"/>
      <c r="HJ66" s="44"/>
      <c r="HK66" s="44"/>
      <c r="HL66" s="44"/>
      <c r="HM66" s="44"/>
      <c r="HN66" s="44"/>
      <c r="HO66" s="44"/>
      <c r="HP66" s="44"/>
      <c r="HQ66" s="44"/>
      <c r="HR66" s="44"/>
      <c r="HS66" s="44"/>
      <c r="HT66" s="44"/>
      <c r="HU66" s="44"/>
      <c r="HV66" s="44"/>
      <c r="HW66" s="44"/>
      <c r="HX66" s="44"/>
      <c r="HY66" s="44"/>
      <c r="HZ66" s="44"/>
      <c r="IA66" s="44"/>
      <c r="IB66" s="44"/>
      <c r="IC66" s="44"/>
      <c r="ID66" s="44"/>
      <c r="IE66" s="44"/>
      <c r="IF66" s="44"/>
      <c r="IG66" s="44"/>
      <c r="IH66" s="44"/>
      <c r="II66" s="44"/>
      <c r="IJ66" s="44"/>
      <c r="IK66" s="44"/>
      <c r="IL66" s="44"/>
      <c r="IM66" s="44"/>
      <c r="IN66" s="44"/>
      <c r="IO66" s="44"/>
      <c r="IP66" s="44"/>
      <c r="IQ66" s="44"/>
      <c r="IR66" s="44"/>
      <c r="IS66" s="44"/>
      <c r="IT66" s="44"/>
      <c r="IU66" s="44"/>
      <c r="IV66" s="44"/>
    </row>
    <row r="67" spans="1:256" ht="34.5" customHeight="1" x14ac:dyDescent="0.35">
      <c r="A67" s="1686">
        <v>59</v>
      </c>
      <c r="B67" s="44"/>
      <c r="D67" s="1698" t="s">
        <v>570</v>
      </c>
      <c r="E67" s="1736">
        <v>-746</v>
      </c>
      <c r="F67" s="1714"/>
      <c r="G67" s="1714"/>
      <c r="H67" s="171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c r="DJ67" s="44"/>
      <c r="DK67" s="44"/>
      <c r="DL67" s="44"/>
      <c r="DM67" s="44"/>
      <c r="DN67" s="44"/>
      <c r="DO67" s="44"/>
      <c r="DP67" s="44"/>
      <c r="DQ67" s="44"/>
      <c r="DR67" s="44"/>
      <c r="DS67" s="44"/>
      <c r="DT67" s="44"/>
      <c r="DU67" s="44"/>
      <c r="DV67" s="44"/>
      <c r="DW67" s="44"/>
      <c r="DX67" s="44"/>
      <c r="DY67" s="44"/>
      <c r="DZ67" s="44"/>
      <c r="EA67" s="44"/>
      <c r="EB67" s="44"/>
      <c r="EC67" s="44"/>
      <c r="ED67" s="44"/>
      <c r="EE67" s="44"/>
      <c r="EF67" s="44"/>
      <c r="EG67" s="44"/>
      <c r="EH67" s="44"/>
      <c r="EI67" s="44"/>
      <c r="EJ67" s="44"/>
      <c r="EK67" s="44"/>
      <c r="EL67" s="44"/>
      <c r="EM67" s="44"/>
      <c r="EN67" s="44"/>
      <c r="EO67" s="44"/>
      <c r="EP67" s="44"/>
      <c r="EQ67" s="44"/>
      <c r="ER67" s="44"/>
      <c r="ES67" s="44"/>
      <c r="ET67" s="44"/>
      <c r="EU67" s="44"/>
      <c r="EV67" s="44"/>
      <c r="EW67" s="44"/>
      <c r="EX67" s="44"/>
      <c r="EY67" s="44"/>
      <c r="EZ67" s="44"/>
      <c r="FA67" s="44"/>
      <c r="FB67" s="44"/>
      <c r="FC67" s="44"/>
      <c r="FD67" s="44"/>
      <c r="FE67" s="44"/>
      <c r="FF67" s="44"/>
      <c r="FG67" s="44"/>
      <c r="FH67" s="44"/>
      <c r="FI67" s="44"/>
      <c r="FJ67" s="44"/>
      <c r="FK67" s="44"/>
      <c r="FL67" s="44"/>
      <c r="FM67" s="44"/>
      <c r="FN67" s="44"/>
      <c r="FO67" s="44"/>
      <c r="FP67" s="44"/>
      <c r="FQ67" s="44"/>
      <c r="FR67" s="44"/>
      <c r="FS67" s="44"/>
      <c r="FT67" s="44"/>
      <c r="FU67" s="44"/>
      <c r="FV67" s="44"/>
      <c r="FW67" s="44"/>
      <c r="FX67" s="44"/>
      <c r="FY67" s="44"/>
      <c r="FZ67" s="44"/>
      <c r="GA67" s="44"/>
      <c r="GB67" s="44"/>
      <c r="GC67" s="44"/>
      <c r="GD67" s="44"/>
      <c r="GE67" s="44"/>
      <c r="GF67" s="44"/>
      <c r="GG67" s="44"/>
      <c r="GH67" s="44"/>
      <c r="GI67" s="44"/>
      <c r="GJ67" s="44"/>
      <c r="GK67" s="44"/>
      <c r="GL67" s="44"/>
      <c r="GM67" s="44"/>
      <c r="GN67" s="44"/>
      <c r="GO67" s="44"/>
      <c r="GP67" s="44"/>
      <c r="GQ67" s="44"/>
      <c r="GR67" s="44"/>
      <c r="GS67" s="44"/>
      <c r="GT67" s="44"/>
      <c r="GU67" s="44"/>
      <c r="GV67" s="44"/>
      <c r="GW67" s="44"/>
      <c r="GX67" s="44"/>
      <c r="GY67" s="44"/>
      <c r="GZ67" s="44"/>
      <c r="HA67" s="44"/>
      <c r="HB67" s="44"/>
      <c r="HC67" s="44"/>
      <c r="HD67" s="44"/>
      <c r="HE67" s="44"/>
      <c r="HF67" s="44"/>
      <c r="HG67" s="44"/>
      <c r="HH67" s="44"/>
      <c r="HI67" s="44"/>
      <c r="HJ67" s="44"/>
      <c r="HK67" s="44"/>
      <c r="HL67" s="44"/>
      <c r="HM67" s="44"/>
      <c r="HN67" s="44"/>
      <c r="HO67" s="44"/>
      <c r="HP67" s="44"/>
      <c r="HQ67" s="44"/>
      <c r="HR67" s="44"/>
      <c r="HS67" s="44"/>
      <c r="HT67" s="44"/>
      <c r="HU67" s="44"/>
      <c r="HV67" s="44"/>
      <c r="HW67" s="44"/>
      <c r="HX67" s="44"/>
      <c r="HY67" s="44"/>
      <c r="HZ67" s="44"/>
      <c r="IA67" s="44"/>
      <c r="IB67" s="44"/>
      <c r="IC67" s="44"/>
      <c r="ID67" s="44"/>
      <c r="IE67" s="44"/>
      <c r="IF67" s="44"/>
      <c r="IG67" s="44"/>
      <c r="IH67" s="44"/>
      <c r="II67" s="44"/>
      <c r="IJ67" s="44"/>
      <c r="IK67" s="44"/>
      <c r="IL67" s="44"/>
      <c r="IM67" s="44"/>
      <c r="IN67" s="44"/>
      <c r="IO67" s="44"/>
      <c r="IP67" s="44"/>
      <c r="IQ67" s="44"/>
      <c r="IR67" s="44"/>
      <c r="IS67" s="44"/>
      <c r="IT67" s="44"/>
      <c r="IU67" s="44"/>
      <c r="IV67" s="44"/>
    </row>
    <row r="68" spans="1:256" ht="34.5" customHeight="1" x14ac:dyDescent="0.35">
      <c r="A68" s="1686">
        <v>60</v>
      </c>
      <c r="B68" s="44"/>
      <c r="D68" s="1698" t="s">
        <v>571</v>
      </c>
      <c r="E68" s="1736">
        <v>-38300</v>
      </c>
      <c r="F68" s="1714"/>
      <c r="G68" s="1714"/>
      <c r="H68" s="171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c r="DJ68" s="44"/>
      <c r="DK68" s="44"/>
      <c r="DL68" s="44"/>
      <c r="DM68" s="44"/>
      <c r="DN68" s="44"/>
      <c r="DO68" s="44"/>
      <c r="DP68" s="44"/>
      <c r="DQ68" s="44"/>
      <c r="DR68" s="44"/>
      <c r="DS68" s="44"/>
      <c r="DT68" s="44"/>
      <c r="DU68" s="44"/>
      <c r="DV68" s="44"/>
      <c r="DW68" s="44"/>
      <c r="DX68" s="44"/>
      <c r="DY68" s="44"/>
      <c r="DZ68" s="44"/>
      <c r="EA68" s="44"/>
      <c r="EB68" s="44"/>
      <c r="EC68" s="44"/>
      <c r="ED68" s="44"/>
      <c r="EE68" s="44"/>
      <c r="EF68" s="44"/>
      <c r="EG68" s="44"/>
      <c r="EH68" s="44"/>
      <c r="EI68" s="44"/>
      <c r="EJ68" s="44"/>
      <c r="EK68" s="44"/>
      <c r="EL68" s="44"/>
      <c r="EM68" s="44"/>
      <c r="EN68" s="44"/>
      <c r="EO68" s="44"/>
      <c r="EP68" s="44"/>
      <c r="EQ68" s="44"/>
      <c r="ER68" s="44"/>
      <c r="ES68" s="44"/>
      <c r="ET68" s="44"/>
      <c r="EU68" s="44"/>
      <c r="EV68" s="44"/>
      <c r="EW68" s="44"/>
      <c r="EX68" s="44"/>
      <c r="EY68" s="44"/>
      <c r="EZ68" s="44"/>
      <c r="FA68" s="44"/>
      <c r="FB68" s="44"/>
      <c r="FC68" s="44"/>
      <c r="FD68" s="44"/>
      <c r="FE68" s="44"/>
      <c r="FF68" s="44"/>
      <c r="FG68" s="44"/>
      <c r="FH68" s="44"/>
      <c r="FI68" s="44"/>
      <c r="FJ68" s="44"/>
      <c r="FK68" s="44"/>
      <c r="FL68" s="44"/>
      <c r="FM68" s="44"/>
      <c r="FN68" s="44"/>
      <c r="FO68" s="44"/>
      <c r="FP68" s="44"/>
      <c r="FQ68" s="44"/>
      <c r="FR68" s="44"/>
      <c r="FS68" s="44"/>
      <c r="FT68" s="44"/>
      <c r="FU68" s="44"/>
      <c r="FV68" s="44"/>
      <c r="FW68" s="44"/>
      <c r="FX68" s="44"/>
      <c r="FY68" s="44"/>
      <c r="FZ68" s="44"/>
      <c r="GA68" s="44"/>
      <c r="GB68" s="44"/>
      <c r="GC68" s="44"/>
      <c r="GD68" s="44"/>
      <c r="GE68" s="44"/>
      <c r="GF68" s="44"/>
      <c r="GG68" s="44"/>
      <c r="GH68" s="44"/>
      <c r="GI68" s="44"/>
      <c r="GJ68" s="44"/>
      <c r="GK68" s="44"/>
      <c r="GL68" s="44"/>
      <c r="GM68" s="44"/>
      <c r="GN68" s="44"/>
      <c r="GO68" s="44"/>
      <c r="GP68" s="44"/>
      <c r="GQ68" s="44"/>
      <c r="GR68" s="44"/>
      <c r="GS68" s="44"/>
      <c r="GT68" s="44"/>
      <c r="GU68" s="44"/>
      <c r="GV68" s="44"/>
      <c r="GW68" s="44"/>
      <c r="GX68" s="44"/>
      <c r="GY68" s="44"/>
      <c r="GZ68" s="44"/>
      <c r="HA68" s="44"/>
      <c r="HB68" s="44"/>
      <c r="HC68" s="44"/>
      <c r="HD68" s="44"/>
      <c r="HE68" s="44"/>
      <c r="HF68" s="44"/>
      <c r="HG68" s="44"/>
      <c r="HH68" s="44"/>
      <c r="HI68" s="44"/>
      <c r="HJ68" s="44"/>
      <c r="HK68" s="44"/>
      <c r="HL68" s="44"/>
      <c r="HM68" s="44"/>
      <c r="HN68" s="44"/>
      <c r="HO68" s="44"/>
      <c r="HP68" s="44"/>
      <c r="HQ68" s="44"/>
      <c r="HR68" s="44"/>
      <c r="HS68" s="44"/>
      <c r="HT68" s="44"/>
      <c r="HU68" s="44"/>
      <c r="HV68" s="44"/>
      <c r="HW68" s="44"/>
      <c r="HX68" s="44"/>
      <c r="HY68" s="44"/>
      <c r="HZ68" s="44"/>
      <c r="IA68" s="44"/>
      <c r="IB68" s="44"/>
      <c r="IC68" s="44"/>
      <c r="ID68" s="44"/>
      <c r="IE68" s="44"/>
      <c r="IF68" s="44"/>
      <c r="IG68" s="44"/>
      <c r="IH68" s="44"/>
      <c r="II68" s="44"/>
      <c r="IJ68" s="44"/>
      <c r="IK68" s="44"/>
      <c r="IL68" s="44"/>
      <c r="IM68" s="44"/>
      <c r="IN68" s="44"/>
      <c r="IO68" s="44"/>
      <c r="IP68" s="44"/>
      <c r="IQ68" s="44"/>
      <c r="IR68" s="44"/>
      <c r="IS68" s="44"/>
      <c r="IT68" s="44"/>
      <c r="IU68" s="44"/>
      <c r="IV68" s="44"/>
    </row>
    <row r="69" spans="1:256" ht="33.75" customHeight="1" x14ac:dyDescent="0.35">
      <c r="A69" s="1686">
        <v>61</v>
      </c>
      <c r="B69" s="44"/>
      <c r="D69" s="1698" t="s">
        <v>572</v>
      </c>
      <c r="E69" s="1736">
        <v>-16958</v>
      </c>
      <c r="F69" s="1714"/>
      <c r="G69" s="1714"/>
      <c r="H69" s="171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c r="DJ69" s="44"/>
      <c r="DK69" s="44"/>
      <c r="DL69" s="44"/>
      <c r="DM69" s="44"/>
      <c r="DN69" s="44"/>
      <c r="DO69" s="44"/>
      <c r="DP69" s="44"/>
      <c r="DQ69" s="44"/>
      <c r="DR69" s="44"/>
      <c r="DS69" s="44"/>
      <c r="DT69" s="44"/>
      <c r="DU69" s="44"/>
      <c r="DV69" s="44"/>
      <c r="DW69" s="44"/>
      <c r="DX69" s="44"/>
      <c r="DY69" s="44"/>
      <c r="DZ69" s="44"/>
      <c r="EA69" s="44"/>
      <c r="EB69" s="44"/>
      <c r="EC69" s="44"/>
      <c r="ED69" s="44"/>
      <c r="EE69" s="44"/>
      <c r="EF69" s="44"/>
      <c r="EG69" s="44"/>
      <c r="EH69" s="44"/>
      <c r="EI69" s="44"/>
      <c r="EJ69" s="44"/>
      <c r="EK69" s="44"/>
      <c r="EL69" s="44"/>
      <c r="EM69" s="44"/>
      <c r="EN69" s="44"/>
      <c r="EO69" s="44"/>
      <c r="EP69" s="44"/>
      <c r="EQ69" s="44"/>
      <c r="ER69" s="44"/>
      <c r="ES69" s="44"/>
      <c r="ET69" s="44"/>
      <c r="EU69" s="44"/>
      <c r="EV69" s="44"/>
      <c r="EW69" s="44"/>
      <c r="EX69" s="44"/>
      <c r="EY69" s="44"/>
      <c r="EZ69" s="44"/>
      <c r="FA69" s="44"/>
      <c r="FB69" s="44"/>
      <c r="FC69" s="44"/>
      <c r="FD69" s="44"/>
      <c r="FE69" s="44"/>
      <c r="FF69" s="44"/>
      <c r="FG69" s="44"/>
      <c r="FH69" s="44"/>
      <c r="FI69" s="44"/>
      <c r="FJ69" s="44"/>
      <c r="FK69" s="44"/>
      <c r="FL69" s="44"/>
      <c r="FM69" s="44"/>
      <c r="FN69" s="44"/>
      <c r="FO69" s="44"/>
      <c r="FP69" s="44"/>
      <c r="FQ69" s="44"/>
      <c r="FR69" s="44"/>
      <c r="FS69" s="44"/>
      <c r="FT69" s="44"/>
      <c r="FU69" s="44"/>
      <c r="FV69" s="44"/>
      <c r="FW69" s="44"/>
      <c r="FX69" s="44"/>
      <c r="FY69" s="44"/>
      <c r="FZ69" s="44"/>
      <c r="GA69" s="44"/>
      <c r="GB69" s="44"/>
      <c r="GC69" s="44"/>
      <c r="GD69" s="44"/>
      <c r="GE69" s="44"/>
      <c r="GF69" s="44"/>
      <c r="GG69" s="44"/>
      <c r="GH69" s="44"/>
      <c r="GI69" s="44"/>
      <c r="GJ69" s="44"/>
      <c r="GK69" s="44"/>
      <c r="GL69" s="44"/>
      <c r="GM69" s="44"/>
      <c r="GN69" s="44"/>
      <c r="GO69" s="44"/>
      <c r="GP69" s="44"/>
      <c r="GQ69" s="44"/>
      <c r="GR69" s="44"/>
      <c r="GS69" s="44"/>
      <c r="GT69" s="44"/>
      <c r="GU69" s="44"/>
      <c r="GV69" s="44"/>
      <c r="GW69" s="44"/>
      <c r="GX69" s="44"/>
      <c r="GY69" s="44"/>
      <c r="GZ69" s="44"/>
      <c r="HA69" s="44"/>
      <c r="HB69" s="44"/>
      <c r="HC69" s="44"/>
      <c r="HD69" s="44"/>
      <c r="HE69" s="44"/>
      <c r="HF69" s="44"/>
      <c r="HG69" s="44"/>
      <c r="HH69" s="44"/>
      <c r="HI69" s="44"/>
      <c r="HJ69" s="44"/>
      <c r="HK69" s="44"/>
      <c r="HL69" s="44"/>
      <c r="HM69" s="44"/>
      <c r="HN69" s="44"/>
      <c r="HO69" s="44"/>
      <c r="HP69" s="44"/>
      <c r="HQ69" s="44"/>
      <c r="HR69" s="44"/>
      <c r="HS69" s="44"/>
      <c r="HT69" s="44"/>
      <c r="HU69" s="44"/>
      <c r="HV69" s="44"/>
      <c r="HW69" s="44"/>
      <c r="HX69" s="44"/>
      <c r="HY69" s="44"/>
      <c r="HZ69" s="44"/>
      <c r="IA69" s="44"/>
      <c r="IB69" s="44"/>
      <c r="IC69" s="44"/>
      <c r="ID69" s="44"/>
      <c r="IE69" s="44"/>
      <c r="IF69" s="44"/>
      <c r="IG69" s="44"/>
      <c r="IH69" s="44"/>
      <c r="II69" s="44"/>
      <c r="IJ69" s="44"/>
      <c r="IK69" s="44"/>
      <c r="IL69" s="44"/>
      <c r="IM69" s="44"/>
      <c r="IN69" s="44"/>
      <c r="IO69" s="44"/>
      <c r="IP69" s="44"/>
      <c r="IQ69" s="44"/>
      <c r="IR69" s="44"/>
      <c r="IS69" s="44"/>
      <c r="IT69" s="44"/>
      <c r="IU69" s="44"/>
      <c r="IV69" s="44"/>
    </row>
    <row r="70" spans="1:256" ht="52.5" customHeight="1" x14ac:dyDescent="0.35">
      <c r="A70" s="1686">
        <v>62</v>
      </c>
      <c r="B70" s="44"/>
      <c r="D70" s="1698" t="s">
        <v>574</v>
      </c>
      <c r="E70" s="1736">
        <v>-275</v>
      </c>
      <c r="F70" s="1714"/>
      <c r="G70" s="1714"/>
      <c r="H70" s="171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c r="AY70" s="44"/>
      <c r="AZ70" s="44"/>
      <c r="BA70" s="44"/>
      <c r="BB70" s="44"/>
      <c r="BC70" s="44"/>
      <c r="BD70" s="44"/>
      <c r="BE70" s="44"/>
      <c r="BF70" s="44"/>
      <c r="BG70" s="44"/>
      <c r="BH70" s="44"/>
      <c r="BI70" s="44"/>
      <c r="BJ70" s="44"/>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c r="DJ70" s="44"/>
      <c r="DK70" s="44"/>
      <c r="DL70" s="44"/>
      <c r="DM70" s="44"/>
      <c r="DN70" s="44"/>
      <c r="DO70" s="44"/>
      <c r="DP70" s="44"/>
      <c r="DQ70" s="44"/>
      <c r="DR70" s="44"/>
      <c r="DS70" s="44"/>
      <c r="DT70" s="44"/>
      <c r="DU70" s="44"/>
      <c r="DV70" s="44"/>
      <c r="DW70" s="44"/>
      <c r="DX70" s="44"/>
      <c r="DY70" s="44"/>
      <c r="DZ70" s="44"/>
      <c r="EA70" s="44"/>
      <c r="EB70" s="44"/>
      <c r="EC70" s="44"/>
      <c r="ED70" s="44"/>
      <c r="EE70" s="44"/>
      <c r="EF70" s="44"/>
      <c r="EG70" s="44"/>
      <c r="EH70" s="44"/>
      <c r="EI70" s="44"/>
      <c r="EJ70" s="44"/>
      <c r="EK70" s="44"/>
      <c r="EL70" s="44"/>
      <c r="EM70" s="44"/>
      <c r="EN70" s="44"/>
      <c r="EO70" s="44"/>
      <c r="EP70" s="44"/>
      <c r="EQ70" s="44"/>
      <c r="ER70" s="44"/>
      <c r="ES70" s="44"/>
      <c r="ET70" s="44"/>
      <c r="EU70" s="44"/>
      <c r="EV70" s="44"/>
      <c r="EW70" s="44"/>
      <c r="EX70" s="44"/>
      <c r="EY70" s="44"/>
      <c r="EZ70" s="44"/>
      <c r="FA70" s="44"/>
      <c r="FB70" s="44"/>
      <c r="FC70" s="44"/>
      <c r="FD70" s="44"/>
      <c r="FE70" s="44"/>
      <c r="FF70" s="44"/>
      <c r="FG70" s="44"/>
      <c r="FH70" s="44"/>
      <c r="FI70" s="44"/>
      <c r="FJ70" s="44"/>
      <c r="FK70" s="44"/>
      <c r="FL70" s="44"/>
      <c r="FM70" s="44"/>
      <c r="FN70" s="44"/>
      <c r="FO70" s="44"/>
      <c r="FP70" s="44"/>
      <c r="FQ70" s="44"/>
      <c r="FR70" s="44"/>
      <c r="FS70" s="44"/>
      <c r="FT70" s="44"/>
      <c r="FU70" s="44"/>
      <c r="FV70" s="44"/>
      <c r="FW70" s="44"/>
      <c r="FX70" s="44"/>
      <c r="FY70" s="44"/>
      <c r="FZ70" s="44"/>
      <c r="GA70" s="44"/>
      <c r="GB70" s="44"/>
      <c r="GC70" s="44"/>
      <c r="GD70" s="44"/>
      <c r="GE70" s="44"/>
      <c r="GF70" s="44"/>
      <c r="GG70" s="44"/>
      <c r="GH70" s="44"/>
      <c r="GI70" s="44"/>
      <c r="GJ70" s="44"/>
      <c r="GK70" s="44"/>
      <c r="GL70" s="44"/>
      <c r="GM70" s="44"/>
      <c r="GN70" s="44"/>
      <c r="GO70" s="44"/>
      <c r="GP70" s="44"/>
      <c r="GQ70" s="44"/>
      <c r="GR70" s="44"/>
      <c r="GS70" s="44"/>
      <c r="GT70" s="44"/>
      <c r="GU70" s="44"/>
      <c r="GV70" s="44"/>
      <c r="GW70" s="44"/>
      <c r="GX70" s="44"/>
      <c r="GY70" s="44"/>
      <c r="GZ70" s="44"/>
      <c r="HA70" s="44"/>
      <c r="HB70" s="44"/>
      <c r="HC70" s="44"/>
      <c r="HD70" s="44"/>
      <c r="HE70" s="44"/>
      <c r="HF70" s="44"/>
      <c r="HG70" s="44"/>
      <c r="HH70" s="44"/>
      <c r="HI70" s="44"/>
      <c r="HJ70" s="44"/>
      <c r="HK70" s="44"/>
      <c r="HL70" s="44"/>
      <c r="HM70" s="44"/>
      <c r="HN70" s="44"/>
      <c r="HO70" s="44"/>
      <c r="HP70" s="44"/>
      <c r="HQ70" s="44"/>
      <c r="HR70" s="44"/>
      <c r="HS70" s="44"/>
      <c r="HT70" s="44"/>
      <c r="HU70" s="44"/>
      <c r="HV70" s="44"/>
      <c r="HW70" s="44"/>
      <c r="HX70" s="44"/>
      <c r="HY70" s="44"/>
      <c r="HZ70" s="44"/>
      <c r="IA70" s="44"/>
      <c r="IB70" s="44"/>
      <c r="IC70" s="44"/>
      <c r="ID70" s="44"/>
      <c r="IE70" s="44"/>
      <c r="IF70" s="44"/>
      <c r="IG70" s="44"/>
      <c r="IH70" s="44"/>
      <c r="II70" s="44"/>
      <c r="IJ70" s="44"/>
      <c r="IK70" s="44"/>
      <c r="IL70" s="44"/>
      <c r="IM70" s="44"/>
      <c r="IN70" s="44"/>
      <c r="IO70" s="44"/>
      <c r="IP70" s="44"/>
      <c r="IQ70" s="44"/>
      <c r="IR70" s="44"/>
      <c r="IS70" s="44"/>
      <c r="IT70" s="44"/>
      <c r="IU70" s="44"/>
      <c r="IV70" s="44"/>
    </row>
    <row r="71" spans="1:256" ht="36" customHeight="1" x14ac:dyDescent="0.35">
      <c r="A71" s="1686">
        <v>63</v>
      </c>
      <c r="B71" s="44"/>
      <c r="D71" s="1698" t="s">
        <v>592</v>
      </c>
      <c r="E71" s="1736">
        <v>-2073</v>
      </c>
      <c r="F71" s="1714"/>
      <c r="G71" s="1714"/>
      <c r="H71" s="171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c r="DJ71" s="44"/>
      <c r="DK71" s="44"/>
      <c r="DL71" s="44"/>
      <c r="DM71" s="44"/>
      <c r="DN71" s="44"/>
      <c r="DO71" s="44"/>
      <c r="DP71" s="44"/>
      <c r="DQ71" s="44"/>
      <c r="DR71" s="44"/>
      <c r="DS71" s="44"/>
      <c r="DT71" s="44"/>
      <c r="DU71" s="44"/>
      <c r="DV71" s="44"/>
      <c r="DW71" s="44"/>
      <c r="DX71" s="44"/>
      <c r="DY71" s="44"/>
      <c r="DZ71" s="44"/>
      <c r="EA71" s="44"/>
      <c r="EB71" s="44"/>
      <c r="EC71" s="44"/>
      <c r="ED71" s="44"/>
      <c r="EE71" s="44"/>
      <c r="EF71" s="44"/>
      <c r="EG71" s="44"/>
      <c r="EH71" s="44"/>
      <c r="EI71" s="44"/>
      <c r="EJ71" s="44"/>
      <c r="EK71" s="44"/>
      <c r="EL71" s="44"/>
      <c r="EM71" s="44"/>
      <c r="EN71" s="44"/>
      <c r="EO71" s="44"/>
      <c r="EP71" s="44"/>
      <c r="EQ71" s="44"/>
      <c r="ER71" s="44"/>
      <c r="ES71" s="44"/>
      <c r="ET71" s="44"/>
      <c r="EU71" s="44"/>
      <c r="EV71" s="44"/>
      <c r="EW71" s="44"/>
      <c r="EX71" s="44"/>
      <c r="EY71" s="44"/>
      <c r="EZ71" s="44"/>
      <c r="FA71" s="44"/>
      <c r="FB71" s="44"/>
      <c r="FC71" s="44"/>
      <c r="FD71" s="44"/>
      <c r="FE71" s="44"/>
      <c r="FF71" s="44"/>
      <c r="FG71" s="44"/>
      <c r="FH71" s="44"/>
      <c r="FI71" s="44"/>
      <c r="FJ71" s="44"/>
      <c r="FK71" s="44"/>
      <c r="FL71" s="44"/>
      <c r="FM71" s="44"/>
      <c r="FN71" s="44"/>
      <c r="FO71" s="44"/>
      <c r="FP71" s="44"/>
      <c r="FQ71" s="44"/>
      <c r="FR71" s="44"/>
      <c r="FS71" s="44"/>
      <c r="FT71" s="44"/>
      <c r="FU71" s="44"/>
      <c r="FV71" s="44"/>
      <c r="FW71" s="44"/>
      <c r="FX71" s="44"/>
      <c r="FY71" s="44"/>
      <c r="FZ71" s="44"/>
      <c r="GA71" s="44"/>
      <c r="GB71" s="44"/>
      <c r="GC71" s="44"/>
      <c r="GD71" s="44"/>
      <c r="GE71" s="44"/>
      <c r="GF71" s="44"/>
      <c r="GG71" s="44"/>
      <c r="GH71" s="44"/>
      <c r="GI71" s="44"/>
      <c r="GJ71" s="44"/>
      <c r="GK71" s="44"/>
      <c r="GL71" s="44"/>
      <c r="GM71" s="44"/>
      <c r="GN71" s="44"/>
      <c r="GO71" s="44"/>
      <c r="GP71" s="44"/>
      <c r="GQ71" s="44"/>
      <c r="GR71" s="44"/>
      <c r="GS71" s="44"/>
      <c r="GT71" s="44"/>
      <c r="GU71" s="44"/>
      <c r="GV71" s="44"/>
      <c r="GW71" s="44"/>
      <c r="GX71" s="44"/>
      <c r="GY71" s="44"/>
      <c r="GZ71" s="44"/>
      <c r="HA71" s="44"/>
      <c r="HB71" s="44"/>
      <c r="HC71" s="44"/>
      <c r="HD71" s="44"/>
      <c r="HE71" s="44"/>
      <c r="HF71" s="44"/>
      <c r="HG71" s="44"/>
      <c r="HH71" s="44"/>
      <c r="HI71" s="44"/>
      <c r="HJ71" s="44"/>
      <c r="HK71" s="44"/>
      <c r="HL71" s="44"/>
      <c r="HM71" s="44"/>
      <c r="HN71" s="44"/>
      <c r="HO71" s="44"/>
      <c r="HP71" s="44"/>
      <c r="HQ71" s="44"/>
      <c r="HR71" s="44"/>
      <c r="HS71" s="44"/>
      <c r="HT71" s="44"/>
      <c r="HU71" s="44"/>
      <c r="HV71" s="44"/>
      <c r="HW71" s="44"/>
      <c r="HX71" s="44"/>
      <c r="HY71" s="44"/>
      <c r="HZ71" s="44"/>
      <c r="IA71" s="44"/>
      <c r="IB71" s="44"/>
      <c r="IC71" s="44"/>
      <c r="ID71" s="44"/>
      <c r="IE71" s="44"/>
      <c r="IF71" s="44"/>
      <c r="IG71" s="44"/>
      <c r="IH71" s="44"/>
      <c r="II71" s="44"/>
      <c r="IJ71" s="44"/>
      <c r="IK71" s="44"/>
      <c r="IL71" s="44"/>
      <c r="IM71" s="44"/>
      <c r="IN71" s="44"/>
      <c r="IO71" s="44"/>
      <c r="IP71" s="44"/>
      <c r="IQ71" s="44"/>
      <c r="IR71" s="44"/>
      <c r="IS71" s="44"/>
      <c r="IT71" s="44"/>
      <c r="IU71" s="44"/>
      <c r="IV71" s="44"/>
    </row>
    <row r="72" spans="1:256" ht="36.75" customHeight="1" x14ac:dyDescent="0.35">
      <c r="A72" s="1686">
        <v>64</v>
      </c>
      <c r="B72" s="44"/>
      <c r="D72" s="1698" t="s">
        <v>593</v>
      </c>
      <c r="E72" s="1736">
        <v>-100</v>
      </c>
      <c r="F72" s="1714"/>
      <c r="G72" s="1714"/>
      <c r="H72" s="171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44"/>
      <c r="AL72" s="44"/>
      <c r="AM72" s="44"/>
      <c r="AN72" s="44"/>
      <c r="AO72" s="44"/>
      <c r="AP72" s="44"/>
      <c r="AQ72" s="44"/>
      <c r="AR72" s="44"/>
      <c r="AS72" s="44"/>
      <c r="AT72" s="44"/>
      <c r="AU72" s="44"/>
      <c r="AV72" s="44"/>
      <c r="AW72" s="44"/>
      <c r="AX72" s="44"/>
      <c r="AY72" s="44"/>
      <c r="AZ72" s="44"/>
      <c r="BA72" s="44"/>
      <c r="BB72" s="44"/>
      <c r="BC72" s="44"/>
      <c r="BD72" s="44"/>
      <c r="BE72" s="44"/>
      <c r="BF72" s="44"/>
      <c r="BG72" s="44"/>
      <c r="BH72" s="44"/>
      <c r="BI72" s="44"/>
      <c r="BJ72" s="44"/>
      <c r="BK72" s="44"/>
      <c r="BL72" s="44"/>
      <c r="BM72" s="44"/>
      <c r="BN72" s="44"/>
      <c r="BO72" s="44"/>
      <c r="BP72" s="44"/>
      <c r="BQ72" s="44"/>
      <c r="BR72" s="44"/>
      <c r="BS72" s="44"/>
      <c r="BT72" s="44"/>
      <c r="BU72" s="44"/>
      <c r="BV72" s="44"/>
      <c r="BW72" s="44"/>
      <c r="BX72" s="44"/>
      <c r="BY72" s="44"/>
      <c r="BZ72" s="44"/>
      <c r="CA72" s="44"/>
      <c r="CB72" s="44"/>
      <c r="CC72" s="44"/>
      <c r="CD72" s="44"/>
      <c r="CE72" s="44"/>
      <c r="CF72" s="44"/>
      <c r="CG72" s="44"/>
      <c r="CH72" s="44"/>
      <c r="CI72" s="44"/>
      <c r="CJ72" s="44"/>
      <c r="CK72" s="44"/>
      <c r="CL72" s="44"/>
      <c r="CM72" s="44"/>
      <c r="CN72" s="44"/>
      <c r="CO72" s="44"/>
      <c r="CP72" s="44"/>
      <c r="CQ72" s="44"/>
      <c r="CR72" s="44"/>
      <c r="CS72" s="44"/>
      <c r="CT72" s="44"/>
      <c r="CU72" s="44"/>
      <c r="CV72" s="44"/>
      <c r="CW72" s="44"/>
      <c r="CX72" s="44"/>
      <c r="CY72" s="44"/>
      <c r="CZ72" s="44"/>
      <c r="DA72" s="44"/>
      <c r="DB72" s="44"/>
      <c r="DC72" s="44"/>
      <c r="DD72" s="44"/>
      <c r="DE72" s="44"/>
      <c r="DF72" s="44"/>
      <c r="DG72" s="44"/>
      <c r="DH72" s="44"/>
      <c r="DI72" s="44"/>
      <c r="DJ72" s="44"/>
      <c r="DK72" s="44"/>
      <c r="DL72" s="44"/>
      <c r="DM72" s="44"/>
      <c r="DN72" s="44"/>
      <c r="DO72" s="44"/>
      <c r="DP72" s="44"/>
      <c r="DQ72" s="44"/>
      <c r="DR72" s="44"/>
      <c r="DS72" s="44"/>
      <c r="DT72" s="44"/>
      <c r="DU72" s="44"/>
      <c r="DV72" s="44"/>
      <c r="DW72" s="44"/>
      <c r="DX72" s="44"/>
      <c r="DY72" s="44"/>
      <c r="DZ72" s="44"/>
      <c r="EA72" s="44"/>
      <c r="EB72" s="44"/>
      <c r="EC72" s="44"/>
      <c r="ED72" s="44"/>
      <c r="EE72" s="44"/>
      <c r="EF72" s="44"/>
      <c r="EG72" s="44"/>
      <c r="EH72" s="44"/>
      <c r="EI72" s="44"/>
      <c r="EJ72" s="44"/>
      <c r="EK72" s="44"/>
      <c r="EL72" s="44"/>
      <c r="EM72" s="44"/>
      <c r="EN72" s="44"/>
      <c r="EO72" s="44"/>
      <c r="EP72" s="44"/>
      <c r="EQ72" s="44"/>
      <c r="ER72" s="44"/>
      <c r="ES72" s="44"/>
      <c r="ET72" s="44"/>
      <c r="EU72" s="44"/>
      <c r="EV72" s="44"/>
      <c r="EW72" s="44"/>
      <c r="EX72" s="44"/>
      <c r="EY72" s="44"/>
      <c r="EZ72" s="44"/>
      <c r="FA72" s="44"/>
      <c r="FB72" s="44"/>
      <c r="FC72" s="44"/>
      <c r="FD72" s="44"/>
      <c r="FE72" s="44"/>
      <c r="FF72" s="44"/>
      <c r="FG72" s="44"/>
      <c r="FH72" s="44"/>
      <c r="FI72" s="44"/>
      <c r="FJ72" s="44"/>
      <c r="FK72" s="44"/>
      <c r="FL72" s="44"/>
      <c r="FM72" s="44"/>
      <c r="FN72" s="44"/>
      <c r="FO72" s="44"/>
      <c r="FP72" s="44"/>
      <c r="FQ72" s="44"/>
      <c r="FR72" s="44"/>
      <c r="FS72" s="44"/>
      <c r="FT72" s="44"/>
      <c r="FU72" s="44"/>
      <c r="FV72" s="44"/>
      <c r="FW72" s="44"/>
      <c r="FX72" s="44"/>
      <c r="FY72" s="44"/>
      <c r="FZ72" s="44"/>
      <c r="GA72" s="44"/>
      <c r="GB72" s="44"/>
      <c r="GC72" s="44"/>
      <c r="GD72" s="44"/>
      <c r="GE72" s="44"/>
      <c r="GF72" s="44"/>
      <c r="GG72" s="44"/>
      <c r="GH72" s="44"/>
      <c r="GI72" s="44"/>
      <c r="GJ72" s="44"/>
      <c r="GK72" s="44"/>
      <c r="GL72" s="44"/>
      <c r="GM72" s="44"/>
      <c r="GN72" s="44"/>
      <c r="GO72" s="44"/>
      <c r="GP72" s="44"/>
      <c r="GQ72" s="44"/>
      <c r="GR72" s="44"/>
      <c r="GS72" s="44"/>
      <c r="GT72" s="44"/>
      <c r="GU72" s="44"/>
      <c r="GV72" s="44"/>
      <c r="GW72" s="44"/>
      <c r="GX72" s="44"/>
      <c r="GY72" s="44"/>
      <c r="GZ72" s="44"/>
      <c r="HA72" s="44"/>
      <c r="HB72" s="44"/>
      <c r="HC72" s="44"/>
      <c r="HD72" s="44"/>
      <c r="HE72" s="44"/>
      <c r="HF72" s="44"/>
      <c r="HG72" s="44"/>
      <c r="HH72" s="44"/>
      <c r="HI72" s="44"/>
      <c r="HJ72" s="44"/>
      <c r="HK72" s="44"/>
      <c r="HL72" s="44"/>
      <c r="HM72" s="44"/>
      <c r="HN72" s="44"/>
      <c r="HO72" s="44"/>
      <c r="HP72" s="44"/>
      <c r="HQ72" s="44"/>
      <c r="HR72" s="44"/>
      <c r="HS72" s="44"/>
      <c r="HT72" s="44"/>
      <c r="HU72" s="44"/>
      <c r="HV72" s="44"/>
      <c r="HW72" s="44"/>
      <c r="HX72" s="44"/>
      <c r="HY72" s="44"/>
      <c r="HZ72" s="44"/>
      <c r="IA72" s="44"/>
      <c r="IB72" s="44"/>
      <c r="IC72" s="44"/>
      <c r="ID72" s="44"/>
      <c r="IE72" s="44"/>
      <c r="IF72" s="44"/>
      <c r="IG72" s="44"/>
      <c r="IH72" s="44"/>
      <c r="II72" s="44"/>
      <c r="IJ72" s="44"/>
      <c r="IK72" s="44"/>
      <c r="IL72" s="44"/>
      <c r="IM72" s="44"/>
      <c r="IN72" s="44"/>
      <c r="IO72" s="44"/>
      <c r="IP72" s="44"/>
      <c r="IQ72" s="44"/>
      <c r="IR72" s="44"/>
      <c r="IS72" s="44"/>
      <c r="IT72" s="44"/>
      <c r="IU72" s="44"/>
      <c r="IV72" s="44"/>
    </row>
    <row r="73" spans="1:256" ht="36" customHeight="1" x14ac:dyDescent="0.35">
      <c r="A73" s="1686">
        <v>65</v>
      </c>
      <c r="B73" s="44"/>
      <c r="D73" s="1698" t="s">
        <v>594</v>
      </c>
      <c r="E73" s="1709">
        <v>-2700</v>
      </c>
      <c r="F73" s="1714"/>
      <c r="G73" s="1714"/>
      <c r="H73" s="1714"/>
      <c r="I73" s="44"/>
      <c r="J73" s="44"/>
      <c r="K73" s="44"/>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c r="BL73" s="44"/>
      <c r="BM73" s="44"/>
      <c r="BN73" s="44"/>
      <c r="BO73" s="44"/>
      <c r="BP73" s="44"/>
      <c r="BQ73" s="44"/>
      <c r="BR73" s="44"/>
      <c r="BS73" s="44"/>
      <c r="BT73" s="44"/>
      <c r="BU73" s="44"/>
      <c r="BV73" s="44"/>
      <c r="BW73" s="44"/>
      <c r="BX73" s="44"/>
      <c r="BY73" s="44"/>
      <c r="BZ73" s="44"/>
      <c r="CA73" s="44"/>
      <c r="CB73" s="44"/>
      <c r="CC73" s="44"/>
      <c r="CD73" s="44"/>
      <c r="CE73" s="44"/>
      <c r="CF73" s="44"/>
      <c r="CG73" s="44"/>
      <c r="CH73" s="44"/>
      <c r="CI73" s="44"/>
      <c r="CJ73" s="44"/>
      <c r="CK73" s="44"/>
      <c r="CL73" s="44"/>
      <c r="CM73" s="44"/>
      <c r="CN73" s="44"/>
      <c r="CO73" s="44"/>
      <c r="CP73" s="44"/>
      <c r="CQ73" s="44"/>
      <c r="CR73" s="44"/>
      <c r="CS73" s="44"/>
      <c r="CT73" s="44"/>
      <c r="CU73" s="44"/>
      <c r="CV73" s="44"/>
      <c r="CW73" s="44"/>
      <c r="CX73" s="44"/>
      <c r="CY73" s="44"/>
      <c r="CZ73" s="44"/>
      <c r="DA73" s="44"/>
      <c r="DB73" s="44"/>
      <c r="DC73" s="44"/>
      <c r="DD73" s="44"/>
      <c r="DE73" s="44"/>
      <c r="DF73" s="44"/>
      <c r="DG73" s="44"/>
      <c r="DH73" s="44"/>
      <c r="DI73" s="44"/>
      <c r="DJ73" s="44"/>
      <c r="DK73" s="44"/>
      <c r="DL73" s="44"/>
      <c r="DM73" s="44"/>
      <c r="DN73" s="44"/>
      <c r="DO73" s="44"/>
      <c r="DP73" s="44"/>
      <c r="DQ73" s="44"/>
      <c r="DR73" s="44"/>
      <c r="DS73" s="44"/>
      <c r="DT73" s="44"/>
      <c r="DU73" s="44"/>
      <c r="DV73" s="44"/>
      <c r="DW73" s="44"/>
      <c r="DX73" s="44"/>
      <c r="DY73" s="44"/>
      <c r="DZ73" s="44"/>
      <c r="EA73" s="44"/>
      <c r="EB73" s="44"/>
      <c r="EC73" s="44"/>
      <c r="ED73" s="44"/>
      <c r="EE73" s="44"/>
      <c r="EF73" s="44"/>
      <c r="EG73" s="44"/>
      <c r="EH73" s="44"/>
      <c r="EI73" s="44"/>
      <c r="EJ73" s="44"/>
      <c r="EK73" s="44"/>
      <c r="EL73" s="44"/>
      <c r="EM73" s="44"/>
      <c r="EN73" s="44"/>
      <c r="EO73" s="44"/>
      <c r="EP73" s="44"/>
      <c r="EQ73" s="44"/>
      <c r="ER73" s="44"/>
      <c r="ES73" s="44"/>
      <c r="ET73" s="44"/>
      <c r="EU73" s="44"/>
      <c r="EV73" s="44"/>
      <c r="EW73" s="44"/>
      <c r="EX73" s="44"/>
      <c r="EY73" s="44"/>
      <c r="EZ73" s="44"/>
      <c r="FA73" s="44"/>
      <c r="FB73" s="44"/>
      <c r="FC73" s="44"/>
      <c r="FD73" s="44"/>
      <c r="FE73" s="44"/>
      <c r="FF73" s="44"/>
      <c r="FG73" s="44"/>
      <c r="FH73" s="44"/>
      <c r="FI73" s="44"/>
      <c r="FJ73" s="44"/>
      <c r="FK73" s="44"/>
      <c r="FL73" s="44"/>
      <c r="FM73" s="44"/>
      <c r="FN73" s="44"/>
      <c r="FO73" s="44"/>
      <c r="FP73" s="44"/>
      <c r="FQ73" s="44"/>
      <c r="FR73" s="44"/>
      <c r="FS73" s="44"/>
      <c r="FT73" s="44"/>
      <c r="FU73" s="44"/>
      <c r="FV73" s="44"/>
      <c r="FW73" s="44"/>
      <c r="FX73" s="44"/>
      <c r="FY73" s="44"/>
      <c r="FZ73" s="44"/>
      <c r="GA73" s="44"/>
      <c r="GB73" s="44"/>
      <c r="GC73" s="44"/>
      <c r="GD73" s="44"/>
      <c r="GE73" s="44"/>
      <c r="GF73" s="44"/>
      <c r="GG73" s="44"/>
      <c r="GH73" s="44"/>
      <c r="GI73" s="44"/>
      <c r="GJ73" s="44"/>
      <c r="GK73" s="44"/>
      <c r="GL73" s="44"/>
      <c r="GM73" s="44"/>
      <c r="GN73" s="44"/>
      <c r="GO73" s="44"/>
      <c r="GP73" s="44"/>
      <c r="GQ73" s="44"/>
      <c r="GR73" s="44"/>
      <c r="GS73" s="44"/>
      <c r="GT73" s="44"/>
      <c r="GU73" s="44"/>
      <c r="GV73" s="44"/>
      <c r="GW73" s="44"/>
      <c r="GX73" s="44"/>
      <c r="GY73" s="44"/>
      <c r="GZ73" s="44"/>
      <c r="HA73" s="44"/>
      <c r="HB73" s="44"/>
      <c r="HC73" s="44"/>
      <c r="HD73" s="44"/>
      <c r="HE73" s="44"/>
      <c r="HF73" s="44"/>
      <c r="HG73" s="44"/>
      <c r="HH73" s="44"/>
      <c r="HI73" s="44"/>
      <c r="HJ73" s="44"/>
      <c r="HK73" s="44"/>
      <c r="HL73" s="44"/>
      <c r="HM73" s="44"/>
      <c r="HN73" s="44"/>
      <c r="HO73" s="44"/>
      <c r="HP73" s="44"/>
      <c r="HQ73" s="44"/>
      <c r="HR73" s="44"/>
      <c r="HS73" s="44"/>
      <c r="HT73" s="44"/>
      <c r="HU73" s="44"/>
      <c r="HV73" s="44"/>
      <c r="HW73" s="44"/>
      <c r="HX73" s="44"/>
      <c r="HY73" s="44"/>
      <c r="HZ73" s="44"/>
      <c r="IA73" s="44"/>
      <c r="IB73" s="44"/>
      <c r="IC73" s="44"/>
      <c r="ID73" s="44"/>
      <c r="IE73" s="44"/>
      <c r="IF73" s="44"/>
      <c r="IG73" s="44"/>
      <c r="IH73" s="44"/>
      <c r="II73" s="44"/>
      <c r="IJ73" s="44"/>
      <c r="IK73" s="44"/>
      <c r="IL73" s="44"/>
      <c r="IM73" s="44"/>
      <c r="IN73" s="44"/>
      <c r="IO73" s="44"/>
      <c r="IP73" s="44"/>
      <c r="IQ73" s="44"/>
      <c r="IR73" s="44"/>
      <c r="IS73" s="44"/>
      <c r="IT73" s="44"/>
      <c r="IU73" s="44"/>
      <c r="IV73" s="44"/>
    </row>
    <row r="74" spans="1:256" ht="18" customHeight="1" x14ac:dyDescent="0.35">
      <c r="A74" s="1686">
        <v>66</v>
      </c>
      <c r="B74" s="44"/>
      <c r="C74" s="9"/>
      <c r="D74" s="1702" t="s">
        <v>94</v>
      </c>
      <c r="E74" s="1713">
        <f>SUM(E60:E73)</f>
        <v>-873188</v>
      </c>
      <c r="F74" s="1714"/>
      <c r="G74" s="1714"/>
      <c r="H74" s="171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44"/>
      <c r="AL74" s="44"/>
      <c r="AM74" s="44"/>
      <c r="AN74" s="44"/>
      <c r="AO74" s="44"/>
      <c r="AP74" s="44"/>
      <c r="AQ74" s="44"/>
      <c r="AR74" s="44"/>
      <c r="AS74" s="44"/>
      <c r="AT74" s="44"/>
      <c r="AU74" s="44"/>
      <c r="AV74" s="44"/>
      <c r="AW74" s="44"/>
      <c r="AX74" s="44"/>
      <c r="AY74" s="44"/>
      <c r="AZ74" s="44"/>
      <c r="BA74" s="44"/>
      <c r="BB74" s="44"/>
      <c r="BC74" s="44"/>
      <c r="BD74" s="44"/>
      <c r="BE74" s="44"/>
      <c r="BF74" s="44"/>
      <c r="BG74" s="44"/>
      <c r="BH74" s="44"/>
      <c r="BI74" s="44"/>
      <c r="BJ74" s="44"/>
      <c r="BK74" s="44"/>
      <c r="BL74" s="44"/>
      <c r="BM74" s="44"/>
      <c r="BN74" s="44"/>
      <c r="BO74" s="44"/>
      <c r="BP74" s="44"/>
      <c r="BQ74" s="44"/>
      <c r="BR74" s="44"/>
      <c r="BS74" s="44"/>
      <c r="BT74" s="44"/>
      <c r="BU74" s="44"/>
      <c r="BV74" s="44"/>
      <c r="BW74" s="44"/>
      <c r="BX74" s="44"/>
      <c r="BY74" s="44"/>
      <c r="BZ74" s="44"/>
      <c r="CA74" s="44"/>
      <c r="CB74" s="44"/>
      <c r="CC74" s="44"/>
      <c r="CD74" s="44"/>
      <c r="CE74" s="44"/>
      <c r="CF74" s="44"/>
      <c r="CG74" s="44"/>
      <c r="CH74" s="44"/>
      <c r="CI74" s="44"/>
      <c r="CJ74" s="44"/>
      <c r="CK74" s="44"/>
      <c r="CL74" s="44"/>
      <c r="CM74" s="44"/>
      <c r="CN74" s="44"/>
      <c r="CO74" s="44"/>
      <c r="CP74" s="44"/>
      <c r="CQ74" s="44"/>
      <c r="CR74" s="44"/>
      <c r="CS74" s="44"/>
      <c r="CT74" s="44"/>
      <c r="CU74" s="44"/>
      <c r="CV74" s="44"/>
      <c r="CW74" s="44"/>
      <c r="CX74" s="44"/>
      <c r="CY74" s="44"/>
      <c r="CZ74" s="44"/>
      <c r="DA74" s="44"/>
      <c r="DB74" s="44"/>
      <c r="DC74" s="44"/>
      <c r="DD74" s="44"/>
      <c r="DE74" s="44"/>
      <c r="DF74" s="44"/>
      <c r="DG74" s="44"/>
      <c r="DH74" s="44"/>
      <c r="DI74" s="44"/>
      <c r="DJ74" s="44"/>
      <c r="DK74" s="44"/>
      <c r="DL74" s="44"/>
      <c r="DM74" s="44"/>
      <c r="DN74" s="44"/>
      <c r="DO74" s="44"/>
      <c r="DP74" s="44"/>
      <c r="DQ74" s="44"/>
      <c r="DR74" s="44"/>
      <c r="DS74" s="44"/>
      <c r="DT74" s="44"/>
      <c r="DU74" s="44"/>
      <c r="DV74" s="44"/>
      <c r="DW74" s="44"/>
      <c r="DX74" s="44"/>
      <c r="DY74" s="44"/>
      <c r="DZ74" s="44"/>
      <c r="EA74" s="44"/>
      <c r="EB74" s="44"/>
      <c r="EC74" s="44"/>
      <c r="ED74" s="44"/>
      <c r="EE74" s="44"/>
      <c r="EF74" s="44"/>
      <c r="EG74" s="44"/>
      <c r="EH74" s="44"/>
      <c r="EI74" s="44"/>
      <c r="EJ74" s="44"/>
      <c r="EK74" s="44"/>
      <c r="EL74" s="44"/>
      <c r="EM74" s="44"/>
      <c r="EN74" s="44"/>
      <c r="EO74" s="44"/>
      <c r="EP74" s="44"/>
      <c r="EQ74" s="44"/>
      <c r="ER74" s="44"/>
      <c r="ES74" s="44"/>
      <c r="ET74" s="44"/>
      <c r="EU74" s="44"/>
      <c r="EV74" s="44"/>
      <c r="EW74" s="44"/>
      <c r="EX74" s="44"/>
      <c r="EY74" s="44"/>
      <c r="EZ74" s="44"/>
      <c r="FA74" s="44"/>
      <c r="FB74" s="44"/>
      <c r="FC74" s="44"/>
      <c r="FD74" s="44"/>
      <c r="FE74" s="44"/>
      <c r="FF74" s="44"/>
      <c r="FG74" s="44"/>
      <c r="FH74" s="44"/>
      <c r="FI74" s="44"/>
      <c r="FJ74" s="44"/>
      <c r="FK74" s="44"/>
      <c r="FL74" s="44"/>
      <c r="FM74" s="44"/>
      <c r="FN74" s="44"/>
      <c r="FO74" s="44"/>
      <c r="FP74" s="44"/>
      <c r="FQ74" s="44"/>
      <c r="FR74" s="44"/>
      <c r="FS74" s="44"/>
      <c r="FT74" s="44"/>
      <c r="FU74" s="44"/>
      <c r="FV74" s="44"/>
      <c r="FW74" s="44"/>
      <c r="FX74" s="44"/>
      <c r="FY74" s="44"/>
      <c r="FZ74" s="44"/>
      <c r="GA74" s="44"/>
      <c r="GB74" s="44"/>
      <c r="GC74" s="44"/>
      <c r="GD74" s="44"/>
      <c r="GE74" s="44"/>
      <c r="GF74" s="44"/>
      <c r="GG74" s="44"/>
      <c r="GH74" s="44"/>
      <c r="GI74" s="44"/>
      <c r="GJ74" s="44"/>
      <c r="GK74" s="44"/>
      <c r="GL74" s="44"/>
      <c r="GM74" s="44"/>
      <c r="GN74" s="44"/>
      <c r="GO74" s="44"/>
      <c r="GP74" s="44"/>
      <c r="GQ74" s="44"/>
      <c r="GR74" s="44"/>
      <c r="GS74" s="44"/>
      <c r="GT74" s="44"/>
      <c r="GU74" s="44"/>
      <c r="GV74" s="44"/>
      <c r="GW74" s="44"/>
      <c r="GX74" s="44"/>
      <c r="GY74" s="44"/>
      <c r="GZ74" s="44"/>
      <c r="HA74" s="44"/>
      <c r="HB74" s="44"/>
      <c r="HC74" s="44"/>
      <c r="HD74" s="44"/>
      <c r="HE74" s="44"/>
      <c r="HF74" s="44"/>
      <c r="HG74" s="44"/>
      <c r="HH74" s="44"/>
      <c r="HI74" s="44"/>
      <c r="HJ74" s="44"/>
      <c r="HK74" s="44"/>
      <c r="HL74" s="44"/>
      <c r="HM74" s="44"/>
      <c r="HN74" s="44"/>
      <c r="HO74" s="44"/>
      <c r="HP74" s="44"/>
      <c r="HQ74" s="44"/>
      <c r="HR74" s="44"/>
      <c r="HS74" s="44"/>
      <c r="HT74" s="44"/>
      <c r="HU74" s="44"/>
      <c r="HV74" s="44"/>
      <c r="HW74" s="44"/>
      <c r="HX74" s="44"/>
      <c r="HY74" s="44"/>
      <c r="HZ74" s="44"/>
      <c r="IA74" s="44"/>
      <c r="IB74" s="44"/>
      <c r="IC74" s="44"/>
      <c r="ID74" s="44"/>
      <c r="IE74" s="44"/>
      <c r="IF74" s="44"/>
      <c r="IG74" s="44"/>
      <c r="IH74" s="44"/>
      <c r="II74" s="44"/>
      <c r="IJ74" s="44"/>
      <c r="IK74" s="44"/>
      <c r="IL74" s="44"/>
      <c r="IM74" s="44"/>
      <c r="IN74" s="44"/>
      <c r="IO74" s="44"/>
      <c r="IP74" s="44"/>
      <c r="IQ74" s="44"/>
      <c r="IR74" s="44"/>
      <c r="IS74" s="44"/>
      <c r="IT74" s="44"/>
      <c r="IU74" s="44"/>
      <c r="IV74" s="44"/>
    </row>
    <row r="75" spans="1:256" ht="24.75" customHeight="1" x14ac:dyDescent="0.35">
      <c r="A75" s="1686">
        <v>67</v>
      </c>
      <c r="B75" s="44"/>
      <c r="C75" s="1695" t="s">
        <v>708</v>
      </c>
      <c r="D75" s="1703" t="s">
        <v>1162</v>
      </c>
      <c r="E75" s="1721"/>
      <c r="F75" s="1714"/>
      <c r="G75" s="1714"/>
      <c r="H75" s="171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44"/>
      <c r="AL75" s="44"/>
      <c r="AM75" s="44"/>
      <c r="AN75" s="44"/>
      <c r="AO75" s="44"/>
      <c r="AP75" s="44"/>
      <c r="AQ75" s="44"/>
      <c r="AR75" s="44"/>
      <c r="AS75" s="44"/>
      <c r="AT75" s="44"/>
      <c r="AU75" s="44"/>
      <c r="AV75" s="44"/>
      <c r="AW75" s="44"/>
      <c r="AX75" s="44"/>
      <c r="AY75" s="44"/>
      <c r="AZ75" s="44"/>
      <c r="BA75" s="44"/>
      <c r="BB75" s="44"/>
      <c r="BC75" s="44"/>
      <c r="BD75" s="44"/>
      <c r="BE75" s="44"/>
      <c r="BF75" s="44"/>
      <c r="BG75" s="44"/>
      <c r="BH75" s="44"/>
      <c r="BI75" s="44"/>
      <c r="BJ75" s="44"/>
      <c r="BK75" s="44"/>
      <c r="BL75" s="44"/>
      <c r="BM75" s="44"/>
      <c r="BN75" s="44"/>
      <c r="BO75" s="44"/>
      <c r="BP75" s="44"/>
      <c r="BQ75" s="44"/>
      <c r="BR75" s="44"/>
      <c r="BS75" s="44"/>
      <c r="BT75" s="44"/>
      <c r="BU75" s="44"/>
      <c r="BV75" s="44"/>
      <c r="BW75" s="44"/>
      <c r="BX75" s="44"/>
      <c r="BY75" s="44"/>
      <c r="BZ75" s="44"/>
      <c r="CA75" s="44"/>
      <c r="CB75" s="44"/>
      <c r="CC75" s="44"/>
      <c r="CD75" s="44"/>
      <c r="CE75" s="44"/>
      <c r="CF75" s="44"/>
      <c r="CG75" s="44"/>
      <c r="CH75" s="44"/>
      <c r="CI75" s="44"/>
      <c r="CJ75" s="44"/>
      <c r="CK75" s="44"/>
      <c r="CL75" s="44"/>
      <c r="CM75" s="44"/>
      <c r="CN75" s="44"/>
      <c r="CO75" s="44"/>
      <c r="CP75" s="44"/>
      <c r="CQ75" s="44"/>
      <c r="CR75" s="44"/>
      <c r="CS75" s="44"/>
      <c r="CT75" s="44"/>
      <c r="CU75" s="44"/>
      <c r="CV75" s="44"/>
      <c r="CW75" s="44"/>
      <c r="CX75" s="44"/>
      <c r="CY75" s="44"/>
      <c r="CZ75" s="44"/>
      <c r="DA75" s="44"/>
      <c r="DB75" s="44"/>
      <c r="DC75" s="44"/>
      <c r="DD75" s="44"/>
      <c r="DE75" s="44"/>
      <c r="DF75" s="44"/>
      <c r="DG75" s="44"/>
      <c r="DH75" s="44"/>
      <c r="DI75" s="44"/>
      <c r="DJ75" s="44"/>
      <c r="DK75" s="44"/>
      <c r="DL75" s="44"/>
      <c r="DM75" s="44"/>
      <c r="DN75" s="44"/>
      <c r="DO75" s="44"/>
      <c r="DP75" s="44"/>
      <c r="DQ75" s="44"/>
      <c r="DR75" s="44"/>
      <c r="DS75" s="44"/>
      <c r="DT75" s="44"/>
      <c r="DU75" s="44"/>
      <c r="DV75" s="44"/>
      <c r="DW75" s="44"/>
      <c r="DX75" s="44"/>
      <c r="DY75" s="44"/>
      <c r="DZ75" s="44"/>
      <c r="EA75" s="44"/>
      <c r="EB75" s="44"/>
      <c r="EC75" s="44"/>
      <c r="ED75" s="44"/>
      <c r="EE75" s="44"/>
      <c r="EF75" s="44"/>
      <c r="EG75" s="44"/>
      <c r="EH75" s="44"/>
      <c r="EI75" s="44"/>
      <c r="EJ75" s="44"/>
      <c r="EK75" s="44"/>
      <c r="EL75" s="44"/>
      <c r="EM75" s="44"/>
      <c r="EN75" s="44"/>
      <c r="EO75" s="44"/>
      <c r="EP75" s="44"/>
      <c r="EQ75" s="44"/>
      <c r="ER75" s="44"/>
      <c r="ES75" s="44"/>
      <c r="ET75" s="44"/>
      <c r="EU75" s="44"/>
      <c r="EV75" s="44"/>
      <c r="EW75" s="44"/>
      <c r="EX75" s="44"/>
      <c r="EY75" s="44"/>
      <c r="EZ75" s="44"/>
      <c r="FA75" s="44"/>
      <c r="FB75" s="44"/>
      <c r="FC75" s="44"/>
      <c r="FD75" s="44"/>
      <c r="FE75" s="44"/>
      <c r="FF75" s="44"/>
      <c r="FG75" s="44"/>
      <c r="FH75" s="44"/>
      <c r="FI75" s="44"/>
      <c r="FJ75" s="44"/>
      <c r="FK75" s="44"/>
      <c r="FL75" s="44"/>
      <c r="FM75" s="44"/>
      <c r="FN75" s="44"/>
      <c r="FO75" s="44"/>
      <c r="FP75" s="44"/>
      <c r="FQ75" s="44"/>
      <c r="FR75" s="44"/>
      <c r="FS75" s="44"/>
      <c r="FT75" s="44"/>
      <c r="FU75" s="44"/>
      <c r="FV75" s="44"/>
      <c r="FW75" s="44"/>
      <c r="FX75" s="44"/>
      <c r="FY75" s="44"/>
      <c r="FZ75" s="44"/>
      <c r="GA75" s="44"/>
      <c r="GB75" s="44"/>
      <c r="GC75" s="44"/>
      <c r="GD75" s="44"/>
      <c r="GE75" s="44"/>
      <c r="GF75" s="44"/>
      <c r="GG75" s="44"/>
      <c r="GH75" s="44"/>
      <c r="GI75" s="44"/>
      <c r="GJ75" s="44"/>
      <c r="GK75" s="44"/>
      <c r="GL75" s="44"/>
      <c r="GM75" s="44"/>
      <c r="GN75" s="44"/>
      <c r="GO75" s="44"/>
      <c r="GP75" s="44"/>
      <c r="GQ75" s="44"/>
      <c r="GR75" s="44"/>
      <c r="GS75" s="44"/>
      <c r="GT75" s="44"/>
      <c r="GU75" s="44"/>
      <c r="GV75" s="44"/>
      <c r="GW75" s="44"/>
      <c r="GX75" s="44"/>
      <c r="GY75" s="44"/>
      <c r="GZ75" s="44"/>
      <c r="HA75" s="44"/>
      <c r="HB75" s="44"/>
      <c r="HC75" s="44"/>
      <c r="HD75" s="44"/>
      <c r="HE75" s="44"/>
      <c r="HF75" s="44"/>
      <c r="HG75" s="44"/>
      <c r="HH75" s="44"/>
      <c r="HI75" s="44"/>
      <c r="HJ75" s="44"/>
      <c r="HK75" s="44"/>
      <c r="HL75" s="44"/>
      <c r="HM75" s="44"/>
      <c r="HN75" s="44"/>
      <c r="HO75" s="44"/>
      <c r="HP75" s="44"/>
      <c r="HQ75" s="44"/>
      <c r="HR75" s="44"/>
      <c r="HS75" s="44"/>
      <c r="HT75" s="44"/>
      <c r="HU75" s="44"/>
      <c r="HV75" s="44"/>
      <c r="HW75" s="44"/>
      <c r="HX75" s="44"/>
      <c r="HY75" s="44"/>
      <c r="HZ75" s="44"/>
      <c r="IA75" s="44"/>
      <c r="IB75" s="44"/>
      <c r="IC75" s="44"/>
      <c r="ID75" s="44"/>
      <c r="IE75" s="44"/>
      <c r="IF75" s="44"/>
      <c r="IG75" s="44"/>
      <c r="IH75" s="44"/>
      <c r="II75" s="44"/>
      <c r="IJ75" s="44"/>
      <c r="IK75" s="44"/>
      <c r="IL75" s="44"/>
      <c r="IM75" s="44"/>
      <c r="IN75" s="44"/>
      <c r="IO75" s="44"/>
      <c r="IP75" s="44"/>
      <c r="IQ75" s="44"/>
      <c r="IR75" s="44"/>
      <c r="IS75" s="44"/>
      <c r="IT75" s="44"/>
      <c r="IU75" s="44"/>
      <c r="IV75" s="44"/>
    </row>
    <row r="76" spans="1:256" ht="18" customHeight="1" x14ac:dyDescent="0.35">
      <c r="A76" s="1686">
        <v>68</v>
      </c>
      <c r="B76" s="44"/>
      <c r="C76" s="1695"/>
      <c r="D76" s="1698" t="s">
        <v>1155</v>
      </c>
      <c r="E76" s="1719">
        <v>7100</v>
      </c>
      <c r="F76" s="1714"/>
      <c r="G76" s="1714"/>
      <c r="H76" s="171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44"/>
      <c r="AL76" s="44"/>
      <c r="AM76" s="44"/>
      <c r="AN76" s="44"/>
      <c r="AO76" s="44"/>
      <c r="AP76" s="44"/>
      <c r="AQ76" s="44"/>
      <c r="AR76" s="44"/>
      <c r="AS76" s="44"/>
      <c r="AT76" s="44"/>
      <c r="AU76" s="44"/>
      <c r="AV76" s="44"/>
      <c r="AW76" s="44"/>
      <c r="AX76" s="44"/>
      <c r="AY76" s="44"/>
      <c r="AZ76" s="44"/>
      <c r="BA76" s="44"/>
      <c r="BB76" s="44"/>
      <c r="BC76" s="44"/>
      <c r="BD76" s="44"/>
      <c r="BE76" s="44"/>
      <c r="BF76" s="44"/>
      <c r="BG76" s="44"/>
      <c r="BH76" s="44"/>
      <c r="BI76" s="44"/>
      <c r="BJ76" s="44"/>
      <c r="BK76" s="44"/>
      <c r="BL76" s="44"/>
      <c r="BM76" s="44"/>
      <c r="BN76" s="44"/>
      <c r="BO76" s="44"/>
      <c r="BP76" s="44"/>
      <c r="BQ76" s="44"/>
      <c r="BR76" s="44"/>
      <c r="BS76" s="44"/>
      <c r="BT76" s="44"/>
      <c r="BU76" s="44"/>
      <c r="BV76" s="44"/>
      <c r="BW76" s="44"/>
      <c r="BX76" s="44"/>
      <c r="BY76" s="44"/>
      <c r="BZ76" s="44"/>
      <c r="CA76" s="44"/>
      <c r="CB76" s="44"/>
      <c r="CC76" s="44"/>
      <c r="CD76" s="44"/>
      <c r="CE76" s="44"/>
      <c r="CF76" s="44"/>
      <c r="CG76" s="44"/>
      <c r="CH76" s="44"/>
      <c r="CI76" s="44"/>
      <c r="CJ76" s="44"/>
      <c r="CK76" s="44"/>
      <c r="CL76" s="44"/>
      <c r="CM76" s="44"/>
      <c r="CN76" s="44"/>
      <c r="CO76" s="44"/>
      <c r="CP76" s="44"/>
      <c r="CQ76" s="44"/>
      <c r="CR76" s="44"/>
      <c r="CS76" s="44"/>
      <c r="CT76" s="44"/>
      <c r="CU76" s="44"/>
      <c r="CV76" s="44"/>
      <c r="CW76" s="44"/>
      <c r="CX76" s="44"/>
      <c r="CY76" s="44"/>
      <c r="CZ76" s="44"/>
      <c r="DA76" s="44"/>
      <c r="DB76" s="44"/>
      <c r="DC76" s="44"/>
      <c r="DD76" s="44"/>
      <c r="DE76" s="44"/>
      <c r="DF76" s="44"/>
      <c r="DG76" s="44"/>
      <c r="DH76" s="44"/>
      <c r="DI76" s="44"/>
      <c r="DJ76" s="44"/>
      <c r="DK76" s="44"/>
      <c r="DL76" s="44"/>
      <c r="DM76" s="44"/>
      <c r="DN76" s="44"/>
      <c r="DO76" s="44"/>
      <c r="DP76" s="44"/>
      <c r="DQ76" s="44"/>
      <c r="DR76" s="44"/>
      <c r="DS76" s="44"/>
      <c r="DT76" s="44"/>
      <c r="DU76" s="44"/>
      <c r="DV76" s="44"/>
      <c r="DW76" s="44"/>
      <c r="DX76" s="44"/>
      <c r="DY76" s="44"/>
      <c r="DZ76" s="44"/>
      <c r="EA76" s="44"/>
      <c r="EB76" s="44"/>
      <c r="EC76" s="44"/>
      <c r="ED76" s="44"/>
      <c r="EE76" s="44"/>
      <c r="EF76" s="44"/>
      <c r="EG76" s="44"/>
      <c r="EH76" s="44"/>
      <c r="EI76" s="44"/>
      <c r="EJ76" s="44"/>
      <c r="EK76" s="44"/>
      <c r="EL76" s="44"/>
      <c r="EM76" s="44"/>
      <c r="EN76" s="44"/>
      <c r="EO76" s="44"/>
      <c r="EP76" s="44"/>
      <c r="EQ76" s="44"/>
      <c r="ER76" s="44"/>
      <c r="ES76" s="44"/>
      <c r="ET76" s="44"/>
      <c r="EU76" s="44"/>
      <c r="EV76" s="44"/>
      <c r="EW76" s="44"/>
      <c r="EX76" s="44"/>
      <c r="EY76" s="44"/>
      <c r="EZ76" s="44"/>
      <c r="FA76" s="44"/>
      <c r="FB76" s="44"/>
      <c r="FC76" s="44"/>
      <c r="FD76" s="44"/>
      <c r="FE76" s="44"/>
      <c r="FF76" s="44"/>
      <c r="FG76" s="44"/>
      <c r="FH76" s="44"/>
      <c r="FI76" s="44"/>
      <c r="FJ76" s="44"/>
      <c r="FK76" s="44"/>
      <c r="FL76" s="44"/>
      <c r="FM76" s="44"/>
      <c r="FN76" s="44"/>
      <c r="FO76" s="44"/>
      <c r="FP76" s="44"/>
      <c r="FQ76" s="44"/>
      <c r="FR76" s="44"/>
      <c r="FS76" s="44"/>
      <c r="FT76" s="44"/>
      <c r="FU76" s="44"/>
      <c r="FV76" s="44"/>
      <c r="FW76" s="44"/>
      <c r="FX76" s="44"/>
      <c r="FY76" s="44"/>
      <c r="FZ76" s="44"/>
      <c r="GA76" s="44"/>
      <c r="GB76" s="44"/>
      <c r="GC76" s="44"/>
      <c r="GD76" s="44"/>
      <c r="GE76" s="44"/>
      <c r="GF76" s="44"/>
      <c r="GG76" s="44"/>
      <c r="GH76" s="44"/>
      <c r="GI76" s="44"/>
      <c r="GJ76" s="44"/>
      <c r="GK76" s="44"/>
      <c r="GL76" s="44"/>
      <c r="GM76" s="44"/>
      <c r="GN76" s="44"/>
      <c r="GO76" s="44"/>
      <c r="GP76" s="44"/>
      <c r="GQ76" s="44"/>
      <c r="GR76" s="44"/>
      <c r="GS76" s="44"/>
      <c r="GT76" s="44"/>
      <c r="GU76" s="44"/>
      <c r="GV76" s="44"/>
      <c r="GW76" s="44"/>
      <c r="GX76" s="44"/>
      <c r="GY76" s="44"/>
      <c r="GZ76" s="44"/>
      <c r="HA76" s="44"/>
      <c r="HB76" s="44"/>
      <c r="HC76" s="44"/>
      <c r="HD76" s="44"/>
      <c r="HE76" s="44"/>
      <c r="HF76" s="44"/>
      <c r="HG76" s="44"/>
      <c r="HH76" s="44"/>
      <c r="HI76" s="44"/>
      <c r="HJ76" s="44"/>
      <c r="HK76" s="44"/>
      <c r="HL76" s="44"/>
      <c r="HM76" s="44"/>
      <c r="HN76" s="44"/>
      <c r="HO76" s="44"/>
      <c r="HP76" s="44"/>
      <c r="HQ76" s="44"/>
      <c r="HR76" s="44"/>
      <c r="HS76" s="44"/>
      <c r="HT76" s="44"/>
      <c r="HU76" s="44"/>
      <c r="HV76" s="44"/>
      <c r="HW76" s="44"/>
      <c r="HX76" s="44"/>
      <c r="HY76" s="44"/>
      <c r="HZ76" s="44"/>
      <c r="IA76" s="44"/>
      <c r="IB76" s="44"/>
      <c r="IC76" s="44"/>
      <c r="ID76" s="44"/>
      <c r="IE76" s="44"/>
      <c r="IF76" s="44"/>
      <c r="IG76" s="44"/>
      <c r="IH76" s="44"/>
      <c r="II76" s="44"/>
      <c r="IJ76" s="44"/>
      <c r="IK76" s="44"/>
      <c r="IL76" s="44"/>
      <c r="IM76" s="44"/>
      <c r="IN76" s="44"/>
      <c r="IO76" s="44"/>
      <c r="IP76" s="44"/>
      <c r="IQ76" s="44"/>
      <c r="IR76" s="44"/>
      <c r="IS76" s="44"/>
      <c r="IT76" s="44"/>
      <c r="IU76" s="44"/>
      <c r="IV76" s="44"/>
    </row>
    <row r="77" spans="1:256" ht="18" customHeight="1" x14ac:dyDescent="0.35">
      <c r="A77" s="1686">
        <v>69</v>
      </c>
      <c r="B77" s="44"/>
      <c r="D77" s="1722" t="s">
        <v>701</v>
      </c>
      <c r="E77" s="1719"/>
      <c r="F77" s="1714"/>
      <c r="G77" s="1714"/>
      <c r="H77" s="171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44"/>
      <c r="BF77" s="44"/>
      <c r="BG77" s="44"/>
      <c r="BH77" s="44"/>
      <c r="BI77" s="44"/>
      <c r="BJ77" s="44"/>
      <c r="BK77" s="44"/>
      <c r="BL77" s="44"/>
      <c r="BM77" s="44"/>
      <c r="BN77" s="44"/>
      <c r="BO77" s="44"/>
      <c r="BP77" s="44"/>
      <c r="BQ77" s="44"/>
      <c r="BR77" s="44"/>
      <c r="BS77" s="44"/>
      <c r="BT77" s="44"/>
      <c r="BU77" s="44"/>
      <c r="BV77" s="44"/>
      <c r="BW77" s="44"/>
      <c r="BX77" s="44"/>
      <c r="BY77" s="44"/>
      <c r="BZ77" s="44"/>
      <c r="CA77" s="44"/>
      <c r="CB77" s="44"/>
      <c r="CC77" s="44"/>
      <c r="CD77" s="44"/>
      <c r="CE77" s="44"/>
      <c r="CF77" s="44"/>
      <c r="CG77" s="44"/>
      <c r="CH77" s="44"/>
      <c r="CI77" s="44"/>
      <c r="CJ77" s="44"/>
      <c r="CK77" s="44"/>
      <c r="CL77" s="44"/>
      <c r="CM77" s="44"/>
      <c r="CN77" s="44"/>
      <c r="CO77" s="44"/>
      <c r="CP77" s="44"/>
      <c r="CQ77" s="44"/>
      <c r="CR77" s="44"/>
      <c r="CS77" s="44"/>
      <c r="CT77" s="44"/>
      <c r="CU77" s="44"/>
      <c r="CV77" s="44"/>
      <c r="CW77" s="44"/>
      <c r="CX77" s="44"/>
      <c r="CY77" s="44"/>
      <c r="CZ77" s="44"/>
      <c r="DA77" s="44"/>
      <c r="DB77" s="44"/>
      <c r="DC77" s="44"/>
      <c r="DD77" s="44"/>
      <c r="DE77" s="44"/>
      <c r="DF77" s="44"/>
      <c r="DG77" s="44"/>
      <c r="DH77" s="44"/>
      <c r="DI77" s="44"/>
      <c r="DJ77" s="44"/>
      <c r="DK77" s="44"/>
      <c r="DL77" s="44"/>
      <c r="DM77" s="44"/>
      <c r="DN77" s="44"/>
      <c r="DO77" s="44"/>
      <c r="DP77" s="44"/>
      <c r="DQ77" s="44"/>
      <c r="DR77" s="44"/>
      <c r="DS77" s="44"/>
      <c r="DT77" s="44"/>
      <c r="DU77" s="44"/>
      <c r="DV77" s="44"/>
      <c r="DW77" s="44"/>
      <c r="DX77" s="44"/>
      <c r="DY77" s="44"/>
      <c r="DZ77" s="44"/>
      <c r="EA77" s="44"/>
      <c r="EB77" s="44"/>
      <c r="EC77" s="44"/>
      <c r="ED77" s="44"/>
      <c r="EE77" s="44"/>
      <c r="EF77" s="44"/>
      <c r="EG77" s="44"/>
      <c r="EH77" s="44"/>
      <c r="EI77" s="44"/>
      <c r="EJ77" s="44"/>
      <c r="EK77" s="44"/>
      <c r="EL77" s="44"/>
      <c r="EM77" s="44"/>
      <c r="EN77" s="44"/>
      <c r="EO77" s="44"/>
      <c r="EP77" s="44"/>
      <c r="EQ77" s="44"/>
      <c r="ER77" s="44"/>
      <c r="ES77" s="44"/>
      <c r="ET77" s="44"/>
      <c r="EU77" s="44"/>
      <c r="EV77" s="44"/>
      <c r="EW77" s="44"/>
      <c r="EX77" s="44"/>
      <c r="EY77" s="44"/>
      <c r="EZ77" s="44"/>
      <c r="FA77" s="44"/>
      <c r="FB77" s="44"/>
      <c r="FC77" s="44"/>
      <c r="FD77" s="44"/>
      <c r="FE77" s="44"/>
      <c r="FF77" s="44"/>
      <c r="FG77" s="44"/>
      <c r="FH77" s="44"/>
      <c r="FI77" s="44"/>
      <c r="FJ77" s="44"/>
      <c r="FK77" s="44"/>
      <c r="FL77" s="44"/>
      <c r="FM77" s="44"/>
      <c r="FN77" s="44"/>
      <c r="FO77" s="44"/>
      <c r="FP77" s="44"/>
      <c r="FQ77" s="44"/>
      <c r="FR77" s="44"/>
      <c r="FS77" s="44"/>
      <c r="FT77" s="44"/>
      <c r="FU77" s="44"/>
      <c r="FV77" s="44"/>
      <c r="FW77" s="44"/>
      <c r="FX77" s="44"/>
      <c r="FY77" s="44"/>
      <c r="FZ77" s="44"/>
      <c r="GA77" s="44"/>
      <c r="GB77" s="44"/>
      <c r="GC77" s="44"/>
      <c r="GD77" s="44"/>
      <c r="GE77" s="44"/>
      <c r="GF77" s="44"/>
      <c r="GG77" s="44"/>
      <c r="GH77" s="44"/>
      <c r="GI77" s="44"/>
      <c r="GJ77" s="44"/>
      <c r="GK77" s="44"/>
      <c r="GL77" s="44"/>
      <c r="GM77" s="44"/>
      <c r="GN77" s="44"/>
      <c r="GO77" s="44"/>
      <c r="GP77" s="44"/>
      <c r="GQ77" s="44"/>
      <c r="GR77" s="44"/>
      <c r="GS77" s="44"/>
      <c r="GT77" s="44"/>
      <c r="GU77" s="44"/>
      <c r="GV77" s="44"/>
      <c r="GW77" s="44"/>
      <c r="GX77" s="44"/>
      <c r="GY77" s="44"/>
      <c r="GZ77" s="44"/>
      <c r="HA77" s="44"/>
      <c r="HB77" s="44"/>
      <c r="HC77" s="44"/>
      <c r="HD77" s="44"/>
      <c r="HE77" s="44"/>
      <c r="HF77" s="44"/>
      <c r="HG77" s="44"/>
      <c r="HH77" s="44"/>
      <c r="HI77" s="44"/>
      <c r="HJ77" s="44"/>
      <c r="HK77" s="44"/>
      <c r="HL77" s="44"/>
      <c r="HM77" s="44"/>
      <c r="HN77" s="44"/>
      <c r="HO77" s="44"/>
      <c r="HP77" s="44"/>
      <c r="HQ77" s="44"/>
      <c r="HR77" s="44"/>
      <c r="HS77" s="44"/>
      <c r="HT77" s="44"/>
      <c r="HU77" s="44"/>
      <c r="HV77" s="44"/>
      <c r="HW77" s="44"/>
      <c r="HX77" s="44"/>
      <c r="HY77" s="44"/>
      <c r="HZ77" s="44"/>
      <c r="IA77" s="44"/>
      <c r="IB77" s="44"/>
      <c r="IC77" s="44"/>
      <c r="ID77" s="44"/>
      <c r="IE77" s="44"/>
      <c r="IF77" s="44"/>
      <c r="IG77" s="44"/>
      <c r="IH77" s="44"/>
      <c r="II77" s="44"/>
      <c r="IJ77" s="44"/>
      <c r="IK77" s="44"/>
      <c r="IL77" s="44"/>
      <c r="IM77" s="44"/>
      <c r="IN77" s="44"/>
      <c r="IO77" s="44"/>
      <c r="IP77" s="44"/>
      <c r="IQ77" s="44"/>
      <c r="IR77" s="44"/>
      <c r="IS77" s="44"/>
      <c r="IT77" s="44"/>
      <c r="IU77" s="44"/>
      <c r="IV77" s="44"/>
    </row>
    <row r="78" spans="1:256" ht="34.5" customHeight="1" x14ac:dyDescent="0.35">
      <c r="A78" s="1686">
        <v>70</v>
      </c>
      <c r="B78" s="44"/>
      <c r="D78" s="1698" t="s">
        <v>1156</v>
      </c>
      <c r="E78" s="1720">
        <v>840</v>
      </c>
      <c r="F78" s="1714"/>
      <c r="G78" s="1714"/>
      <c r="H78" s="171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44"/>
      <c r="BF78" s="44"/>
      <c r="BG78" s="44"/>
      <c r="BH78" s="44"/>
      <c r="BI78" s="44"/>
      <c r="BJ78" s="44"/>
      <c r="BK78" s="44"/>
      <c r="BL78" s="44"/>
      <c r="BM78" s="44"/>
      <c r="BN78" s="44"/>
      <c r="BO78" s="44"/>
      <c r="BP78" s="44"/>
      <c r="BQ78" s="44"/>
      <c r="BR78" s="44"/>
      <c r="BS78" s="44"/>
      <c r="BT78" s="44"/>
      <c r="BU78" s="44"/>
      <c r="BV78" s="44"/>
      <c r="BW78" s="44"/>
      <c r="BX78" s="44"/>
      <c r="BY78" s="44"/>
      <c r="BZ78" s="44"/>
      <c r="CA78" s="44"/>
      <c r="CB78" s="44"/>
      <c r="CC78" s="44"/>
      <c r="CD78" s="44"/>
      <c r="CE78" s="44"/>
      <c r="CF78" s="44"/>
      <c r="CG78" s="44"/>
      <c r="CH78" s="44"/>
      <c r="CI78" s="44"/>
      <c r="CJ78" s="44"/>
      <c r="CK78" s="44"/>
      <c r="CL78" s="44"/>
      <c r="CM78" s="44"/>
      <c r="CN78" s="44"/>
      <c r="CO78" s="44"/>
      <c r="CP78" s="44"/>
      <c r="CQ78" s="44"/>
      <c r="CR78" s="44"/>
      <c r="CS78" s="44"/>
      <c r="CT78" s="44"/>
      <c r="CU78" s="44"/>
      <c r="CV78" s="44"/>
      <c r="CW78" s="44"/>
      <c r="CX78" s="44"/>
      <c r="CY78" s="44"/>
      <c r="CZ78" s="44"/>
      <c r="DA78" s="44"/>
      <c r="DB78" s="44"/>
      <c r="DC78" s="44"/>
      <c r="DD78" s="44"/>
      <c r="DE78" s="44"/>
      <c r="DF78" s="44"/>
      <c r="DG78" s="44"/>
      <c r="DH78" s="44"/>
      <c r="DI78" s="44"/>
      <c r="DJ78" s="44"/>
      <c r="DK78" s="44"/>
      <c r="DL78" s="44"/>
      <c r="DM78" s="44"/>
      <c r="DN78" s="44"/>
      <c r="DO78" s="44"/>
      <c r="DP78" s="44"/>
      <c r="DQ78" s="44"/>
      <c r="DR78" s="44"/>
      <c r="DS78" s="44"/>
      <c r="DT78" s="44"/>
      <c r="DU78" s="44"/>
      <c r="DV78" s="44"/>
      <c r="DW78" s="44"/>
      <c r="DX78" s="44"/>
      <c r="DY78" s="44"/>
      <c r="DZ78" s="44"/>
      <c r="EA78" s="44"/>
      <c r="EB78" s="44"/>
      <c r="EC78" s="44"/>
      <c r="ED78" s="44"/>
      <c r="EE78" s="44"/>
      <c r="EF78" s="44"/>
      <c r="EG78" s="44"/>
      <c r="EH78" s="44"/>
      <c r="EI78" s="44"/>
      <c r="EJ78" s="44"/>
      <c r="EK78" s="44"/>
      <c r="EL78" s="44"/>
      <c r="EM78" s="44"/>
      <c r="EN78" s="44"/>
      <c r="EO78" s="44"/>
      <c r="EP78" s="44"/>
      <c r="EQ78" s="44"/>
      <c r="ER78" s="44"/>
      <c r="ES78" s="44"/>
      <c r="ET78" s="44"/>
      <c r="EU78" s="44"/>
      <c r="EV78" s="44"/>
      <c r="EW78" s="44"/>
      <c r="EX78" s="44"/>
      <c r="EY78" s="44"/>
      <c r="EZ78" s="44"/>
      <c r="FA78" s="44"/>
      <c r="FB78" s="44"/>
      <c r="FC78" s="44"/>
      <c r="FD78" s="44"/>
      <c r="FE78" s="44"/>
      <c r="FF78" s="44"/>
      <c r="FG78" s="44"/>
      <c r="FH78" s="44"/>
      <c r="FI78" s="44"/>
      <c r="FJ78" s="44"/>
      <c r="FK78" s="44"/>
      <c r="FL78" s="44"/>
      <c r="FM78" s="44"/>
      <c r="FN78" s="44"/>
      <c r="FO78" s="44"/>
      <c r="FP78" s="44"/>
      <c r="FQ78" s="44"/>
      <c r="FR78" s="44"/>
      <c r="FS78" s="44"/>
      <c r="FT78" s="44"/>
      <c r="FU78" s="44"/>
      <c r="FV78" s="44"/>
      <c r="FW78" s="44"/>
      <c r="FX78" s="44"/>
      <c r="FY78" s="44"/>
      <c r="FZ78" s="44"/>
      <c r="GA78" s="44"/>
      <c r="GB78" s="44"/>
      <c r="GC78" s="44"/>
      <c r="GD78" s="44"/>
      <c r="GE78" s="44"/>
      <c r="GF78" s="44"/>
      <c r="GG78" s="44"/>
      <c r="GH78" s="44"/>
      <c r="GI78" s="44"/>
      <c r="GJ78" s="44"/>
      <c r="GK78" s="44"/>
      <c r="GL78" s="44"/>
      <c r="GM78" s="44"/>
      <c r="GN78" s="44"/>
      <c r="GO78" s="44"/>
      <c r="GP78" s="44"/>
      <c r="GQ78" s="44"/>
      <c r="GR78" s="44"/>
      <c r="GS78" s="44"/>
      <c r="GT78" s="44"/>
      <c r="GU78" s="44"/>
      <c r="GV78" s="44"/>
      <c r="GW78" s="44"/>
      <c r="GX78" s="44"/>
      <c r="GY78" s="44"/>
      <c r="GZ78" s="44"/>
      <c r="HA78" s="44"/>
      <c r="HB78" s="44"/>
      <c r="HC78" s="44"/>
      <c r="HD78" s="44"/>
      <c r="HE78" s="44"/>
      <c r="HF78" s="44"/>
      <c r="HG78" s="44"/>
      <c r="HH78" s="44"/>
      <c r="HI78" s="44"/>
      <c r="HJ78" s="44"/>
      <c r="HK78" s="44"/>
      <c r="HL78" s="44"/>
      <c r="HM78" s="44"/>
      <c r="HN78" s="44"/>
      <c r="HO78" s="44"/>
      <c r="HP78" s="44"/>
      <c r="HQ78" s="44"/>
      <c r="HR78" s="44"/>
      <c r="HS78" s="44"/>
      <c r="HT78" s="44"/>
      <c r="HU78" s="44"/>
      <c r="HV78" s="44"/>
      <c r="HW78" s="44"/>
      <c r="HX78" s="44"/>
      <c r="HY78" s="44"/>
      <c r="HZ78" s="44"/>
      <c r="IA78" s="44"/>
      <c r="IB78" s="44"/>
      <c r="IC78" s="44"/>
      <c r="ID78" s="44"/>
      <c r="IE78" s="44"/>
      <c r="IF78" s="44"/>
      <c r="IG78" s="44"/>
      <c r="IH78" s="44"/>
      <c r="II78" s="44"/>
      <c r="IJ78" s="44"/>
      <c r="IK78" s="44"/>
      <c r="IL78" s="44"/>
      <c r="IM78" s="44"/>
      <c r="IN78" s="44"/>
      <c r="IO78" s="44"/>
      <c r="IP78" s="44"/>
      <c r="IQ78" s="44"/>
      <c r="IR78" s="44"/>
      <c r="IS78" s="44"/>
      <c r="IT78" s="44"/>
      <c r="IU78" s="44"/>
      <c r="IV78" s="44"/>
    </row>
    <row r="79" spans="1:256" ht="18" customHeight="1" x14ac:dyDescent="0.35">
      <c r="A79" s="1686">
        <v>71</v>
      </c>
      <c r="B79" s="44"/>
      <c r="D79" s="1702" t="s">
        <v>94</v>
      </c>
      <c r="E79" s="1721">
        <f>SUM(E76:E78)</f>
        <v>7940</v>
      </c>
      <c r="F79" s="1714"/>
      <c r="G79" s="1714"/>
      <c r="H79" s="171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44"/>
      <c r="AL79" s="44"/>
      <c r="AM79" s="44"/>
      <c r="AN79" s="44"/>
      <c r="AO79" s="44"/>
      <c r="AP79" s="44"/>
      <c r="AQ79" s="44"/>
      <c r="AR79" s="44"/>
      <c r="AS79" s="44"/>
      <c r="AT79" s="44"/>
      <c r="AU79" s="44"/>
      <c r="AV79" s="44"/>
      <c r="AW79" s="44"/>
      <c r="AX79" s="44"/>
      <c r="AY79" s="44"/>
      <c r="AZ79" s="44"/>
      <c r="BA79" s="44"/>
      <c r="BB79" s="44"/>
      <c r="BC79" s="44"/>
      <c r="BD79" s="44"/>
      <c r="BE79" s="44"/>
      <c r="BF79" s="44"/>
      <c r="BG79" s="44"/>
      <c r="BH79" s="44"/>
      <c r="BI79" s="44"/>
      <c r="BJ79" s="44"/>
      <c r="BK79" s="44"/>
      <c r="BL79" s="44"/>
      <c r="BM79" s="44"/>
      <c r="BN79" s="44"/>
      <c r="BO79" s="44"/>
      <c r="BP79" s="44"/>
      <c r="BQ79" s="44"/>
      <c r="BR79" s="44"/>
      <c r="BS79" s="44"/>
      <c r="BT79" s="44"/>
      <c r="BU79" s="44"/>
      <c r="BV79" s="44"/>
      <c r="BW79" s="44"/>
      <c r="BX79" s="44"/>
      <c r="BY79" s="44"/>
      <c r="BZ79" s="44"/>
      <c r="CA79" s="44"/>
      <c r="CB79" s="44"/>
      <c r="CC79" s="44"/>
      <c r="CD79" s="44"/>
      <c r="CE79" s="44"/>
      <c r="CF79" s="44"/>
      <c r="CG79" s="44"/>
      <c r="CH79" s="44"/>
      <c r="CI79" s="44"/>
      <c r="CJ79" s="44"/>
      <c r="CK79" s="44"/>
      <c r="CL79" s="44"/>
      <c r="CM79" s="44"/>
      <c r="CN79" s="44"/>
      <c r="CO79" s="44"/>
      <c r="CP79" s="44"/>
      <c r="CQ79" s="44"/>
      <c r="CR79" s="44"/>
      <c r="CS79" s="44"/>
      <c r="CT79" s="44"/>
      <c r="CU79" s="44"/>
      <c r="CV79" s="44"/>
      <c r="CW79" s="44"/>
      <c r="CX79" s="44"/>
      <c r="CY79" s="44"/>
      <c r="CZ79" s="44"/>
      <c r="DA79" s="44"/>
      <c r="DB79" s="44"/>
      <c r="DC79" s="44"/>
      <c r="DD79" s="44"/>
      <c r="DE79" s="44"/>
      <c r="DF79" s="44"/>
      <c r="DG79" s="44"/>
      <c r="DH79" s="44"/>
      <c r="DI79" s="44"/>
      <c r="DJ79" s="44"/>
      <c r="DK79" s="44"/>
      <c r="DL79" s="44"/>
      <c r="DM79" s="44"/>
      <c r="DN79" s="44"/>
      <c r="DO79" s="44"/>
      <c r="DP79" s="44"/>
      <c r="DQ79" s="44"/>
      <c r="DR79" s="44"/>
      <c r="DS79" s="44"/>
      <c r="DT79" s="44"/>
      <c r="DU79" s="44"/>
      <c r="DV79" s="44"/>
      <c r="DW79" s="44"/>
      <c r="DX79" s="44"/>
      <c r="DY79" s="44"/>
      <c r="DZ79" s="44"/>
      <c r="EA79" s="44"/>
      <c r="EB79" s="44"/>
      <c r="EC79" s="44"/>
      <c r="ED79" s="44"/>
      <c r="EE79" s="44"/>
      <c r="EF79" s="44"/>
      <c r="EG79" s="44"/>
      <c r="EH79" s="44"/>
      <c r="EI79" s="44"/>
      <c r="EJ79" s="44"/>
      <c r="EK79" s="44"/>
      <c r="EL79" s="44"/>
      <c r="EM79" s="44"/>
      <c r="EN79" s="44"/>
      <c r="EO79" s="44"/>
      <c r="EP79" s="44"/>
      <c r="EQ79" s="44"/>
      <c r="ER79" s="44"/>
      <c r="ES79" s="44"/>
      <c r="ET79" s="44"/>
      <c r="EU79" s="44"/>
      <c r="EV79" s="44"/>
      <c r="EW79" s="44"/>
      <c r="EX79" s="44"/>
      <c r="EY79" s="44"/>
      <c r="EZ79" s="44"/>
      <c r="FA79" s="44"/>
      <c r="FB79" s="44"/>
      <c r="FC79" s="44"/>
      <c r="FD79" s="44"/>
      <c r="FE79" s="44"/>
      <c r="FF79" s="44"/>
      <c r="FG79" s="44"/>
      <c r="FH79" s="44"/>
      <c r="FI79" s="44"/>
      <c r="FJ79" s="44"/>
      <c r="FK79" s="44"/>
      <c r="FL79" s="44"/>
      <c r="FM79" s="44"/>
      <c r="FN79" s="44"/>
      <c r="FO79" s="44"/>
      <c r="FP79" s="44"/>
      <c r="FQ79" s="44"/>
      <c r="FR79" s="44"/>
      <c r="FS79" s="44"/>
      <c r="FT79" s="44"/>
      <c r="FU79" s="44"/>
      <c r="FV79" s="44"/>
      <c r="FW79" s="44"/>
      <c r="FX79" s="44"/>
      <c r="FY79" s="44"/>
      <c r="FZ79" s="44"/>
      <c r="GA79" s="44"/>
      <c r="GB79" s="44"/>
      <c r="GC79" s="44"/>
      <c r="GD79" s="44"/>
      <c r="GE79" s="44"/>
      <c r="GF79" s="44"/>
      <c r="GG79" s="44"/>
      <c r="GH79" s="44"/>
      <c r="GI79" s="44"/>
      <c r="GJ79" s="44"/>
      <c r="GK79" s="44"/>
      <c r="GL79" s="44"/>
      <c r="GM79" s="44"/>
      <c r="GN79" s="44"/>
      <c r="GO79" s="44"/>
      <c r="GP79" s="44"/>
      <c r="GQ79" s="44"/>
      <c r="GR79" s="44"/>
      <c r="GS79" s="44"/>
      <c r="GT79" s="44"/>
      <c r="GU79" s="44"/>
      <c r="GV79" s="44"/>
      <c r="GW79" s="44"/>
      <c r="GX79" s="44"/>
      <c r="GY79" s="44"/>
      <c r="GZ79" s="44"/>
      <c r="HA79" s="44"/>
      <c r="HB79" s="44"/>
      <c r="HC79" s="44"/>
      <c r="HD79" s="44"/>
      <c r="HE79" s="44"/>
      <c r="HF79" s="44"/>
      <c r="HG79" s="44"/>
      <c r="HH79" s="44"/>
      <c r="HI79" s="44"/>
      <c r="HJ79" s="44"/>
      <c r="HK79" s="44"/>
      <c r="HL79" s="44"/>
      <c r="HM79" s="44"/>
      <c r="HN79" s="44"/>
      <c r="HO79" s="44"/>
      <c r="HP79" s="44"/>
      <c r="HQ79" s="44"/>
      <c r="HR79" s="44"/>
      <c r="HS79" s="44"/>
      <c r="HT79" s="44"/>
      <c r="HU79" s="44"/>
      <c r="HV79" s="44"/>
      <c r="HW79" s="44"/>
      <c r="HX79" s="44"/>
      <c r="HY79" s="44"/>
      <c r="HZ79" s="44"/>
      <c r="IA79" s="44"/>
      <c r="IB79" s="44"/>
      <c r="IC79" s="44"/>
      <c r="ID79" s="44"/>
      <c r="IE79" s="44"/>
      <c r="IF79" s="44"/>
      <c r="IG79" s="44"/>
      <c r="IH79" s="44"/>
      <c r="II79" s="44"/>
      <c r="IJ79" s="44"/>
      <c r="IK79" s="44"/>
      <c r="IL79" s="44"/>
      <c r="IM79" s="44"/>
      <c r="IN79" s="44"/>
      <c r="IO79" s="44"/>
      <c r="IP79" s="44"/>
      <c r="IQ79" s="44"/>
      <c r="IR79" s="44"/>
      <c r="IS79" s="44"/>
      <c r="IT79" s="44"/>
      <c r="IU79" s="44"/>
      <c r="IV79" s="44"/>
    </row>
    <row r="80" spans="1:256" ht="24.95" customHeight="1" x14ac:dyDescent="0.35">
      <c r="A80" s="1686">
        <v>72</v>
      </c>
      <c r="B80" s="44"/>
      <c r="C80" s="1695" t="s">
        <v>709</v>
      </c>
      <c r="D80" s="1703" t="s">
        <v>707</v>
      </c>
      <c r="E80" s="1721"/>
      <c r="F80" s="1714"/>
      <c r="G80" s="1714"/>
      <c r="H80" s="1714"/>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44"/>
      <c r="AV80" s="44"/>
      <c r="AW80" s="44"/>
      <c r="AX80" s="44"/>
      <c r="AY80" s="44"/>
      <c r="AZ80" s="44"/>
      <c r="BA80" s="44"/>
      <c r="BB80" s="44"/>
      <c r="BC80" s="44"/>
      <c r="BD80" s="44"/>
      <c r="BE80" s="44"/>
      <c r="BF80" s="44"/>
      <c r="BG80" s="44"/>
      <c r="BH80" s="44"/>
      <c r="BI80" s="44"/>
      <c r="BJ80" s="44"/>
      <c r="BK80" s="44"/>
      <c r="BL80" s="44"/>
      <c r="BM80" s="44"/>
      <c r="BN80" s="44"/>
      <c r="BO80" s="44"/>
      <c r="BP80" s="44"/>
      <c r="BQ80" s="44"/>
      <c r="BR80" s="44"/>
      <c r="BS80" s="44"/>
      <c r="BT80" s="44"/>
      <c r="BU80" s="44"/>
      <c r="BV80" s="44"/>
      <c r="BW80" s="44"/>
      <c r="BX80" s="44"/>
      <c r="BY80" s="44"/>
      <c r="BZ80" s="44"/>
      <c r="CA80" s="44"/>
      <c r="CB80" s="44"/>
      <c r="CC80" s="44"/>
      <c r="CD80" s="44"/>
      <c r="CE80" s="44"/>
      <c r="CF80" s="44"/>
      <c r="CG80" s="44"/>
      <c r="CH80" s="44"/>
      <c r="CI80" s="44"/>
      <c r="CJ80" s="44"/>
      <c r="CK80" s="44"/>
      <c r="CL80" s="44"/>
      <c r="CM80" s="44"/>
      <c r="CN80" s="44"/>
      <c r="CO80" s="44"/>
      <c r="CP80" s="44"/>
      <c r="CQ80" s="44"/>
      <c r="CR80" s="44"/>
      <c r="CS80" s="44"/>
      <c r="CT80" s="44"/>
      <c r="CU80" s="44"/>
      <c r="CV80" s="44"/>
      <c r="CW80" s="44"/>
      <c r="CX80" s="44"/>
      <c r="CY80" s="44"/>
      <c r="CZ80" s="44"/>
      <c r="DA80" s="44"/>
      <c r="DB80" s="44"/>
      <c r="DC80" s="44"/>
      <c r="DD80" s="44"/>
      <c r="DE80" s="44"/>
      <c r="DF80" s="44"/>
      <c r="DG80" s="44"/>
      <c r="DH80" s="44"/>
      <c r="DI80" s="44"/>
      <c r="DJ80" s="44"/>
      <c r="DK80" s="44"/>
      <c r="DL80" s="44"/>
      <c r="DM80" s="44"/>
      <c r="DN80" s="44"/>
      <c r="DO80" s="44"/>
      <c r="DP80" s="44"/>
      <c r="DQ80" s="44"/>
      <c r="DR80" s="44"/>
      <c r="DS80" s="44"/>
      <c r="DT80" s="44"/>
      <c r="DU80" s="44"/>
      <c r="DV80" s="44"/>
      <c r="DW80" s="44"/>
      <c r="DX80" s="44"/>
      <c r="DY80" s="44"/>
      <c r="DZ80" s="44"/>
      <c r="EA80" s="44"/>
      <c r="EB80" s="44"/>
      <c r="EC80" s="44"/>
      <c r="ED80" s="44"/>
      <c r="EE80" s="44"/>
      <c r="EF80" s="44"/>
      <c r="EG80" s="44"/>
      <c r="EH80" s="44"/>
      <c r="EI80" s="44"/>
      <c r="EJ80" s="44"/>
      <c r="EK80" s="44"/>
      <c r="EL80" s="44"/>
      <c r="EM80" s="44"/>
      <c r="EN80" s="44"/>
      <c r="EO80" s="44"/>
      <c r="EP80" s="44"/>
      <c r="EQ80" s="44"/>
      <c r="ER80" s="44"/>
      <c r="ES80" s="44"/>
      <c r="ET80" s="44"/>
      <c r="EU80" s="44"/>
      <c r="EV80" s="44"/>
      <c r="EW80" s="44"/>
      <c r="EX80" s="44"/>
      <c r="EY80" s="44"/>
      <c r="EZ80" s="44"/>
      <c r="FA80" s="44"/>
      <c r="FB80" s="44"/>
      <c r="FC80" s="44"/>
      <c r="FD80" s="44"/>
      <c r="FE80" s="44"/>
      <c r="FF80" s="44"/>
      <c r="FG80" s="44"/>
      <c r="FH80" s="44"/>
      <c r="FI80" s="44"/>
      <c r="FJ80" s="44"/>
      <c r="FK80" s="44"/>
      <c r="FL80" s="44"/>
      <c r="FM80" s="44"/>
      <c r="FN80" s="44"/>
      <c r="FO80" s="44"/>
      <c r="FP80" s="44"/>
      <c r="FQ80" s="44"/>
      <c r="FR80" s="44"/>
      <c r="FS80" s="44"/>
      <c r="FT80" s="44"/>
      <c r="FU80" s="44"/>
      <c r="FV80" s="44"/>
      <c r="FW80" s="44"/>
      <c r="FX80" s="44"/>
      <c r="FY80" s="44"/>
      <c r="FZ80" s="44"/>
      <c r="GA80" s="44"/>
      <c r="GB80" s="44"/>
      <c r="GC80" s="44"/>
      <c r="GD80" s="44"/>
      <c r="GE80" s="44"/>
      <c r="GF80" s="44"/>
      <c r="GG80" s="44"/>
      <c r="GH80" s="44"/>
      <c r="GI80" s="44"/>
      <c r="GJ80" s="44"/>
      <c r="GK80" s="44"/>
      <c r="GL80" s="44"/>
      <c r="GM80" s="44"/>
      <c r="GN80" s="44"/>
      <c r="GO80" s="44"/>
      <c r="GP80" s="44"/>
      <c r="GQ80" s="44"/>
      <c r="GR80" s="44"/>
      <c r="GS80" s="44"/>
      <c r="GT80" s="44"/>
      <c r="GU80" s="44"/>
      <c r="GV80" s="44"/>
      <c r="GW80" s="44"/>
      <c r="GX80" s="44"/>
      <c r="GY80" s="44"/>
      <c r="GZ80" s="44"/>
      <c r="HA80" s="44"/>
      <c r="HB80" s="44"/>
      <c r="HC80" s="44"/>
      <c r="HD80" s="44"/>
      <c r="HE80" s="44"/>
      <c r="HF80" s="44"/>
      <c r="HG80" s="44"/>
      <c r="HH80" s="44"/>
      <c r="HI80" s="44"/>
      <c r="HJ80" s="44"/>
      <c r="HK80" s="44"/>
      <c r="HL80" s="44"/>
      <c r="HM80" s="44"/>
      <c r="HN80" s="44"/>
      <c r="HO80" s="44"/>
      <c r="HP80" s="44"/>
      <c r="HQ80" s="44"/>
      <c r="HR80" s="44"/>
      <c r="HS80" s="44"/>
      <c r="HT80" s="44"/>
      <c r="HU80" s="44"/>
      <c r="HV80" s="44"/>
      <c r="HW80" s="44"/>
      <c r="HX80" s="44"/>
      <c r="HY80" s="44"/>
      <c r="HZ80" s="44"/>
      <c r="IA80" s="44"/>
      <c r="IB80" s="44"/>
      <c r="IC80" s="44"/>
      <c r="ID80" s="44"/>
      <c r="IE80" s="44"/>
      <c r="IF80" s="44"/>
      <c r="IG80" s="44"/>
      <c r="IH80" s="44"/>
      <c r="II80" s="44"/>
      <c r="IJ80" s="44"/>
      <c r="IK80" s="44"/>
      <c r="IL80" s="44"/>
      <c r="IM80" s="44"/>
      <c r="IN80" s="44"/>
      <c r="IO80" s="44"/>
      <c r="IP80" s="44"/>
      <c r="IQ80" s="44"/>
      <c r="IR80" s="44"/>
      <c r="IS80" s="44"/>
      <c r="IT80" s="44"/>
      <c r="IU80" s="44"/>
      <c r="IV80" s="44"/>
    </row>
    <row r="81" spans="1:256" ht="35.25" customHeight="1" x14ac:dyDescent="0.35">
      <c r="A81" s="1686">
        <v>73</v>
      </c>
      <c r="B81" s="44"/>
      <c r="D81" s="1698" t="s">
        <v>1163</v>
      </c>
      <c r="E81" s="1719">
        <v>5000</v>
      </c>
      <c r="F81" s="1714"/>
      <c r="G81" s="1714"/>
      <c r="H81" s="171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44"/>
      <c r="AY81" s="44"/>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44"/>
      <c r="CG81" s="44"/>
      <c r="CH81" s="44"/>
      <c r="CI81" s="44"/>
      <c r="CJ81" s="44"/>
      <c r="CK81" s="44"/>
      <c r="CL81" s="44"/>
      <c r="CM81" s="44"/>
      <c r="CN81" s="44"/>
      <c r="CO81" s="44"/>
      <c r="CP81" s="44"/>
      <c r="CQ81" s="44"/>
      <c r="CR81" s="44"/>
      <c r="CS81" s="44"/>
      <c r="CT81" s="44"/>
      <c r="CU81" s="44"/>
      <c r="CV81" s="44"/>
      <c r="CW81" s="44"/>
      <c r="CX81" s="44"/>
      <c r="CY81" s="44"/>
      <c r="CZ81" s="44"/>
      <c r="DA81" s="44"/>
      <c r="DB81" s="44"/>
      <c r="DC81" s="44"/>
      <c r="DD81" s="44"/>
      <c r="DE81" s="44"/>
      <c r="DF81" s="44"/>
      <c r="DG81" s="44"/>
      <c r="DH81" s="44"/>
      <c r="DI81" s="44"/>
      <c r="DJ81" s="44"/>
      <c r="DK81" s="44"/>
      <c r="DL81" s="44"/>
      <c r="DM81" s="44"/>
      <c r="DN81" s="44"/>
      <c r="DO81" s="44"/>
      <c r="DP81" s="44"/>
      <c r="DQ81" s="44"/>
      <c r="DR81" s="44"/>
      <c r="DS81" s="44"/>
      <c r="DT81" s="44"/>
      <c r="DU81" s="44"/>
      <c r="DV81" s="44"/>
      <c r="DW81" s="44"/>
      <c r="DX81" s="44"/>
      <c r="DY81" s="44"/>
      <c r="DZ81" s="44"/>
      <c r="EA81" s="44"/>
      <c r="EB81" s="44"/>
      <c r="EC81" s="44"/>
      <c r="ED81" s="44"/>
      <c r="EE81" s="44"/>
      <c r="EF81" s="44"/>
      <c r="EG81" s="44"/>
      <c r="EH81" s="44"/>
      <c r="EI81" s="44"/>
      <c r="EJ81" s="44"/>
      <c r="EK81" s="44"/>
      <c r="EL81" s="44"/>
      <c r="EM81" s="44"/>
      <c r="EN81" s="44"/>
      <c r="EO81" s="44"/>
      <c r="EP81" s="44"/>
      <c r="EQ81" s="44"/>
      <c r="ER81" s="44"/>
      <c r="ES81" s="44"/>
      <c r="ET81" s="44"/>
      <c r="EU81" s="44"/>
      <c r="EV81" s="44"/>
      <c r="EW81" s="44"/>
      <c r="EX81" s="44"/>
      <c r="EY81" s="44"/>
      <c r="EZ81" s="44"/>
      <c r="FA81" s="44"/>
      <c r="FB81" s="44"/>
      <c r="FC81" s="44"/>
      <c r="FD81" s="44"/>
      <c r="FE81" s="44"/>
      <c r="FF81" s="44"/>
      <c r="FG81" s="44"/>
      <c r="FH81" s="44"/>
      <c r="FI81" s="44"/>
      <c r="FJ81" s="44"/>
      <c r="FK81" s="44"/>
      <c r="FL81" s="44"/>
      <c r="FM81" s="44"/>
      <c r="FN81" s="44"/>
      <c r="FO81" s="44"/>
      <c r="FP81" s="44"/>
      <c r="FQ81" s="44"/>
      <c r="FR81" s="44"/>
      <c r="FS81" s="44"/>
      <c r="FT81" s="44"/>
      <c r="FU81" s="44"/>
      <c r="FV81" s="44"/>
      <c r="FW81" s="44"/>
      <c r="FX81" s="44"/>
      <c r="FY81" s="44"/>
      <c r="FZ81" s="44"/>
      <c r="GA81" s="44"/>
      <c r="GB81" s="44"/>
      <c r="GC81" s="44"/>
      <c r="GD81" s="44"/>
      <c r="GE81" s="44"/>
      <c r="GF81" s="44"/>
      <c r="GG81" s="44"/>
      <c r="GH81" s="44"/>
      <c r="GI81" s="44"/>
      <c r="GJ81" s="44"/>
      <c r="GK81" s="44"/>
      <c r="GL81" s="44"/>
      <c r="GM81" s="44"/>
      <c r="GN81" s="44"/>
      <c r="GO81" s="44"/>
      <c r="GP81" s="44"/>
      <c r="GQ81" s="44"/>
      <c r="GR81" s="44"/>
      <c r="GS81" s="44"/>
      <c r="GT81" s="44"/>
      <c r="GU81" s="44"/>
      <c r="GV81" s="44"/>
      <c r="GW81" s="44"/>
      <c r="GX81" s="44"/>
      <c r="GY81" s="44"/>
      <c r="GZ81" s="44"/>
      <c r="HA81" s="44"/>
      <c r="HB81" s="44"/>
      <c r="HC81" s="44"/>
      <c r="HD81" s="44"/>
      <c r="HE81" s="44"/>
      <c r="HF81" s="44"/>
      <c r="HG81" s="44"/>
      <c r="HH81" s="44"/>
      <c r="HI81" s="44"/>
      <c r="HJ81" s="44"/>
      <c r="HK81" s="44"/>
      <c r="HL81" s="44"/>
      <c r="HM81" s="44"/>
      <c r="HN81" s="44"/>
      <c r="HO81" s="44"/>
      <c r="HP81" s="44"/>
      <c r="HQ81" s="44"/>
      <c r="HR81" s="44"/>
      <c r="HS81" s="44"/>
      <c r="HT81" s="44"/>
      <c r="HU81" s="44"/>
      <c r="HV81" s="44"/>
      <c r="HW81" s="44"/>
      <c r="HX81" s="44"/>
      <c r="HY81" s="44"/>
      <c r="HZ81" s="44"/>
      <c r="IA81" s="44"/>
      <c r="IB81" s="44"/>
      <c r="IC81" s="44"/>
      <c r="ID81" s="44"/>
      <c r="IE81" s="44"/>
      <c r="IF81" s="44"/>
      <c r="IG81" s="44"/>
      <c r="IH81" s="44"/>
      <c r="II81" s="44"/>
      <c r="IJ81" s="44"/>
      <c r="IK81" s="44"/>
      <c r="IL81" s="44"/>
      <c r="IM81" s="44"/>
      <c r="IN81" s="44"/>
      <c r="IO81" s="44"/>
      <c r="IP81" s="44"/>
      <c r="IQ81" s="44"/>
      <c r="IR81" s="44"/>
      <c r="IS81" s="44"/>
      <c r="IT81" s="44"/>
      <c r="IU81" s="44"/>
      <c r="IV81" s="44"/>
    </row>
    <row r="82" spans="1:256" ht="20.100000000000001" customHeight="1" x14ac:dyDescent="0.35">
      <c r="A82" s="1686">
        <v>74</v>
      </c>
      <c r="B82" s="44"/>
      <c r="D82" s="1698" t="s">
        <v>1164</v>
      </c>
      <c r="E82" s="1720">
        <v>16667</v>
      </c>
      <c r="F82" s="1714"/>
      <c r="G82" s="1714"/>
      <c r="H82" s="171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c r="BG82" s="44"/>
      <c r="BH82" s="44"/>
      <c r="BI82" s="44"/>
      <c r="BJ82" s="44"/>
      <c r="BK82" s="44"/>
      <c r="BL82" s="44"/>
      <c r="BM82" s="44"/>
      <c r="BN82" s="44"/>
      <c r="BO82" s="44"/>
      <c r="BP82" s="44"/>
      <c r="BQ82" s="44"/>
      <c r="BR82" s="44"/>
      <c r="BS82" s="44"/>
      <c r="BT82" s="44"/>
      <c r="BU82" s="44"/>
      <c r="BV82" s="44"/>
      <c r="BW82" s="44"/>
      <c r="BX82" s="44"/>
      <c r="BY82" s="44"/>
      <c r="BZ82" s="44"/>
      <c r="CA82" s="44"/>
      <c r="CB82" s="44"/>
      <c r="CC82" s="44"/>
      <c r="CD82" s="44"/>
      <c r="CE82" s="44"/>
      <c r="CF82" s="44"/>
      <c r="CG82" s="44"/>
      <c r="CH82" s="44"/>
      <c r="CI82" s="44"/>
      <c r="CJ82" s="44"/>
      <c r="CK82" s="44"/>
      <c r="CL82" s="44"/>
      <c r="CM82" s="44"/>
      <c r="CN82" s="44"/>
      <c r="CO82" s="44"/>
      <c r="CP82" s="44"/>
      <c r="CQ82" s="44"/>
      <c r="CR82" s="44"/>
      <c r="CS82" s="44"/>
      <c r="CT82" s="44"/>
      <c r="CU82" s="44"/>
      <c r="CV82" s="44"/>
      <c r="CW82" s="44"/>
      <c r="CX82" s="44"/>
      <c r="CY82" s="44"/>
      <c r="CZ82" s="44"/>
      <c r="DA82" s="44"/>
      <c r="DB82" s="44"/>
      <c r="DC82" s="44"/>
      <c r="DD82" s="44"/>
      <c r="DE82" s="44"/>
      <c r="DF82" s="44"/>
      <c r="DG82" s="44"/>
      <c r="DH82" s="44"/>
      <c r="DI82" s="44"/>
      <c r="DJ82" s="44"/>
      <c r="DK82" s="44"/>
      <c r="DL82" s="44"/>
      <c r="DM82" s="44"/>
      <c r="DN82" s="44"/>
      <c r="DO82" s="44"/>
      <c r="DP82" s="44"/>
      <c r="DQ82" s="44"/>
      <c r="DR82" s="44"/>
      <c r="DS82" s="44"/>
      <c r="DT82" s="44"/>
      <c r="DU82" s="44"/>
      <c r="DV82" s="44"/>
      <c r="DW82" s="44"/>
      <c r="DX82" s="44"/>
      <c r="DY82" s="44"/>
      <c r="DZ82" s="44"/>
      <c r="EA82" s="44"/>
      <c r="EB82" s="44"/>
      <c r="EC82" s="44"/>
      <c r="ED82" s="44"/>
      <c r="EE82" s="44"/>
      <c r="EF82" s="44"/>
      <c r="EG82" s="44"/>
      <c r="EH82" s="44"/>
      <c r="EI82" s="44"/>
      <c r="EJ82" s="44"/>
      <c r="EK82" s="44"/>
      <c r="EL82" s="44"/>
      <c r="EM82" s="44"/>
      <c r="EN82" s="44"/>
      <c r="EO82" s="44"/>
      <c r="EP82" s="44"/>
      <c r="EQ82" s="44"/>
      <c r="ER82" s="44"/>
      <c r="ES82" s="44"/>
      <c r="ET82" s="44"/>
      <c r="EU82" s="44"/>
      <c r="EV82" s="44"/>
      <c r="EW82" s="44"/>
      <c r="EX82" s="44"/>
      <c r="EY82" s="44"/>
      <c r="EZ82" s="44"/>
      <c r="FA82" s="44"/>
      <c r="FB82" s="44"/>
      <c r="FC82" s="44"/>
      <c r="FD82" s="44"/>
      <c r="FE82" s="44"/>
      <c r="FF82" s="44"/>
      <c r="FG82" s="44"/>
      <c r="FH82" s="44"/>
      <c r="FI82" s="44"/>
      <c r="FJ82" s="44"/>
      <c r="FK82" s="44"/>
      <c r="FL82" s="44"/>
      <c r="FM82" s="44"/>
      <c r="FN82" s="44"/>
      <c r="FO82" s="44"/>
      <c r="FP82" s="44"/>
      <c r="FQ82" s="44"/>
      <c r="FR82" s="44"/>
      <c r="FS82" s="44"/>
      <c r="FT82" s="44"/>
      <c r="FU82" s="44"/>
      <c r="FV82" s="44"/>
      <c r="FW82" s="44"/>
      <c r="FX82" s="44"/>
      <c r="FY82" s="44"/>
      <c r="FZ82" s="44"/>
      <c r="GA82" s="44"/>
      <c r="GB82" s="44"/>
      <c r="GC82" s="44"/>
      <c r="GD82" s="44"/>
      <c r="GE82" s="44"/>
      <c r="GF82" s="44"/>
      <c r="GG82" s="44"/>
      <c r="GH82" s="44"/>
      <c r="GI82" s="44"/>
      <c r="GJ82" s="44"/>
      <c r="GK82" s="44"/>
      <c r="GL82" s="44"/>
      <c r="GM82" s="44"/>
      <c r="GN82" s="44"/>
      <c r="GO82" s="44"/>
      <c r="GP82" s="44"/>
      <c r="GQ82" s="44"/>
      <c r="GR82" s="44"/>
      <c r="GS82" s="44"/>
      <c r="GT82" s="44"/>
      <c r="GU82" s="44"/>
      <c r="GV82" s="44"/>
      <c r="GW82" s="44"/>
      <c r="GX82" s="44"/>
      <c r="GY82" s="44"/>
      <c r="GZ82" s="44"/>
      <c r="HA82" s="44"/>
      <c r="HB82" s="44"/>
      <c r="HC82" s="44"/>
      <c r="HD82" s="44"/>
      <c r="HE82" s="44"/>
      <c r="HF82" s="44"/>
      <c r="HG82" s="44"/>
      <c r="HH82" s="44"/>
      <c r="HI82" s="44"/>
      <c r="HJ82" s="44"/>
      <c r="HK82" s="44"/>
      <c r="HL82" s="44"/>
      <c r="HM82" s="44"/>
      <c r="HN82" s="44"/>
      <c r="HO82" s="44"/>
      <c r="HP82" s="44"/>
      <c r="HQ82" s="44"/>
      <c r="HR82" s="44"/>
      <c r="HS82" s="44"/>
      <c r="HT82" s="44"/>
      <c r="HU82" s="44"/>
      <c r="HV82" s="44"/>
      <c r="HW82" s="44"/>
      <c r="HX82" s="44"/>
      <c r="HY82" s="44"/>
      <c r="HZ82" s="44"/>
      <c r="IA82" s="44"/>
      <c r="IB82" s="44"/>
      <c r="IC82" s="44"/>
      <c r="ID82" s="44"/>
      <c r="IE82" s="44"/>
      <c r="IF82" s="44"/>
      <c r="IG82" s="44"/>
      <c r="IH82" s="44"/>
      <c r="II82" s="44"/>
      <c r="IJ82" s="44"/>
      <c r="IK82" s="44"/>
      <c r="IL82" s="44"/>
      <c r="IM82" s="44"/>
      <c r="IN82" s="44"/>
      <c r="IO82" s="44"/>
      <c r="IP82" s="44"/>
      <c r="IQ82" s="44"/>
      <c r="IR82" s="44"/>
      <c r="IS82" s="44"/>
      <c r="IT82" s="44"/>
      <c r="IU82" s="44"/>
      <c r="IV82" s="44"/>
    </row>
    <row r="83" spans="1:256" ht="20.100000000000001" customHeight="1" x14ac:dyDescent="0.35">
      <c r="A83" s="1686">
        <v>75</v>
      </c>
      <c r="B83" s="44"/>
      <c r="D83" s="1702" t="s">
        <v>94</v>
      </c>
      <c r="E83" s="1721">
        <f>SUM(E81:E82)</f>
        <v>21667</v>
      </c>
      <c r="F83" s="1714"/>
      <c r="G83" s="1714"/>
      <c r="H83" s="171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c r="BK83" s="44"/>
      <c r="BL83" s="44"/>
      <c r="BM83" s="44"/>
      <c r="BN83" s="44"/>
      <c r="BO83" s="44"/>
      <c r="BP83" s="44"/>
      <c r="BQ83" s="44"/>
      <c r="BR83" s="44"/>
      <c r="BS83" s="44"/>
      <c r="BT83" s="44"/>
      <c r="BU83" s="44"/>
      <c r="BV83" s="44"/>
      <c r="BW83" s="44"/>
      <c r="BX83" s="44"/>
      <c r="BY83" s="44"/>
      <c r="BZ83" s="44"/>
      <c r="CA83" s="44"/>
      <c r="CB83" s="44"/>
      <c r="CC83" s="44"/>
      <c r="CD83" s="44"/>
      <c r="CE83" s="44"/>
      <c r="CF83" s="44"/>
      <c r="CG83" s="44"/>
      <c r="CH83" s="44"/>
      <c r="CI83" s="44"/>
      <c r="CJ83" s="44"/>
      <c r="CK83" s="44"/>
      <c r="CL83" s="44"/>
      <c r="CM83" s="44"/>
      <c r="CN83" s="44"/>
      <c r="CO83" s="44"/>
      <c r="CP83" s="44"/>
      <c r="CQ83" s="44"/>
      <c r="CR83" s="44"/>
      <c r="CS83" s="44"/>
      <c r="CT83" s="44"/>
      <c r="CU83" s="44"/>
      <c r="CV83" s="44"/>
      <c r="CW83" s="44"/>
      <c r="CX83" s="44"/>
      <c r="CY83" s="44"/>
      <c r="CZ83" s="44"/>
      <c r="DA83" s="44"/>
      <c r="DB83" s="44"/>
      <c r="DC83" s="44"/>
      <c r="DD83" s="44"/>
      <c r="DE83" s="44"/>
      <c r="DF83" s="44"/>
      <c r="DG83" s="44"/>
      <c r="DH83" s="44"/>
      <c r="DI83" s="44"/>
      <c r="DJ83" s="44"/>
      <c r="DK83" s="44"/>
      <c r="DL83" s="44"/>
      <c r="DM83" s="44"/>
      <c r="DN83" s="44"/>
      <c r="DO83" s="44"/>
      <c r="DP83" s="44"/>
      <c r="DQ83" s="44"/>
      <c r="DR83" s="44"/>
      <c r="DS83" s="44"/>
      <c r="DT83" s="44"/>
      <c r="DU83" s="44"/>
      <c r="DV83" s="44"/>
      <c r="DW83" s="44"/>
      <c r="DX83" s="44"/>
      <c r="DY83" s="44"/>
      <c r="DZ83" s="44"/>
      <c r="EA83" s="44"/>
      <c r="EB83" s="44"/>
      <c r="EC83" s="44"/>
      <c r="ED83" s="44"/>
      <c r="EE83" s="44"/>
      <c r="EF83" s="44"/>
      <c r="EG83" s="44"/>
      <c r="EH83" s="44"/>
      <c r="EI83" s="44"/>
      <c r="EJ83" s="44"/>
      <c r="EK83" s="44"/>
      <c r="EL83" s="44"/>
      <c r="EM83" s="44"/>
      <c r="EN83" s="44"/>
      <c r="EO83" s="44"/>
      <c r="EP83" s="44"/>
      <c r="EQ83" s="44"/>
      <c r="ER83" s="44"/>
      <c r="ES83" s="44"/>
      <c r="ET83" s="44"/>
      <c r="EU83" s="44"/>
      <c r="EV83" s="44"/>
      <c r="EW83" s="44"/>
      <c r="EX83" s="44"/>
      <c r="EY83" s="44"/>
      <c r="EZ83" s="44"/>
      <c r="FA83" s="44"/>
      <c r="FB83" s="44"/>
      <c r="FC83" s="44"/>
      <c r="FD83" s="44"/>
      <c r="FE83" s="44"/>
      <c r="FF83" s="44"/>
      <c r="FG83" s="44"/>
      <c r="FH83" s="44"/>
      <c r="FI83" s="44"/>
      <c r="FJ83" s="44"/>
      <c r="FK83" s="44"/>
      <c r="FL83" s="44"/>
      <c r="FM83" s="44"/>
      <c r="FN83" s="44"/>
      <c r="FO83" s="44"/>
      <c r="FP83" s="44"/>
      <c r="FQ83" s="44"/>
      <c r="FR83" s="44"/>
      <c r="FS83" s="44"/>
      <c r="FT83" s="44"/>
      <c r="FU83" s="44"/>
      <c r="FV83" s="44"/>
      <c r="FW83" s="44"/>
      <c r="FX83" s="44"/>
      <c r="FY83" s="44"/>
      <c r="FZ83" s="44"/>
      <c r="GA83" s="44"/>
      <c r="GB83" s="44"/>
      <c r="GC83" s="44"/>
      <c r="GD83" s="44"/>
      <c r="GE83" s="44"/>
      <c r="GF83" s="44"/>
      <c r="GG83" s="44"/>
      <c r="GH83" s="44"/>
      <c r="GI83" s="44"/>
      <c r="GJ83" s="44"/>
      <c r="GK83" s="44"/>
      <c r="GL83" s="44"/>
      <c r="GM83" s="44"/>
      <c r="GN83" s="44"/>
      <c r="GO83" s="44"/>
      <c r="GP83" s="44"/>
      <c r="GQ83" s="44"/>
      <c r="GR83" s="44"/>
      <c r="GS83" s="44"/>
      <c r="GT83" s="44"/>
      <c r="GU83" s="44"/>
      <c r="GV83" s="44"/>
      <c r="GW83" s="44"/>
      <c r="GX83" s="44"/>
      <c r="GY83" s="44"/>
      <c r="GZ83" s="44"/>
      <c r="HA83" s="44"/>
      <c r="HB83" s="44"/>
      <c r="HC83" s="44"/>
      <c r="HD83" s="44"/>
      <c r="HE83" s="44"/>
      <c r="HF83" s="44"/>
      <c r="HG83" s="44"/>
      <c r="HH83" s="44"/>
      <c r="HI83" s="44"/>
      <c r="HJ83" s="44"/>
      <c r="HK83" s="44"/>
      <c r="HL83" s="44"/>
      <c r="HM83" s="44"/>
      <c r="HN83" s="44"/>
      <c r="HO83" s="44"/>
      <c r="HP83" s="44"/>
      <c r="HQ83" s="44"/>
      <c r="HR83" s="44"/>
      <c r="HS83" s="44"/>
      <c r="HT83" s="44"/>
      <c r="HU83" s="44"/>
      <c r="HV83" s="44"/>
      <c r="HW83" s="44"/>
      <c r="HX83" s="44"/>
      <c r="HY83" s="44"/>
      <c r="HZ83" s="44"/>
      <c r="IA83" s="44"/>
      <c r="IB83" s="44"/>
      <c r="IC83" s="44"/>
      <c r="ID83" s="44"/>
      <c r="IE83" s="44"/>
      <c r="IF83" s="44"/>
      <c r="IG83" s="44"/>
      <c r="IH83" s="44"/>
      <c r="II83" s="44"/>
      <c r="IJ83" s="44"/>
      <c r="IK83" s="44"/>
      <c r="IL83" s="44"/>
      <c r="IM83" s="44"/>
      <c r="IN83" s="44"/>
      <c r="IO83" s="44"/>
      <c r="IP83" s="44"/>
      <c r="IQ83" s="44"/>
      <c r="IR83" s="44"/>
      <c r="IS83" s="44"/>
      <c r="IT83" s="44"/>
      <c r="IU83" s="44"/>
      <c r="IV83" s="44"/>
    </row>
    <row r="84" spans="1:256" ht="24.75" customHeight="1" x14ac:dyDescent="0.35">
      <c r="A84" s="1686">
        <v>76</v>
      </c>
      <c r="C84" s="1695" t="s">
        <v>976</v>
      </c>
      <c r="D84" s="1703" t="s">
        <v>1165</v>
      </c>
      <c r="E84" s="899"/>
    </row>
    <row r="85" spans="1:256" ht="17.25" x14ac:dyDescent="0.35">
      <c r="A85" s="1686">
        <v>77</v>
      </c>
      <c r="C85" s="1695"/>
      <c r="D85" s="1722" t="s">
        <v>1166</v>
      </c>
      <c r="E85" s="899"/>
    </row>
    <row r="86" spans="1:256" ht="17.25" customHeight="1" x14ac:dyDescent="0.3">
      <c r="A86" s="1686">
        <v>78</v>
      </c>
      <c r="B86" s="44"/>
      <c r="C86" s="1716"/>
      <c r="D86" s="1698" t="s">
        <v>1167</v>
      </c>
      <c r="E86" s="2">
        <v>377608</v>
      </c>
      <c r="F86" s="44"/>
      <c r="G86" s="1700"/>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4"/>
      <c r="BF86" s="44"/>
      <c r="BG86" s="44"/>
      <c r="BH86" s="44"/>
      <c r="BI86" s="44"/>
      <c r="BJ86" s="44"/>
      <c r="BK86" s="44"/>
      <c r="BL86" s="44"/>
      <c r="BM86" s="44"/>
      <c r="BN86" s="44"/>
      <c r="BO86" s="44"/>
      <c r="BP86" s="44"/>
      <c r="BQ86" s="44"/>
      <c r="BR86" s="44"/>
      <c r="BS86" s="44"/>
      <c r="BT86" s="44"/>
      <c r="BU86" s="44"/>
      <c r="BV86" s="44"/>
      <c r="BW86" s="44"/>
      <c r="BX86" s="44"/>
      <c r="BY86" s="44"/>
      <c r="BZ86" s="44"/>
      <c r="CA86" s="44"/>
      <c r="CB86" s="44"/>
      <c r="CC86" s="44"/>
      <c r="CD86" s="44"/>
      <c r="CE86" s="44"/>
      <c r="CF86" s="44"/>
      <c r="CG86" s="44"/>
      <c r="CH86" s="44"/>
      <c r="CI86" s="44"/>
      <c r="CJ86" s="44"/>
      <c r="CK86" s="44"/>
      <c r="CL86" s="44"/>
      <c r="CM86" s="44"/>
      <c r="CN86" s="44"/>
      <c r="CO86" s="44"/>
      <c r="CP86" s="44"/>
      <c r="CQ86" s="44"/>
      <c r="CR86" s="44"/>
      <c r="CS86" s="44"/>
      <c r="CT86" s="44"/>
      <c r="CU86" s="44"/>
      <c r="CV86" s="44"/>
      <c r="CW86" s="44"/>
      <c r="CX86" s="44"/>
      <c r="CY86" s="44"/>
      <c r="CZ86" s="44"/>
      <c r="DA86" s="44"/>
      <c r="DB86" s="44"/>
      <c r="DC86" s="44"/>
      <c r="DD86" s="44"/>
      <c r="DE86" s="44"/>
      <c r="DF86" s="44"/>
      <c r="DG86" s="44"/>
      <c r="DH86" s="44"/>
      <c r="DI86" s="44"/>
      <c r="DJ86" s="44"/>
      <c r="DK86" s="44"/>
      <c r="DL86" s="44"/>
      <c r="DM86" s="44"/>
      <c r="DN86" s="44"/>
      <c r="DO86" s="44"/>
      <c r="DP86" s="44"/>
      <c r="DQ86" s="44"/>
      <c r="DR86" s="44"/>
      <c r="DS86" s="44"/>
      <c r="DT86" s="44"/>
      <c r="DU86" s="44"/>
      <c r="DV86" s="44"/>
      <c r="DW86" s="44"/>
      <c r="DX86" s="44"/>
      <c r="DY86" s="44"/>
      <c r="DZ86" s="44"/>
      <c r="EA86" s="44"/>
      <c r="EB86" s="44"/>
      <c r="EC86" s="44"/>
      <c r="ED86" s="44"/>
      <c r="EE86" s="44"/>
      <c r="EF86" s="44"/>
      <c r="EG86" s="44"/>
      <c r="EH86" s="44"/>
      <c r="EI86" s="44"/>
      <c r="EJ86" s="44"/>
      <c r="EK86" s="44"/>
      <c r="EL86" s="44"/>
      <c r="EM86" s="44"/>
      <c r="EN86" s="44"/>
      <c r="EO86" s="44"/>
      <c r="EP86" s="44"/>
      <c r="EQ86" s="44"/>
      <c r="ER86" s="44"/>
      <c r="ES86" s="44"/>
      <c r="ET86" s="44"/>
      <c r="EU86" s="44"/>
      <c r="EV86" s="44"/>
      <c r="EW86" s="44"/>
      <c r="EX86" s="44"/>
      <c r="EY86" s="44"/>
      <c r="EZ86" s="44"/>
      <c r="FA86" s="44"/>
      <c r="FB86" s="44"/>
      <c r="FC86" s="44"/>
      <c r="FD86" s="44"/>
      <c r="FE86" s="44"/>
      <c r="FF86" s="44"/>
      <c r="FG86" s="44"/>
      <c r="FH86" s="44"/>
      <c r="FI86" s="44"/>
      <c r="FJ86" s="44"/>
      <c r="FK86" s="44"/>
      <c r="FL86" s="44"/>
      <c r="FM86" s="44"/>
      <c r="FN86" s="44"/>
      <c r="FO86" s="44"/>
      <c r="FP86" s="44"/>
      <c r="FQ86" s="44"/>
      <c r="FR86" s="44"/>
      <c r="FS86" s="44"/>
      <c r="FT86" s="44"/>
      <c r="FU86" s="44"/>
      <c r="FV86" s="44"/>
      <c r="FW86" s="44"/>
      <c r="FX86" s="44"/>
      <c r="FY86" s="44"/>
      <c r="FZ86" s="44"/>
      <c r="GA86" s="44"/>
      <c r="GB86" s="44"/>
      <c r="GC86" s="44"/>
      <c r="GD86" s="44"/>
      <c r="GE86" s="44"/>
      <c r="GF86" s="44"/>
      <c r="GG86" s="44"/>
      <c r="GH86" s="44"/>
      <c r="GI86" s="44"/>
      <c r="GJ86" s="44"/>
      <c r="GK86" s="44"/>
      <c r="GL86" s="44"/>
      <c r="GM86" s="44"/>
      <c r="GN86" s="44"/>
      <c r="GO86" s="44"/>
      <c r="GP86" s="44"/>
      <c r="GQ86" s="44"/>
      <c r="GR86" s="44"/>
      <c r="GS86" s="44"/>
      <c r="GT86" s="44"/>
      <c r="GU86" s="44"/>
      <c r="GV86" s="44"/>
      <c r="GW86" s="44"/>
      <c r="GX86" s="44"/>
      <c r="GY86" s="44"/>
      <c r="GZ86" s="44"/>
      <c r="HA86" s="44"/>
      <c r="HB86" s="44"/>
      <c r="HC86" s="44"/>
      <c r="HD86" s="44"/>
      <c r="HE86" s="44"/>
      <c r="HF86" s="44"/>
      <c r="HG86" s="44"/>
      <c r="HH86" s="44"/>
      <c r="HI86" s="44"/>
      <c r="HJ86" s="44"/>
      <c r="HK86" s="44"/>
      <c r="HL86" s="44"/>
      <c r="HM86" s="44"/>
      <c r="HN86" s="44"/>
      <c r="HO86" s="44"/>
      <c r="HP86" s="44"/>
      <c r="HQ86" s="44"/>
      <c r="HR86" s="44"/>
      <c r="HS86" s="44"/>
      <c r="HT86" s="44"/>
      <c r="HU86" s="44"/>
      <c r="HV86" s="44"/>
      <c r="HW86" s="44"/>
      <c r="HX86" s="44"/>
      <c r="HY86" s="44"/>
      <c r="HZ86" s="44"/>
      <c r="IA86" s="44"/>
      <c r="IB86" s="44"/>
      <c r="IC86" s="44"/>
      <c r="ID86" s="44"/>
      <c r="IE86" s="44"/>
      <c r="IF86" s="44"/>
      <c r="IG86" s="44"/>
      <c r="IH86" s="44"/>
      <c r="II86" s="44"/>
      <c r="IJ86" s="44"/>
      <c r="IK86" s="44"/>
      <c r="IL86" s="44"/>
      <c r="IM86" s="44"/>
      <c r="IN86" s="44"/>
      <c r="IO86" s="44"/>
      <c r="IP86" s="44"/>
      <c r="IQ86" s="44"/>
      <c r="IR86" s="44"/>
      <c r="IS86" s="44"/>
      <c r="IT86" s="44"/>
      <c r="IU86" s="44"/>
      <c r="IV86" s="44"/>
    </row>
    <row r="87" spans="1:256" ht="17.25" customHeight="1" x14ac:dyDescent="0.3">
      <c r="A87" s="1686">
        <v>79</v>
      </c>
      <c r="B87" s="44"/>
      <c r="C87" s="1716"/>
      <c r="D87" s="1698" t="s">
        <v>149</v>
      </c>
      <c r="E87" s="2">
        <f>16709+20545+19680+29441+11564+16130+16217+77193+209482+20309+16988+17794+54973+23700+30126+28565</f>
        <v>609416</v>
      </c>
      <c r="F87" s="44"/>
      <c r="G87" s="1700"/>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c r="DD87" s="44"/>
      <c r="DE87" s="44"/>
      <c r="DF87" s="44"/>
      <c r="DG87" s="44"/>
      <c r="DH87" s="44"/>
      <c r="DI87" s="44"/>
      <c r="DJ87" s="44"/>
      <c r="DK87" s="44"/>
      <c r="DL87" s="44"/>
      <c r="DM87" s="44"/>
      <c r="DN87" s="44"/>
      <c r="DO87" s="44"/>
      <c r="DP87" s="44"/>
      <c r="DQ87" s="44"/>
      <c r="DR87" s="44"/>
      <c r="DS87" s="44"/>
      <c r="DT87" s="44"/>
      <c r="DU87" s="44"/>
      <c r="DV87" s="44"/>
      <c r="DW87" s="44"/>
      <c r="DX87" s="44"/>
      <c r="DY87" s="44"/>
      <c r="DZ87" s="44"/>
      <c r="EA87" s="44"/>
      <c r="EB87" s="44"/>
      <c r="EC87" s="44"/>
      <c r="ED87" s="44"/>
      <c r="EE87" s="44"/>
      <c r="EF87" s="44"/>
      <c r="EG87" s="44"/>
      <c r="EH87" s="44"/>
      <c r="EI87" s="44"/>
      <c r="EJ87" s="44"/>
      <c r="EK87" s="44"/>
      <c r="EL87" s="44"/>
      <c r="EM87" s="44"/>
      <c r="EN87" s="44"/>
      <c r="EO87" s="44"/>
      <c r="EP87" s="44"/>
      <c r="EQ87" s="44"/>
      <c r="ER87" s="44"/>
      <c r="ES87" s="44"/>
      <c r="ET87" s="44"/>
      <c r="EU87" s="44"/>
      <c r="EV87" s="44"/>
      <c r="EW87" s="44"/>
      <c r="EX87" s="44"/>
      <c r="EY87" s="44"/>
      <c r="EZ87" s="44"/>
      <c r="FA87" s="44"/>
      <c r="FB87" s="44"/>
      <c r="FC87" s="44"/>
      <c r="FD87" s="44"/>
      <c r="FE87" s="44"/>
      <c r="FF87" s="44"/>
      <c r="FG87" s="44"/>
      <c r="FH87" s="44"/>
      <c r="FI87" s="44"/>
      <c r="FJ87" s="44"/>
      <c r="FK87" s="44"/>
      <c r="FL87" s="44"/>
      <c r="FM87" s="44"/>
      <c r="FN87" s="44"/>
      <c r="FO87" s="44"/>
      <c r="FP87" s="44"/>
      <c r="FQ87" s="44"/>
      <c r="FR87" s="44"/>
      <c r="FS87" s="44"/>
      <c r="FT87" s="44"/>
      <c r="FU87" s="44"/>
      <c r="FV87" s="44"/>
      <c r="FW87" s="44"/>
      <c r="FX87" s="44"/>
      <c r="FY87" s="44"/>
      <c r="FZ87" s="44"/>
      <c r="GA87" s="44"/>
      <c r="GB87" s="44"/>
      <c r="GC87" s="44"/>
      <c r="GD87" s="44"/>
      <c r="GE87" s="44"/>
      <c r="GF87" s="44"/>
      <c r="GG87" s="44"/>
      <c r="GH87" s="44"/>
      <c r="GI87" s="44"/>
      <c r="GJ87" s="44"/>
      <c r="GK87" s="44"/>
      <c r="GL87" s="44"/>
      <c r="GM87" s="44"/>
      <c r="GN87" s="44"/>
      <c r="GO87" s="44"/>
      <c r="GP87" s="44"/>
      <c r="GQ87" s="44"/>
      <c r="GR87" s="44"/>
      <c r="GS87" s="44"/>
      <c r="GT87" s="44"/>
      <c r="GU87" s="44"/>
      <c r="GV87" s="44"/>
      <c r="GW87" s="44"/>
      <c r="GX87" s="44"/>
      <c r="GY87" s="44"/>
      <c r="GZ87" s="44"/>
      <c r="HA87" s="44"/>
      <c r="HB87" s="44"/>
      <c r="HC87" s="44"/>
      <c r="HD87" s="44"/>
      <c r="HE87" s="44"/>
      <c r="HF87" s="44"/>
      <c r="HG87" s="44"/>
      <c r="HH87" s="44"/>
      <c r="HI87" s="44"/>
      <c r="HJ87" s="44"/>
      <c r="HK87" s="44"/>
      <c r="HL87" s="44"/>
      <c r="HM87" s="44"/>
      <c r="HN87" s="44"/>
      <c r="HO87" s="44"/>
      <c r="HP87" s="44"/>
      <c r="HQ87" s="44"/>
      <c r="HR87" s="44"/>
      <c r="HS87" s="44"/>
      <c r="HT87" s="44"/>
      <c r="HU87" s="44"/>
      <c r="HV87" s="44"/>
      <c r="HW87" s="44"/>
      <c r="HX87" s="44"/>
      <c r="HY87" s="44"/>
      <c r="HZ87" s="44"/>
      <c r="IA87" s="44"/>
      <c r="IB87" s="44"/>
      <c r="IC87" s="44"/>
      <c r="ID87" s="44"/>
      <c r="IE87" s="44"/>
      <c r="IF87" s="44"/>
      <c r="IG87" s="44"/>
      <c r="IH87" s="44"/>
      <c r="II87" s="44"/>
      <c r="IJ87" s="44"/>
      <c r="IK87" s="44"/>
      <c r="IL87" s="44"/>
      <c r="IM87" s="44"/>
      <c r="IN87" s="44"/>
      <c r="IO87" s="44"/>
      <c r="IP87" s="44"/>
      <c r="IQ87" s="44"/>
      <c r="IR87" s="44"/>
      <c r="IS87" s="44"/>
      <c r="IT87" s="44"/>
      <c r="IU87" s="44"/>
      <c r="IV87" s="44"/>
    </row>
    <row r="88" spans="1:256" ht="17.25" customHeight="1" x14ac:dyDescent="0.3">
      <c r="A88" s="1686">
        <v>80</v>
      </c>
      <c r="B88" s="44"/>
      <c r="C88" s="1716"/>
      <c r="D88" s="1698" t="s">
        <v>710</v>
      </c>
      <c r="E88" s="679">
        <f>347582+50762+77424+7425+4083+160821</f>
        <v>648097</v>
      </c>
      <c r="F88" s="44"/>
      <c r="G88" s="1700"/>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c r="DD88" s="44"/>
      <c r="DE88" s="44"/>
      <c r="DF88" s="44"/>
      <c r="DG88" s="44"/>
      <c r="DH88" s="44"/>
      <c r="DI88" s="44"/>
      <c r="DJ88" s="44"/>
      <c r="DK88" s="44"/>
      <c r="DL88" s="44"/>
      <c r="DM88" s="44"/>
      <c r="DN88" s="44"/>
      <c r="DO88" s="44"/>
      <c r="DP88" s="44"/>
      <c r="DQ88" s="44"/>
      <c r="DR88" s="44"/>
      <c r="DS88" s="44"/>
      <c r="DT88" s="44"/>
      <c r="DU88" s="44"/>
      <c r="DV88" s="44"/>
      <c r="DW88" s="44"/>
      <c r="DX88" s="44"/>
      <c r="DY88" s="44"/>
      <c r="DZ88" s="44"/>
      <c r="EA88" s="44"/>
      <c r="EB88" s="44"/>
      <c r="EC88" s="44"/>
      <c r="ED88" s="44"/>
      <c r="EE88" s="44"/>
      <c r="EF88" s="44"/>
      <c r="EG88" s="44"/>
      <c r="EH88" s="44"/>
      <c r="EI88" s="44"/>
      <c r="EJ88" s="44"/>
      <c r="EK88" s="44"/>
      <c r="EL88" s="44"/>
      <c r="EM88" s="44"/>
      <c r="EN88" s="44"/>
      <c r="EO88" s="44"/>
      <c r="EP88" s="44"/>
      <c r="EQ88" s="44"/>
      <c r="ER88" s="44"/>
      <c r="ES88" s="44"/>
      <c r="ET88" s="44"/>
      <c r="EU88" s="44"/>
      <c r="EV88" s="44"/>
      <c r="EW88" s="44"/>
      <c r="EX88" s="44"/>
      <c r="EY88" s="44"/>
      <c r="EZ88" s="44"/>
      <c r="FA88" s="44"/>
      <c r="FB88" s="44"/>
      <c r="FC88" s="44"/>
      <c r="FD88" s="44"/>
      <c r="FE88" s="44"/>
      <c r="FF88" s="44"/>
      <c r="FG88" s="44"/>
      <c r="FH88" s="44"/>
      <c r="FI88" s="44"/>
      <c r="FJ88" s="44"/>
      <c r="FK88" s="44"/>
      <c r="FL88" s="44"/>
      <c r="FM88" s="44"/>
      <c r="FN88" s="44"/>
      <c r="FO88" s="44"/>
      <c r="FP88" s="44"/>
      <c r="FQ88" s="44"/>
      <c r="FR88" s="44"/>
      <c r="FS88" s="44"/>
      <c r="FT88" s="44"/>
      <c r="FU88" s="44"/>
      <c r="FV88" s="44"/>
      <c r="FW88" s="44"/>
      <c r="FX88" s="44"/>
      <c r="FY88" s="44"/>
      <c r="FZ88" s="44"/>
      <c r="GA88" s="44"/>
      <c r="GB88" s="44"/>
      <c r="GC88" s="44"/>
      <c r="GD88" s="44"/>
      <c r="GE88" s="44"/>
      <c r="GF88" s="44"/>
      <c r="GG88" s="44"/>
      <c r="GH88" s="44"/>
      <c r="GI88" s="44"/>
      <c r="GJ88" s="44"/>
      <c r="GK88" s="44"/>
      <c r="GL88" s="44"/>
      <c r="GM88" s="44"/>
      <c r="GN88" s="44"/>
      <c r="GO88" s="44"/>
      <c r="GP88" s="44"/>
      <c r="GQ88" s="44"/>
      <c r="GR88" s="44"/>
      <c r="GS88" s="44"/>
      <c r="GT88" s="44"/>
      <c r="GU88" s="44"/>
      <c r="GV88" s="44"/>
      <c r="GW88" s="44"/>
      <c r="GX88" s="44"/>
      <c r="GY88" s="44"/>
      <c r="GZ88" s="44"/>
      <c r="HA88" s="44"/>
      <c r="HB88" s="44"/>
      <c r="HC88" s="44"/>
      <c r="HD88" s="44"/>
      <c r="HE88" s="44"/>
      <c r="HF88" s="44"/>
      <c r="HG88" s="44"/>
      <c r="HH88" s="44"/>
      <c r="HI88" s="44"/>
      <c r="HJ88" s="44"/>
      <c r="HK88" s="44"/>
      <c r="HL88" s="44"/>
      <c r="HM88" s="44"/>
      <c r="HN88" s="44"/>
      <c r="HO88" s="44"/>
      <c r="HP88" s="44"/>
      <c r="HQ88" s="44"/>
      <c r="HR88" s="44"/>
      <c r="HS88" s="44"/>
      <c r="HT88" s="44"/>
      <c r="HU88" s="44"/>
      <c r="HV88" s="44"/>
      <c r="HW88" s="44"/>
      <c r="HX88" s="44"/>
      <c r="HY88" s="44"/>
      <c r="HZ88" s="44"/>
      <c r="IA88" s="44"/>
      <c r="IB88" s="44"/>
      <c r="IC88" s="44"/>
      <c r="ID88" s="44"/>
      <c r="IE88" s="44"/>
      <c r="IF88" s="44"/>
      <c r="IG88" s="44"/>
      <c r="IH88" s="44"/>
      <c r="II88" s="44"/>
      <c r="IJ88" s="44"/>
      <c r="IK88" s="44"/>
      <c r="IL88" s="44"/>
      <c r="IM88" s="44"/>
      <c r="IN88" s="44"/>
      <c r="IO88" s="44"/>
      <c r="IP88" s="44"/>
      <c r="IQ88" s="44"/>
      <c r="IR88" s="44"/>
      <c r="IS88" s="44"/>
      <c r="IT88" s="44"/>
      <c r="IU88" s="44"/>
      <c r="IV88" s="44"/>
    </row>
    <row r="89" spans="1:256" ht="18" customHeight="1" x14ac:dyDescent="0.3">
      <c r="A89" s="1686">
        <v>81</v>
      </c>
      <c r="B89" s="44"/>
      <c r="C89" s="1716"/>
      <c r="D89" s="1702" t="s">
        <v>94</v>
      </c>
      <c r="E89" s="675">
        <f>SUM(E86:E88)</f>
        <v>1635121</v>
      </c>
      <c r="F89" s="44"/>
      <c r="G89" s="1700"/>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c r="DD89" s="44"/>
      <c r="DE89" s="44"/>
      <c r="DF89" s="44"/>
      <c r="DG89" s="44"/>
      <c r="DH89" s="44"/>
      <c r="DI89" s="44"/>
      <c r="DJ89" s="44"/>
      <c r="DK89" s="44"/>
      <c r="DL89" s="44"/>
      <c r="DM89" s="44"/>
      <c r="DN89" s="44"/>
      <c r="DO89" s="44"/>
      <c r="DP89" s="44"/>
      <c r="DQ89" s="44"/>
      <c r="DR89" s="44"/>
      <c r="DS89" s="44"/>
      <c r="DT89" s="44"/>
      <c r="DU89" s="44"/>
      <c r="DV89" s="44"/>
      <c r="DW89" s="44"/>
      <c r="DX89" s="44"/>
      <c r="DY89" s="44"/>
      <c r="DZ89" s="44"/>
      <c r="EA89" s="44"/>
      <c r="EB89" s="44"/>
      <c r="EC89" s="44"/>
      <c r="ED89" s="44"/>
      <c r="EE89" s="44"/>
      <c r="EF89" s="44"/>
      <c r="EG89" s="44"/>
      <c r="EH89" s="44"/>
      <c r="EI89" s="44"/>
      <c r="EJ89" s="44"/>
      <c r="EK89" s="44"/>
      <c r="EL89" s="44"/>
      <c r="EM89" s="44"/>
      <c r="EN89" s="44"/>
      <c r="EO89" s="44"/>
      <c r="EP89" s="44"/>
      <c r="EQ89" s="44"/>
      <c r="ER89" s="44"/>
      <c r="ES89" s="44"/>
      <c r="ET89" s="44"/>
      <c r="EU89" s="44"/>
      <c r="EV89" s="44"/>
      <c r="EW89" s="44"/>
      <c r="EX89" s="44"/>
      <c r="EY89" s="44"/>
      <c r="EZ89" s="44"/>
      <c r="FA89" s="44"/>
      <c r="FB89" s="44"/>
      <c r="FC89" s="44"/>
      <c r="FD89" s="44"/>
      <c r="FE89" s="44"/>
      <c r="FF89" s="44"/>
      <c r="FG89" s="44"/>
      <c r="FH89" s="44"/>
      <c r="FI89" s="44"/>
      <c r="FJ89" s="44"/>
      <c r="FK89" s="44"/>
      <c r="FL89" s="44"/>
      <c r="FM89" s="44"/>
      <c r="FN89" s="44"/>
      <c r="FO89" s="44"/>
      <c r="FP89" s="44"/>
      <c r="FQ89" s="44"/>
      <c r="FR89" s="44"/>
      <c r="FS89" s="44"/>
      <c r="FT89" s="44"/>
      <c r="FU89" s="44"/>
      <c r="FV89" s="44"/>
      <c r="FW89" s="44"/>
      <c r="FX89" s="44"/>
      <c r="FY89" s="44"/>
      <c r="FZ89" s="44"/>
      <c r="GA89" s="44"/>
      <c r="GB89" s="44"/>
      <c r="GC89" s="44"/>
      <c r="GD89" s="44"/>
      <c r="GE89" s="44"/>
      <c r="GF89" s="44"/>
      <c r="GG89" s="44"/>
      <c r="GH89" s="44"/>
      <c r="GI89" s="44"/>
      <c r="GJ89" s="44"/>
      <c r="GK89" s="44"/>
      <c r="GL89" s="44"/>
      <c r="GM89" s="44"/>
      <c r="GN89" s="44"/>
      <c r="GO89" s="44"/>
      <c r="GP89" s="44"/>
      <c r="GQ89" s="44"/>
      <c r="GR89" s="44"/>
      <c r="GS89" s="44"/>
      <c r="GT89" s="44"/>
      <c r="GU89" s="44"/>
      <c r="GV89" s="44"/>
      <c r="GW89" s="44"/>
      <c r="GX89" s="44"/>
      <c r="GY89" s="44"/>
      <c r="GZ89" s="44"/>
      <c r="HA89" s="44"/>
      <c r="HB89" s="44"/>
      <c r="HC89" s="44"/>
      <c r="HD89" s="44"/>
      <c r="HE89" s="44"/>
      <c r="HF89" s="44"/>
      <c r="HG89" s="44"/>
      <c r="HH89" s="44"/>
      <c r="HI89" s="44"/>
      <c r="HJ89" s="44"/>
      <c r="HK89" s="44"/>
      <c r="HL89" s="44"/>
      <c r="HM89" s="44"/>
      <c r="HN89" s="44"/>
      <c r="HO89" s="44"/>
      <c r="HP89" s="44"/>
      <c r="HQ89" s="44"/>
      <c r="HR89" s="44"/>
      <c r="HS89" s="44"/>
      <c r="HT89" s="44"/>
      <c r="HU89" s="44"/>
      <c r="HV89" s="44"/>
      <c r="HW89" s="44"/>
      <c r="HX89" s="44"/>
      <c r="HY89" s="44"/>
      <c r="HZ89" s="44"/>
      <c r="IA89" s="44"/>
      <c r="IB89" s="44"/>
      <c r="IC89" s="44"/>
      <c r="ID89" s="44"/>
      <c r="IE89" s="44"/>
      <c r="IF89" s="44"/>
      <c r="IG89" s="44"/>
      <c r="IH89" s="44"/>
      <c r="II89" s="44"/>
      <c r="IJ89" s="44"/>
      <c r="IK89" s="44"/>
      <c r="IL89" s="44"/>
      <c r="IM89" s="44"/>
      <c r="IN89" s="44"/>
      <c r="IO89" s="44"/>
      <c r="IP89" s="44"/>
      <c r="IQ89" s="44"/>
      <c r="IR89" s="44"/>
      <c r="IS89" s="44"/>
      <c r="IT89" s="44"/>
      <c r="IU89" s="44"/>
      <c r="IV89" s="44"/>
    </row>
    <row r="90" spans="1:256" ht="17.25" x14ac:dyDescent="0.35">
      <c r="A90" s="1686">
        <v>82</v>
      </c>
      <c r="B90" s="44"/>
      <c r="C90" s="1716"/>
      <c r="D90" s="1722" t="s">
        <v>1168</v>
      </c>
      <c r="E90" s="675"/>
      <c r="F90" s="44"/>
      <c r="G90" s="1700"/>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c r="DD90" s="44"/>
      <c r="DE90" s="44"/>
      <c r="DF90" s="44"/>
      <c r="DG90" s="44"/>
      <c r="DH90" s="44"/>
      <c r="DI90" s="44"/>
      <c r="DJ90" s="44"/>
      <c r="DK90" s="44"/>
      <c r="DL90" s="44"/>
      <c r="DM90" s="44"/>
      <c r="DN90" s="44"/>
      <c r="DO90" s="44"/>
      <c r="DP90" s="44"/>
      <c r="DQ90" s="44"/>
      <c r="DR90" s="44"/>
      <c r="DS90" s="44"/>
      <c r="DT90" s="44"/>
      <c r="DU90" s="44"/>
      <c r="DV90" s="44"/>
      <c r="DW90" s="44"/>
      <c r="DX90" s="44"/>
      <c r="DY90" s="44"/>
      <c r="DZ90" s="44"/>
      <c r="EA90" s="44"/>
      <c r="EB90" s="44"/>
      <c r="EC90" s="44"/>
      <c r="ED90" s="44"/>
      <c r="EE90" s="44"/>
      <c r="EF90" s="44"/>
      <c r="EG90" s="44"/>
      <c r="EH90" s="44"/>
      <c r="EI90" s="44"/>
      <c r="EJ90" s="44"/>
      <c r="EK90" s="44"/>
      <c r="EL90" s="44"/>
      <c r="EM90" s="44"/>
      <c r="EN90" s="44"/>
      <c r="EO90" s="44"/>
      <c r="EP90" s="44"/>
      <c r="EQ90" s="44"/>
      <c r="ER90" s="44"/>
      <c r="ES90" s="44"/>
      <c r="ET90" s="44"/>
      <c r="EU90" s="44"/>
      <c r="EV90" s="44"/>
      <c r="EW90" s="44"/>
      <c r="EX90" s="44"/>
      <c r="EY90" s="44"/>
      <c r="EZ90" s="44"/>
      <c r="FA90" s="44"/>
      <c r="FB90" s="44"/>
      <c r="FC90" s="44"/>
      <c r="FD90" s="44"/>
      <c r="FE90" s="44"/>
      <c r="FF90" s="44"/>
      <c r="FG90" s="44"/>
      <c r="FH90" s="44"/>
      <c r="FI90" s="44"/>
      <c r="FJ90" s="44"/>
      <c r="FK90" s="44"/>
      <c r="FL90" s="44"/>
      <c r="FM90" s="44"/>
      <c r="FN90" s="44"/>
      <c r="FO90" s="44"/>
      <c r="FP90" s="44"/>
      <c r="FQ90" s="44"/>
      <c r="FR90" s="44"/>
      <c r="FS90" s="44"/>
      <c r="FT90" s="44"/>
      <c r="FU90" s="44"/>
      <c r="FV90" s="44"/>
      <c r="FW90" s="44"/>
      <c r="FX90" s="44"/>
      <c r="FY90" s="44"/>
      <c r="FZ90" s="44"/>
      <c r="GA90" s="44"/>
      <c r="GB90" s="44"/>
      <c r="GC90" s="44"/>
      <c r="GD90" s="44"/>
      <c r="GE90" s="44"/>
      <c r="GF90" s="44"/>
      <c r="GG90" s="44"/>
      <c r="GH90" s="44"/>
      <c r="GI90" s="44"/>
      <c r="GJ90" s="44"/>
      <c r="GK90" s="44"/>
      <c r="GL90" s="44"/>
      <c r="GM90" s="44"/>
      <c r="GN90" s="44"/>
      <c r="GO90" s="44"/>
      <c r="GP90" s="44"/>
      <c r="GQ90" s="44"/>
      <c r="GR90" s="44"/>
      <c r="GS90" s="44"/>
      <c r="GT90" s="44"/>
      <c r="GU90" s="44"/>
      <c r="GV90" s="44"/>
      <c r="GW90" s="44"/>
      <c r="GX90" s="44"/>
      <c r="GY90" s="44"/>
      <c r="GZ90" s="44"/>
      <c r="HA90" s="44"/>
      <c r="HB90" s="44"/>
      <c r="HC90" s="44"/>
      <c r="HD90" s="44"/>
      <c r="HE90" s="44"/>
      <c r="HF90" s="44"/>
      <c r="HG90" s="44"/>
      <c r="HH90" s="44"/>
      <c r="HI90" s="44"/>
      <c r="HJ90" s="44"/>
      <c r="HK90" s="44"/>
      <c r="HL90" s="44"/>
      <c r="HM90" s="44"/>
      <c r="HN90" s="44"/>
      <c r="HO90" s="44"/>
      <c r="HP90" s="44"/>
      <c r="HQ90" s="44"/>
      <c r="HR90" s="44"/>
      <c r="HS90" s="44"/>
      <c r="HT90" s="44"/>
      <c r="HU90" s="44"/>
      <c r="HV90" s="44"/>
      <c r="HW90" s="44"/>
      <c r="HX90" s="44"/>
      <c r="HY90" s="44"/>
      <c r="HZ90" s="44"/>
      <c r="IA90" s="44"/>
      <c r="IB90" s="44"/>
      <c r="IC90" s="44"/>
      <c r="ID90" s="44"/>
      <c r="IE90" s="44"/>
      <c r="IF90" s="44"/>
      <c r="IG90" s="44"/>
      <c r="IH90" s="44"/>
      <c r="II90" s="44"/>
      <c r="IJ90" s="44"/>
      <c r="IK90" s="44"/>
      <c r="IL90" s="44"/>
      <c r="IM90" s="44"/>
      <c r="IN90" s="44"/>
      <c r="IO90" s="44"/>
      <c r="IP90" s="44"/>
      <c r="IQ90" s="44"/>
      <c r="IR90" s="44"/>
      <c r="IS90" s="44"/>
      <c r="IT90" s="44"/>
      <c r="IU90" s="44"/>
      <c r="IV90" s="44"/>
    </row>
    <row r="91" spans="1:256" ht="17.25" customHeight="1" x14ac:dyDescent="0.3">
      <c r="A91" s="1686">
        <v>83</v>
      </c>
      <c r="B91" s="44"/>
      <c r="C91" s="1716"/>
      <c r="D91" s="1698" t="s">
        <v>1167</v>
      </c>
      <c r="E91" s="2">
        <v>251783</v>
      </c>
      <c r="F91" s="1700"/>
      <c r="G91" s="1700"/>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c r="DD91" s="44"/>
      <c r="DE91" s="44"/>
      <c r="DF91" s="44"/>
      <c r="DG91" s="44"/>
      <c r="DH91" s="44"/>
      <c r="DI91" s="44"/>
      <c r="DJ91" s="44"/>
      <c r="DK91" s="44"/>
      <c r="DL91" s="44"/>
      <c r="DM91" s="44"/>
      <c r="DN91" s="44"/>
      <c r="DO91" s="44"/>
      <c r="DP91" s="44"/>
      <c r="DQ91" s="44"/>
      <c r="DR91" s="44"/>
      <c r="DS91" s="44"/>
      <c r="DT91" s="44"/>
      <c r="DU91" s="44"/>
      <c r="DV91" s="44"/>
      <c r="DW91" s="44"/>
      <c r="DX91" s="44"/>
      <c r="DY91" s="44"/>
      <c r="DZ91" s="44"/>
      <c r="EA91" s="44"/>
      <c r="EB91" s="44"/>
      <c r="EC91" s="44"/>
      <c r="ED91" s="44"/>
      <c r="EE91" s="44"/>
      <c r="EF91" s="44"/>
      <c r="EG91" s="44"/>
      <c r="EH91" s="44"/>
      <c r="EI91" s="44"/>
      <c r="EJ91" s="44"/>
      <c r="EK91" s="44"/>
      <c r="EL91" s="44"/>
      <c r="EM91" s="44"/>
      <c r="EN91" s="44"/>
      <c r="EO91" s="44"/>
      <c r="EP91" s="44"/>
      <c r="EQ91" s="44"/>
      <c r="ER91" s="44"/>
      <c r="ES91" s="44"/>
      <c r="ET91" s="44"/>
      <c r="EU91" s="44"/>
      <c r="EV91" s="44"/>
      <c r="EW91" s="44"/>
      <c r="EX91" s="44"/>
      <c r="EY91" s="44"/>
      <c r="EZ91" s="44"/>
      <c r="FA91" s="44"/>
      <c r="FB91" s="44"/>
      <c r="FC91" s="44"/>
      <c r="FD91" s="44"/>
      <c r="FE91" s="44"/>
      <c r="FF91" s="44"/>
      <c r="FG91" s="44"/>
      <c r="FH91" s="44"/>
      <c r="FI91" s="44"/>
      <c r="FJ91" s="44"/>
      <c r="FK91" s="44"/>
      <c r="FL91" s="44"/>
      <c r="FM91" s="44"/>
      <c r="FN91" s="44"/>
      <c r="FO91" s="44"/>
      <c r="FP91" s="44"/>
      <c r="FQ91" s="44"/>
      <c r="FR91" s="44"/>
      <c r="FS91" s="44"/>
      <c r="FT91" s="44"/>
      <c r="FU91" s="44"/>
      <c r="FV91" s="44"/>
      <c r="FW91" s="44"/>
      <c r="FX91" s="44"/>
      <c r="FY91" s="44"/>
      <c r="FZ91" s="44"/>
      <c r="GA91" s="44"/>
      <c r="GB91" s="44"/>
      <c r="GC91" s="44"/>
      <c r="GD91" s="44"/>
      <c r="GE91" s="44"/>
      <c r="GF91" s="44"/>
      <c r="GG91" s="44"/>
      <c r="GH91" s="44"/>
      <c r="GI91" s="44"/>
      <c r="GJ91" s="44"/>
      <c r="GK91" s="44"/>
      <c r="GL91" s="44"/>
      <c r="GM91" s="44"/>
      <c r="GN91" s="44"/>
      <c r="GO91" s="44"/>
      <c r="GP91" s="44"/>
      <c r="GQ91" s="44"/>
      <c r="GR91" s="44"/>
      <c r="GS91" s="44"/>
      <c r="GT91" s="44"/>
      <c r="GU91" s="44"/>
      <c r="GV91" s="44"/>
      <c r="GW91" s="44"/>
      <c r="GX91" s="44"/>
      <c r="GY91" s="44"/>
      <c r="GZ91" s="44"/>
      <c r="HA91" s="44"/>
      <c r="HB91" s="44"/>
      <c r="HC91" s="44"/>
      <c r="HD91" s="44"/>
      <c r="HE91" s="44"/>
      <c r="HF91" s="44"/>
      <c r="HG91" s="44"/>
      <c r="HH91" s="44"/>
      <c r="HI91" s="44"/>
      <c r="HJ91" s="44"/>
      <c r="HK91" s="44"/>
      <c r="HL91" s="44"/>
      <c r="HM91" s="44"/>
      <c r="HN91" s="44"/>
      <c r="HO91" s="44"/>
      <c r="HP91" s="44"/>
      <c r="HQ91" s="44"/>
      <c r="HR91" s="44"/>
      <c r="HS91" s="44"/>
      <c r="HT91" s="44"/>
      <c r="HU91" s="44"/>
      <c r="HV91" s="44"/>
      <c r="HW91" s="44"/>
      <c r="HX91" s="44"/>
      <c r="HY91" s="44"/>
      <c r="HZ91" s="44"/>
      <c r="IA91" s="44"/>
      <c r="IB91" s="44"/>
      <c r="IC91" s="44"/>
      <c r="ID91" s="44"/>
      <c r="IE91" s="44"/>
      <c r="IF91" s="44"/>
      <c r="IG91" s="44"/>
      <c r="IH91" s="44"/>
      <c r="II91" s="44"/>
      <c r="IJ91" s="44"/>
      <c r="IK91" s="44"/>
      <c r="IL91" s="44"/>
      <c r="IM91" s="44"/>
      <c r="IN91" s="44"/>
      <c r="IO91" s="44"/>
      <c r="IP91" s="44"/>
      <c r="IQ91" s="44"/>
      <c r="IR91" s="44"/>
      <c r="IS91" s="44"/>
      <c r="IT91" s="44"/>
      <c r="IU91" s="44"/>
      <c r="IV91" s="44"/>
    </row>
    <row r="92" spans="1:256" ht="17.25" customHeight="1" x14ac:dyDescent="0.3">
      <c r="A92" s="1686">
        <v>84</v>
      </c>
      <c r="B92" s="44"/>
      <c r="C92" s="1716"/>
      <c r="D92" s="1698" t="s">
        <v>149</v>
      </c>
      <c r="E92" s="2">
        <f>1746+7000+8000+2000+4000+2300+2000+11135+5000+7281+1585+18000+15000+14631</f>
        <v>99678</v>
      </c>
      <c r="F92" s="44"/>
      <c r="G92" s="1700"/>
      <c r="H92" s="44"/>
      <c r="I92" s="44"/>
      <c r="J92" s="44"/>
      <c r="K92" s="44"/>
      <c r="L92" s="44"/>
      <c r="M92" s="44"/>
      <c r="N92" s="44"/>
      <c r="O92" s="44"/>
      <c r="P92" s="44"/>
      <c r="Q92" s="44"/>
      <c r="R92" s="44"/>
      <c r="S92" s="44"/>
      <c r="T92" s="44"/>
      <c r="U92" s="44"/>
      <c r="V92" s="44"/>
      <c r="W92" s="44"/>
      <c r="X92" s="44"/>
      <c r="Y92" s="44"/>
      <c r="Z92" s="44"/>
      <c r="AA92" s="44"/>
      <c r="AB92" s="44"/>
      <c r="AC92" s="44"/>
      <c r="AD92" s="44"/>
      <c r="AE92" s="44"/>
      <c r="AF92" s="44"/>
      <c r="AG92" s="44"/>
      <c r="AH92" s="44"/>
      <c r="AI92" s="44"/>
      <c r="AJ92" s="44"/>
      <c r="AK92" s="44"/>
      <c r="AL92" s="44"/>
      <c r="AM92" s="44"/>
      <c r="AN92" s="44"/>
      <c r="AO92" s="44"/>
      <c r="AP92" s="44"/>
      <c r="AQ92" s="44"/>
      <c r="AR92" s="44"/>
      <c r="AS92" s="44"/>
      <c r="AT92" s="44"/>
      <c r="AU92" s="44"/>
      <c r="AV92" s="44"/>
      <c r="AW92" s="44"/>
      <c r="AX92" s="44"/>
      <c r="AY92" s="44"/>
      <c r="AZ92" s="44"/>
      <c r="BA92" s="44"/>
      <c r="BB92" s="44"/>
      <c r="BC92" s="44"/>
      <c r="BD92" s="44"/>
      <c r="BE92" s="44"/>
      <c r="BF92" s="44"/>
      <c r="BG92" s="44"/>
      <c r="BH92" s="44"/>
      <c r="BI92" s="44"/>
      <c r="BJ92" s="44"/>
      <c r="BK92" s="44"/>
      <c r="BL92" s="44"/>
      <c r="BM92" s="44"/>
      <c r="BN92" s="44"/>
      <c r="BO92" s="44"/>
      <c r="BP92" s="44"/>
      <c r="BQ92" s="44"/>
      <c r="BR92" s="44"/>
      <c r="BS92" s="44"/>
      <c r="BT92" s="44"/>
      <c r="BU92" s="44"/>
      <c r="BV92" s="44"/>
      <c r="BW92" s="44"/>
      <c r="BX92" s="44"/>
      <c r="BY92" s="44"/>
      <c r="BZ92" s="44"/>
      <c r="CA92" s="44"/>
      <c r="CB92" s="44"/>
      <c r="CC92" s="44"/>
      <c r="CD92" s="44"/>
      <c r="CE92" s="44"/>
      <c r="CF92" s="44"/>
      <c r="CG92" s="44"/>
      <c r="CH92" s="44"/>
      <c r="CI92" s="44"/>
      <c r="CJ92" s="44"/>
      <c r="CK92" s="44"/>
      <c r="CL92" s="44"/>
      <c r="CM92" s="44"/>
      <c r="CN92" s="44"/>
      <c r="CO92" s="44"/>
      <c r="CP92" s="44"/>
      <c r="CQ92" s="44"/>
      <c r="CR92" s="44"/>
      <c r="CS92" s="44"/>
      <c r="CT92" s="44"/>
      <c r="CU92" s="44"/>
      <c r="CV92" s="44"/>
      <c r="CW92" s="44"/>
      <c r="CX92" s="44"/>
      <c r="CY92" s="44"/>
      <c r="CZ92" s="44"/>
      <c r="DA92" s="44"/>
      <c r="DB92" s="44"/>
      <c r="DC92" s="44"/>
      <c r="DD92" s="44"/>
      <c r="DE92" s="44"/>
      <c r="DF92" s="44"/>
      <c r="DG92" s="44"/>
      <c r="DH92" s="44"/>
      <c r="DI92" s="44"/>
      <c r="DJ92" s="44"/>
      <c r="DK92" s="44"/>
      <c r="DL92" s="44"/>
      <c r="DM92" s="44"/>
      <c r="DN92" s="44"/>
      <c r="DO92" s="44"/>
      <c r="DP92" s="44"/>
      <c r="DQ92" s="44"/>
      <c r="DR92" s="44"/>
      <c r="DS92" s="44"/>
      <c r="DT92" s="44"/>
      <c r="DU92" s="44"/>
      <c r="DV92" s="44"/>
      <c r="DW92" s="44"/>
      <c r="DX92" s="44"/>
      <c r="DY92" s="44"/>
      <c r="DZ92" s="44"/>
      <c r="EA92" s="44"/>
      <c r="EB92" s="44"/>
      <c r="EC92" s="44"/>
      <c r="ED92" s="44"/>
      <c r="EE92" s="44"/>
      <c r="EF92" s="44"/>
      <c r="EG92" s="44"/>
      <c r="EH92" s="44"/>
      <c r="EI92" s="44"/>
      <c r="EJ92" s="44"/>
      <c r="EK92" s="44"/>
      <c r="EL92" s="44"/>
      <c r="EM92" s="44"/>
      <c r="EN92" s="44"/>
      <c r="EO92" s="44"/>
      <c r="EP92" s="44"/>
      <c r="EQ92" s="44"/>
      <c r="ER92" s="44"/>
      <c r="ES92" s="44"/>
      <c r="ET92" s="44"/>
      <c r="EU92" s="44"/>
      <c r="EV92" s="44"/>
      <c r="EW92" s="44"/>
      <c r="EX92" s="44"/>
      <c r="EY92" s="44"/>
      <c r="EZ92" s="44"/>
      <c r="FA92" s="44"/>
      <c r="FB92" s="44"/>
      <c r="FC92" s="44"/>
      <c r="FD92" s="44"/>
      <c r="FE92" s="44"/>
      <c r="FF92" s="44"/>
      <c r="FG92" s="44"/>
      <c r="FH92" s="44"/>
      <c r="FI92" s="44"/>
      <c r="FJ92" s="44"/>
      <c r="FK92" s="44"/>
      <c r="FL92" s="44"/>
      <c r="FM92" s="44"/>
      <c r="FN92" s="44"/>
      <c r="FO92" s="44"/>
      <c r="FP92" s="44"/>
      <c r="FQ92" s="44"/>
      <c r="FR92" s="44"/>
      <c r="FS92" s="44"/>
      <c r="FT92" s="44"/>
      <c r="FU92" s="44"/>
      <c r="FV92" s="44"/>
      <c r="FW92" s="44"/>
      <c r="FX92" s="44"/>
      <c r="FY92" s="44"/>
      <c r="FZ92" s="44"/>
      <c r="GA92" s="44"/>
      <c r="GB92" s="44"/>
      <c r="GC92" s="44"/>
      <c r="GD92" s="44"/>
      <c r="GE92" s="44"/>
      <c r="GF92" s="44"/>
      <c r="GG92" s="44"/>
      <c r="GH92" s="44"/>
      <c r="GI92" s="44"/>
      <c r="GJ92" s="44"/>
      <c r="GK92" s="44"/>
      <c r="GL92" s="44"/>
      <c r="GM92" s="44"/>
      <c r="GN92" s="44"/>
      <c r="GO92" s="44"/>
      <c r="GP92" s="44"/>
      <c r="GQ92" s="44"/>
      <c r="GR92" s="44"/>
      <c r="GS92" s="44"/>
      <c r="GT92" s="44"/>
      <c r="GU92" s="44"/>
      <c r="GV92" s="44"/>
      <c r="GW92" s="44"/>
      <c r="GX92" s="44"/>
      <c r="GY92" s="44"/>
      <c r="GZ92" s="44"/>
      <c r="HA92" s="44"/>
      <c r="HB92" s="44"/>
      <c r="HC92" s="44"/>
      <c r="HD92" s="44"/>
      <c r="HE92" s="44"/>
      <c r="HF92" s="44"/>
      <c r="HG92" s="44"/>
      <c r="HH92" s="44"/>
      <c r="HI92" s="44"/>
      <c r="HJ92" s="44"/>
      <c r="HK92" s="44"/>
      <c r="HL92" s="44"/>
      <c r="HM92" s="44"/>
      <c r="HN92" s="44"/>
      <c r="HO92" s="44"/>
      <c r="HP92" s="44"/>
      <c r="HQ92" s="44"/>
      <c r="HR92" s="44"/>
      <c r="HS92" s="44"/>
      <c r="HT92" s="44"/>
      <c r="HU92" s="44"/>
      <c r="HV92" s="44"/>
      <c r="HW92" s="44"/>
      <c r="HX92" s="44"/>
      <c r="HY92" s="44"/>
      <c r="HZ92" s="44"/>
      <c r="IA92" s="44"/>
      <c r="IB92" s="44"/>
      <c r="IC92" s="44"/>
      <c r="ID92" s="44"/>
      <c r="IE92" s="44"/>
      <c r="IF92" s="44"/>
      <c r="IG92" s="44"/>
      <c r="IH92" s="44"/>
      <c r="II92" s="44"/>
      <c r="IJ92" s="44"/>
      <c r="IK92" s="44"/>
      <c r="IL92" s="44"/>
      <c r="IM92" s="44"/>
      <c r="IN92" s="44"/>
      <c r="IO92" s="44"/>
      <c r="IP92" s="44"/>
      <c r="IQ92" s="44"/>
      <c r="IR92" s="44"/>
      <c r="IS92" s="44"/>
      <c r="IT92" s="44"/>
      <c r="IU92" s="44"/>
      <c r="IV92" s="44"/>
    </row>
    <row r="93" spans="1:256" ht="17.25" customHeight="1" x14ac:dyDescent="0.3">
      <c r="A93" s="1686">
        <v>85</v>
      </c>
      <c r="B93" s="44"/>
      <c r="C93" s="1716"/>
      <c r="D93" s="1698" t="s">
        <v>710</v>
      </c>
      <c r="E93" s="679">
        <v>62544</v>
      </c>
      <c r="F93" s="44"/>
      <c r="G93" s="1700"/>
      <c r="H93" s="44"/>
      <c r="I93" s="44"/>
      <c r="J93" s="44"/>
      <c r="K93" s="44"/>
      <c r="L93" s="44"/>
      <c r="M93" s="44"/>
      <c r="N93" s="44"/>
      <c r="O93" s="44"/>
      <c r="P93" s="44"/>
      <c r="Q93" s="44"/>
      <c r="R93" s="44"/>
      <c r="S93" s="44"/>
      <c r="T93" s="44"/>
      <c r="U93" s="44"/>
      <c r="V93" s="44"/>
      <c r="W93" s="44"/>
      <c r="X93" s="44"/>
      <c r="Y93" s="44"/>
      <c r="Z93" s="44"/>
      <c r="AA93" s="44"/>
      <c r="AB93" s="44"/>
      <c r="AC93" s="44"/>
      <c r="AD93" s="44"/>
      <c r="AE93" s="44"/>
      <c r="AF93" s="44"/>
      <c r="AG93" s="44"/>
      <c r="AH93" s="44"/>
      <c r="AI93" s="44"/>
      <c r="AJ93" s="44"/>
      <c r="AK93" s="44"/>
      <c r="AL93" s="44"/>
      <c r="AM93" s="44"/>
      <c r="AN93" s="44"/>
      <c r="AO93" s="44"/>
      <c r="AP93" s="44"/>
      <c r="AQ93" s="44"/>
      <c r="AR93" s="44"/>
      <c r="AS93" s="44"/>
      <c r="AT93" s="44"/>
      <c r="AU93" s="44"/>
      <c r="AV93" s="44"/>
      <c r="AW93" s="44"/>
      <c r="AX93" s="44"/>
      <c r="AY93" s="44"/>
      <c r="AZ93" s="44"/>
      <c r="BA93" s="44"/>
      <c r="BB93" s="44"/>
      <c r="BC93" s="44"/>
      <c r="BD93" s="44"/>
      <c r="BE93" s="44"/>
      <c r="BF93" s="44"/>
      <c r="BG93" s="44"/>
      <c r="BH93" s="44"/>
      <c r="BI93" s="44"/>
      <c r="BJ93" s="44"/>
      <c r="BK93" s="44"/>
      <c r="BL93" s="44"/>
      <c r="BM93" s="44"/>
      <c r="BN93" s="44"/>
      <c r="BO93" s="44"/>
      <c r="BP93" s="44"/>
      <c r="BQ93" s="44"/>
      <c r="BR93" s="44"/>
      <c r="BS93" s="44"/>
      <c r="BT93" s="44"/>
      <c r="BU93" s="44"/>
      <c r="BV93" s="44"/>
      <c r="BW93" s="44"/>
      <c r="BX93" s="44"/>
      <c r="BY93" s="44"/>
      <c r="BZ93" s="44"/>
      <c r="CA93" s="44"/>
      <c r="CB93" s="44"/>
      <c r="CC93" s="44"/>
      <c r="CD93" s="44"/>
      <c r="CE93" s="44"/>
      <c r="CF93" s="44"/>
      <c r="CG93" s="44"/>
      <c r="CH93" s="44"/>
      <c r="CI93" s="44"/>
      <c r="CJ93" s="44"/>
      <c r="CK93" s="44"/>
      <c r="CL93" s="44"/>
      <c r="CM93" s="44"/>
      <c r="CN93" s="44"/>
      <c r="CO93" s="44"/>
      <c r="CP93" s="44"/>
      <c r="CQ93" s="44"/>
      <c r="CR93" s="44"/>
      <c r="CS93" s="44"/>
      <c r="CT93" s="44"/>
      <c r="CU93" s="44"/>
      <c r="CV93" s="44"/>
      <c r="CW93" s="44"/>
      <c r="CX93" s="44"/>
      <c r="CY93" s="44"/>
      <c r="CZ93" s="44"/>
      <c r="DA93" s="44"/>
      <c r="DB93" s="44"/>
      <c r="DC93" s="44"/>
      <c r="DD93" s="44"/>
      <c r="DE93" s="44"/>
      <c r="DF93" s="44"/>
      <c r="DG93" s="44"/>
      <c r="DH93" s="44"/>
      <c r="DI93" s="44"/>
      <c r="DJ93" s="44"/>
      <c r="DK93" s="44"/>
      <c r="DL93" s="44"/>
      <c r="DM93" s="44"/>
      <c r="DN93" s="44"/>
      <c r="DO93" s="44"/>
      <c r="DP93" s="44"/>
      <c r="DQ93" s="44"/>
      <c r="DR93" s="44"/>
      <c r="DS93" s="44"/>
      <c r="DT93" s="44"/>
      <c r="DU93" s="44"/>
      <c r="DV93" s="44"/>
      <c r="DW93" s="44"/>
      <c r="DX93" s="44"/>
      <c r="DY93" s="44"/>
      <c r="DZ93" s="44"/>
      <c r="EA93" s="44"/>
      <c r="EB93" s="44"/>
      <c r="EC93" s="44"/>
      <c r="ED93" s="44"/>
      <c r="EE93" s="44"/>
      <c r="EF93" s="44"/>
      <c r="EG93" s="44"/>
      <c r="EH93" s="44"/>
      <c r="EI93" s="44"/>
      <c r="EJ93" s="44"/>
      <c r="EK93" s="44"/>
      <c r="EL93" s="44"/>
      <c r="EM93" s="44"/>
      <c r="EN93" s="44"/>
      <c r="EO93" s="44"/>
      <c r="EP93" s="44"/>
      <c r="EQ93" s="44"/>
      <c r="ER93" s="44"/>
      <c r="ES93" s="44"/>
      <c r="ET93" s="44"/>
      <c r="EU93" s="44"/>
      <c r="EV93" s="44"/>
      <c r="EW93" s="44"/>
      <c r="EX93" s="44"/>
      <c r="EY93" s="44"/>
      <c r="EZ93" s="44"/>
      <c r="FA93" s="44"/>
      <c r="FB93" s="44"/>
      <c r="FC93" s="44"/>
      <c r="FD93" s="44"/>
      <c r="FE93" s="44"/>
      <c r="FF93" s="44"/>
      <c r="FG93" s="44"/>
      <c r="FH93" s="44"/>
      <c r="FI93" s="44"/>
      <c r="FJ93" s="44"/>
      <c r="FK93" s="44"/>
      <c r="FL93" s="44"/>
      <c r="FM93" s="44"/>
      <c r="FN93" s="44"/>
      <c r="FO93" s="44"/>
      <c r="FP93" s="44"/>
      <c r="FQ93" s="44"/>
      <c r="FR93" s="44"/>
      <c r="FS93" s="44"/>
      <c r="FT93" s="44"/>
      <c r="FU93" s="44"/>
      <c r="FV93" s="44"/>
      <c r="FW93" s="44"/>
      <c r="FX93" s="44"/>
      <c r="FY93" s="44"/>
      <c r="FZ93" s="44"/>
      <c r="GA93" s="44"/>
      <c r="GB93" s="44"/>
      <c r="GC93" s="44"/>
      <c r="GD93" s="44"/>
      <c r="GE93" s="44"/>
      <c r="GF93" s="44"/>
      <c r="GG93" s="44"/>
      <c r="GH93" s="44"/>
      <c r="GI93" s="44"/>
      <c r="GJ93" s="44"/>
      <c r="GK93" s="44"/>
      <c r="GL93" s="44"/>
      <c r="GM93" s="44"/>
      <c r="GN93" s="44"/>
      <c r="GO93" s="44"/>
      <c r="GP93" s="44"/>
      <c r="GQ93" s="44"/>
      <c r="GR93" s="44"/>
      <c r="GS93" s="44"/>
      <c r="GT93" s="44"/>
      <c r="GU93" s="44"/>
      <c r="GV93" s="44"/>
      <c r="GW93" s="44"/>
      <c r="GX93" s="44"/>
      <c r="GY93" s="44"/>
      <c r="GZ93" s="44"/>
      <c r="HA93" s="44"/>
      <c r="HB93" s="44"/>
      <c r="HC93" s="44"/>
      <c r="HD93" s="44"/>
      <c r="HE93" s="44"/>
      <c r="HF93" s="44"/>
      <c r="HG93" s="44"/>
      <c r="HH93" s="44"/>
      <c r="HI93" s="44"/>
      <c r="HJ93" s="44"/>
      <c r="HK93" s="44"/>
      <c r="HL93" s="44"/>
      <c r="HM93" s="44"/>
      <c r="HN93" s="44"/>
      <c r="HO93" s="44"/>
      <c r="HP93" s="44"/>
      <c r="HQ93" s="44"/>
      <c r="HR93" s="44"/>
      <c r="HS93" s="44"/>
      <c r="HT93" s="44"/>
      <c r="HU93" s="44"/>
      <c r="HV93" s="44"/>
      <c r="HW93" s="44"/>
      <c r="HX93" s="44"/>
      <c r="HY93" s="44"/>
      <c r="HZ93" s="44"/>
      <c r="IA93" s="44"/>
      <c r="IB93" s="44"/>
      <c r="IC93" s="44"/>
      <c r="ID93" s="44"/>
      <c r="IE93" s="44"/>
      <c r="IF93" s="44"/>
      <c r="IG93" s="44"/>
      <c r="IH93" s="44"/>
      <c r="II93" s="44"/>
      <c r="IJ93" s="44"/>
      <c r="IK93" s="44"/>
      <c r="IL93" s="44"/>
      <c r="IM93" s="44"/>
      <c r="IN93" s="44"/>
      <c r="IO93" s="44"/>
      <c r="IP93" s="44"/>
      <c r="IQ93" s="44"/>
      <c r="IR93" s="44"/>
      <c r="IS93" s="44"/>
      <c r="IT93" s="44"/>
      <c r="IU93" s="44"/>
      <c r="IV93" s="44"/>
    </row>
    <row r="94" spans="1:256" ht="17.25" customHeight="1" x14ac:dyDescent="0.3">
      <c r="A94" s="1686">
        <v>86</v>
      </c>
      <c r="B94" s="44"/>
      <c r="C94" s="1716"/>
      <c r="D94" s="1702" t="s">
        <v>94</v>
      </c>
      <c r="E94" s="2">
        <f>SUM(E91:E93)</f>
        <v>414005</v>
      </c>
      <c r="F94" s="44"/>
      <c r="G94" s="1700"/>
      <c r="H94" s="44"/>
      <c r="I94" s="44"/>
      <c r="J94" s="44"/>
      <c r="K94" s="44"/>
      <c r="L94" s="44"/>
      <c r="M94" s="44"/>
      <c r="N94" s="44"/>
      <c r="O94" s="44"/>
      <c r="P94" s="44"/>
      <c r="Q94" s="44"/>
      <c r="R94" s="44"/>
      <c r="S94" s="44"/>
      <c r="T94" s="44"/>
      <c r="U94" s="44"/>
      <c r="V94" s="44"/>
      <c r="W94" s="44"/>
      <c r="X94" s="44"/>
      <c r="Y94" s="44"/>
      <c r="Z94" s="44"/>
      <c r="AA94" s="44"/>
      <c r="AB94" s="44"/>
      <c r="AC94" s="44"/>
      <c r="AD94" s="44"/>
      <c r="AE94" s="44"/>
      <c r="AF94" s="44"/>
      <c r="AG94" s="44"/>
      <c r="AH94" s="44"/>
      <c r="AI94" s="44"/>
      <c r="AJ94" s="44"/>
      <c r="AK94" s="44"/>
      <c r="AL94" s="44"/>
      <c r="AM94" s="44"/>
      <c r="AN94" s="44"/>
      <c r="AO94" s="44"/>
      <c r="AP94" s="44"/>
      <c r="AQ94" s="44"/>
      <c r="AR94" s="44"/>
      <c r="AS94" s="44"/>
      <c r="AT94" s="44"/>
      <c r="AU94" s="44"/>
      <c r="AV94" s="44"/>
      <c r="AW94" s="44"/>
      <c r="AX94" s="44"/>
      <c r="AY94" s="44"/>
      <c r="AZ94" s="44"/>
      <c r="BA94" s="44"/>
      <c r="BB94" s="44"/>
      <c r="BC94" s="44"/>
      <c r="BD94" s="44"/>
      <c r="BE94" s="44"/>
      <c r="BF94" s="44"/>
      <c r="BG94" s="44"/>
      <c r="BH94" s="44"/>
      <c r="BI94" s="44"/>
      <c r="BJ94" s="44"/>
      <c r="BK94" s="44"/>
      <c r="BL94" s="44"/>
      <c r="BM94" s="44"/>
      <c r="BN94" s="44"/>
      <c r="BO94" s="44"/>
      <c r="BP94" s="44"/>
      <c r="BQ94" s="44"/>
      <c r="BR94" s="44"/>
      <c r="BS94" s="44"/>
      <c r="BT94" s="44"/>
      <c r="BU94" s="44"/>
      <c r="BV94" s="44"/>
      <c r="BW94" s="44"/>
      <c r="BX94" s="44"/>
      <c r="BY94" s="44"/>
      <c r="BZ94" s="44"/>
      <c r="CA94" s="44"/>
      <c r="CB94" s="44"/>
      <c r="CC94" s="44"/>
      <c r="CD94" s="44"/>
      <c r="CE94" s="44"/>
      <c r="CF94" s="44"/>
      <c r="CG94" s="44"/>
      <c r="CH94" s="44"/>
      <c r="CI94" s="44"/>
      <c r="CJ94" s="44"/>
      <c r="CK94" s="44"/>
      <c r="CL94" s="44"/>
      <c r="CM94" s="44"/>
      <c r="CN94" s="44"/>
      <c r="CO94" s="44"/>
      <c r="CP94" s="44"/>
      <c r="CQ94" s="44"/>
      <c r="CR94" s="44"/>
      <c r="CS94" s="44"/>
      <c r="CT94" s="44"/>
      <c r="CU94" s="44"/>
      <c r="CV94" s="44"/>
      <c r="CW94" s="44"/>
      <c r="CX94" s="44"/>
      <c r="CY94" s="44"/>
      <c r="CZ94" s="44"/>
      <c r="DA94" s="44"/>
      <c r="DB94" s="44"/>
      <c r="DC94" s="44"/>
      <c r="DD94" s="44"/>
      <c r="DE94" s="44"/>
      <c r="DF94" s="44"/>
      <c r="DG94" s="44"/>
      <c r="DH94" s="44"/>
      <c r="DI94" s="44"/>
      <c r="DJ94" s="44"/>
      <c r="DK94" s="44"/>
      <c r="DL94" s="44"/>
      <c r="DM94" s="44"/>
      <c r="DN94" s="44"/>
      <c r="DO94" s="44"/>
      <c r="DP94" s="44"/>
      <c r="DQ94" s="44"/>
      <c r="DR94" s="44"/>
      <c r="DS94" s="44"/>
      <c r="DT94" s="44"/>
      <c r="DU94" s="44"/>
      <c r="DV94" s="44"/>
      <c r="DW94" s="44"/>
      <c r="DX94" s="44"/>
      <c r="DY94" s="44"/>
      <c r="DZ94" s="44"/>
      <c r="EA94" s="44"/>
      <c r="EB94" s="44"/>
      <c r="EC94" s="44"/>
      <c r="ED94" s="44"/>
      <c r="EE94" s="44"/>
      <c r="EF94" s="44"/>
      <c r="EG94" s="44"/>
      <c r="EH94" s="44"/>
      <c r="EI94" s="44"/>
      <c r="EJ94" s="44"/>
      <c r="EK94" s="44"/>
      <c r="EL94" s="44"/>
      <c r="EM94" s="44"/>
      <c r="EN94" s="44"/>
      <c r="EO94" s="44"/>
      <c r="EP94" s="44"/>
      <c r="EQ94" s="44"/>
      <c r="ER94" s="44"/>
      <c r="ES94" s="44"/>
      <c r="ET94" s="44"/>
      <c r="EU94" s="44"/>
      <c r="EV94" s="44"/>
      <c r="EW94" s="44"/>
      <c r="EX94" s="44"/>
      <c r="EY94" s="44"/>
      <c r="EZ94" s="44"/>
      <c r="FA94" s="44"/>
      <c r="FB94" s="44"/>
      <c r="FC94" s="44"/>
      <c r="FD94" s="44"/>
      <c r="FE94" s="44"/>
      <c r="FF94" s="44"/>
      <c r="FG94" s="44"/>
      <c r="FH94" s="44"/>
      <c r="FI94" s="44"/>
      <c r="FJ94" s="44"/>
      <c r="FK94" s="44"/>
      <c r="FL94" s="44"/>
      <c r="FM94" s="44"/>
      <c r="FN94" s="44"/>
      <c r="FO94" s="44"/>
      <c r="FP94" s="44"/>
      <c r="FQ94" s="44"/>
      <c r="FR94" s="44"/>
      <c r="FS94" s="44"/>
      <c r="FT94" s="44"/>
      <c r="FU94" s="44"/>
      <c r="FV94" s="44"/>
      <c r="FW94" s="44"/>
      <c r="FX94" s="44"/>
      <c r="FY94" s="44"/>
      <c r="FZ94" s="44"/>
      <c r="GA94" s="44"/>
      <c r="GB94" s="44"/>
      <c r="GC94" s="44"/>
      <c r="GD94" s="44"/>
      <c r="GE94" s="44"/>
      <c r="GF94" s="44"/>
      <c r="GG94" s="44"/>
      <c r="GH94" s="44"/>
      <c r="GI94" s="44"/>
      <c r="GJ94" s="44"/>
      <c r="GK94" s="44"/>
      <c r="GL94" s="44"/>
      <c r="GM94" s="44"/>
      <c r="GN94" s="44"/>
      <c r="GO94" s="44"/>
      <c r="GP94" s="44"/>
      <c r="GQ94" s="44"/>
      <c r="GR94" s="44"/>
      <c r="GS94" s="44"/>
      <c r="GT94" s="44"/>
      <c r="GU94" s="44"/>
      <c r="GV94" s="44"/>
      <c r="GW94" s="44"/>
      <c r="GX94" s="44"/>
      <c r="GY94" s="44"/>
      <c r="GZ94" s="44"/>
      <c r="HA94" s="44"/>
      <c r="HB94" s="44"/>
      <c r="HC94" s="44"/>
      <c r="HD94" s="44"/>
      <c r="HE94" s="44"/>
      <c r="HF94" s="44"/>
      <c r="HG94" s="44"/>
      <c r="HH94" s="44"/>
      <c r="HI94" s="44"/>
      <c r="HJ94" s="44"/>
      <c r="HK94" s="44"/>
      <c r="HL94" s="44"/>
      <c r="HM94" s="44"/>
      <c r="HN94" s="44"/>
      <c r="HO94" s="44"/>
      <c r="HP94" s="44"/>
      <c r="HQ94" s="44"/>
      <c r="HR94" s="44"/>
      <c r="HS94" s="44"/>
      <c r="HT94" s="44"/>
      <c r="HU94" s="44"/>
      <c r="HV94" s="44"/>
      <c r="HW94" s="44"/>
      <c r="HX94" s="44"/>
      <c r="HY94" s="44"/>
      <c r="HZ94" s="44"/>
      <c r="IA94" s="44"/>
      <c r="IB94" s="44"/>
      <c r="IC94" s="44"/>
      <c r="ID94" s="44"/>
      <c r="IE94" s="44"/>
      <c r="IF94" s="44"/>
      <c r="IG94" s="44"/>
      <c r="IH94" s="44"/>
      <c r="II94" s="44"/>
      <c r="IJ94" s="44"/>
      <c r="IK94" s="44"/>
      <c r="IL94" s="44"/>
      <c r="IM94" s="44"/>
      <c r="IN94" s="44"/>
      <c r="IO94" s="44"/>
      <c r="IP94" s="44"/>
      <c r="IQ94" s="44"/>
      <c r="IR94" s="44"/>
      <c r="IS94" s="44"/>
      <c r="IT94" s="44"/>
      <c r="IU94" s="44"/>
      <c r="IV94" s="44"/>
    </row>
    <row r="95" spans="1:256" ht="17.25" customHeight="1" x14ac:dyDescent="0.35">
      <c r="A95" s="1686">
        <v>87</v>
      </c>
      <c r="B95" s="44"/>
      <c r="C95" s="1695" t="s">
        <v>1169</v>
      </c>
      <c r="D95" s="1694" t="s">
        <v>148</v>
      </c>
      <c r="F95" s="44"/>
      <c r="G95" s="1700"/>
      <c r="H95" s="44"/>
      <c r="I95" s="44"/>
      <c r="J95" s="44"/>
      <c r="K95" s="44"/>
      <c r="L95" s="44"/>
      <c r="M95" s="44"/>
      <c r="N95" s="44"/>
      <c r="O95" s="44"/>
      <c r="P95" s="44"/>
      <c r="Q95" s="44"/>
      <c r="R95" s="44"/>
      <c r="S95" s="44"/>
      <c r="T95" s="44"/>
      <c r="U95" s="44"/>
      <c r="V95" s="44"/>
      <c r="W95" s="44"/>
      <c r="X95" s="44"/>
      <c r="Y95" s="44"/>
      <c r="Z95" s="44"/>
      <c r="AA95" s="44"/>
      <c r="AB95" s="44"/>
      <c r="AC95" s="44"/>
      <c r="AD95" s="44"/>
      <c r="AE95" s="44"/>
      <c r="AF95" s="44"/>
      <c r="AG95" s="44"/>
      <c r="AH95" s="44"/>
      <c r="AI95" s="44"/>
      <c r="AJ95" s="44"/>
      <c r="AK95" s="44"/>
      <c r="AL95" s="44"/>
      <c r="AM95" s="44"/>
      <c r="AN95" s="44"/>
      <c r="AO95" s="44"/>
      <c r="AP95" s="44"/>
      <c r="AQ95" s="44"/>
      <c r="AR95" s="44"/>
      <c r="AS95" s="44"/>
      <c r="AT95" s="44"/>
      <c r="AU95" s="44"/>
      <c r="AV95" s="44"/>
      <c r="AW95" s="44"/>
      <c r="AX95" s="44"/>
      <c r="AY95" s="44"/>
      <c r="AZ95" s="44"/>
      <c r="BA95" s="44"/>
      <c r="BB95" s="44"/>
      <c r="BC95" s="44"/>
      <c r="BD95" s="44"/>
      <c r="BE95" s="44"/>
      <c r="BF95" s="44"/>
      <c r="BG95" s="44"/>
      <c r="BH95" s="44"/>
      <c r="BI95" s="44"/>
      <c r="BJ95" s="44"/>
      <c r="BK95" s="44"/>
      <c r="BL95" s="44"/>
      <c r="BM95" s="44"/>
      <c r="BN95" s="44"/>
      <c r="BO95" s="44"/>
      <c r="BP95" s="44"/>
      <c r="BQ95" s="44"/>
      <c r="BR95" s="44"/>
      <c r="BS95" s="44"/>
      <c r="BT95" s="44"/>
      <c r="BU95" s="44"/>
      <c r="BV95" s="44"/>
      <c r="BW95" s="44"/>
      <c r="BX95" s="44"/>
      <c r="BY95" s="44"/>
      <c r="BZ95" s="44"/>
      <c r="CA95" s="44"/>
      <c r="CB95" s="44"/>
      <c r="CC95" s="44"/>
      <c r="CD95" s="44"/>
      <c r="CE95" s="44"/>
      <c r="CF95" s="44"/>
      <c r="CG95" s="44"/>
      <c r="CH95" s="44"/>
      <c r="CI95" s="44"/>
      <c r="CJ95" s="44"/>
      <c r="CK95" s="44"/>
      <c r="CL95" s="44"/>
      <c r="CM95" s="44"/>
      <c r="CN95" s="44"/>
      <c r="CO95" s="44"/>
      <c r="CP95" s="44"/>
      <c r="CQ95" s="44"/>
      <c r="CR95" s="44"/>
      <c r="CS95" s="44"/>
      <c r="CT95" s="44"/>
      <c r="CU95" s="44"/>
      <c r="CV95" s="44"/>
      <c r="CW95" s="44"/>
      <c r="CX95" s="44"/>
      <c r="CY95" s="44"/>
      <c r="CZ95" s="44"/>
      <c r="DA95" s="44"/>
      <c r="DB95" s="44"/>
      <c r="DC95" s="44"/>
      <c r="DD95" s="44"/>
      <c r="DE95" s="44"/>
      <c r="DF95" s="44"/>
      <c r="DG95" s="44"/>
      <c r="DH95" s="44"/>
      <c r="DI95" s="44"/>
      <c r="DJ95" s="44"/>
      <c r="DK95" s="44"/>
      <c r="DL95" s="44"/>
      <c r="DM95" s="44"/>
      <c r="DN95" s="44"/>
      <c r="DO95" s="44"/>
      <c r="DP95" s="44"/>
      <c r="DQ95" s="44"/>
      <c r="DR95" s="44"/>
      <c r="DS95" s="44"/>
      <c r="DT95" s="44"/>
      <c r="DU95" s="44"/>
      <c r="DV95" s="44"/>
      <c r="DW95" s="44"/>
      <c r="DX95" s="44"/>
      <c r="DY95" s="44"/>
      <c r="DZ95" s="44"/>
      <c r="EA95" s="44"/>
      <c r="EB95" s="44"/>
      <c r="EC95" s="44"/>
      <c r="ED95" s="44"/>
      <c r="EE95" s="44"/>
      <c r="EF95" s="44"/>
      <c r="EG95" s="44"/>
      <c r="EH95" s="44"/>
      <c r="EI95" s="44"/>
      <c r="EJ95" s="44"/>
      <c r="EK95" s="44"/>
      <c r="EL95" s="44"/>
      <c r="EM95" s="44"/>
      <c r="EN95" s="44"/>
      <c r="EO95" s="44"/>
      <c r="EP95" s="44"/>
      <c r="EQ95" s="44"/>
      <c r="ER95" s="44"/>
      <c r="ES95" s="44"/>
      <c r="ET95" s="44"/>
      <c r="EU95" s="44"/>
      <c r="EV95" s="44"/>
      <c r="EW95" s="44"/>
      <c r="EX95" s="44"/>
      <c r="EY95" s="44"/>
      <c r="EZ95" s="44"/>
      <c r="FA95" s="44"/>
      <c r="FB95" s="44"/>
      <c r="FC95" s="44"/>
      <c r="FD95" s="44"/>
      <c r="FE95" s="44"/>
      <c r="FF95" s="44"/>
      <c r="FG95" s="44"/>
      <c r="FH95" s="44"/>
      <c r="FI95" s="44"/>
      <c r="FJ95" s="44"/>
      <c r="FK95" s="44"/>
      <c r="FL95" s="44"/>
      <c r="FM95" s="44"/>
      <c r="FN95" s="44"/>
      <c r="FO95" s="44"/>
      <c r="FP95" s="44"/>
      <c r="FQ95" s="44"/>
      <c r="FR95" s="44"/>
      <c r="FS95" s="44"/>
      <c r="FT95" s="44"/>
      <c r="FU95" s="44"/>
      <c r="FV95" s="44"/>
      <c r="FW95" s="44"/>
      <c r="FX95" s="44"/>
      <c r="FY95" s="44"/>
      <c r="FZ95" s="44"/>
      <c r="GA95" s="44"/>
      <c r="GB95" s="44"/>
      <c r="GC95" s="44"/>
      <c r="GD95" s="44"/>
      <c r="GE95" s="44"/>
      <c r="GF95" s="44"/>
      <c r="GG95" s="44"/>
      <c r="GH95" s="44"/>
      <c r="GI95" s="44"/>
      <c r="GJ95" s="44"/>
      <c r="GK95" s="44"/>
      <c r="GL95" s="44"/>
      <c r="GM95" s="44"/>
      <c r="GN95" s="44"/>
      <c r="GO95" s="44"/>
      <c r="GP95" s="44"/>
      <c r="GQ95" s="44"/>
      <c r="GR95" s="44"/>
      <c r="GS95" s="44"/>
      <c r="GT95" s="44"/>
      <c r="GU95" s="44"/>
      <c r="GV95" s="44"/>
      <c r="GW95" s="44"/>
      <c r="GX95" s="44"/>
      <c r="GY95" s="44"/>
      <c r="GZ95" s="44"/>
      <c r="HA95" s="44"/>
      <c r="HB95" s="44"/>
      <c r="HC95" s="44"/>
      <c r="HD95" s="44"/>
      <c r="HE95" s="44"/>
      <c r="HF95" s="44"/>
      <c r="HG95" s="44"/>
      <c r="HH95" s="44"/>
      <c r="HI95" s="44"/>
      <c r="HJ95" s="44"/>
      <c r="HK95" s="44"/>
      <c r="HL95" s="44"/>
      <c r="HM95" s="44"/>
      <c r="HN95" s="44"/>
      <c r="HO95" s="44"/>
      <c r="HP95" s="44"/>
      <c r="HQ95" s="44"/>
      <c r="HR95" s="44"/>
      <c r="HS95" s="44"/>
      <c r="HT95" s="44"/>
      <c r="HU95" s="44"/>
      <c r="HV95" s="44"/>
      <c r="HW95" s="44"/>
      <c r="HX95" s="44"/>
      <c r="HY95" s="44"/>
      <c r="HZ95" s="44"/>
      <c r="IA95" s="44"/>
      <c r="IB95" s="44"/>
      <c r="IC95" s="44"/>
      <c r="ID95" s="44"/>
      <c r="IE95" s="44"/>
      <c r="IF95" s="44"/>
      <c r="IG95" s="44"/>
      <c r="IH95" s="44"/>
      <c r="II95" s="44"/>
      <c r="IJ95" s="44"/>
      <c r="IK95" s="44"/>
      <c r="IL95" s="44"/>
      <c r="IM95" s="44"/>
      <c r="IN95" s="44"/>
      <c r="IO95" s="44"/>
      <c r="IP95" s="44"/>
      <c r="IQ95" s="44"/>
      <c r="IR95" s="44"/>
      <c r="IS95" s="44"/>
      <c r="IT95" s="44"/>
      <c r="IU95" s="44"/>
      <c r="IV95" s="44"/>
    </row>
    <row r="96" spans="1:256" ht="18" customHeight="1" x14ac:dyDescent="0.3">
      <c r="A96" s="1686">
        <v>88</v>
      </c>
      <c r="B96" s="44"/>
      <c r="C96" s="1716"/>
      <c r="D96" s="1698" t="s">
        <v>493</v>
      </c>
      <c r="E96" s="675">
        <f>1000000+3800000</f>
        <v>4800000</v>
      </c>
      <c r="F96" s="44"/>
      <c r="G96" s="1700"/>
      <c r="H96" s="44"/>
      <c r="I96" s="44"/>
      <c r="J96" s="44"/>
      <c r="K96" s="44"/>
      <c r="L96" s="1700"/>
      <c r="M96" s="44"/>
      <c r="N96" s="44"/>
      <c r="O96" s="44"/>
      <c r="P96" s="44"/>
      <c r="Q96" s="44"/>
      <c r="R96" s="44"/>
      <c r="S96" s="44"/>
      <c r="T96" s="44"/>
      <c r="U96" s="44"/>
      <c r="V96" s="44"/>
      <c r="W96" s="44"/>
      <c r="X96" s="44"/>
      <c r="Y96" s="44"/>
      <c r="Z96" s="44"/>
      <c r="AA96" s="44"/>
      <c r="AB96" s="44"/>
      <c r="AC96" s="44"/>
      <c r="AD96" s="44"/>
      <c r="AE96" s="44"/>
      <c r="AF96" s="44"/>
      <c r="AG96" s="44"/>
      <c r="AH96" s="44"/>
      <c r="AI96" s="44"/>
      <c r="AJ96" s="44"/>
      <c r="AK96" s="44"/>
      <c r="AL96" s="44"/>
      <c r="AM96" s="44"/>
      <c r="AN96" s="44"/>
      <c r="AO96" s="44"/>
      <c r="AP96" s="44"/>
      <c r="AQ96" s="44"/>
      <c r="AR96" s="44"/>
      <c r="AS96" s="44"/>
      <c r="AT96" s="44"/>
      <c r="AU96" s="44"/>
      <c r="AV96" s="44"/>
      <c r="AW96" s="44"/>
      <c r="AX96" s="44"/>
      <c r="AY96" s="44"/>
      <c r="AZ96" s="44"/>
      <c r="BA96" s="44"/>
      <c r="BB96" s="44"/>
      <c r="BC96" s="44"/>
      <c r="BD96" s="44"/>
      <c r="BE96" s="44"/>
      <c r="BF96" s="44"/>
      <c r="BG96" s="44"/>
      <c r="BH96" s="44"/>
      <c r="BI96" s="44"/>
      <c r="BJ96" s="44"/>
      <c r="BK96" s="44"/>
      <c r="BL96" s="44"/>
      <c r="BM96" s="44"/>
      <c r="BN96" s="44"/>
      <c r="BO96" s="44"/>
      <c r="BP96" s="44"/>
      <c r="BQ96" s="44"/>
      <c r="BR96" s="44"/>
      <c r="BS96" s="44"/>
      <c r="BT96" s="44"/>
      <c r="BU96" s="44"/>
      <c r="BV96" s="44"/>
      <c r="BW96" s="44"/>
      <c r="BX96" s="44"/>
      <c r="BY96" s="44"/>
      <c r="BZ96" s="44"/>
      <c r="CA96" s="44"/>
      <c r="CB96" s="44"/>
      <c r="CC96" s="44"/>
      <c r="CD96" s="44"/>
      <c r="CE96" s="44"/>
      <c r="CF96" s="44"/>
      <c r="CG96" s="44"/>
      <c r="CH96" s="44"/>
      <c r="CI96" s="44"/>
      <c r="CJ96" s="44"/>
      <c r="CK96" s="44"/>
      <c r="CL96" s="44"/>
      <c r="CM96" s="44"/>
      <c r="CN96" s="44"/>
      <c r="CO96" s="44"/>
      <c r="CP96" s="44"/>
      <c r="CQ96" s="44"/>
      <c r="CR96" s="44"/>
      <c r="CS96" s="44"/>
      <c r="CT96" s="44"/>
      <c r="CU96" s="44"/>
      <c r="CV96" s="44"/>
      <c r="CW96" s="44"/>
      <c r="CX96" s="44"/>
      <c r="CY96" s="44"/>
      <c r="CZ96" s="44"/>
      <c r="DA96" s="44"/>
      <c r="DB96" s="44"/>
      <c r="DC96" s="44"/>
      <c r="DD96" s="44"/>
      <c r="DE96" s="44"/>
      <c r="DF96" s="44"/>
      <c r="DG96" s="44"/>
      <c r="DH96" s="44"/>
      <c r="DI96" s="44"/>
      <c r="DJ96" s="44"/>
      <c r="DK96" s="44"/>
      <c r="DL96" s="44"/>
      <c r="DM96" s="44"/>
      <c r="DN96" s="44"/>
      <c r="DO96" s="44"/>
      <c r="DP96" s="44"/>
      <c r="DQ96" s="44"/>
      <c r="DR96" s="44"/>
      <c r="DS96" s="44"/>
      <c r="DT96" s="44"/>
      <c r="DU96" s="44"/>
      <c r="DV96" s="44"/>
      <c r="DW96" s="44"/>
      <c r="DX96" s="44"/>
      <c r="DY96" s="44"/>
      <c r="DZ96" s="44"/>
      <c r="EA96" s="44"/>
      <c r="EB96" s="44"/>
      <c r="EC96" s="44"/>
      <c r="ED96" s="44"/>
      <c r="EE96" s="44"/>
      <c r="EF96" s="44"/>
      <c r="EG96" s="44"/>
      <c r="EH96" s="44"/>
      <c r="EI96" s="44"/>
      <c r="EJ96" s="44"/>
      <c r="EK96" s="44"/>
      <c r="EL96" s="44"/>
      <c r="EM96" s="44"/>
      <c r="EN96" s="44"/>
      <c r="EO96" s="44"/>
      <c r="EP96" s="44"/>
      <c r="EQ96" s="44"/>
      <c r="ER96" s="44"/>
      <c r="ES96" s="44"/>
      <c r="ET96" s="44"/>
      <c r="EU96" s="44"/>
      <c r="EV96" s="44"/>
      <c r="EW96" s="44"/>
      <c r="EX96" s="44"/>
      <c r="EY96" s="44"/>
      <c r="EZ96" s="44"/>
      <c r="FA96" s="44"/>
      <c r="FB96" s="44"/>
      <c r="FC96" s="44"/>
      <c r="FD96" s="44"/>
      <c r="FE96" s="44"/>
      <c r="FF96" s="44"/>
      <c r="FG96" s="44"/>
      <c r="FH96" s="44"/>
      <c r="FI96" s="44"/>
      <c r="FJ96" s="44"/>
      <c r="FK96" s="44"/>
      <c r="FL96" s="44"/>
      <c r="FM96" s="44"/>
      <c r="FN96" s="44"/>
      <c r="FO96" s="44"/>
      <c r="FP96" s="44"/>
      <c r="FQ96" s="44"/>
      <c r="FR96" s="44"/>
      <c r="FS96" s="44"/>
      <c r="FT96" s="44"/>
      <c r="FU96" s="44"/>
      <c r="FV96" s="44"/>
      <c r="FW96" s="44"/>
      <c r="FX96" s="44"/>
      <c r="FY96" s="44"/>
      <c r="FZ96" s="44"/>
      <c r="GA96" s="44"/>
      <c r="GB96" s="44"/>
      <c r="GC96" s="44"/>
      <c r="GD96" s="44"/>
      <c r="GE96" s="44"/>
      <c r="GF96" s="44"/>
      <c r="GG96" s="44"/>
      <c r="GH96" s="44"/>
      <c r="GI96" s="44"/>
      <c r="GJ96" s="44"/>
      <c r="GK96" s="44"/>
      <c r="GL96" s="44"/>
      <c r="GM96" s="44"/>
      <c r="GN96" s="44"/>
      <c r="GO96" s="44"/>
      <c r="GP96" s="44"/>
      <c r="GQ96" s="44"/>
      <c r="GR96" s="44"/>
      <c r="GS96" s="44"/>
      <c r="GT96" s="44"/>
      <c r="GU96" s="44"/>
      <c r="GV96" s="44"/>
      <c r="GW96" s="44"/>
      <c r="GX96" s="44"/>
      <c r="GY96" s="44"/>
      <c r="GZ96" s="44"/>
      <c r="HA96" s="44"/>
      <c r="HB96" s="44"/>
      <c r="HC96" s="44"/>
      <c r="HD96" s="44"/>
      <c r="HE96" s="44"/>
      <c r="HF96" s="44"/>
      <c r="HG96" s="44"/>
      <c r="HH96" s="44"/>
      <c r="HI96" s="44"/>
      <c r="HJ96" s="44"/>
      <c r="HK96" s="44"/>
      <c r="HL96" s="44"/>
      <c r="HM96" s="44"/>
      <c r="HN96" s="44"/>
      <c r="HO96" s="44"/>
      <c r="HP96" s="44"/>
      <c r="HQ96" s="44"/>
      <c r="HR96" s="44"/>
      <c r="HS96" s="44"/>
      <c r="HT96" s="44"/>
      <c r="HU96" s="44"/>
      <c r="HV96" s="44"/>
      <c r="HW96" s="44"/>
      <c r="HX96" s="44"/>
      <c r="HY96" s="44"/>
      <c r="HZ96" s="44"/>
      <c r="IA96" s="44"/>
      <c r="IB96" s="44"/>
      <c r="IC96" s="44"/>
      <c r="ID96" s="44"/>
      <c r="IE96" s="44"/>
      <c r="IF96" s="44"/>
      <c r="IG96" s="44"/>
      <c r="IH96" s="44"/>
      <c r="II96" s="44"/>
      <c r="IJ96" s="44"/>
      <c r="IK96" s="44"/>
      <c r="IL96" s="44"/>
      <c r="IM96" s="44"/>
      <c r="IN96" s="44"/>
      <c r="IO96" s="44"/>
      <c r="IP96" s="44"/>
      <c r="IQ96" s="44"/>
      <c r="IR96" s="44"/>
      <c r="IS96" s="44"/>
      <c r="IT96" s="44"/>
      <c r="IU96" s="44"/>
      <c r="IV96" s="44"/>
    </row>
    <row r="97" spans="1:256" ht="18" customHeight="1" x14ac:dyDescent="0.35">
      <c r="A97" s="1686">
        <v>89</v>
      </c>
      <c r="B97" s="44"/>
      <c r="C97" s="1695"/>
      <c r="D97" s="1699" t="s">
        <v>206</v>
      </c>
      <c r="E97" s="675"/>
      <c r="F97" s="44"/>
      <c r="G97" s="1700"/>
      <c r="H97" s="44"/>
      <c r="I97" s="44"/>
      <c r="J97" s="44"/>
      <c r="K97" s="44"/>
      <c r="L97" s="1700"/>
      <c r="M97" s="44"/>
      <c r="N97" s="44"/>
      <c r="O97" s="44"/>
      <c r="P97" s="44"/>
      <c r="Q97" s="44"/>
      <c r="R97" s="44"/>
      <c r="S97" s="44"/>
      <c r="T97" s="44"/>
      <c r="U97" s="44"/>
      <c r="V97" s="44"/>
      <c r="W97" s="44"/>
      <c r="X97" s="44"/>
      <c r="Y97" s="44"/>
      <c r="Z97" s="44"/>
      <c r="AA97" s="44"/>
      <c r="AB97" s="44"/>
      <c r="AC97" s="44"/>
      <c r="AD97" s="44"/>
      <c r="AE97" s="44"/>
      <c r="AF97" s="44"/>
      <c r="AG97" s="44"/>
      <c r="AH97" s="44"/>
      <c r="AI97" s="44"/>
      <c r="AJ97" s="44"/>
      <c r="AK97" s="44"/>
      <c r="AL97" s="44"/>
      <c r="AM97" s="44"/>
      <c r="AN97" s="44"/>
      <c r="AO97" s="44"/>
      <c r="AP97" s="44"/>
      <c r="AQ97" s="44"/>
      <c r="AR97" s="44"/>
      <c r="AS97" s="44"/>
      <c r="AT97" s="44"/>
      <c r="AU97" s="44"/>
      <c r="AV97" s="44"/>
      <c r="AW97" s="44"/>
      <c r="AX97" s="44"/>
      <c r="AY97" s="44"/>
      <c r="AZ97" s="44"/>
      <c r="BA97" s="44"/>
      <c r="BB97" s="44"/>
      <c r="BC97" s="44"/>
      <c r="BD97" s="44"/>
      <c r="BE97" s="44"/>
      <c r="BF97" s="44"/>
      <c r="BG97" s="44"/>
      <c r="BH97" s="44"/>
      <c r="BI97" s="44"/>
      <c r="BJ97" s="44"/>
      <c r="BK97" s="44"/>
      <c r="BL97" s="44"/>
      <c r="BM97" s="44"/>
      <c r="BN97" s="44"/>
      <c r="BO97" s="44"/>
      <c r="BP97" s="44"/>
      <c r="BQ97" s="44"/>
      <c r="BR97" s="44"/>
      <c r="BS97" s="44"/>
      <c r="BT97" s="44"/>
      <c r="BU97" s="44"/>
      <c r="BV97" s="44"/>
      <c r="BW97" s="44"/>
      <c r="BX97" s="44"/>
      <c r="BY97" s="44"/>
      <c r="BZ97" s="44"/>
      <c r="CA97" s="44"/>
      <c r="CB97" s="44"/>
      <c r="CC97" s="44"/>
      <c r="CD97" s="44"/>
      <c r="CE97" s="44"/>
      <c r="CF97" s="44"/>
      <c r="CG97" s="44"/>
      <c r="CH97" s="44"/>
      <c r="CI97" s="44"/>
      <c r="CJ97" s="44"/>
      <c r="CK97" s="44"/>
      <c r="CL97" s="44"/>
      <c r="CM97" s="44"/>
      <c r="CN97" s="44"/>
      <c r="CO97" s="44"/>
      <c r="CP97" s="44"/>
      <c r="CQ97" s="44"/>
      <c r="CR97" s="44"/>
      <c r="CS97" s="44"/>
      <c r="CT97" s="44"/>
      <c r="CU97" s="44"/>
      <c r="CV97" s="44"/>
      <c r="CW97" s="44"/>
      <c r="CX97" s="44"/>
      <c r="CY97" s="44"/>
      <c r="CZ97" s="44"/>
      <c r="DA97" s="44"/>
      <c r="DB97" s="44"/>
      <c r="DC97" s="44"/>
      <c r="DD97" s="44"/>
      <c r="DE97" s="44"/>
      <c r="DF97" s="44"/>
      <c r="DG97" s="44"/>
      <c r="DH97" s="44"/>
      <c r="DI97" s="44"/>
      <c r="DJ97" s="44"/>
      <c r="DK97" s="44"/>
      <c r="DL97" s="44"/>
      <c r="DM97" s="44"/>
      <c r="DN97" s="44"/>
      <c r="DO97" s="44"/>
      <c r="DP97" s="44"/>
      <c r="DQ97" s="44"/>
      <c r="DR97" s="44"/>
      <c r="DS97" s="44"/>
      <c r="DT97" s="44"/>
      <c r="DU97" s="44"/>
      <c r="DV97" s="44"/>
      <c r="DW97" s="44"/>
      <c r="DX97" s="44"/>
      <c r="DY97" s="44"/>
      <c r="DZ97" s="44"/>
      <c r="EA97" s="44"/>
      <c r="EB97" s="44"/>
      <c r="EC97" s="44"/>
      <c r="ED97" s="44"/>
      <c r="EE97" s="44"/>
      <c r="EF97" s="44"/>
      <c r="EG97" s="44"/>
      <c r="EH97" s="44"/>
      <c r="EI97" s="44"/>
      <c r="EJ97" s="44"/>
      <c r="EK97" s="44"/>
      <c r="EL97" s="44"/>
      <c r="EM97" s="44"/>
      <c r="EN97" s="44"/>
      <c r="EO97" s="44"/>
      <c r="EP97" s="44"/>
      <c r="EQ97" s="44"/>
      <c r="ER97" s="44"/>
      <c r="ES97" s="44"/>
      <c r="ET97" s="44"/>
      <c r="EU97" s="44"/>
      <c r="EV97" s="44"/>
      <c r="EW97" s="44"/>
      <c r="EX97" s="44"/>
      <c r="EY97" s="44"/>
      <c r="EZ97" s="44"/>
      <c r="FA97" s="44"/>
      <c r="FB97" s="44"/>
      <c r="FC97" s="44"/>
      <c r="FD97" s="44"/>
      <c r="FE97" s="44"/>
      <c r="FF97" s="44"/>
      <c r="FG97" s="44"/>
      <c r="FH97" s="44"/>
      <c r="FI97" s="44"/>
      <c r="FJ97" s="44"/>
      <c r="FK97" s="44"/>
      <c r="FL97" s="44"/>
      <c r="FM97" s="44"/>
      <c r="FN97" s="44"/>
      <c r="FO97" s="44"/>
      <c r="FP97" s="44"/>
      <c r="FQ97" s="44"/>
      <c r="FR97" s="44"/>
      <c r="FS97" s="44"/>
      <c r="FT97" s="44"/>
      <c r="FU97" s="44"/>
      <c r="FV97" s="44"/>
      <c r="FW97" s="44"/>
      <c r="FX97" s="44"/>
      <c r="FY97" s="44"/>
      <c r="FZ97" s="44"/>
      <c r="GA97" s="44"/>
      <c r="GB97" s="44"/>
      <c r="GC97" s="44"/>
      <c r="GD97" s="44"/>
      <c r="GE97" s="44"/>
      <c r="GF97" s="44"/>
      <c r="GG97" s="44"/>
      <c r="GH97" s="44"/>
      <c r="GI97" s="44"/>
      <c r="GJ97" s="44"/>
      <c r="GK97" s="44"/>
      <c r="GL97" s="44"/>
      <c r="GM97" s="44"/>
      <c r="GN97" s="44"/>
      <c r="GO97" s="44"/>
      <c r="GP97" s="44"/>
      <c r="GQ97" s="44"/>
      <c r="GR97" s="44"/>
      <c r="GS97" s="44"/>
      <c r="GT97" s="44"/>
      <c r="GU97" s="44"/>
      <c r="GV97" s="44"/>
      <c r="GW97" s="44"/>
      <c r="GX97" s="44"/>
      <c r="GY97" s="44"/>
      <c r="GZ97" s="44"/>
      <c r="HA97" s="44"/>
      <c r="HB97" s="44"/>
      <c r="HC97" s="44"/>
      <c r="HD97" s="44"/>
      <c r="HE97" s="44"/>
      <c r="HF97" s="44"/>
      <c r="HG97" s="44"/>
      <c r="HH97" s="44"/>
      <c r="HI97" s="44"/>
      <c r="HJ97" s="44"/>
      <c r="HK97" s="44"/>
      <c r="HL97" s="44"/>
      <c r="HM97" s="44"/>
      <c r="HN97" s="44"/>
      <c r="HO97" s="44"/>
      <c r="HP97" s="44"/>
      <c r="HQ97" s="44"/>
      <c r="HR97" s="44"/>
      <c r="HS97" s="44"/>
      <c r="HT97" s="44"/>
      <c r="HU97" s="44"/>
      <c r="HV97" s="44"/>
      <c r="HW97" s="44"/>
      <c r="HX97" s="44"/>
      <c r="HY97" s="44"/>
      <c r="HZ97" s="44"/>
      <c r="IA97" s="44"/>
      <c r="IB97" s="44"/>
      <c r="IC97" s="44"/>
      <c r="ID97" s="44"/>
      <c r="IE97" s="44"/>
      <c r="IF97" s="44"/>
      <c r="IG97" s="44"/>
      <c r="IH97" s="44"/>
      <c r="II97" s="44"/>
      <c r="IJ97" s="44"/>
      <c r="IK97" s="44"/>
      <c r="IL97" s="44"/>
      <c r="IM97" s="44"/>
      <c r="IN97" s="44"/>
      <c r="IO97" s="44"/>
      <c r="IP97" s="44"/>
      <c r="IQ97" s="44"/>
      <c r="IR97" s="44"/>
      <c r="IS97" s="44"/>
      <c r="IT97" s="44"/>
      <c r="IU97" s="44"/>
      <c r="IV97" s="44"/>
    </row>
    <row r="98" spans="1:256" ht="18" customHeight="1" thickBot="1" x14ac:dyDescent="0.35">
      <c r="A98" s="1686">
        <v>90</v>
      </c>
      <c r="B98" s="44"/>
      <c r="C98" s="1716"/>
      <c r="D98" s="1698" t="s">
        <v>1170</v>
      </c>
      <c r="E98" s="675">
        <v>46</v>
      </c>
      <c r="F98" s="44"/>
      <c r="G98" s="1700"/>
      <c r="H98" s="44"/>
      <c r="I98" s="44"/>
      <c r="J98" s="44"/>
      <c r="K98" s="44"/>
      <c r="L98" s="1700"/>
      <c r="M98" s="44"/>
      <c r="N98" s="44"/>
      <c r="O98" s="44"/>
      <c r="P98" s="44"/>
      <c r="Q98" s="44"/>
      <c r="R98" s="44"/>
      <c r="S98" s="44"/>
      <c r="T98" s="44"/>
      <c r="U98" s="44"/>
      <c r="V98" s="44"/>
      <c r="W98" s="44"/>
      <c r="X98" s="44"/>
      <c r="Y98" s="44"/>
      <c r="Z98" s="44"/>
      <c r="AA98" s="44"/>
      <c r="AB98" s="44"/>
      <c r="AC98" s="44"/>
      <c r="AD98" s="44"/>
      <c r="AE98" s="44"/>
      <c r="AF98" s="44"/>
      <c r="AG98" s="44"/>
      <c r="AH98" s="44"/>
      <c r="AI98" s="44"/>
      <c r="AJ98" s="44"/>
      <c r="AK98" s="44"/>
      <c r="AL98" s="44"/>
      <c r="AM98" s="44"/>
      <c r="AN98" s="44"/>
      <c r="AO98" s="44"/>
      <c r="AP98" s="44"/>
      <c r="AQ98" s="44"/>
      <c r="AR98" s="44"/>
      <c r="AS98" s="44"/>
      <c r="AT98" s="44"/>
      <c r="AU98" s="44"/>
      <c r="AV98" s="44"/>
      <c r="AW98" s="44"/>
      <c r="AX98" s="44"/>
      <c r="AY98" s="44"/>
      <c r="AZ98" s="44"/>
      <c r="BA98" s="44"/>
      <c r="BB98" s="44"/>
      <c r="BC98" s="44"/>
      <c r="BD98" s="44"/>
      <c r="BE98" s="44"/>
      <c r="BF98" s="44"/>
      <c r="BG98" s="44"/>
      <c r="BH98" s="44"/>
      <c r="BI98" s="44"/>
      <c r="BJ98" s="44"/>
      <c r="BK98" s="44"/>
      <c r="BL98" s="44"/>
      <c r="BM98" s="44"/>
      <c r="BN98" s="44"/>
      <c r="BO98" s="44"/>
      <c r="BP98" s="44"/>
      <c r="BQ98" s="44"/>
      <c r="BR98" s="44"/>
      <c r="BS98" s="44"/>
      <c r="BT98" s="44"/>
      <c r="BU98" s="44"/>
      <c r="BV98" s="44"/>
      <c r="BW98" s="44"/>
      <c r="BX98" s="44"/>
      <c r="BY98" s="44"/>
      <c r="BZ98" s="44"/>
      <c r="CA98" s="44"/>
      <c r="CB98" s="44"/>
      <c r="CC98" s="44"/>
      <c r="CD98" s="44"/>
      <c r="CE98" s="44"/>
      <c r="CF98" s="44"/>
      <c r="CG98" s="44"/>
      <c r="CH98" s="44"/>
      <c r="CI98" s="44"/>
      <c r="CJ98" s="44"/>
      <c r="CK98" s="44"/>
      <c r="CL98" s="44"/>
      <c r="CM98" s="44"/>
      <c r="CN98" s="44"/>
      <c r="CO98" s="44"/>
      <c r="CP98" s="44"/>
      <c r="CQ98" s="44"/>
      <c r="CR98" s="44"/>
      <c r="CS98" s="44"/>
      <c r="CT98" s="44"/>
      <c r="CU98" s="44"/>
      <c r="CV98" s="44"/>
      <c r="CW98" s="44"/>
      <c r="CX98" s="44"/>
      <c r="CY98" s="44"/>
      <c r="CZ98" s="44"/>
      <c r="DA98" s="44"/>
      <c r="DB98" s="44"/>
      <c r="DC98" s="44"/>
      <c r="DD98" s="44"/>
      <c r="DE98" s="44"/>
      <c r="DF98" s="44"/>
      <c r="DG98" s="44"/>
      <c r="DH98" s="44"/>
      <c r="DI98" s="44"/>
      <c r="DJ98" s="44"/>
      <c r="DK98" s="44"/>
      <c r="DL98" s="44"/>
      <c r="DM98" s="44"/>
      <c r="DN98" s="44"/>
      <c r="DO98" s="44"/>
      <c r="DP98" s="44"/>
      <c r="DQ98" s="44"/>
      <c r="DR98" s="44"/>
      <c r="DS98" s="44"/>
      <c r="DT98" s="44"/>
      <c r="DU98" s="44"/>
      <c r="DV98" s="44"/>
      <c r="DW98" s="44"/>
      <c r="DX98" s="44"/>
      <c r="DY98" s="44"/>
      <c r="DZ98" s="44"/>
      <c r="EA98" s="44"/>
      <c r="EB98" s="44"/>
      <c r="EC98" s="44"/>
      <c r="ED98" s="44"/>
      <c r="EE98" s="44"/>
      <c r="EF98" s="44"/>
      <c r="EG98" s="44"/>
      <c r="EH98" s="44"/>
      <c r="EI98" s="44"/>
      <c r="EJ98" s="44"/>
      <c r="EK98" s="44"/>
      <c r="EL98" s="44"/>
      <c r="EM98" s="44"/>
      <c r="EN98" s="44"/>
      <c r="EO98" s="44"/>
      <c r="EP98" s="44"/>
      <c r="EQ98" s="44"/>
      <c r="ER98" s="44"/>
      <c r="ES98" s="44"/>
      <c r="ET98" s="44"/>
      <c r="EU98" s="44"/>
      <c r="EV98" s="44"/>
      <c r="EW98" s="44"/>
      <c r="EX98" s="44"/>
      <c r="EY98" s="44"/>
      <c r="EZ98" s="44"/>
      <c r="FA98" s="44"/>
      <c r="FB98" s="44"/>
      <c r="FC98" s="44"/>
      <c r="FD98" s="44"/>
      <c r="FE98" s="44"/>
      <c r="FF98" s="44"/>
      <c r="FG98" s="44"/>
      <c r="FH98" s="44"/>
      <c r="FI98" s="44"/>
      <c r="FJ98" s="44"/>
      <c r="FK98" s="44"/>
      <c r="FL98" s="44"/>
      <c r="FM98" s="44"/>
      <c r="FN98" s="44"/>
      <c r="FO98" s="44"/>
      <c r="FP98" s="44"/>
      <c r="FQ98" s="44"/>
      <c r="FR98" s="44"/>
      <c r="FS98" s="44"/>
      <c r="FT98" s="44"/>
      <c r="FU98" s="44"/>
      <c r="FV98" s="44"/>
      <c r="FW98" s="44"/>
      <c r="FX98" s="44"/>
      <c r="FY98" s="44"/>
      <c r="FZ98" s="44"/>
      <c r="GA98" s="44"/>
      <c r="GB98" s="44"/>
      <c r="GC98" s="44"/>
      <c r="GD98" s="44"/>
      <c r="GE98" s="44"/>
      <c r="GF98" s="44"/>
      <c r="GG98" s="44"/>
      <c r="GH98" s="44"/>
      <c r="GI98" s="44"/>
      <c r="GJ98" s="44"/>
      <c r="GK98" s="44"/>
      <c r="GL98" s="44"/>
      <c r="GM98" s="44"/>
      <c r="GN98" s="44"/>
      <c r="GO98" s="44"/>
      <c r="GP98" s="44"/>
      <c r="GQ98" s="44"/>
      <c r="GR98" s="44"/>
      <c r="GS98" s="44"/>
      <c r="GT98" s="44"/>
      <c r="GU98" s="44"/>
      <c r="GV98" s="44"/>
      <c r="GW98" s="44"/>
      <c r="GX98" s="44"/>
      <c r="GY98" s="44"/>
      <c r="GZ98" s="44"/>
      <c r="HA98" s="44"/>
      <c r="HB98" s="44"/>
      <c r="HC98" s="44"/>
      <c r="HD98" s="44"/>
      <c r="HE98" s="44"/>
      <c r="HF98" s="44"/>
      <c r="HG98" s="44"/>
      <c r="HH98" s="44"/>
      <c r="HI98" s="44"/>
      <c r="HJ98" s="44"/>
      <c r="HK98" s="44"/>
      <c r="HL98" s="44"/>
      <c r="HM98" s="44"/>
      <c r="HN98" s="44"/>
      <c r="HO98" s="44"/>
      <c r="HP98" s="44"/>
      <c r="HQ98" s="44"/>
      <c r="HR98" s="44"/>
      <c r="HS98" s="44"/>
      <c r="HT98" s="44"/>
      <c r="HU98" s="44"/>
      <c r="HV98" s="44"/>
      <c r="HW98" s="44"/>
      <c r="HX98" s="44"/>
      <c r="HY98" s="44"/>
      <c r="HZ98" s="44"/>
      <c r="IA98" s="44"/>
      <c r="IB98" s="44"/>
      <c r="IC98" s="44"/>
      <c r="ID98" s="44"/>
      <c r="IE98" s="44"/>
      <c r="IF98" s="44"/>
      <c r="IG98" s="44"/>
      <c r="IH98" s="44"/>
      <c r="II98" s="44"/>
      <c r="IJ98" s="44"/>
      <c r="IK98" s="44"/>
      <c r="IL98" s="44"/>
      <c r="IM98" s="44"/>
      <c r="IN98" s="44"/>
      <c r="IO98" s="44"/>
      <c r="IP98" s="44"/>
      <c r="IQ98" s="44"/>
      <c r="IR98" s="44"/>
      <c r="IS98" s="44"/>
      <c r="IT98" s="44"/>
      <c r="IU98" s="44"/>
      <c r="IV98" s="44"/>
    </row>
    <row r="99" spans="1:256" ht="22.5" customHeight="1" thickBot="1" x14ac:dyDescent="0.35">
      <c r="A99" s="1686">
        <v>91</v>
      </c>
      <c r="B99" s="1689" t="s">
        <v>378</v>
      </c>
      <c r="C99" s="1723"/>
      <c r="D99" s="1724" t="s">
        <v>711</v>
      </c>
      <c r="E99" s="1725">
        <f>E96+E89+E16+E56+E38+E98+E83+E79+E58+E47+E94+E54+E49+E74+E18</f>
        <v>6506781</v>
      </c>
      <c r="F99" s="1"/>
      <c r="G99" s="118"/>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row>
    <row r="100" spans="1:256" ht="24.75" customHeight="1" x14ac:dyDescent="0.35">
      <c r="A100" s="1686">
        <v>92</v>
      </c>
      <c r="B100" s="50" t="s">
        <v>712</v>
      </c>
      <c r="C100" s="1693"/>
      <c r="D100" s="1694" t="s">
        <v>632</v>
      </c>
    </row>
    <row r="101" spans="1:256" ht="22.5" customHeight="1" x14ac:dyDescent="0.35">
      <c r="A101" s="1686">
        <v>93</v>
      </c>
      <c r="B101" s="50"/>
      <c r="C101" s="1695" t="s">
        <v>374</v>
      </c>
      <c r="D101" s="1726" t="s">
        <v>713</v>
      </c>
    </row>
    <row r="102" spans="1:256" ht="19.5" customHeight="1" x14ac:dyDescent="0.35">
      <c r="A102" s="1686">
        <v>94</v>
      </c>
      <c r="C102" s="1716"/>
      <c r="D102" s="1727" t="s">
        <v>714</v>
      </c>
    </row>
    <row r="103" spans="1:256" ht="24.75" customHeight="1" x14ac:dyDescent="0.35">
      <c r="A103" s="1686">
        <v>95</v>
      </c>
      <c r="C103" s="1716"/>
      <c r="D103" s="1694" t="s">
        <v>715</v>
      </c>
    </row>
    <row r="104" spans="1:256" ht="17.25" customHeight="1" x14ac:dyDescent="0.3">
      <c r="A104" s="1686">
        <v>96</v>
      </c>
      <c r="C104" s="1716"/>
      <c r="D104" s="1698" t="s">
        <v>1145</v>
      </c>
      <c r="E104" s="2">
        <v>26910</v>
      </c>
    </row>
    <row r="105" spans="1:256" ht="17.25" customHeight="1" x14ac:dyDescent="0.3">
      <c r="A105" s="1686">
        <v>97</v>
      </c>
      <c r="C105" s="1716"/>
      <c r="D105" s="1698" t="s">
        <v>1171</v>
      </c>
      <c r="E105" s="2">
        <v>5989</v>
      </c>
    </row>
    <row r="106" spans="1:256" ht="17.25" customHeight="1" x14ac:dyDescent="0.3">
      <c r="A106" s="1686">
        <v>98</v>
      </c>
      <c r="C106" s="1716"/>
      <c r="D106" s="1698" t="s">
        <v>1147</v>
      </c>
      <c r="E106" s="2">
        <v>10480</v>
      </c>
    </row>
    <row r="107" spans="1:256" ht="35.25" customHeight="1" x14ac:dyDescent="0.3">
      <c r="A107" s="1686">
        <v>99</v>
      </c>
      <c r="C107" s="1716"/>
      <c r="D107" s="1698" t="s">
        <v>1172</v>
      </c>
      <c r="E107" s="1700">
        <v>-27633</v>
      </c>
    </row>
    <row r="108" spans="1:256" ht="18" customHeight="1" x14ac:dyDescent="0.35">
      <c r="A108" s="1686">
        <v>100</v>
      </c>
      <c r="C108" s="1716"/>
      <c r="D108" s="1694" t="s">
        <v>362</v>
      </c>
      <c r="E108" s="1700">
        <f>-390+1240</f>
        <v>850</v>
      </c>
    </row>
    <row r="109" spans="1:256" ht="18" customHeight="1" x14ac:dyDescent="0.35">
      <c r="A109" s="1686">
        <v>101</v>
      </c>
      <c r="C109" s="1716"/>
      <c r="D109" s="1694" t="s">
        <v>1173</v>
      </c>
      <c r="E109" s="1700"/>
    </row>
    <row r="110" spans="1:256" ht="18" customHeight="1" x14ac:dyDescent="0.35">
      <c r="A110" s="1686">
        <v>102</v>
      </c>
      <c r="C110" s="1716"/>
      <c r="D110" s="1729" t="s">
        <v>1174</v>
      </c>
      <c r="E110" s="1700">
        <v>-20000</v>
      </c>
    </row>
    <row r="111" spans="1:256" ht="18" customHeight="1" x14ac:dyDescent="0.35">
      <c r="A111" s="1686">
        <v>103</v>
      </c>
      <c r="C111" s="1716"/>
      <c r="D111" s="1729" t="s">
        <v>1175</v>
      </c>
      <c r="E111" s="1700">
        <v>44</v>
      </c>
    </row>
    <row r="112" spans="1:256" ht="18" customHeight="1" x14ac:dyDescent="0.35">
      <c r="A112" s="1686">
        <v>104</v>
      </c>
      <c r="C112" s="1716"/>
      <c r="D112" s="1694" t="s">
        <v>775</v>
      </c>
      <c r="E112" s="1700"/>
    </row>
    <row r="113" spans="1:5" ht="18" customHeight="1" x14ac:dyDescent="0.35">
      <c r="A113" s="1686">
        <v>105</v>
      </c>
      <c r="C113" s="1716"/>
      <c r="D113" s="1729" t="s">
        <v>1174</v>
      </c>
      <c r="E113" s="1700">
        <v>20000</v>
      </c>
    </row>
    <row r="114" spans="1:5" ht="18" customHeight="1" x14ac:dyDescent="0.35">
      <c r="A114" s="1686">
        <v>106</v>
      </c>
      <c r="C114" s="1716"/>
      <c r="D114" s="1694" t="s">
        <v>64</v>
      </c>
      <c r="E114" s="1700"/>
    </row>
    <row r="115" spans="1:5" ht="18" customHeight="1" x14ac:dyDescent="0.3">
      <c r="A115" s="1686">
        <v>107</v>
      </c>
      <c r="C115" s="1716"/>
      <c r="D115" s="1698" t="s">
        <v>1160</v>
      </c>
      <c r="E115" s="1715">
        <f>2708+15781</f>
        <v>18489</v>
      </c>
    </row>
    <row r="116" spans="1:5" ht="18" customHeight="1" x14ac:dyDescent="0.3">
      <c r="A116" s="1686">
        <v>108</v>
      </c>
      <c r="C116" s="1716"/>
      <c r="D116" s="1698" t="s">
        <v>1176</v>
      </c>
      <c r="E116" s="1715">
        <v>-32717</v>
      </c>
    </row>
    <row r="117" spans="1:5" ht="18" customHeight="1" x14ac:dyDescent="0.3">
      <c r="A117" s="1686">
        <v>109</v>
      </c>
      <c r="C117" s="1716"/>
      <c r="D117" s="1698" t="s">
        <v>1177</v>
      </c>
      <c r="E117" s="1715">
        <v>32717</v>
      </c>
    </row>
    <row r="118" spans="1:5" ht="18" customHeight="1" x14ac:dyDescent="0.35">
      <c r="A118" s="1686">
        <v>110</v>
      </c>
      <c r="C118" s="1716"/>
      <c r="D118" s="1694" t="s">
        <v>41</v>
      </c>
      <c r="E118" s="1700"/>
    </row>
    <row r="119" spans="1:5" ht="18" customHeight="1" x14ac:dyDescent="0.3">
      <c r="A119" s="1686">
        <v>111</v>
      </c>
      <c r="C119" s="1716"/>
      <c r="D119" s="1698" t="s">
        <v>1178</v>
      </c>
      <c r="E119" s="1700">
        <v>-6500</v>
      </c>
    </row>
    <row r="120" spans="1:5" ht="18" customHeight="1" x14ac:dyDescent="0.3">
      <c r="A120" s="1686">
        <v>112</v>
      </c>
      <c r="C120" s="1716"/>
      <c r="D120" s="1698" t="s">
        <v>1179</v>
      </c>
      <c r="E120" s="1700">
        <v>5000</v>
      </c>
    </row>
    <row r="121" spans="1:5" ht="18" customHeight="1" x14ac:dyDescent="0.35">
      <c r="A121" s="1686">
        <v>113</v>
      </c>
      <c r="C121" s="1716"/>
      <c r="D121" s="1694" t="s">
        <v>1180</v>
      </c>
      <c r="E121" s="1700">
        <v>1500</v>
      </c>
    </row>
    <row r="122" spans="1:5" ht="18" customHeight="1" x14ac:dyDescent="0.35">
      <c r="A122" s="1686">
        <v>114</v>
      </c>
      <c r="C122" s="1716"/>
      <c r="D122" s="1694" t="s">
        <v>1181</v>
      </c>
      <c r="E122" s="1700"/>
    </row>
    <row r="123" spans="1:5" ht="18" customHeight="1" x14ac:dyDescent="0.3">
      <c r="A123" s="1686">
        <v>115</v>
      </c>
      <c r="C123" s="1716"/>
      <c r="D123" s="1698" t="s">
        <v>1178</v>
      </c>
      <c r="E123" s="1700">
        <v>-5000</v>
      </c>
    </row>
    <row r="124" spans="1:5" ht="18" customHeight="1" x14ac:dyDescent="0.3">
      <c r="A124" s="1686">
        <v>116</v>
      </c>
      <c r="C124" s="1716"/>
      <c r="D124" s="1698" t="s">
        <v>1182</v>
      </c>
      <c r="E124" s="1700">
        <v>5000</v>
      </c>
    </row>
    <row r="125" spans="1:5" ht="18" customHeight="1" x14ac:dyDescent="0.35">
      <c r="A125" s="1686">
        <v>117</v>
      </c>
      <c r="C125" s="1716"/>
      <c r="D125" s="1694" t="s">
        <v>1183</v>
      </c>
      <c r="E125" s="1700"/>
    </row>
    <row r="126" spans="1:5" ht="18" customHeight="1" x14ac:dyDescent="0.3">
      <c r="A126" s="1686">
        <v>118</v>
      </c>
      <c r="C126" s="1716"/>
      <c r="D126" s="1698" t="s">
        <v>1178</v>
      </c>
      <c r="E126" s="1700">
        <v>-1500</v>
      </c>
    </row>
    <row r="127" spans="1:5" ht="33" customHeight="1" x14ac:dyDescent="0.3">
      <c r="A127" s="1686">
        <v>119</v>
      </c>
      <c r="C127" s="1716"/>
      <c r="D127" s="1698" t="s">
        <v>1184</v>
      </c>
      <c r="E127" s="1700">
        <v>1500</v>
      </c>
    </row>
    <row r="128" spans="1:5" ht="18" customHeight="1" x14ac:dyDescent="0.35">
      <c r="A128" s="1686">
        <v>120</v>
      </c>
      <c r="C128" s="1716"/>
      <c r="D128" s="1694" t="s">
        <v>1185</v>
      </c>
      <c r="E128" s="1700"/>
    </row>
    <row r="129" spans="1:5" ht="18" customHeight="1" x14ac:dyDescent="0.3">
      <c r="A129" s="1686">
        <v>121</v>
      </c>
      <c r="C129" s="1716"/>
      <c r="D129" s="1698" t="s">
        <v>1023</v>
      </c>
      <c r="E129" s="1700">
        <v>-3500</v>
      </c>
    </row>
    <row r="130" spans="1:5" ht="17.25" customHeight="1" x14ac:dyDescent="0.35">
      <c r="A130" s="1686">
        <v>122</v>
      </c>
      <c r="C130" s="1716"/>
      <c r="D130" s="1694" t="s">
        <v>521</v>
      </c>
    </row>
    <row r="131" spans="1:5" ht="17.25" customHeight="1" x14ac:dyDescent="0.3">
      <c r="A131" s="1686">
        <v>123</v>
      </c>
      <c r="C131" s="1716"/>
      <c r="D131" s="1698" t="s">
        <v>1186</v>
      </c>
      <c r="E131" s="2">
        <v>-3000</v>
      </c>
    </row>
    <row r="132" spans="1:5" ht="17.25" customHeight="1" x14ac:dyDescent="0.3">
      <c r="A132" s="1686">
        <v>124</v>
      </c>
      <c r="C132" s="1716"/>
      <c r="D132" s="1698" t="s">
        <v>1187</v>
      </c>
      <c r="E132" s="2">
        <v>5000</v>
      </c>
    </row>
    <row r="133" spans="1:5" ht="17.25" customHeight="1" x14ac:dyDescent="0.35">
      <c r="A133" s="1686">
        <v>125</v>
      </c>
      <c r="C133" s="1716"/>
      <c r="D133" s="1694" t="s">
        <v>1188</v>
      </c>
      <c r="E133" s="2">
        <v>-5000</v>
      </c>
    </row>
    <row r="134" spans="1:5" ht="18" customHeight="1" x14ac:dyDescent="0.35">
      <c r="A134" s="1686">
        <v>126</v>
      </c>
      <c r="C134" s="1716"/>
      <c r="D134" s="1694" t="s">
        <v>1189</v>
      </c>
      <c r="E134" s="1700"/>
    </row>
    <row r="135" spans="1:5" ht="18" customHeight="1" x14ac:dyDescent="0.3">
      <c r="A135" s="1686">
        <v>127</v>
      </c>
      <c r="C135" s="1716"/>
      <c r="D135" s="1698" t="s">
        <v>1190</v>
      </c>
      <c r="E135" s="1700">
        <v>-3054</v>
      </c>
    </row>
    <row r="136" spans="1:5" ht="18" customHeight="1" x14ac:dyDescent="0.35">
      <c r="A136" s="1686">
        <v>128</v>
      </c>
      <c r="C136" s="1716"/>
      <c r="D136" s="1694" t="s">
        <v>10</v>
      </c>
      <c r="E136" s="1700"/>
    </row>
    <row r="137" spans="1:5" ht="18" customHeight="1" x14ac:dyDescent="0.3">
      <c r="A137" s="1686">
        <v>129</v>
      </c>
      <c r="C137" s="1716"/>
      <c r="D137" s="1698" t="s">
        <v>1191</v>
      </c>
      <c r="E137" s="1700">
        <v>-10000</v>
      </c>
    </row>
    <row r="138" spans="1:5" ht="18" customHeight="1" x14ac:dyDescent="0.3">
      <c r="A138" s="1686">
        <v>130</v>
      </c>
      <c r="C138" s="1716"/>
      <c r="D138" s="1698" t="s">
        <v>1192</v>
      </c>
      <c r="E138" s="1700">
        <v>-10000</v>
      </c>
    </row>
    <row r="139" spans="1:5" ht="18" customHeight="1" x14ac:dyDescent="0.35">
      <c r="A139" s="1686">
        <v>131</v>
      </c>
      <c r="C139" s="1716"/>
      <c r="D139" s="1694" t="s">
        <v>534</v>
      </c>
      <c r="E139" s="1700"/>
    </row>
    <row r="140" spans="1:5" ht="18" customHeight="1" x14ac:dyDescent="0.35">
      <c r="A140" s="1686">
        <v>132</v>
      </c>
      <c r="C140" s="1716"/>
      <c r="D140" s="1729" t="s">
        <v>1193</v>
      </c>
      <c r="E140" s="1700">
        <v>15825</v>
      </c>
    </row>
    <row r="141" spans="1:5" ht="18" customHeight="1" x14ac:dyDescent="0.35">
      <c r="A141" s="1686">
        <v>133</v>
      </c>
      <c r="C141" s="1716"/>
      <c r="D141" s="1729" t="s">
        <v>442</v>
      </c>
      <c r="E141" s="1700">
        <v>30000</v>
      </c>
    </row>
    <row r="142" spans="1:5" ht="20.100000000000001" customHeight="1" x14ac:dyDescent="0.35">
      <c r="A142" s="1686">
        <v>134</v>
      </c>
      <c r="C142" s="1716"/>
      <c r="D142" s="1834" t="s">
        <v>489</v>
      </c>
      <c r="E142" s="1700">
        <v>-6000</v>
      </c>
    </row>
    <row r="143" spans="1:5" ht="20.100000000000001" customHeight="1" x14ac:dyDescent="0.35">
      <c r="A143" s="1686">
        <v>135</v>
      </c>
      <c r="C143" s="1716"/>
      <c r="D143" s="1834" t="s">
        <v>69</v>
      </c>
      <c r="E143" s="1700">
        <v>1500</v>
      </c>
    </row>
    <row r="144" spans="1:5" ht="20.100000000000001" customHeight="1" x14ac:dyDescent="0.35">
      <c r="A144" s="1686">
        <v>136</v>
      </c>
      <c r="C144" s="1716"/>
      <c r="D144" s="1834" t="s">
        <v>71</v>
      </c>
      <c r="E144" s="1700">
        <v>1500</v>
      </c>
    </row>
    <row r="145" spans="1:5" ht="20.100000000000001" customHeight="1" x14ac:dyDescent="0.35">
      <c r="A145" s="1686">
        <v>137</v>
      </c>
      <c r="C145" s="1716"/>
      <c r="D145" s="1834" t="s">
        <v>777</v>
      </c>
      <c r="E145" s="1700">
        <v>2000</v>
      </c>
    </row>
    <row r="146" spans="1:5" ht="18" customHeight="1" x14ac:dyDescent="0.35">
      <c r="A146" s="1686">
        <v>138</v>
      </c>
      <c r="C146" s="1716"/>
      <c r="D146" s="1694" t="s">
        <v>1194</v>
      </c>
      <c r="E146" s="1700"/>
    </row>
    <row r="147" spans="1:5" ht="18" customHeight="1" x14ac:dyDescent="0.3">
      <c r="A147" s="1686">
        <v>139</v>
      </c>
      <c r="C147" s="1716"/>
      <c r="D147" s="1698" t="s">
        <v>1195</v>
      </c>
      <c r="E147" s="1700">
        <v>-483</v>
      </c>
    </row>
    <row r="148" spans="1:5" ht="18" customHeight="1" x14ac:dyDescent="0.3">
      <c r="A148" s="1686">
        <v>140</v>
      </c>
      <c r="C148" s="1716"/>
      <c r="D148" s="1698" t="s">
        <v>1196</v>
      </c>
      <c r="E148" s="1700">
        <v>192</v>
      </c>
    </row>
    <row r="149" spans="1:5" ht="18" customHeight="1" x14ac:dyDescent="0.35">
      <c r="A149" s="1686">
        <v>141</v>
      </c>
      <c r="C149" s="1716"/>
      <c r="D149" s="1694" t="s">
        <v>279</v>
      </c>
      <c r="E149" s="1700"/>
    </row>
    <row r="150" spans="1:5" ht="18" customHeight="1" x14ac:dyDescent="0.3">
      <c r="A150" s="1686">
        <v>142</v>
      </c>
      <c r="C150" s="1716"/>
      <c r="D150" s="1698" t="s">
        <v>1196</v>
      </c>
      <c r="E150" s="1700">
        <v>64</v>
      </c>
    </row>
    <row r="151" spans="1:5" ht="18" customHeight="1" x14ac:dyDescent="0.35">
      <c r="A151" s="1686">
        <v>143</v>
      </c>
      <c r="C151" s="1716"/>
      <c r="D151" s="1694" t="s">
        <v>342</v>
      </c>
      <c r="E151" s="1700"/>
    </row>
    <row r="152" spans="1:5" ht="18" customHeight="1" x14ac:dyDescent="0.3">
      <c r="A152" s="1686">
        <v>144</v>
      </c>
      <c r="C152" s="1716"/>
      <c r="D152" s="1698" t="s">
        <v>1196</v>
      </c>
      <c r="E152" s="1700">
        <v>397</v>
      </c>
    </row>
    <row r="153" spans="1:5" ht="18" customHeight="1" x14ac:dyDescent="0.35">
      <c r="A153" s="1686">
        <v>145</v>
      </c>
      <c r="C153" s="1716"/>
      <c r="D153" s="1694" t="s">
        <v>78</v>
      </c>
      <c r="E153" s="1700"/>
    </row>
    <row r="154" spans="1:5" ht="18" customHeight="1" x14ac:dyDescent="0.35">
      <c r="A154" s="1686">
        <v>146</v>
      </c>
      <c r="C154" s="1716"/>
      <c r="D154" s="1835" t="s">
        <v>1197</v>
      </c>
      <c r="E154" s="1700">
        <v>-6643</v>
      </c>
    </row>
    <row r="155" spans="1:5" ht="18" customHeight="1" x14ac:dyDescent="0.35">
      <c r="A155" s="1686">
        <v>147</v>
      </c>
      <c r="C155" s="1716"/>
      <c r="D155" s="1729" t="s">
        <v>1198</v>
      </c>
      <c r="E155" s="1700">
        <v>6643</v>
      </c>
    </row>
    <row r="156" spans="1:5" ht="18" customHeight="1" x14ac:dyDescent="0.35">
      <c r="A156" s="1686">
        <v>148</v>
      </c>
      <c r="C156" s="1716"/>
      <c r="D156" s="1694" t="s">
        <v>1199</v>
      </c>
      <c r="E156" s="1700"/>
    </row>
    <row r="157" spans="1:5" ht="18" customHeight="1" x14ac:dyDescent="0.3">
      <c r="A157" s="1686">
        <v>149</v>
      </c>
      <c r="C157" s="1716"/>
      <c r="D157" s="1698" t="s">
        <v>1195</v>
      </c>
      <c r="E157" s="1700">
        <v>-1000</v>
      </c>
    </row>
    <row r="158" spans="1:5" ht="22.5" customHeight="1" x14ac:dyDescent="0.35">
      <c r="A158" s="1686">
        <v>150</v>
      </c>
      <c r="C158" s="1716"/>
      <c r="D158" s="1694" t="s">
        <v>361</v>
      </c>
      <c r="E158" s="1700"/>
    </row>
    <row r="159" spans="1:5" ht="18" customHeight="1" x14ac:dyDescent="0.3">
      <c r="A159" s="1686">
        <v>151</v>
      </c>
      <c r="C159" s="1716"/>
      <c r="D159" s="1728" t="s">
        <v>1060</v>
      </c>
      <c r="E159" s="1700"/>
    </row>
    <row r="160" spans="1:5" ht="18" customHeight="1" x14ac:dyDescent="0.3">
      <c r="A160" s="1686">
        <v>152</v>
      </c>
      <c r="C160" s="1716"/>
      <c r="D160" s="1698" t="s">
        <v>1200</v>
      </c>
      <c r="E160" s="1700">
        <v>3000</v>
      </c>
    </row>
    <row r="161" spans="1:12" ht="18" customHeight="1" x14ac:dyDescent="0.3">
      <c r="A161" s="1686">
        <v>153</v>
      </c>
      <c r="C161" s="1716"/>
      <c r="D161" s="1698" t="s">
        <v>716</v>
      </c>
      <c r="E161" s="1700">
        <v>-2700</v>
      </c>
    </row>
    <row r="162" spans="1:12" ht="18" customHeight="1" x14ac:dyDescent="0.3">
      <c r="A162" s="1686">
        <v>154</v>
      </c>
      <c r="C162" s="1716"/>
      <c r="D162" s="1698" t="s">
        <v>1201</v>
      </c>
      <c r="E162" s="1836">
        <v>300</v>
      </c>
      <c r="F162" s="1837"/>
      <c r="G162" s="1837"/>
      <c r="H162" s="1837"/>
      <c r="I162" s="1837"/>
      <c r="J162" s="1837"/>
      <c r="K162" s="1837"/>
      <c r="L162" s="1837"/>
    </row>
    <row r="163" spans="1:12" ht="18" customHeight="1" x14ac:dyDescent="0.3">
      <c r="A163" s="1686">
        <v>155</v>
      </c>
      <c r="C163" s="1716"/>
      <c r="D163" s="1698" t="s">
        <v>1202</v>
      </c>
      <c r="E163" s="1836">
        <v>500</v>
      </c>
      <c r="F163" s="1837"/>
      <c r="G163" s="1837"/>
      <c r="H163" s="1837"/>
      <c r="I163" s="1837"/>
      <c r="J163" s="1837"/>
      <c r="K163" s="1837"/>
      <c r="L163" s="1837"/>
    </row>
    <row r="164" spans="1:12" ht="18" customHeight="1" x14ac:dyDescent="0.35">
      <c r="A164" s="1686">
        <v>156</v>
      </c>
      <c r="C164" s="1716"/>
      <c r="D164" s="1729" t="s">
        <v>1203</v>
      </c>
      <c r="E164" s="1837">
        <v>300</v>
      </c>
      <c r="F164" s="1837"/>
      <c r="G164" s="1837"/>
      <c r="H164" s="1837"/>
      <c r="I164" s="1837"/>
      <c r="J164" s="1837"/>
      <c r="K164" s="1837"/>
      <c r="L164" s="1837"/>
    </row>
    <row r="165" spans="1:12" ht="18" customHeight="1" x14ac:dyDescent="0.35">
      <c r="A165" s="1686">
        <v>157</v>
      </c>
      <c r="C165" s="1716"/>
      <c r="D165" s="1729" t="s">
        <v>1204</v>
      </c>
      <c r="E165" s="1837">
        <v>200</v>
      </c>
      <c r="F165" s="1837"/>
      <c r="G165" s="1837"/>
      <c r="H165" s="1837"/>
      <c r="I165" s="1837"/>
      <c r="J165" s="1837"/>
      <c r="K165" s="1837"/>
      <c r="L165" s="1837"/>
    </row>
    <row r="166" spans="1:12" ht="18" customHeight="1" x14ac:dyDescent="0.35">
      <c r="A166" s="1686">
        <v>158</v>
      </c>
      <c r="C166" s="1716"/>
      <c r="D166" s="1729" t="s">
        <v>1205</v>
      </c>
      <c r="E166" s="1837">
        <v>150</v>
      </c>
      <c r="F166" s="1837"/>
      <c r="G166" s="1837"/>
      <c r="H166" s="1837"/>
      <c r="I166" s="1837"/>
      <c r="J166" s="1837"/>
      <c r="K166" s="1837"/>
      <c r="L166" s="1837"/>
    </row>
    <row r="167" spans="1:12" ht="18" customHeight="1" x14ac:dyDescent="0.35">
      <c r="A167" s="1686">
        <v>159</v>
      </c>
      <c r="C167" s="1716"/>
      <c r="D167" s="1729" t="s">
        <v>1206</v>
      </c>
      <c r="E167" s="1837">
        <v>150</v>
      </c>
      <c r="F167" s="1837"/>
      <c r="G167" s="1837"/>
      <c r="H167" s="1837"/>
      <c r="I167" s="1837"/>
      <c r="J167" s="1837"/>
      <c r="K167" s="1837"/>
      <c r="L167" s="1837"/>
    </row>
    <row r="168" spans="1:12" ht="18" customHeight="1" x14ac:dyDescent="0.35">
      <c r="A168" s="1686">
        <v>160</v>
      </c>
      <c r="C168" s="1716"/>
      <c r="D168" s="1729" t="s">
        <v>1207</v>
      </c>
      <c r="E168" s="1837">
        <v>250</v>
      </c>
      <c r="F168" s="1837"/>
      <c r="G168" s="1837"/>
      <c r="H168" s="1837"/>
      <c r="I168" s="1837"/>
      <c r="J168" s="1837"/>
      <c r="K168" s="1837"/>
      <c r="L168" s="1837"/>
    </row>
    <row r="169" spans="1:12" ht="18" customHeight="1" x14ac:dyDescent="0.3">
      <c r="A169" s="1686">
        <v>161</v>
      </c>
      <c r="C169" s="1716"/>
      <c r="D169" s="1728" t="s">
        <v>1208</v>
      </c>
      <c r="E169" s="1700"/>
    </row>
    <row r="170" spans="1:12" ht="18" customHeight="1" x14ac:dyDescent="0.3">
      <c r="A170" s="1686">
        <v>162</v>
      </c>
      <c r="C170" s="1716"/>
      <c r="D170" s="1698" t="s">
        <v>1200</v>
      </c>
      <c r="E170" s="1700">
        <v>3000</v>
      </c>
    </row>
    <row r="171" spans="1:12" ht="18" customHeight="1" x14ac:dyDescent="0.3">
      <c r="A171" s="1686">
        <v>163</v>
      </c>
      <c r="C171" s="1716"/>
      <c r="D171" s="1698" t="s">
        <v>716</v>
      </c>
      <c r="E171" s="1700">
        <v>-3020</v>
      </c>
    </row>
    <row r="172" spans="1:12" ht="18" customHeight="1" x14ac:dyDescent="0.35">
      <c r="A172" s="1686">
        <v>164</v>
      </c>
      <c r="C172" s="1716"/>
      <c r="D172" s="1729" t="s">
        <v>1209</v>
      </c>
      <c r="E172" s="900">
        <v>175</v>
      </c>
      <c r="F172" s="900"/>
      <c r="G172" s="900"/>
      <c r="H172" s="900"/>
      <c r="I172" s="900"/>
      <c r="J172" s="900"/>
      <c r="K172" s="900"/>
      <c r="L172" s="900"/>
    </row>
    <row r="173" spans="1:12" ht="18" customHeight="1" x14ac:dyDescent="0.35">
      <c r="A173" s="1686">
        <v>165</v>
      </c>
      <c r="C173" s="1716"/>
      <c r="D173" s="1729" t="s">
        <v>1210</v>
      </c>
      <c r="E173" s="900">
        <v>175</v>
      </c>
      <c r="F173" s="900"/>
      <c r="G173" s="900"/>
      <c r="H173" s="900"/>
      <c r="I173" s="900"/>
      <c r="J173" s="900"/>
      <c r="K173" s="900"/>
      <c r="L173" s="900"/>
    </row>
    <row r="174" spans="1:12" ht="18" customHeight="1" x14ac:dyDescent="0.35">
      <c r="A174" s="1686">
        <v>166</v>
      </c>
      <c r="C174" s="1716"/>
      <c r="D174" s="1729" t="s">
        <v>1211</v>
      </c>
      <c r="E174" s="900">
        <v>150</v>
      </c>
      <c r="F174" s="900"/>
      <c r="G174" s="900"/>
      <c r="H174" s="900"/>
      <c r="I174" s="900"/>
      <c r="J174" s="900"/>
      <c r="K174" s="900"/>
      <c r="L174" s="900"/>
    </row>
    <row r="175" spans="1:12" ht="34.5" customHeight="1" x14ac:dyDescent="0.35">
      <c r="A175" s="1686">
        <v>167</v>
      </c>
      <c r="C175" s="1716"/>
      <c r="D175" s="1729" t="s">
        <v>1212</v>
      </c>
      <c r="E175" s="1837">
        <v>220</v>
      </c>
      <c r="F175" s="1730"/>
      <c r="G175" s="1730"/>
      <c r="H175" s="1730"/>
      <c r="I175" s="1730"/>
      <c r="J175" s="1730"/>
      <c r="K175" s="1730"/>
      <c r="L175" s="1730"/>
    </row>
    <row r="176" spans="1:12" ht="18" customHeight="1" x14ac:dyDescent="0.35">
      <c r="A176" s="1686">
        <v>168</v>
      </c>
      <c r="C176" s="1716"/>
      <c r="D176" s="1729" t="s">
        <v>1213</v>
      </c>
      <c r="E176" s="900">
        <v>300</v>
      </c>
      <c r="F176" s="900"/>
      <c r="G176" s="900"/>
      <c r="H176" s="900"/>
      <c r="I176" s="900"/>
      <c r="J176" s="900"/>
      <c r="K176" s="900"/>
      <c r="L176" s="900"/>
    </row>
    <row r="177" spans="1:12" ht="18" customHeight="1" x14ac:dyDescent="0.3">
      <c r="A177" s="1686">
        <v>169</v>
      </c>
      <c r="C177" s="1716"/>
      <c r="D177" s="1728" t="s">
        <v>1214</v>
      </c>
      <c r="E177" s="1700"/>
    </row>
    <row r="178" spans="1:12" ht="18" customHeight="1" x14ac:dyDescent="0.3">
      <c r="A178" s="1686">
        <v>170</v>
      </c>
      <c r="C178" s="1716"/>
      <c r="D178" s="1698" t="s">
        <v>1200</v>
      </c>
      <c r="E178" s="1700">
        <v>3000</v>
      </c>
    </row>
    <row r="179" spans="1:12" ht="18" customHeight="1" x14ac:dyDescent="0.3">
      <c r="A179" s="1686">
        <v>171</v>
      </c>
      <c r="C179" s="1716"/>
      <c r="D179" s="1698" t="s">
        <v>716</v>
      </c>
      <c r="E179" s="1700">
        <v>-2600</v>
      </c>
    </row>
    <row r="180" spans="1:12" ht="18" customHeight="1" x14ac:dyDescent="0.35">
      <c r="A180" s="1686">
        <v>172</v>
      </c>
      <c r="C180" s="1716"/>
      <c r="D180" s="1698" t="s">
        <v>1215</v>
      </c>
      <c r="E180" s="9">
        <v>100</v>
      </c>
      <c r="F180" s="900"/>
      <c r="G180" s="900"/>
      <c r="H180" s="900"/>
      <c r="I180" s="900"/>
      <c r="J180" s="900"/>
      <c r="K180" s="900"/>
      <c r="L180" s="900"/>
    </row>
    <row r="181" spans="1:12" ht="18" customHeight="1" x14ac:dyDescent="0.35">
      <c r="A181" s="1686">
        <v>173</v>
      </c>
      <c r="C181" s="1716"/>
      <c r="D181" s="1729" t="s">
        <v>1216</v>
      </c>
      <c r="E181" s="1837">
        <v>250</v>
      </c>
      <c r="F181" s="1837"/>
      <c r="G181" s="1837"/>
      <c r="H181" s="1837"/>
      <c r="I181" s="1837"/>
      <c r="J181" s="1837"/>
      <c r="K181" s="1837"/>
      <c r="L181" s="1837"/>
    </row>
    <row r="182" spans="1:12" ht="18" customHeight="1" x14ac:dyDescent="0.35">
      <c r="A182" s="1686">
        <v>174</v>
      </c>
      <c r="C182" s="1716"/>
      <c r="D182" s="1729" t="s">
        <v>1217</v>
      </c>
      <c r="E182" s="1837">
        <v>25</v>
      </c>
      <c r="F182" s="1837"/>
      <c r="G182" s="1837"/>
      <c r="H182" s="1837"/>
      <c r="I182" s="1837"/>
      <c r="J182" s="1837"/>
      <c r="K182" s="1837"/>
      <c r="L182" s="1837"/>
    </row>
    <row r="183" spans="1:12" ht="18" customHeight="1" x14ac:dyDescent="0.35">
      <c r="A183" s="1686">
        <v>175</v>
      </c>
      <c r="C183" s="1716"/>
      <c r="D183" s="1729" t="s">
        <v>1218</v>
      </c>
      <c r="E183" s="1837">
        <v>225</v>
      </c>
      <c r="F183" s="1837"/>
      <c r="G183" s="1837"/>
      <c r="H183" s="1837"/>
      <c r="I183" s="1837"/>
      <c r="J183" s="1837"/>
      <c r="K183" s="1837"/>
      <c r="L183" s="1837"/>
    </row>
    <row r="184" spans="1:12" ht="18" customHeight="1" x14ac:dyDescent="0.35">
      <c r="A184" s="1686">
        <v>176</v>
      </c>
      <c r="C184" s="1716"/>
      <c r="D184" s="1729" t="s">
        <v>1219</v>
      </c>
      <c r="E184" s="1837">
        <v>150</v>
      </c>
      <c r="F184" s="1837"/>
      <c r="G184" s="1837"/>
      <c r="H184" s="1837"/>
      <c r="I184" s="1837"/>
      <c r="J184" s="1837"/>
      <c r="K184" s="1837"/>
      <c r="L184" s="1837"/>
    </row>
    <row r="185" spans="1:12" ht="18" customHeight="1" x14ac:dyDescent="0.35">
      <c r="A185" s="1686">
        <v>177</v>
      </c>
      <c r="C185" s="1716"/>
      <c r="D185" s="1729" t="s">
        <v>1220</v>
      </c>
      <c r="E185" s="1837">
        <v>150</v>
      </c>
      <c r="F185" s="1837"/>
      <c r="G185" s="1837"/>
      <c r="H185" s="1837"/>
      <c r="I185" s="1837"/>
      <c r="J185" s="1837"/>
      <c r="K185" s="1837"/>
      <c r="L185" s="1837"/>
    </row>
    <row r="186" spans="1:12" ht="18" customHeight="1" x14ac:dyDescent="0.35">
      <c r="A186" s="1686">
        <v>178</v>
      </c>
      <c r="C186" s="1716"/>
      <c r="D186" s="1729" t="s">
        <v>1221</v>
      </c>
      <c r="E186" s="1837">
        <v>50</v>
      </c>
      <c r="F186" s="1837"/>
      <c r="G186" s="1837"/>
      <c r="H186" s="1837"/>
      <c r="I186" s="1837"/>
      <c r="J186" s="1837"/>
      <c r="K186" s="1837"/>
      <c r="L186" s="1837"/>
    </row>
    <row r="187" spans="1:12" ht="18" customHeight="1" x14ac:dyDescent="0.35">
      <c r="A187" s="1686">
        <v>179</v>
      </c>
      <c r="C187" s="1716"/>
      <c r="D187" s="1729" t="s">
        <v>1222</v>
      </c>
      <c r="E187" s="1837">
        <v>100</v>
      </c>
      <c r="F187" s="1837"/>
      <c r="G187" s="1837"/>
      <c r="H187" s="1837"/>
      <c r="I187" s="1837"/>
      <c r="J187" s="1837"/>
      <c r="K187" s="1837"/>
      <c r="L187" s="1837"/>
    </row>
    <row r="188" spans="1:12" ht="18" customHeight="1" x14ac:dyDescent="0.35">
      <c r="A188" s="1686">
        <v>180</v>
      </c>
      <c r="C188" s="1716"/>
      <c r="D188" s="1729" t="s">
        <v>1223</v>
      </c>
      <c r="E188" s="1837">
        <v>100</v>
      </c>
      <c r="F188" s="1837"/>
      <c r="G188" s="1837"/>
      <c r="H188" s="1837"/>
      <c r="I188" s="1837"/>
      <c r="J188" s="1837"/>
      <c r="K188" s="1837"/>
      <c r="L188" s="1837"/>
    </row>
    <row r="189" spans="1:12" ht="18" customHeight="1" x14ac:dyDescent="0.3">
      <c r="A189" s="1686">
        <v>181</v>
      </c>
      <c r="C189" s="1716"/>
      <c r="D189" s="1728" t="s">
        <v>1224</v>
      </c>
      <c r="E189" s="1700"/>
    </row>
    <row r="190" spans="1:12" ht="18" customHeight="1" x14ac:dyDescent="0.3">
      <c r="A190" s="1686">
        <v>182</v>
      </c>
      <c r="C190" s="1716"/>
      <c r="D190" s="1698" t="s">
        <v>1200</v>
      </c>
      <c r="E190" s="1700">
        <v>3000</v>
      </c>
    </row>
    <row r="191" spans="1:12" ht="18" customHeight="1" x14ac:dyDescent="0.3">
      <c r="A191" s="1686">
        <v>183</v>
      </c>
      <c r="C191" s="1716"/>
      <c r="D191" s="1728" t="s">
        <v>1225</v>
      </c>
      <c r="E191" s="1700"/>
    </row>
    <row r="192" spans="1:12" ht="18" customHeight="1" x14ac:dyDescent="0.3">
      <c r="A192" s="1686">
        <v>184</v>
      </c>
      <c r="C192" s="1716"/>
      <c r="D192" s="1698" t="s">
        <v>1200</v>
      </c>
      <c r="E192" s="1700">
        <v>3000</v>
      </c>
    </row>
    <row r="193" spans="1:12" ht="18" customHeight="1" x14ac:dyDescent="0.3">
      <c r="A193" s="1686">
        <v>185</v>
      </c>
      <c r="C193" s="1716"/>
      <c r="D193" s="1698" t="s">
        <v>716</v>
      </c>
      <c r="E193" s="1700">
        <v>-2800</v>
      </c>
    </row>
    <row r="194" spans="1:12" ht="18" customHeight="1" x14ac:dyDescent="0.3">
      <c r="A194" s="1686">
        <v>186</v>
      </c>
      <c r="C194" s="1716"/>
      <c r="D194" s="1698" t="s">
        <v>1226</v>
      </c>
      <c r="E194" s="1700">
        <v>500</v>
      </c>
    </row>
    <row r="195" spans="1:12" ht="18" customHeight="1" x14ac:dyDescent="0.35">
      <c r="A195" s="1686">
        <v>187</v>
      </c>
      <c r="C195" s="1716"/>
      <c r="D195" s="1729" t="s">
        <v>1227</v>
      </c>
      <c r="E195" s="900">
        <v>300</v>
      </c>
      <c r="F195" s="900"/>
      <c r="G195" s="900"/>
      <c r="H195" s="900"/>
      <c r="I195" s="900"/>
      <c r="J195" s="900"/>
      <c r="K195" s="900"/>
      <c r="L195" s="900"/>
    </row>
    <row r="196" spans="1:12" ht="18" customHeight="1" x14ac:dyDescent="0.35">
      <c r="A196" s="1686">
        <v>188</v>
      </c>
      <c r="C196" s="1716"/>
      <c r="D196" s="1729" t="s">
        <v>1228</v>
      </c>
      <c r="E196" s="900">
        <v>300</v>
      </c>
      <c r="F196" s="900"/>
      <c r="G196" s="900"/>
      <c r="H196" s="900"/>
      <c r="I196" s="900"/>
      <c r="J196" s="900"/>
      <c r="K196" s="900"/>
      <c r="L196" s="900"/>
    </row>
    <row r="197" spans="1:12" ht="18" customHeight="1" x14ac:dyDescent="0.35">
      <c r="A197" s="1686">
        <v>189</v>
      </c>
      <c r="C197" s="1716"/>
      <c r="D197" s="1729" t="s">
        <v>1229</v>
      </c>
      <c r="E197" s="900">
        <v>300</v>
      </c>
      <c r="F197" s="900"/>
      <c r="G197" s="900"/>
      <c r="H197" s="900"/>
      <c r="I197" s="900"/>
      <c r="J197" s="900"/>
      <c r="K197" s="900"/>
      <c r="L197" s="900"/>
    </row>
    <row r="198" spans="1:12" ht="18" customHeight="1" x14ac:dyDescent="0.35">
      <c r="A198" s="1686">
        <v>190</v>
      </c>
      <c r="C198" s="1716"/>
      <c r="D198" s="1729" t="s">
        <v>1230</v>
      </c>
      <c r="E198" s="900">
        <v>200</v>
      </c>
      <c r="F198" s="900"/>
      <c r="G198" s="900"/>
      <c r="H198" s="900"/>
      <c r="I198" s="900"/>
      <c r="J198" s="900"/>
      <c r="K198" s="900"/>
      <c r="L198" s="900"/>
    </row>
    <row r="199" spans="1:12" ht="18" customHeight="1" x14ac:dyDescent="0.35">
      <c r="A199" s="1686">
        <v>191</v>
      </c>
      <c r="C199" s="1716"/>
      <c r="D199" s="1729" t="s">
        <v>1231</v>
      </c>
      <c r="E199" s="900">
        <v>200</v>
      </c>
      <c r="F199" s="900"/>
      <c r="G199" s="900"/>
      <c r="H199" s="900"/>
      <c r="I199" s="900"/>
      <c r="J199" s="900"/>
      <c r="K199" s="900"/>
      <c r="L199" s="900"/>
    </row>
    <row r="200" spans="1:12" ht="18" customHeight="1" x14ac:dyDescent="0.35">
      <c r="A200" s="1686">
        <v>192</v>
      </c>
      <c r="C200" s="1716"/>
      <c r="D200" s="1729" t="s">
        <v>1232</v>
      </c>
      <c r="E200" s="1730">
        <v>200</v>
      </c>
      <c r="F200" s="1730"/>
      <c r="G200" s="1730"/>
      <c r="H200" s="1730"/>
      <c r="I200" s="1730"/>
      <c r="J200" s="1730"/>
      <c r="K200" s="1730"/>
      <c r="L200" s="1730"/>
    </row>
    <row r="201" spans="1:12" ht="18" customHeight="1" x14ac:dyDescent="0.3">
      <c r="A201" s="1686">
        <v>193</v>
      </c>
      <c r="C201" s="1716"/>
      <c r="D201" s="1728" t="s">
        <v>717</v>
      </c>
      <c r="E201" s="1700"/>
    </row>
    <row r="202" spans="1:12" ht="18" customHeight="1" x14ac:dyDescent="0.3">
      <c r="A202" s="1686">
        <v>194</v>
      </c>
      <c r="C202" s="1716"/>
      <c r="D202" s="1698" t="s">
        <v>1200</v>
      </c>
      <c r="E202" s="1700">
        <v>3000</v>
      </c>
    </row>
    <row r="203" spans="1:12" ht="18" customHeight="1" x14ac:dyDescent="0.3">
      <c r="A203" s="1686">
        <v>195</v>
      </c>
      <c r="C203" s="1716"/>
      <c r="D203" s="1698" t="s">
        <v>716</v>
      </c>
      <c r="E203" s="1700">
        <v>-2490</v>
      </c>
    </row>
    <row r="204" spans="1:12" ht="18" customHeight="1" x14ac:dyDescent="0.35">
      <c r="A204" s="1686">
        <v>196</v>
      </c>
      <c r="C204" s="1716"/>
      <c r="D204" s="1698" t="s">
        <v>1233</v>
      </c>
      <c r="E204" s="1730">
        <v>300</v>
      </c>
      <c r="F204" s="1730"/>
      <c r="G204" s="1730"/>
      <c r="H204" s="1730"/>
      <c r="I204" s="1730"/>
      <c r="J204" s="1730"/>
      <c r="K204" s="1730"/>
      <c r="L204" s="1730"/>
    </row>
    <row r="205" spans="1:12" ht="18" customHeight="1" x14ac:dyDescent="0.35">
      <c r="A205" s="1686">
        <v>197</v>
      </c>
      <c r="C205" s="1716"/>
      <c r="D205" s="1729" t="s">
        <v>1234</v>
      </c>
      <c r="E205" s="1730">
        <v>250</v>
      </c>
      <c r="F205" s="1730"/>
      <c r="G205" s="1730"/>
      <c r="H205" s="1730"/>
      <c r="I205" s="1730"/>
      <c r="J205" s="1730"/>
      <c r="K205" s="1730"/>
      <c r="L205" s="1730"/>
    </row>
    <row r="206" spans="1:12" ht="18" customHeight="1" x14ac:dyDescent="0.35">
      <c r="A206" s="1686">
        <v>198</v>
      </c>
      <c r="C206" s="1716"/>
      <c r="D206" s="1729" t="s">
        <v>1235</v>
      </c>
      <c r="E206" s="1730">
        <v>50</v>
      </c>
      <c r="F206" s="1730"/>
      <c r="G206" s="1730"/>
      <c r="H206" s="1730"/>
      <c r="I206" s="1730"/>
      <c r="J206" s="1730"/>
      <c r="K206" s="1730"/>
      <c r="L206" s="1730"/>
    </row>
    <row r="207" spans="1:12" ht="18" customHeight="1" x14ac:dyDescent="0.35">
      <c r="A207" s="1686">
        <v>199</v>
      </c>
      <c r="C207" s="1716"/>
      <c r="D207" s="1729" t="s">
        <v>1236</v>
      </c>
      <c r="E207" s="1730">
        <v>100</v>
      </c>
      <c r="F207" s="1730"/>
      <c r="G207" s="1730"/>
      <c r="H207" s="1730"/>
      <c r="I207" s="1730"/>
      <c r="J207" s="1730"/>
      <c r="K207" s="1730"/>
      <c r="L207" s="1730"/>
    </row>
    <row r="208" spans="1:12" ht="18" customHeight="1" x14ac:dyDescent="0.35">
      <c r="A208" s="1686">
        <v>200</v>
      </c>
      <c r="C208" s="1716"/>
      <c r="D208" s="1729" t="s">
        <v>1237</v>
      </c>
      <c r="E208" s="1730">
        <v>150</v>
      </c>
      <c r="F208" s="1730"/>
      <c r="G208" s="1730"/>
      <c r="H208" s="1730"/>
      <c r="I208" s="1730"/>
      <c r="J208" s="1730"/>
      <c r="K208" s="1730"/>
      <c r="L208" s="1730"/>
    </row>
    <row r="209" spans="1:12" ht="18" customHeight="1" x14ac:dyDescent="0.35">
      <c r="A209" s="1686">
        <v>201</v>
      </c>
      <c r="C209" s="1716"/>
      <c r="D209" s="1729" t="s">
        <v>1238</v>
      </c>
      <c r="E209" s="1730">
        <v>150</v>
      </c>
      <c r="F209" s="1730"/>
      <c r="G209" s="1730"/>
      <c r="H209" s="1730"/>
      <c r="I209" s="1730"/>
      <c r="J209" s="1730"/>
      <c r="K209" s="1730"/>
      <c r="L209" s="1730"/>
    </row>
    <row r="210" spans="1:12" ht="18" customHeight="1" x14ac:dyDescent="0.35">
      <c r="A210" s="1686">
        <v>202</v>
      </c>
      <c r="C210" s="1716"/>
      <c r="D210" s="1729" t="s">
        <v>1239</v>
      </c>
      <c r="E210" s="1730">
        <v>50</v>
      </c>
      <c r="F210" s="1730"/>
      <c r="G210" s="1730"/>
      <c r="H210" s="1730"/>
      <c r="I210" s="1730"/>
      <c r="J210" s="1730"/>
      <c r="K210" s="1730"/>
      <c r="L210" s="1730"/>
    </row>
    <row r="211" spans="1:12" ht="18" customHeight="1" x14ac:dyDescent="0.3">
      <c r="A211" s="1686">
        <v>203</v>
      </c>
      <c r="C211" s="1716"/>
      <c r="D211" s="1728" t="s">
        <v>1240</v>
      </c>
      <c r="E211" s="1700"/>
    </row>
    <row r="212" spans="1:12" ht="18" customHeight="1" x14ac:dyDescent="0.3">
      <c r="A212" s="1686">
        <v>204</v>
      </c>
      <c r="C212" s="1716"/>
      <c r="D212" s="1698" t="s">
        <v>1200</v>
      </c>
      <c r="E212" s="1700">
        <v>3000</v>
      </c>
    </row>
    <row r="213" spans="1:12" ht="18" customHeight="1" x14ac:dyDescent="0.3">
      <c r="A213" s="1686">
        <v>205</v>
      </c>
      <c r="C213" s="1716"/>
      <c r="D213" s="1698" t="s">
        <v>716</v>
      </c>
      <c r="E213" s="1700">
        <v>-2300</v>
      </c>
    </row>
    <row r="214" spans="1:12" ht="71.25" customHeight="1" x14ac:dyDescent="0.35">
      <c r="A214" s="1686">
        <v>206</v>
      </c>
      <c r="C214" s="1716"/>
      <c r="D214" s="1729" t="s">
        <v>1241</v>
      </c>
      <c r="E214" s="1837">
        <v>300</v>
      </c>
      <c r="F214" s="1730"/>
      <c r="G214" s="1730"/>
      <c r="H214" s="1730"/>
      <c r="I214" s="1730"/>
      <c r="J214" s="1730"/>
      <c r="K214" s="1730"/>
      <c r="L214" s="1730"/>
    </row>
    <row r="215" spans="1:12" ht="18" customHeight="1" x14ac:dyDescent="0.35">
      <c r="A215" s="1686">
        <v>207</v>
      </c>
      <c r="C215" s="1716"/>
      <c r="D215" s="1729" t="s">
        <v>1242</v>
      </c>
      <c r="E215" s="1730">
        <v>200</v>
      </c>
      <c r="F215" s="1730"/>
      <c r="G215" s="1730"/>
      <c r="H215" s="1730"/>
      <c r="I215" s="1730"/>
      <c r="J215" s="1730"/>
      <c r="K215" s="1730"/>
      <c r="L215" s="1730"/>
    </row>
    <row r="216" spans="1:12" ht="18" customHeight="1" x14ac:dyDescent="0.35">
      <c r="A216" s="1686">
        <v>208</v>
      </c>
      <c r="C216" s="1716"/>
      <c r="D216" s="1729" t="s">
        <v>1243</v>
      </c>
      <c r="E216" s="1730">
        <v>150</v>
      </c>
      <c r="F216" s="1730"/>
      <c r="G216" s="1730"/>
      <c r="H216" s="1730"/>
      <c r="I216" s="1730"/>
      <c r="J216" s="1730"/>
      <c r="K216" s="1730"/>
      <c r="L216" s="1730"/>
    </row>
    <row r="217" spans="1:12" ht="18" customHeight="1" x14ac:dyDescent="0.35">
      <c r="A217" s="1686">
        <v>209</v>
      </c>
      <c r="C217" s="1716"/>
      <c r="D217" s="1729" t="s">
        <v>1244</v>
      </c>
      <c r="E217" s="1730">
        <v>150</v>
      </c>
      <c r="F217" s="1730"/>
      <c r="G217" s="1730"/>
      <c r="H217" s="1730"/>
      <c r="I217" s="1730"/>
      <c r="J217" s="1730"/>
      <c r="K217" s="1730"/>
      <c r="L217" s="1730"/>
    </row>
    <row r="218" spans="1:12" ht="18" customHeight="1" x14ac:dyDescent="0.35">
      <c r="A218" s="1686">
        <v>210</v>
      </c>
      <c r="C218" s="1716"/>
      <c r="D218" s="1729" t="s">
        <v>1245</v>
      </c>
      <c r="E218" s="1730">
        <v>200</v>
      </c>
      <c r="F218" s="1730"/>
      <c r="G218" s="1730"/>
      <c r="H218" s="1730"/>
      <c r="I218" s="1730"/>
      <c r="J218" s="1730"/>
      <c r="K218" s="1730"/>
      <c r="L218" s="1730"/>
    </row>
    <row r="219" spans="1:12" ht="18" customHeight="1" x14ac:dyDescent="0.35">
      <c r="A219" s="1686">
        <v>211</v>
      </c>
      <c r="C219" s="1716"/>
      <c r="D219" s="1729" t="s">
        <v>1246</v>
      </c>
      <c r="E219" s="1730">
        <v>200</v>
      </c>
      <c r="F219" s="1730"/>
      <c r="G219" s="1730"/>
      <c r="H219" s="1730"/>
      <c r="I219" s="1730"/>
      <c r="J219" s="1730"/>
      <c r="K219" s="1730"/>
      <c r="L219" s="1730"/>
    </row>
    <row r="220" spans="1:12" ht="18" customHeight="1" x14ac:dyDescent="0.35">
      <c r="A220" s="1686">
        <v>212</v>
      </c>
      <c r="C220" s="1716"/>
      <c r="D220" s="1729" t="s">
        <v>1247</v>
      </c>
      <c r="E220" s="1730">
        <v>300</v>
      </c>
      <c r="F220" s="1730"/>
      <c r="G220" s="1730"/>
      <c r="H220" s="1730"/>
      <c r="I220" s="1730"/>
      <c r="J220" s="1730"/>
      <c r="K220" s="1730"/>
      <c r="L220" s="1730"/>
    </row>
    <row r="221" spans="1:12" ht="18" customHeight="1" x14ac:dyDescent="0.3">
      <c r="A221" s="1686">
        <v>213</v>
      </c>
      <c r="C221" s="1716"/>
      <c r="D221" s="1728" t="s">
        <v>1248</v>
      </c>
      <c r="E221" s="1700"/>
    </row>
    <row r="222" spans="1:12" ht="18" customHeight="1" x14ac:dyDescent="0.3">
      <c r="A222" s="1686">
        <v>214</v>
      </c>
      <c r="C222" s="1716"/>
      <c r="D222" s="1698" t="s">
        <v>1200</v>
      </c>
      <c r="E222" s="1700">
        <v>3000</v>
      </c>
    </row>
    <row r="223" spans="1:12" ht="18" customHeight="1" x14ac:dyDescent="0.3">
      <c r="A223" s="1686">
        <v>215</v>
      </c>
      <c r="C223" s="1716"/>
      <c r="D223" s="1698" t="s">
        <v>716</v>
      </c>
      <c r="E223" s="1700">
        <v>-2420</v>
      </c>
    </row>
    <row r="224" spans="1:12" ht="18" customHeight="1" x14ac:dyDescent="0.35">
      <c r="A224" s="1686">
        <v>216</v>
      </c>
      <c r="C224" s="1716"/>
      <c r="D224" s="1698" t="s">
        <v>1249</v>
      </c>
      <c r="E224" s="1730">
        <v>450</v>
      </c>
      <c r="F224" s="1730"/>
      <c r="G224" s="1730"/>
      <c r="H224" s="1730"/>
      <c r="I224" s="1730"/>
      <c r="J224" s="1730"/>
      <c r="K224" s="1730"/>
      <c r="L224" s="1730"/>
    </row>
    <row r="225" spans="1:12" ht="18" customHeight="1" x14ac:dyDescent="0.35">
      <c r="A225" s="1686">
        <v>217</v>
      </c>
      <c r="C225" s="1716"/>
      <c r="D225" s="1698" t="s">
        <v>1250</v>
      </c>
      <c r="E225" s="1730">
        <v>200</v>
      </c>
      <c r="F225" s="1730"/>
      <c r="G225" s="1730"/>
      <c r="H225" s="1730"/>
      <c r="I225" s="1730"/>
      <c r="J225" s="1730"/>
      <c r="K225" s="1730"/>
      <c r="L225" s="1730"/>
    </row>
    <row r="226" spans="1:12" ht="36" customHeight="1" x14ac:dyDescent="0.35">
      <c r="A226" s="1686">
        <v>218</v>
      </c>
      <c r="C226" s="1716"/>
      <c r="D226" s="1729" t="s">
        <v>1251</v>
      </c>
      <c r="E226" s="1730">
        <v>100</v>
      </c>
      <c r="F226" s="1838"/>
      <c r="G226" s="1838"/>
      <c r="H226" s="1838"/>
      <c r="I226" s="1838"/>
      <c r="J226" s="1838"/>
      <c r="K226" s="1838"/>
      <c r="L226" s="1838"/>
    </row>
    <row r="227" spans="1:12" ht="18" customHeight="1" x14ac:dyDescent="0.35">
      <c r="A227" s="1686">
        <v>219</v>
      </c>
      <c r="C227" s="1716"/>
      <c r="D227" s="1729" t="s">
        <v>1252</v>
      </c>
      <c r="E227" s="1730">
        <v>300</v>
      </c>
      <c r="F227" s="1838"/>
      <c r="G227" s="1838"/>
      <c r="H227" s="1838"/>
      <c r="I227" s="1838"/>
      <c r="J227" s="1838"/>
      <c r="K227" s="1838"/>
      <c r="L227" s="1838"/>
    </row>
    <row r="228" spans="1:12" ht="18" customHeight="1" x14ac:dyDescent="0.35">
      <c r="A228" s="1686">
        <v>220</v>
      </c>
      <c r="C228" s="1716"/>
      <c r="D228" s="1729" t="s">
        <v>1253</v>
      </c>
      <c r="E228" s="1730">
        <v>300</v>
      </c>
      <c r="F228" s="1838"/>
      <c r="G228" s="1838"/>
      <c r="H228" s="1838"/>
      <c r="I228" s="1838"/>
      <c r="J228" s="1838"/>
      <c r="K228" s="1838"/>
      <c r="L228" s="1838"/>
    </row>
    <row r="229" spans="1:12" ht="18" customHeight="1" x14ac:dyDescent="0.35">
      <c r="A229" s="1686">
        <v>221</v>
      </c>
      <c r="C229" s="1716"/>
      <c r="D229" s="1729" t="s">
        <v>1254</v>
      </c>
      <c r="E229" s="1730">
        <v>200</v>
      </c>
      <c r="F229" s="1838"/>
      <c r="G229" s="1838"/>
      <c r="H229" s="1838"/>
      <c r="I229" s="1838"/>
      <c r="J229" s="1838"/>
      <c r="K229" s="1838"/>
      <c r="L229" s="1838"/>
    </row>
    <row r="230" spans="1:12" ht="18" customHeight="1" x14ac:dyDescent="0.35">
      <c r="A230" s="1686">
        <v>222</v>
      </c>
      <c r="C230" s="1716"/>
      <c r="D230" s="1729" t="s">
        <v>1255</v>
      </c>
      <c r="E230" s="1730">
        <v>500</v>
      </c>
      <c r="F230" s="1730"/>
      <c r="G230" s="1730"/>
      <c r="H230" s="1730"/>
      <c r="I230" s="1730"/>
      <c r="J230" s="1730"/>
      <c r="K230" s="1730"/>
      <c r="L230" s="1730"/>
    </row>
    <row r="231" spans="1:12" ht="18" customHeight="1" x14ac:dyDescent="0.3">
      <c r="A231" s="1686">
        <v>223</v>
      </c>
      <c r="C231" s="1716"/>
      <c r="D231" s="1728" t="s">
        <v>718</v>
      </c>
      <c r="E231" s="1700"/>
    </row>
    <row r="232" spans="1:12" ht="18" customHeight="1" x14ac:dyDescent="0.3">
      <c r="A232" s="1686">
        <v>224</v>
      </c>
      <c r="C232" s="1716"/>
      <c r="D232" s="1698" t="s">
        <v>1200</v>
      </c>
      <c r="E232" s="1700">
        <v>3000</v>
      </c>
    </row>
    <row r="233" spans="1:12" ht="18" customHeight="1" x14ac:dyDescent="0.3">
      <c r="A233" s="1686">
        <v>225</v>
      </c>
      <c r="C233" s="1716"/>
      <c r="D233" s="1698" t="s">
        <v>716</v>
      </c>
      <c r="E233" s="1700">
        <v>-2266</v>
      </c>
    </row>
    <row r="234" spans="1:12" ht="33.75" customHeight="1" x14ac:dyDescent="0.35">
      <c r="A234" s="1686">
        <v>226</v>
      </c>
      <c r="C234" s="1716"/>
      <c r="D234" s="1729" t="s">
        <v>1256</v>
      </c>
      <c r="E234" s="1836">
        <v>600</v>
      </c>
      <c r="F234" s="1730"/>
      <c r="G234" s="1730"/>
      <c r="H234" s="1730"/>
      <c r="I234" s="1730"/>
      <c r="J234" s="1730"/>
      <c r="K234" s="1730"/>
      <c r="L234" s="1730"/>
    </row>
    <row r="235" spans="1:12" ht="18" customHeight="1" x14ac:dyDescent="0.3">
      <c r="A235" s="1686">
        <v>227</v>
      </c>
      <c r="C235" s="1716"/>
      <c r="D235" s="1728" t="s">
        <v>1045</v>
      </c>
      <c r="E235" s="1700"/>
    </row>
    <row r="236" spans="1:12" ht="18" customHeight="1" x14ac:dyDescent="0.3">
      <c r="A236" s="1686">
        <v>228</v>
      </c>
      <c r="C236" s="1716"/>
      <c r="D236" s="1698" t="s">
        <v>1200</v>
      </c>
      <c r="E236" s="1700">
        <v>3000</v>
      </c>
    </row>
    <row r="237" spans="1:12" ht="18" customHeight="1" x14ac:dyDescent="0.3">
      <c r="A237" s="1686">
        <v>229</v>
      </c>
      <c r="C237" s="1716"/>
      <c r="D237" s="1698" t="s">
        <v>716</v>
      </c>
      <c r="E237" s="1700">
        <v>-2823</v>
      </c>
    </row>
    <row r="238" spans="1:12" ht="18" customHeight="1" x14ac:dyDescent="0.3">
      <c r="A238" s="1686">
        <v>230</v>
      </c>
      <c r="C238" s="1716"/>
      <c r="D238" s="1698" t="s">
        <v>1257</v>
      </c>
      <c r="E238" s="1700">
        <v>223</v>
      </c>
    </row>
    <row r="239" spans="1:12" ht="18" customHeight="1" x14ac:dyDescent="0.35">
      <c r="A239" s="1686">
        <v>231</v>
      </c>
      <c r="C239" s="1716"/>
      <c r="D239" s="1729" t="s">
        <v>1258</v>
      </c>
      <c r="E239" s="1730">
        <v>400</v>
      </c>
      <c r="F239" s="1730"/>
      <c r="G239" s="1730"/>
      <c r="H239" s="1730"/>
      <c r="I239" s="1730"/>
      <c r="J239" s="1730"/>
      <c r="K239" s="1730"/>
      <c r="L239" s="1730"/>
    </row>
    <row r="240" spans="1:12" ht="18" customHeight="1" x14ac:dyDescent="0.35">
      <c r="A240" s="1686">
        <v>232</v>
      </c>
      <c r="C240" s="1716"/>
      <c r="D240" s="1729" t="s">
        <v>1259</v>
      </c>
      <c r="E240" s="1730">
        <v>100</v>
      </c>
      <c r="F240" s="1730"/>
      <c r="G240" s="1730"/>
      <c r="H240" s="1730"/>
      <c r="I240" s="1730"/>
      <c r="J240" s="1730"/>
      <c r="K240" s="1730"/>
      <c r="L240" s="1730"/>
    </row>
    <row r="241" spans="1:12" ht="18" customHeight="1" x14ac:dyDescent="0.35">
      <c r="A241" s="1686">
        <v>233</v>
      </c>
      <c r="C241" s="1716"/>
      <c r="D241" s="1729" t="s">
        <v>1260</v>
      </c>
      <c r="E241" s="1730">
        <v>300</v>
      </c>
      <c r="F241" s="1730"/>
      <c r="G241" s="1730"/>
      <c r="H241" s="1730"/>
      <c r="I241" s="1730"/>
      <c r="J241" s="1730"/>
      <c r="K241" s="1730"/>
      <c r="L241" s="1730"/>
    </row>
    <row r="242" spans="1:12" ht="18" customHeight="1" x14ac:dyDescent="0.35">
      <c r="A242" s="1686">
        <v>234</v>
      </c>
      <c r="C242" s="1716"/>
      <c r="D242" s="1729" t="s">
        <v>1261</v>
      </c>
      <c r="E242" s="1730">
        <v>400</v>
      </c>
      <c r="F242" s="1730"/>
      <c r="G242" s="1730"/>
      <c r="H242" s="1730"/>
      <c r="I242" s="1730"/>
      <c r="J242" s="1730"/>
      <c r="K242" s="1730"/>
      <c r="L242" s="1730"/>
    </row>
    <row r="243" spans="1:12" ht="18" customHeight="1" x14ac:dyDescent="0.3">
      <c r="A243" s="1686">
        <v>235</v>
      </c>
      <c r="C243" s="1716"/>
      <c r="D243" s="1728" t="s">
        <v>719</v>
      </c>
      <c r="E243" s="1700"/>
    </row>
    <row r="244" spans="1:12" ht="18" customHeight="1" x14ac:dyDescent="0.3">
      <c r="A244" s="1686">
        <v>236</v>
      </c>
      <c r="C244" s="1716"/>
      <c r="D244" s="1698" t="s">
        <v>1200</v>
      </c>
      <c r="E244" s="1700">
        <v>3000</v>
      </c>
    </row>
    <row r="245" spans="1:12" ht="18" customHeight="1" x14ac:dyDescent="0.3">
      <c r="A245" s="1686">
        <v>237</v>
      </c>
      <c r="C245" s="1716"/>
      <c r="D245" s="1698" t="s">
        <v>716</v>
      </c>
      <c r="E245" s="1700">
        <v>-2440</v>
      </c>
      <c r="F245" s="1698"/>
      <c r="G245" s="1731"/>
      <c r="H245" s="1698"/>
      <c r="I245" s="1698"/>
      <c r="J245" s="1698"/>
      <c r="K245" s="1698"/>
      <c r="L245" s="1698"/>
    </row>
    <row r="246" spans="1:12" ht="18" customHeight="1" x14ac:dyDescent="0.35">
      <c r="A246" s="1686">
        <v>238</v>
      </c>
      <c r="C246" s="1716"/>
      <c r="D246" s="1729" t="s">
        <v>1262</v>
      </c>
      <c r="E246" s="1730">
        <v>300</v>
      </c>
      <c r="F246" s="1730"/>
      <c r="G246" s="1730"/>
      <c r="H246" s="1730"/>
      <c r="I246" s="1730"/>
      <c r="J246" s="1730"/>
      <c r="K246" s="1730"/>
      <c r="L246" s="1730"/>
    </row>
    <row r="247" spans="1:12" ht="18" customHeight="1" x14ac:dyDescent="0.35">
      <c r="A247" s="1686">
        <v>239</v>
      </c>
      <c r="C247" s="1716"/>
      <c r="D247" s="1729" t="s">
        <v>1263</v>
      </c>
      <c r="E247" s="1730">
        <v>200</v>
      </c>
      <c r="F247" s="1730"/>
      <c r="G247" s="1730"/>
      <c r="H247" s="1730"/>
      <c r="I247" s="1730"/>
      <c r="J247" s="1730"/>
      <c r="K247" s="1730"/>
      <c r="L247" s="1730"/>
    </row>
    <row r="248" spans="1:12" ht="18" customHeight="1" x14ac:dyDescent="0.35">
      <c r="A248" s="1686">
        <v>240</v>
      </c>
      <c r="C248" s="1716"/>
      <c r="D248" s="1729" t="s">
        <v>1264</v>
      </c>
      <c r="E248" s="1730">
        <v>150</v>
      </c>
      <c r="F248" s="1730"/>
      <c r="G248" s="1730"/>
      <c r="H248" s="1730"/>
      <c r="I248" s="1730"/>
      <c r="J248" s="1730"/>
      <c r="K248" s="1730"/>
      <c r="L248" s="1730"/>
    </row>
    <row r="249" spans="1:12" ht="18" customHeight="1" x14ac:dyDescent="0.35">
      <c r="A249" s="1686">
        <v>241</v>
      </c>
      <c r="C249" s="1716"/>
      <c r="D249" s="1729" t="s">
        <v>950</v>
      </c>
      <c r="E249" s="1730">
        <v>100</v>
      </c>
      <c r="F249" s="1730"/>
      <c r="G249" s="1730"/>
      <c r="H249" s="1730"/>
      <c r="I249" s="1730"/>
      <c r="J249" s="1730"/>
      <c r="K249" s="1730"/>
      <c r="L249" s="1730"/>
    </row>
    <row r="250" spans="1:12" ht="18" customHeight="1" x14ac:dyDescent="0.35">
      <c r="A250" s="1686">
        <v>242</v>
      </c>
      <c r="C250" s="1716"/>
      <c r="D250" s="1729" t="s">
        <v>1265</v>
      </c>
      <c r="E250" s="1730">
        <v>100</v>
      </c>
      <c r="F250" s="1730"/>
      <c r="G250" s="1730"/>
      <c r="H250" s="1730"/>
      <c r="I250" s="1730"/>
      <c r="J250" s="1730"/>
      <c r="K250" s="1730"/>
      <c r="L250" s="1730"/>
    </row>
    <row r="251" spans="1:12" ht="18" customHeight="1" x14ac:dyDescent="0.35">
      <c r="A251" s="1686">
        <v>243</v>
      </c>
      <c r="C251" s="1716"/>
      <c r="D251" s="1729" t="s">
        <v>1266</v>
      </c>
      <c r="E251" s="1730">
        <v>50</v>
      </c>
      <c r="F251" s="1730"/>
      <c r="G251" s="1730"/>
      <c r="H251" s="1730"/>
      <c r="I251" s="1730"/>
      <c r="J251" s="1730"/>
      <c r="K251" s="1730"/>
      <c r="L251" s="1730"/>
    </row>
    <row r="252" spans="1:12" ht="18" customHeight="1" x14ac:dyDescent="0.35">
      <c r="A252" s="1686">
        <v>244</v>
      </c>
      <c r="C252" s="1716"/>
      <c r="D252" s="1729" t="s">
        <v>1267</v>
      </c>
      <c r="E252" s="1730">
        <v>100</v>
      </c>
      <c r="F252" s="1730"/>
      <c r="G252" s="1730"/>
      <c r="H252" s="1730"/>
      <c r="I252" s="1730"/>
      <c r="J252" s="1730"/>
      <c r="K252" s="1730"/>
      <c r="L252" s="1730"/>
    </row>
    <row r="253" spans="1:12" ht="18" customHeight="1" x14ac:dyDescent="0.35">
      <c r="A253" s="1686">
        <v>245</v>
      </c>
      <c r="C253" s="1716"/>
      <c r="D253" s="1729" t="s">
        <v>1268</v>
      </c>
      <c r="E253" s="1730">
        <v>100</v>
      </c>
      <c r="F253" s="1730"/>
      <c r="G253" s="1730"/>
      <c r="H253" s="1730"/>
      <c r="I253" s="1730"/>
      <c r="J253" s="1730"/>
      <c r="K253" s="1730"/>
      <c r="L253" s="1730"/>
    </row>
    <row r="254" spans="1:12" ht="18" customHeight="1" x14ac:dyDescent="0.35">
      <c r="A254" s="1686">
        <v>246</v>
      </c>
      <c r="C254" s="1716"/>
      <c r="D254" s="1729" t="s">
        <v>1269</v>
      </c>
      <c r="E254" s="1730">
        <v>100</v>
      </c>
      <c r="F254" s="1730"/>
      <c r="G254" s="1730"/>
      <c r="H254" s="1730"/>
      <c r="I254" s="1730"/>
      <c r="J254" s="1730"/>
      <c r="K254" s="1730"/>
      <c r="L254" s="1730"/>
    </row>
    <row r="255" spans="1:12" ht="18" customHeight="1" x14ac:dyDescent="0.35">
      <c r="A255" s="1686">
        <v>247</v>
      </c>
      <c r="C255" s="1716"/>
      <c r="D255" s="1729" t="s">
        <v>1270</v>
      </c>
      <c r="E255" s="1730">
        <v>100</v>
      </c>
      <c r="F255" s="1730"/>
      <c r="G255" s="1730"/>
      <c r="H255" s="1730"/>
      <c r="I255" s="1730"/>
      <c r="J255" s="1730"/>
      <c r="K255" s="1730"/>
      <c r="L255" s="1730"/>
    </row>
    <row r="256" spans="1:12" ht="18" customHeight="1" x14ac:dyDescent="0.35">
      <c r="A256" s="1686">
        <v>248</v>
      </c>
      <c r="C256" s="1716"/>
      <c r="D256" s="1729" t="s">
        <v>1271</v>
      </c>
      <c r="E256" s="1730">
        <v>100</v>
      </c>
      <c r="F256" s="1730"/>
      <c r="G256" s="1730"/>
      <c r="H256" s="1730"/>
      <c r="I256" s="1730"/>
      <c r="J256" s="1730"/>
      <c r="K256" s="1730"/>
      <c r="L256" s="1730"/>
    </row>
    <row r="257" spans="1:12" ht="18" customHeight="1" x14ac:dyDescent="0.35">
      <c r="A257" s="1686">
        <v>249</v>
      </c>
      <c r="C257" s="1716"/>
      <c r="D257" s="1728" t="s">
        <v>1272</v>
      </c>
      <c r="E257" s="900"/>
      <c r="F257" s="900"/>
      <c r="G257" s="899"/>
      <c r="H257" s="900"/>
      <c r="I257" s="900"/>
      <c r="J257" s="900"/>
      <c r="K257" s="900"/>
      <c r="L257" s="900"/>
    </row>
    <row r="258" spans="1:12" ht="18" customHeight="1" x14ac:dyDescent="0.3">
      <c r="A258" s="1686">
        <v>250</v>
      </c>
      <c r="C258" s="1716"/>
      <c r="D258" s="1698" t="s">
        <v>1200</v>
      </c>
      <c r="E258" s="1700">
        <v>3000</v>
      </c>
    </row>
    <row r="259" spans="1:12" ht="18" customHeight="1" x14ac:dyDescent="0.3">
      <c r="A259" s="1686">
        <v>251</v>
      </c>
      <c r="C259" s="1716"/>
      <c r="D259" s="1698" t="s">
        <v>716</v>
      </c>
      <c r="E259" s="1700">
        <v>-3200</v>
      </c>
    </row>
    <row r="260" spans="1:12" ht="18" customHeight="1" x14ac:dyDescent="0.3">
      <c r="A260" s="1686">
        <v>252</v>
      </c>
      <c r="C260" s="1716"/>
      <c r="D260" s="1698" t="s">
        <v>1273</v>
      </c>
      <c r="E260" s="1700">
        <v>300</v>
      </c>
    </row>
    <row r="261" spans="1:12" ht="18" customHeight="1" x14ac:dyDescent="0.35">
      <c r="A261" s="1686">
        <v>253</v>
      </c>
      <c r="C261" s="1716"/>
      <c r="D261" s="1729" t="s">
        <v>1274</v>
      </c>
      <c r="E261" s="1730">
        <v>200</v>
      </c>
      <c r="F261" s="1730"/>
      <c r="G261" s="1730"/>
      <c r="H261" s="1730"/>
      <c r="I261" s="1730"/>
      <c r="J261" s="1730"/>
      <c r="K261" s="1730"/>
      <c r="L261" s="1730"/>
    </row>
    <row r="262" spans="1:12" ht="18" customHeight="1" x14ac:dyDescent="0.35">
      <c r="A262" s="1686">
        <v>254</v>
      </c>
      <c r="C262" s="1716"/>
      <c r="D262" s="1729" t="s">
        <v>1275</v>
      </c>
      <c r="E262" s="1730">
        <v>200</v>
      </c>
      <c r="F262" s="1730"/>
      <c r="G262" s="1730"/>
      <c r="H262" s="1730"/>
      <c r="I262" s="1730"/>
      <c r="J262" s="1730"/>
      <c r="K262" s="1730"/>
      <c r="L262" s="1730"/>
    </row>
    <row r="263" spans="1:12" ht="18" customHeight="1" x14ac:dyDescent="0.35">
      <c r="A263" s="1686">
        <v>255</v>
      </c>
      <c r="C263" s="1716"/>
      <c r="D263" s="1729" t="s">
        <v>1276</v>
      </c>
      <c r="E263" s="1730">
        <v>200</v>
      </c>
      <c r="F263" s="1730"/>
      <c r="G263" s="1730"/>
      <c r="H263" s="1730"/>
      <c r="I263" s="1730"/>
      <c r="J263" s="1730"/>
      <c r="K263" s="1730"/>
      <c r="L263" s="1730"/>
    </row>
    <row r="264" spans="1:12" ht="18" customHeight="1" x14ac:dyDescent="0.35">
      <c r="A264" s="1686">
        <v>256</v>
      </c>
      <c r="C264" s="1716"/>
      <c r="D264" s="1729" t="s">
        <v>1277</v>
      </c>
      <c r="E264" s="1730">
        <v>300</v>
      </c>
      <c r="F264" s="1730"/>
      <c r="G264" s="1730"/>
      <c r="H264" s="1730"/>
      <c r="I264" s="1730"/>
      <c r="J264" s="1730"/>
      <c r="K264" s="1730"/>
      <c r="L264" s="1730"/>
    </row>
    <row r="265" spans="1:12" ht="18" customHeight="1" x14ac:dyDescent="0.35">
      <c r="A265" s="1686">
        <v>257</v>
      </c>
      <c r="C265" s="1716"/>
      <c r="D265" s="1729" t="s">
        <v>1278</v>
      </c>
      <c r="E265" s="1732">
        <v>200</v>
      </c>
      <c r="F265" s="1730"/>
      <c r="G265" s="1730"/>
      <c r="H265" s="1730"/>
      <c r="I265" s="1730"/>
      <c r="J265" s="1730"/>
      <c r="K265" s="1730"/>
      <c r="L265" s="1730"/>
    </row>
    <row r="266" spans="1:12" ht="19.5" customHeight="1" x14ac:dyDescent="0.3">
      <c r="A266" s="1686">
        <v>258</v>
      </c>
      <c r="C266" s="1716"/>
      <c r="D266" s="1733" t="s">
        <v>94</v>
      </c>
      <c r="E266" s="675">
        <f>SUM(E104:E265)</f>
        <v>71954</v>
      </c>
    </row>
    <row r="267" spans="1:12" ht="24.75" customHeight="1" x14ac:dyDescent="0.3">
      <c r="A267" s="1686">
        <v>259</v>
      </c>
      <c r="C267" s="1716"/>
      <c r="D267" s="1734" t="s">
        <v>1279</v>
      </c>
    </row>
    <row r="268" spans="1:12" ht="18" customHeight="1" x14ac:dyDescent="0.3">
      <c r="A268" s="1686">
        <v>260</v>
      </c>
      <c r="C268" s="1716"/>
      <c r="D268" s="461" t="s">
        <v>1280</v>
      </c>
      <c r="E268" s="2">
        <v>4600</v>
      </c>
    </row>
    <row r="269" spans="1:12" ht="18" customHeight="1" x14ac:dyDescent="0.3">
      <c r="A269" s="1686">
        <v>261</v>
      </c>
      <c r="C269" s="1716"/>
      <c r="D269" s="461" t="s">
        <v>1281</v>
      </c>
    </row>
    <row r="270" spans="1:12" ht="18" customHeight="1" x14ac:dyDescent="0.35">
      <c r="A270" s="1686">
        <v>262</v>
      </c>
      <c r="C270" s="1716"/>
      <c r="D270" s="1729" t="s">
        <v>1282</v>
      </c>
      <c r="E270" s="2">
        <v>5000</v>
      </c>
    </row>
    <row r="271" spans="1:12" ht="18" customHeight="1" x14ac:dyDescent="0.35">
      <c r="A271" s="1686">
        <v>263</v>
      </c>
      <c r="C271" s="1716"/>
      <c r="D271" s="1729" t="s">
        <v>1283</v>
      </c>
      <c r="E271" s="2">
        <v>1500</v>
      </c>
    </row>
    <row r="272" spans="1:12" ht="18" customHeight="1" x14ac:dyDescent="0.35">
      <c r="A272" s="1686">
        <v>264</v>
      </c>
      <c r="C272" s="1716"/>
      <c r="D272" s="1729" t="s">
        <v>1284</v>
      </c>
      <c r="E272" s="2">
        <v>500</v>
      </c>
    </row>
    <row r="273" spans="1:5" ht="18" customHeight="1" x14ac:dyDescent="0.3">
      <c r="A273" s="1686">
        <v>265</v>
      </c>
      <c r="C273" s="1716"/>
      <c r="D273" s="461" t="s">
        <v>500</v>
      </c>
      <c r="E273" s="2">
        <v>3000</v>
      </c>
    </row>
    <row r="274" spans="1:5" ht="18" customHeight="1" x14ac:dyDescent="0.3">
      <c r="A274" s="1686">
        <v>266</v>
      </c>
      <c r="C274" s="1716"/>
      <c r="D274" s="461" t="s">
        <v>1285</v>
      </c>
      <c r="E274" s="2">
        <v>2000</v>
      </c>
    </row>
    <row r="275" spans="1:5" ht="18" customHeight="1" x14ac:dyDescent="0.3">
      <c r="A275" s="1686">
        <v>267</v>
      </c>
      <c r="C275" s="1716"/>
      <c r="D275" s="461" t="s">
        <v>320</v>
      </c>
      <c r="E275" s="2">
        <v>1250</v>
      </c>
    </row>
    <row r="276" spans="1:5" ht="18" customHeight="1" x14ac:dyDescent="0.3">
      <c r="A276" s="1686">
        <v>268</v>
      </c>
      <c r="C276" s="1716"/>
      <c r="D276" s="461" t="s">
        <v>1286</v>
      </c>
      <c r="E276" s="2">
        <v>6600</v>
      </c>
    </row>
    <row r="277" spans="1:5" ht="18" customHeight="1" x14ac:dyDescent="0.3">
      <c r="A277" s="1686">
        <v>269</v>
      </c>
      <c r="C277" s="1716"/>
      <c r="D277" s="461" t="s">
        <v>52</v>
      </c>
    </row>
    <row r="278" spans="1:5" ht="18" customHeight="1" x14ac:dyDescent="0.35">
      <c r="A278" s="1686">
        <v>270</v>
      </c>
      <c r="C278" s="1716"/>
      <c r="D278" s="1729" t="s">
        <v>1287</v>
      </c>
      <c r="E278" s="2">
        <v>1000</v>
      </c>
    </row>
    <row r="279" spans="1:5" ht="18" customHeight="1" x14ac:dyDescent="0.35">
      <c r="A279" s="1686">
        <v>271</v>
      </c>
      <c r="C279" s="1716"/>
      <c r="D279" s="1729" t="s">
        <v>1288</v>
      </c>
      <c r="E279" s="2">
        <v>1500</v>
      </c>
    </row>
    <row r="280" spans="1:5" ht="18" customHeight="1" x14ac:dyDescent="0.35">
      <c r="A280" s="1686">
        <v>272</v>
      </c>
      <c r="C280" s="1716"/>
      <c r="D280" s="1729" t="s">
        <v>1289</v>
      </c>
      <c r="E280" s="2">
        <v>1000</v>
      </c>
    </row>
    <row r="281" spans="1:5" ht="18" customHeight="1" x14ac:dyDescent="0.3">
      <c r="A281" s="1686">
        <v>273</v>
      </c>
      <c r="C281" s="1716"/>
      <c r="D281" s="461" t="s">
        <v>521</v>
      </c>
    </row>
    <row r="282" spans="1:5" ht="18" customHeight="1" x14ac:dyDescent="0.35">
      <c r="A282" s="1686">
        <v>274</v>
      </c>
      <c r="C282" s="1716"/>
      <c r="D282" s="1729" t="s">
        <v>1290</v>
      </c>
      <c r="E282" s="2">
        <v>2000</v>
      </c>
    </row>
    <row r="283" spans="1:5" ht="31.5" customHeight="1" x14ac:dyDescent="0.35">
      <c r="A283" s="1686">
        <v>275</v>
      </c>
      <c r="C283" s="1716"/>
      <c r="D283" s="1729" t="s">
        <v>1291</v>
      </c>
      <c r="E283" s="1700">
        <v>500</v>
      </c>
    </row>
    <row r="284" spans="1:5" ht="18" customHeight="1" x14ac:dyDescent="0.3">
      <c r="A284" s="1686">
        <v>276</v>
      </c>
      <c r="C284" s="1716"/>
      <c r="D284" s="461" t="s">
        <v>775</v>
      </c>
      <c r="E284" s="1700">
        <v>20000</v>
      </c>
    </row>
    <row r="285" spans="1:5" ht="18" customHeight="1" x14ac:dyDescent="0.3">
      <c r="A285" s="1686">
        <v>277</v>
      </c>
      <c r="C285" s="1716"/>
      <c r="D285" s="1704" t="s">
        <v>1292</v>
      </c>
      <c r="E285" s="1700">
        <v>20000</v>
      </c>
    </row>
    <row r="286" spans="1:5" ht="18" customHeight="1" x14ac:dyDescent="0.3">
      <c r="A286" s="1686">
        <v>278</v>
      </c>
      <c r="C286" s="1716"/>
      <c r="D286" s="461" t="s">
        <v>1293</v>
      </c>
      <c r="E286" s="1700">
        <v>1500</v>
      </c>
    </row>
    <row r="287" spans="1:5" ht="18" customHeight="1" x14ac:dyDescent="0.3">
      <c r="A287" s="1686">
        <v>279</v>
      </c>
      <c r="C287" s="1716"/>
      <c r="D287" s="461" t="s">
        <v>479</v>
      </c>
      <c r="E287" s="1700">
        <f>114007-5000-1075-583</f>
        <v>107349</v>
      </c>
    </row>
    <row r="288" spans="1:5" ht="18" customHeight="1" x14ac:dyDescent="0.3">
      <c r="A288" s="1686">
        <v>280</v>
      </c>
      <c r="C288" s="1716"/>
      <c r="D288" s="461" t="s">
        <v>929</v>
      </c>
      <c r="E288" s="1700">
        <v>100000</v>
      </c>
    </row>
    <row r="289" spans="1:256" ht="18" customHeight="1" x14ac:dyDescent="0.3">
      <c r="A289" s="1686">
        <v>281</v>
      </c>
      <c r="C289" s="1716"/>
      <c r="D289" s="461" t="s">
        <v>839</v>
      </c>
      <c r="E289" s="1700">
        <v>583</v>
      </c>
    </row>
    <row r="290" spans="1:256" ht="33.75" customHeight="1" x14ac:dyDescent="0.3">
      <c r="A290" s="1686">
        <v>282</v>
      </c>
      <c r="C290" s="1716"/>
      <c r="D290" s="461" t="s">
        <v>1294</v>
      </c>
      <c r="E290" s="1700">
        <v>1075</v>
      </c>
    </row>
    <row r="291" spans="1:256" s="50" customFormat="1" ht="18" customHeight="1" x14ac:dyDescent="0.35">
      <c r="A291" s="1686">
        <v>283</v>
      </c>
      <c r="C291" s="1744"/>
      <c r="D291" s="1774" t="s">
        <v>94</v>
      </c>
      <c r="E291" s="1839">
        <f>SUM(E268:E290)</f>
        <v>280957</v>
      </c>
      <c r="G291" s="674"/>
      <c r="L291" s="665"/>
    </row>
    <row r="292" spans="1:256" ht="18" customHeight="1" x14ac:dyDescent="0.3">
      <c r="A292" s="1686">
        <v>284</v>
      </c>
      <c r="B292" s="1"/>
      <c r="C292" s="1735"/>
      <c r="D292" s="1840" t="s">
        <v>1295</v>
      </c>
      <c r="E292" s="901">
        <f>E291+E266</f>
        <v>352911</v>
      </c>
      <c r="F292" s="1"/>
      <c r="G292" s="118"/>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c r="HU292" s="1"/>
      <c r="HV292" s="1"/>
      <c r="HW292" s="1"/>
      <c r="HX292" s="1"/>
      <c r="HY292" s="1"/>
      <c r="HZ292" s="1"/>
      <c r="IA292" s="1"/>
      <c r="IB292" s="1"/>
      <c r="IC292" s="1"/>
      <c r="ID292" s="1"/>
      <c r="IE292" s="1"/>
      <c r="IF292" s="1"/>
      <c r="IG292" s="1"/>
      <c r="IH292" s="1"/>
      <c r="II292" s="1"/>
      <c r="IJ292" s="1"/>
      <c r="IK292" s="1"/>
      <c r="IL292" s="1"/>
      <c r="IM292" s="1"/>
      <c r="IN292" s="1"/>
      <c r="IO292" s="1"/>
      <c r="IP292" s="1"/>
      <c r="IQ292" s="1"/>
      <c r="IR292" s="1"/>
      <c r="IS292" s="1"/>
      <c r="IT292" s="1"/>
      <c r="IU292" s="1"/>
      <c r="IV292" s="1"/>
    </row>
    <row r="293" spans="1:256" ht="18" customHeight="1" x14ac:dyDescent="0.3">
      <c r="A293" s="1686">
        <v>285</v>
      </c>
      <c r="B293" s="1"/>
      <c r="C293" s="1735"/>
      <c r="D293" s="1840"/>
      <c r="E293" s="901"/>
      <c r="F293" s="1"/>
      <c r="G293" s="118"/>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c r="IV293" s="1"/>
    </row>
    <row r="294" spans="1:256" ht="24.75" customHeight="1" x14ac:dyDescent="0.3">
      <c r="A294" s="1686">
        <v>286</v>
      </c>
      <c r="B294" s="1"/>
      <c r="C294" s="1735"/>
      <c r="D294" s="1734" t="s">
        <v>725</v>
      </c>
      <c r="F294" s="1"/>
      <c r="G294" s="118"/>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c r="HU294" s="1"/>
      <c r="HV294" s="1"/>
      <c r="HW294" s="1"/>
      <c r="HX294" s="1"/>
      <c r="HY294" s="1"/>
      <c r="HZ294" s="1"/>
      <c r="IA294" s="1"/>
      <c r="IB294" s="1"/>
      <c r="IC294" s="1"/>
      <c r="ID294" s="1"/>
      <c r="IE294" s="1"/>
      <c r="IF294" s="1"/>
      <c r="IG294" s="1"/>
      <c r="IH294" s="1"/>
      <c r="II294" s="1"/>
      <c r="IJ294" s="1"/>
      <c r="IK294" s="1"/>
      <c r="IL294" s="1"/>
      <c r="IM294" s="1"/>
      <c r="IN294" s="1"/>
      <c r="IO294" s="1"/>
      <c r="IP294" s="1"/>
      <c r="IQ294" s="1"/>
      <c r="IR294" s="1"/>
      <c r="IS294" s="1"/>
      <c r="IT294" s="1"/>
      <c r="IU294" s="1"/>
      <c r="IV294" s="1"/>
    </row>
    <row r="295" spans="1:256" ht="21.75" customHeight="1" x14ac:dyDescent="0.35">
      <c r="A295" s="1686">
        <v>287</v>
      </c>
      <c r="B295" s="1"/>
      <c r="C295" s="1735"/>
      <c r="D295" s="1727" t="s">
        <v>714</v>
      </c>
      <c r="F295" s="1"/>
      <c r="G295" s="118"/>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c r="IT295" s="1"/>
      <c r="IU295" s="1"/>
      <c r="IV295" s="1"/>
    </row>
    <row r="296" spans="1:256" ht="35.25" customHeight="1" x14ac:dyDescent="0.3">
      <c r="A296" s="1686">
        <v>288</v>
      </c>
      <c r="B296" s="1"/>
      <c r="C296" s="1735"/>
      <c r="D296" s="461" t="s">
        <v>389</v>
      </c>
      <c r="E296" s="1700">
        <v>1000</v>
      </c>
      <c r="F296" s="1"/>
      <c r="G296" s="118"/>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s="1"/>
      <c r="HM296" s="1"/>
      <c r="HN296" s="1"/>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c r="IT296" s="1"/>
      <c r="IU296" s="1"/>
      <c r="IV296" s="1"/>
    </row>
    <row r="297" spans="1:256" ht="35.25" customHeight="1" x14ac:dyDescent="0.3">
      <c r="A297" s="1686">
        <v>289</v>
      </c>
      <c r="B297" s="1"/>
      <c r="C297" s="1735"/>
      <c r="D297" s="902" t="s">
        <v>563</v>
      </c>
      <c r="E297" s="1736">
        <v>304</v>
      </c>
      <c r="F297" s="1"/>
      <c r="G297" s="118"/>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s="1"/>
      <c r="HM297" s="1"/>
      <c r="HN297" s="1"/>
      <c r="HO297" s="1"/>
      <c r="HP297" s="1"/>
      <c r="HQ297" s="1"/>
      <c r="HR297" s="1"/>
      <c r="HS297" s="1"/>
      <c r="HT297" s="1"/>
      <c r="HU297" s="1"/>
      <c r="HV297" s="1"/>
      <c r="HW297" s="1"/>
      <c r="HX297" s="1"/>
      <c r="HY297" s="1"/>
      <c r="HZ297" s="1"/>
      <c r="IA297" s="1"/>
      <c r="IB297" s="1"/>
      <c r="IC297" s="1"/>
      <c r="ID297" s="1"/>
      <c r="IE297" s="1"/>
      <c r="IF297" s="1"/>
      <c r="IG297" s="1"/>
      <c r="IH297" s="1"/>
      <c r="II297" s="1"/>
      <c r="IJ297" s="1"/>
      <c r="IK297" s="1"/>
      <c r="IL297" s="1"/>
      <c r="IM297" s="1"/>
      <c r="IN297" s="1"/>
      <c r="IO297" s="1"/>
      <c r="IP297" s="1"/>
      <c r="IQ297" s="1"/>
      <c r="IR297" s="1"/>
      <c r="IS297" s="1"/>
      <c r="IT297" s="1"/>
      <c r="IU297" s="1"/>
      <c r="IV297" s="1"/>
    </row>
    <row r="298" spans="1:256" ht="35.25" customHeight="1" x14ac:dyDescent="0.3">
      <c r="A298" s="1686">
        <v>290</v>
      </c>
      <c r="B298" s="1"/>
      <c r="C298" s="1735"/>
      <c r="D298" s="902" t="s">
        <v>586</v>
      </c>
      <c r="E298" s="1736">
        <v>35270</v>
      </c>
      <c r="F298" s="1"/>
      <c r="G298" s="118"/>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s="1"/>
      <c r="HM298" s="1"/>
      <c r="HN298" s="1"/>
      <c r="HO298" s="1"/>
      <c r="HP298" s="1"/>
      <c r="HQ298" s="1"/>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c r="IT298" s="1"/>
      <c r="IU298" s="1"/>
      <c r="IV298" s="1"/>
    </row>
    <row r="299" spans="1:256" ht="35.25" customHeight="1" x14ac:dyDescent="0.3">
      <c r="A299" s="1686">
        <v>291</v>
      </c>
      <c r="B299" s="1"/>
      <c r="C299" s="1735"/>
      <c r="D299" s="902" t="s">
        <v>566</v>
      </c>
      <c r="E299" s="1736">
        <v>76026</v>
      </c>
      <c r="F299" s="1"/>
      <c r="G299" s="118"/>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c r="HW299" s="1"/>
      <c r="HX299" s="1"/>
      <c r="HY299" s="1"/>
      <c r="HZ299" s="1"/>
      <c r="IA299" s="1"/>
      <c r="IB299" s="1"/>
      <c r="IC299" s="1"/>
      <c r="ID299" s="1"/>
      <c r="IE299" s="1"/>
      <c r="IF299" s="1"/>
      <c r="IG299" s="1"/>
      <c r="IH299" s="1"/>
      <c r="II299" s="1"/>
      <c r="IJ299" s="1"/>
      <c r="IK299" s="1"/>
      <c r="IL299" s="1"/>
      <c r="IM299" s="1"/>
      <c r="IN299" s="1"/>
      <c r="IO299" s="1"/>
      <c r="IP299" s="1"/>
      <c r="IQ299" s="1"/>
      <c r="IR299" s="1"/>
      <c r="IS299" s="1"/>
      <c r="IT299" s="1"/>
      <c r="IU299" s="1"/>
      <c r="IV299" s="1"/>
    </row>
    <row r="300" spans="1:256" ht="35.25" customHeight="1" x14ac:dyDescent="0.3">
      <c r="A300" s="1686">
        <v>292</v>
      </c>
      <c r="B300" s="1"/>
      <c r="C300" s="1735"/>
      <c r="D300" s="902" t="s">
        <v>567</v>
      </c>
      <c r="E300" s="1736">
        <v>420</v>
      </c>
      <c r="F300" s="1"/>
      <c r="G300" s="118"/>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c r="HU300" s="1"/>
      <c r="HV300" s="1"/>
      <c r="HW300" s="1"/>
      <c r="HX300" s="1"/>
      <c r="HY300" s="1"/>
      <c r="HZ300" s="1"/>
      <c r="IA300" s="1"/>
      <c r="IB300" s="1"/>
      <c r="IC300" s="1"/>
      <c r="ID300" s="1"/>
      <c r="IE300" s="1"/>
      <c r="IF300" s="1"/>
      <c r="IG300" s="1"/>
      <c r="IH300" s="1"/>
      <c r="II300" s="1"/>
      <c r="IJ300" s="1"/>
      <c r="IK300" s="1"/>
      <c r="IL300" s="1"/>
      <c r="IM300" s="1"/>
      <c r="IN300" s="1"/>
      <c r="IO300" s="1"/>
      <c r="IP300" s="1"/>
      <c r="IQ300" s="1"/>
      <c r="IR300" s="1"/>
      <c r="IS300" s="1"/>
      <c r="IT300" s="1"/>
      <c r="IU300" s="1"/>
      <c r="IV300" s="1"/>
    </row>
    <row r="301" spans="1:256" ht="35.25" customHeight="1" x14ac:dyDescent="0.3">
      <c r="A301" s="1686">
        <v>293</v>
      </c>
      <c r="B301" s="1"/>
      <c r="C301" s="1735"/>
      <c r="D301" s="902" t="s">
        <v>569</v>
      </c>
      <c r="E301" s="1736">
        <v>251</v>
      </c>
      <c r="F301" s="1"/>
      <c r="G301" s="118"/>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c r="HW301" s="1"/>
      <c r="HX301" s="1"/>
      <c r="HY301" s="1"/>
      <c r="HZ301" s="1"/>
      <c r="IA301" s="1"/>
      <c r="IB301" s="1"/>
      <c r="IC301" s="1"/>
      <c r="ID301" s="1"/>
      <c r="IE301" s="1"/>
      <c r="IF301" s="1"/>
      <c r="IG301" s="1"/>
      <c r="IH301" s="1"/>
      <c r="II301" s="1"/>
      <c r="IJ301" s="1"/>
      <c r="IK301" s="1"/>
      <c r="IL301" s="1"/>
      <c r="IM301" s="1"/>
      <c r="IN301" s="1"/>
      <c r="IO301" s="1"/>
      <c r="IP301" s="1"/>
      <c r="IQ301" s="1"/>
      <c r="IR301" s="1"/>
      <c r="IS301" s="1"/>
      <c r="IT301" s="1"/>
      <c r="IU301" s="1"/>
      <c r="IV301" s="1"/>
    </row>
    <row r="302" spans="1:256" ht="35.25" customHeight="1" x14ac:dyDescent="0.3">
      <c r="A302" s="1686">
        <v>294</v>
      </c>
      <c r="B302" s="1"/>
      <c r="C302" s="1735"/>
      <c r="D302" s="902" t="s">
        <v>570</v>
      </c>
      <c r="E302" s="1736">
        <v>746</v>
      </c>
      <c r="F302" s="1"/>
      <c r="G302" s="118"/>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c r="HU302" s="1"/>
      <c r="HV302" s="1"/>
      <c r="HW302" s="1"/>
      <c r="HX302" s="1"/>
      <c r="HY302" s="1"/>
      <c r="HZ302" s="1"/>
      <c r="IA302" s="1"/>
      <c r="IB302" s="1"/>
      <c r="IC302" s="1"/>
      <c r="ID302" s="1"/>
      <c r="IE302" s="1"/>
      <c r="IF302" s="1"/>
      <c r="IG302" s="1"/>
      <c r="IH302" s="1"/>
      <c r="II302" s="1"/>
      <c r="IJ302" s="1"/>
      <c r="IK302" s="1"/>
      <c r="IL302" s="1"/>
      <c r="IM302" s="1"/>
      <c r="IN302" s="1"/>
      <c r="IO302" s="1"/>
      <c r="IP302" s="1"/>
      <c r="IQ302" s="1"/>
      <c r="IR302" s="1"/>
      <c r="IS302" s="1"/>
      <c r="IT302" s="1"/>
      <c r="IU302" s="1"/>
      <c r="IV302" s="1"/>
    </row>
    <row r="303" spans="1:256" ht="35.25" customHeight="1" x14ac:dyDescent="0.3">
      <c r="A303" s="1686">
        <v>295</v>
      </c>
      <c r="B303" s="1"/>
      <c r="C303" s="1735"/>
      <c r="D303" s="902" t="s">
        <v>571</v>
      </c>
      <c r="E303" s="1736">
        <v>38300</v>
      </c>
      <c r="F303" s="1"/>
      <c r="G303" s="118"/>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c r="GT303" s="1"/>
      <c r="GU303" s="1"/>
      <c r="GV303" s="1"/>
      <c r="GW303" s="1"/>
      <c r="GX303" s="1"/>
      <c r="GY303" s="1"/>
      <c r="GZ303" s="1"/>
      <c r="HA303" s="1"/>
      <c r="HB303" s="1"/>
      <c r="HC303" s="1"/>
      <c r="HD303" s="1"/>
      <c r="HE303" s="1"/>
      <c r="HF303" s="1"/>
      <c r="HG303" s="1"/>
      <c r="HH303" s="1"/>
      <c r="HI303" s="1"/>
      <c r="HJ303" s="1"/>
      <c r="HK303" s="1"/>
      <c r="HL303" s="1"/>
      <c r="HM303" s="1"/>
      <c r="HN303" s="1"/>
      <c r="HO303" s="1"/>
      <c r="HP303" s="1"/>
      <c r="HQ303" s="1"/>
      <c r="HR303" s="1"/>
      <c r="HS303" s="1"/>
      <c r="HT303" s="1"/>
      <c r="HU303" s="1"/>
      <c r="HV303" s="1"/>
      <c r="HW303" s="1"/>
      <c r="HX303" s="1"/>
      <c r="HY303" s="1"/>
      <c r="HZ303" s="1"/>
      <c r="IA303" s="1"/>
      <c r="IB303" s="1"/>
      <c r="IC303" s="1"/>
      <c r="ID303" s="1"/>
      <c r="IE303" s="1"/>
      <c r="IF303" s="1"/>
      <c r="IG303" s="1"/>
      <c r="IH303" s="1"/>
      <c r="II303" s="1"/>
      <c r="IJ303" s="1"/>
      <c r="IK303" s="1"/>
      <c r="IL303" s="1"/>
      <c r="IM303" s="1"/>
      <c r="IN303" s="1"/>
      <c r="IO303" s="1"/>
      <c r="IP303" s="1"/>
      <c r="IQ303" s="1"/>
      <c r="IR303" s="1"/>
      <c r="IS303" s="1"/>
      <c r="IT303" s="1"/>
      <c r="IU303" s="1"/>
      <c r="IV303" s="1"/>
    </row>
    <row r="304" spans="1:256" ht="35.25" customHeight="1" x14ac:dyDescent="0.3">
      <c r="A304" s="1686">
        <v>296</v>
      </c>
      <c r="B304" s="1"/>
      <c r="C304" s="1735"/>
      <c r="D304" s="902" t="s">
        <v>572</v>
      </c>
      <c r="E304" s="1736">
        <v>16958</v>
      </c>
      <c r="F304" s="1"/>
      <c r="G304" s="118"/>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c r="HU304" s="1"/>
      <c r="HV304" s="1"/>
      <c r="HW304" s="1"/>
      <c r="HX304" s="1"/>
      <c r="HY304" s="1"/>
      <c r="HZ304" s="1"/>
      <c r="IA304" s="1"/>
      <c r="IB304" s="1"/>
      <c r="IC304" s="1"/>
      <c r="ID304" s="1"/>
      <c r="IE304" s="1"/>
      <c r="IF304" s="1"/>
      <c r="IG304" s="1"/>
      <c r="IH304" s="1"/>
      <c r="II304" s="1"/>
      <c r="IJ304" s="1"/>
      <c r="IK304" s="1"/>
      <c r="IL304" s="1"/>
      <c r="IM304" s="1"/>
      <c r="IN304" s="1"/>
      <c r="IO304" s="1"/>
      <c r="IP304" s="1"/>
      <c r="IQ304" s="1"/>
      <c r="IR304" s="1"/>
      <c r="IS304" s="1"/>
      <c r="IT304" s="1"/>
      <c r="IU304" s="1"/>
      <c r="IV304" s="1"/>
    </row>
    <row r="305" spans="1:256" ht="35.25" customHeight="1" x14ac:dyDescent="0.3">
      <c r="A305" s="1686">
        <v>297</v>
      </c>
      <c r="B305" s="1"/>
      <c r="C305" s="1735"/>
      <c r="D305" s="902" t="s">
        <v>574</v>
      </c>
      <c r="E305" s="1736">
        <v>275</v>
      </c>
      <c r="F305" s="1"/>
      <c r="G305" s="118"/>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s="1"/>
      <c r="HJ305" s="1"/>
      <c r="HK305" s="1"/>
      <c r="HL305" s="1"/>
      <c r="HM305" s="1"/>
      <c r="HN305" s="1"/>
      <c r="HO305" s="1"/>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c r="IT305" s="1"/>
      <c r="IU305" s="1"/>
      <c r="IV305" s="1"/>
    </row>
    <row r="306" spans="1:256" ht="35.25" customHeight="1" x14ac:dyDescent="0.3">
      <c r="A306" s="1686">
        <v>298</v>
      </c>
      <c r="B306" s="1"/>
      <c r="C306" s="1735"/>
      <c r="D306" s="902" t="s">
        <v>592</v>
      </c>
      <c r="E306" s="1736">
        <v>2073</v>
      </c>
      <c r="F306" s="1"/>
      <c r="G306" s="118"/>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s="1"/>
      <c r="HJ306" s="1"/>
      <c r="HK306" s="1"/>
      <c r="HL306" s="1"/>
      <c r="HM306" s="1"/>
      <c r="HN306" s="1"/>
      <c r="HO306" s="1"/>
      <c r="HP306" s="1"/>
      <c r="HQ306" s="1"/>
      <c r="HR306" s="1"/>
      <c r="HS306" s="1"/>
      <c r="HT306" s="1"/>
      <c r="HU306" s="1"/>
      <c r="HV306" s="1"/>
      <c r="HW306" s="1"/>
      <c r="HX306" s="1"/>
      <c r="HY306" s="1"/>
      <c r="HZ306" s="1"/>
      <c r="IA306" s="1"/>
      <c r="IB306" s="1"/>
      <c r="IC306" s="1"/>
      <c r="ID306" s="1"/>
      <c r="IE306" s="1"/>
      <c r="IF306" s="1"/>
      <c r="IG306" s="1"/>
      <c r="IH306" s="1"/>
      <c r="II306" s="1"/>
      <c r="IJ306" s="1"/>
      <c r="IK306" s="1"/>
      <c r="IL306" s="1"/>
      <c r="IM306" s="1"/>
      <c r="IN306" s="1"/>
      <c r="IO306" s="1"/>
      <c r="IP306" s="1"/>
      <c r="IQ306" s="1"/>
      <c r="IR306" s="1"/>
      <c r="IS306" s="1"/>
      <c r="IT306" s="1"/>
      <c r="IU306" s="1"/>
      <c r="IV306" s="1"/>
    </row>
    <row r="307" spans="1:256" ht="35.25" customHeight="1" x14ac:dyDescent="0.3">
      <c r="A307" s="1686">
        <v>299</v>
      </c>
      <c r="B307" s="1"/>
      <c r="C307" s="1735"/>
      <c r="D307" s="902" t="s">
        <v>593</v>
      </c>
      <c r="E307" s="1736">
        <v>100</v>
      </c>
      <c r="F307" s="1"/>
      <c r="G307" s="118"/>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c r="IV307" s="1"/>
    </row>
    <row r="308" spans="1:256" ht="51" customHeight="1" x14ac:dyDescent="0.3">
      <c r="A308" s="1686">
        <v>300</v>
      </c>
      <c r="B308" s="1"/>
      <c r="C308" s="1735"/>
      <c r="D308" s="902" t="s">
        <v>594</v>
      </c>
      <c r="E308" s="1736">
        <v>2700</v>
      </c>
      <c r="F308" s="1"/>
      <c r="G308" s="118"/>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c r="IT308" s="1"/>
      <c r="IU308" s="1"/>
      <c r="IV308" s="1"/>
    </row>
    <row r="309" spans="1:256" ht="36.75" customHeight="1" x14ac:dyDescent="0.3">
      <c r="A309" s="1686">
        <v>301</v>
      </c>
      <c r="B309" s="1"/>
      <c r="C309" s="1735"/>
      <c r="D309" s="902" t="s">
        <v>575</v>
      </c>
      <c r="E309" s="1701">
        <v>-48984</v>
      </c>
      <c r="F309" s="1"/>
      <c r="G309" s="118"/>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c r="HW309" s="1"/>
      <c r="HX309" s="1"/>
      <c r="HY309" s="1"/>
      <c r="HZ309" s="1"/>
      <c r="IA309" s="1"/>
      <c r="IB309" s="1"/>
      <c r="IC309" s="1"/>
      <c r="ID309" s="1"/>
      <c r="IE309" s="1"/>
      <c r="IF309" s="1"/>
      <c r="IG309" s="1"/>
      <c r="IH309" s="1"/>
      <c r="II309" s="1"/>
      <c r="IJ309" s="1"/>
      <c r="IK309" s="1"/>
      <c r="IL309" s="1"/>
      <c r="IM309" s="1"/>
      <c r="IN309" s="1"/>
      <c r="IO309" s="1"/>
      <c r="IP309" s="1"/>
      <c r="IQ309" s="1"/>
      <c r="IR309" s="1"/>
      <c r="IS309" s="1"/>
      <c r="IT309" s="1"/>
      <c r="IU309" s="1"/>
      <c r="IV309" s="1"/>
    </row>
    <row r="310" spans="1:256" ht="18" customHeight="1" x14ac:dyDescent="0.35">
      <c r="A310" s="1686">
        <v>302</v>
      </c>
      <c r="B310" s="1"/>
      <c r="C310" s="1735"/>
      <c r="D310" s="1737" t="s">
        <v>94</v>
      </c>
      <c r="E310" s="899">
        <f>SUM(E296:E309)</f>
        <v>125439</v>
      </c>
      <c r="F310" s="1"/>
      <c r="G310" s="118"/>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c r="IU310" s="1"/>
      <c r="IV310" s="1"/>
    </row>
    <row r="311" spans="1:256" ht="19.5" customHeight="1" thickBot="1" x14ac:dyDescent="0.35">
      <c r="A311" s="1686">
        <v>303</v>
      </c>
      <c r="B311" s="1738"/>
      <c r="C311" s="1738"/>
      <c r="D311" s="1739" t="s">
        <v>720</v>
      </c>
      <c r="E311" s="1740">
        <f>E310+E292</f>
        <v>478350</v>
      </c>
      <c r="F311" s="1735"/>
      <c r="G311" s="232"/>
      <c r="H311" s="1735"/>
      <c r="I311" s="1735"/>
      <c r="J311" s="1735"/>
      <c r="K311" s="1735"/>
      <c r="L311" s="1735"/>
      <c r="M311" s="1735"/>
      <c r="N311" s="1735"/>
      <c r="O311" s="1735"/>
      <c r="P311" s="1735"/>
      <c r="Q311" s="1735"/>
      <c r="R311" s="1735"/>
      <c r="S311" s="1735"/>
      <c r="T311" s="1735"/>
      <c r="U311" s="1735"/>
      <c r="V311" s="1735"/>
      <c r="W311" s="1735"/>
      <c r="X311" s="1735"/>
      <c r="Y311" s="1735"/>
      <c r="Z311" s="1735"/>
      <c r="AA311" s="1735"/>
      <c r="AB311" s="1735"/>
      <c r="AC311" s="1735"/>
      <c r="AD311" s="1735"/>
      <c r="AE311" s="1735"/>
      <c r="AF311" s="1735"/>
      <c r="AG311" s="1735"/>
      <c r="AH311" s="1735"/>
      <c r="AI311" s="1735"/>
      <c r="AJ311" s="1735"/>
      <c r="AK311" s="1735"/>
      <c r="AL311" s="1735"/>
      <c r="AM311" s="1735"/>
      <c r="AN311" s="1735"/>
      <c r="AO311" s="1735"/>
      <c r="AP311" s="1735"/>
      <c r="AQ311" s="1735"/>
      <c r="AR311" s="1735"/>
      <c r="AS311" s="1735"/>
      <c r="AT311" s="1735"/>
      <c r="AU311" s="1735"/>
      <c r="AV311" s="1735"/>
      <c r="AW311" s="1735"/>
      <c r="AX311" s="1735"/>
      <c r="AY311" s="1735"/>
      <c r="AZ311" s="1735"/>
      <c r="BA311" s="1735"/>
      <c r="BB311" s="1735"/>
      <c r="BC311" s="1735"/>
      <c r="BD311" s="1735"/>
      <c r="BE311" s="1735"/>
      <c r="BF311" s="1735"/>
      <c r="BG311" s="1735"/>
      <c r="BH311" s="1735"/>
      <c r="BI311" s="1735"/>
      <c r="BJ311" s="1735"/>
      <c r="BK311" s="1735"/>
      <c r="BL311" s="1735"/>
      <c r="BM311" s="1735"/>
      <c r="BN311" s="1735"/>
      <c r="BO311" s="1735"/>
      <c r="BP311" s="1735"/>
      <c r="BQ311" s="1735"/>
      <c r="BR311" s="1735"/>
      <c r="BS311" s="1735"/>
      <c r="BT311" s="1735"/>
      <c r="BU311" s="1735"/>
      <c r="BV311" s="1735"/>
      <c r="BW311" s="1735"/>
      <c r="BX311" s="1735"/>
      <c r="BY311" s="1735"/>
      <c r="BZ311" s="1735"/>
      <c r="CA311" s="1735"/>
      <c r="CB311" s="1735"/>
      <c r="CC311" s="1735"/>
      <c r="CD311" s="1735"/>
      <c r="CE311" s="1735"/>
      <c r="CF311" s="1735"/>
      <c r="CG311" s="1735"/>
      <c r="CH311" s="1735"/>
      <c r="CI311" s="1735"/>
      <c r="CJ311" s="1735"/>
      <c r="CK311" s="1735"/>
      <c r="CL311" s="1735"/>
      <c r="CM311" s="1735"/>
      <c r="CN311" s="1735"/>
      <c r="CO311" s="1735"/>
      <c r="CP311" s="1735"/>
      <c r="CQ311" s="1735"/>
      <c r="CR311" s="1735"/>
      <c r="CS311" s="1735"/>
      <c r="CT311" s="1735"/>
      <c r="CU311" s="1735"/>
      <c r="CV311" s="1735"/>
      <c r="CW311" s="1735"/>
      <c r="CX311" s="1735"/>
      <c r="CY311" s="1735"/>
      <c r="CZ311" s="1735"/>
      <c r="DA311" s="1735"/>
      <c r="DB311" s="1735"/>
      <c r="DC311" s="1735"/>
      <c r="DD311" s="1735"/>
      <c r="DE311" s="1735"/>
      <c r="DF311" s="1735"/>
      <c r="DG311" s="1735"/>
      <c r="DH311" s="1735"/>
      <c r="DI311" s="1735"/>
      <c r="DJ311" s="1735"/>
      <c r="DK311" s="1735"/>
      <c r="DL311" s="1735"/>
      <c r="DM311" s="1735"/>
      <c r="DN311" s="1735"/>
      <c r="DO311" s="1735"/>
      <c r="DP311" s="1735"/>
      <c r="DQ311" s="1735"/>
      <c r="DR311" s="1735"/>
      <c r="DS311" s="1735"/>
      <c r="DT311" s="1735"/>
      <c r="DU311" s="1735"/>
      <c r="DV311" s="1735"/>
      <c r="DW311" s="1735"/>
      <c r="DX311" s="1735"/>
      <c r="DY311" s="1735"/>
      <c r="DZ311" s="1735"/>
      <c r="EA311" s="1735"/>
      <c r="EB311" s="1735"/>
      <c r="EC311" s="1735"/>
      <c r="ED311" s="1735"/>
      <c r="EE311" s="1735"/>
      <c r="EF311" s="1735"/>
      <c r="EG311" s="1735"/>
      <c r="EH311" s="1735"/>
      <c r="EI311" s="1735"/>
      <c r="EJ311" s="1735"/>
      <c r="EK311" s="1735"/>
      <c r="EL311" s="1735"/>
      <c r="EM311" s="1735"/>
      <c r="EN311" s="1735"/>
      <c r="EO311" s="1735"/>
      <c r="EP311" s="1735"/>
      <c r="EQ311" s="1735"/>
      <c r="ER311" s="1735"/>
      <c r="ES311" s="1735"/>
      <c r="ET311" s="1735"/>
      <c r="EU311" s="1735"/>
      <c r="EV311" s="1735"/>
      <c r="EW311" s="1735"/>
      <c r="EX311" s="1735"/>
      <c r="EY311" s="1735"/>
      <c r="EZ311" s="1735"/>
      <c r="FA311" s="1735"/>
      <c r="FB311" s="1735"/>
      <c r="FC311" s="1735"/>
      <c r="FD311" s="1735"/>
      <c r="FE311" s="1735"/>
      <c r="FF311" s="1735"/>
      <c r="FG311" s="1735"/>
      <c r="FH311" s="1735"/>
      <c r="FI311" s="1735"/>
      <c r="FJ311" s="1735"/>
      <c r="FK311" s="1735"/>
      <c r="FL311" s="1735"/>
      <c r="FM311" s="1735"/>
      <c r="FN311" s="1735"/>
      <c r="FO311" s="1735"/>
      <c r="FP311" s="1735"/>
      <c r="FQ311" s="1735"/>
      <c r="FR311" s="1735"/>
      <c r="FS311" s="1735"/>
      <c r="FT311" s="1735"/>
      <c r="FU311" s="1735"/>
      <c r="FV311" s="1735"/>
      <c r="FW311" s="1735"/>
      <c r="FX311" s="1735"/>
      <c r="FY311" s="1735"/>
      <c r="FZ311" s="1735"/>
      <c r="GA311" s="1735"/>
      <c r="GB311" s="1735"/>
      <c r="GC311" s="1735"/>
      <c r="GD311" s="1735"/>
      <c r="GE311" s="1735"/>
      <c r="GF311" s="1735"/>
      <c r="GG311" s="1735"/>
      <c r="GH311" s="1735"/>
      <c r="GI311" s="1735"/>
      <c r="GJ311" s="1735"/>
      <c r="GK311" s="1735"/>
      <c r="GL311" s="1735"/>
      <c r="GM311" s="1735"/>
      <c r="GN311" s="1735"/>
      <c r="GO311" s="1735"/>
      <c r="GP311" s="1735"/>
      <c r="GQ311" s="1735"/>
      <c r="GR311" s="1735"/>
      <c r="GS311" s="1735"/>
      <c r="GT311" s="1735"/>
      <c r="GU311" s="1735"/>
      <c r="GV311" s="1735"/>
      <c r="GW311" s="1735"/>
      <c r="GX311" s="1735"/>
      <c r="GY311" s="1735"/>
      <c r="GZ311" s="1735"/>
      <c r="HA311" s="1735"/>
      <c r="HB311" s="1735"/>
      <c r="HC311" s="1735"/>
      <c r="HD311" s="1735"/>
      <c r="HE311" s="1735"/>
      <c r="HF311" s="1735"/>
      <c r="HG311" s="1735"/>
      <c r="HH311" s="1735"/>
      <c r="HI311" s="1735"/>
      <c r="HJ311" s="1735"/>
      <c r="HK311" s="1735"/>
      <c r="HL311" s="1735"/>
      <c r="HM311" s="1735"/>
      <c r="HN311" s="1735"/>
      <c r="HO311" s="1735"/>
      <c r="HP311" s="1735"/>
      <c r="HQ311" s="1735"/>
      <c r="HR311" s="1735"/>
      <c r="HS311" s="1735"/>
      <c r="HT311" s="1735"/>
      <c r="HU311" s="1735"/>
      <c r="HV311" s="1735"/>
      <c r="HW311" s="1735"/>
      <c r="HX311" s="1735"/>
      <c r="HY311" s="1735"/>
      <c r="HZ311" s="1735"/>
      <c r="IA311" s="1735"/>
      <c r="IB311" s="1735"/>
      <c r="IC311" s="1735"/>
      <c r="ID311" s="1735"/>
      <c r="IE311" s="1735"/>
      <c r="IF311" s="1735"/>
      <c r="IG311" s="1735"/>
      <c r="IH311" s="1735"/>
      <c r="II311" s="1735"/>
      <c r="IJ311" s="1735"/>
      <c r="IK311" s="1735"/>
      <c r="IL311" s="1735"/>
      <c r="IM311" s="1735"/>
      <c r="IN311" s="1735"/>
      <c r="IO311" s="1735"/>
      <c r="IP311" s="1735"/>
      <c r="IQ311" s="1735"/>
      <c r="IR311" s="1735"/>
      <c r="IS311" s="1735"/>
      <c r="IT311" s="1735"/>
      <c r="IU311" s="1735"/>
      <c r="IV311" s="1735"/>
    </row>
    <row r="312" spans="1:256" ht="24.75" customHeight="1" thickTop="1" x14ac:dyDescent="0.35">
      <c r="A312" s="1686">
        <v>304</v>
      </c>
      <c r="B312" s="50"/>
      <c r="C312" s="900" t="s">
        <v>375</v>
      </c>
      <c r="D312" s="1726" t="s">
        <v>721</v>
      </c>
    </row>
    <row r="313" spans="1:256" ht="30" customHeight="1" x14ac:dyDescent="0.35">
      <c r="A313" s="1686">
        <v>305</v>
      </c>
      <c r="C313" s="900"/>
      <c r="D313" s="1741" t="s">
        <v>722</v>
      </c>
    </row>
    <row r="314" spans="1:256" ht="22.5" customHeight="1" x14ac:dyDescent="0.35">
      <c r="A314" s="1686">
        <v>306</v>
      </c>
      <c r="C314" s="900"/>
      <c r="D314" s="1742" t="s">
        <v>714</v>
      </c>
    </row>
    <row r="315" spans="1:256" ht="19.5" customHeight="1" x14ac:dyDescent="0.35">
      <c r="A315" s="1686">
        <v>307</v>
      </c>
      <c r="C315" s="900"/>
      <c r="D315" s="1734" t="s">
        <v>723</v>
      </c>
      <c r="E315" s="1743"/>
    </row>
    <row r="316" spans="1:256" ht="18" customHeight="1" x14ac:dyDescent="0.35">
      <c r="A316" s="1686">
        <v>308</v>
      </c>
      <c r="C316" s="900"/>
      <c r="D316" s="902" t="s">
        <v>1296</v>
      </c>
      <c r="E316" s="1736">
        <v>-278</v>
      </c>
    </row>
    <row r="317" spans="1:256" ht="17.25" customHeight="1" x14ac:dyDescent="0.35">
      <c r="A317" s="1686">
        <v>309</v>
      </c>
      <c r="C317" s="900"/>
      <c r="D317" s="902" t="s">
        <v>769</v>
      </c>
      <c r="E317" s="1700">
        <v>1000</v>
      </c>
    </row>
    <row r="318" spans="1:256" ht="50.25" customHeight="1" x14ac:dyDescent="0.35">
      <c r="A318" s="1686">
        <v>310</v>
      </c>
      <c r="C318" s="900"/>
      <c r="D318" s="902" t="s">
        <v>770</v>
      </c>
      <c r="E318" s="1736">
        <v>483</v>
      </c>
    </row>
    <row r="319" spans="1:256" ht="18" customHeight="1" x14ac:dyDescent="0.35">
      <c r="A319" s="1686">
        <v>311</v>
      </c>
      <c r="C319" s="900"/>
      <c r="D319" s="902" t="s">
        <v>1297</v>
      </c>
      <c r="E319" s="1743"/>
    </row>
    <row r="320" spans="1:256" ht="20.100000000000001" customHeight="1" x14ac:dyDescent="0.35">
      <c r="A320" s="1686">
        <v>312</v>
      </c>
      <c r="C320" s="900"/>
      <c r="D320" s="1835" t="s">
        <v>1298</v>
      </c>
      <c r="E320" s="2">
        <v>6325</v>
      </c>
      <c r="F320" s="900"/>
      <c r="G320" s="899"/>
      <c r="H320" s="900"/>
      <c r="I320" s="900"/>
      <c r="J320" s="900"/>
      <c r="K320" s="900"/>
      <c r="L320" s="900"/>
    </row>
    <row r="321" spans="1:7" ht="17.25" customHeight="1" x14ac:dyDescent="0.35">
      <c r="A321" s="1686">
        <v>313</v>
      </c>
      <c r="C321" s="900"/>
      <c r="D321" s="1729" t="s">
        <v>1299</v>
      </c>
      <c r="E321" s="1743">
        <v>-6325</v>
      </c>
    </row>
    <row r="322" spans="1:7" s="1695" customFormat="1" ht="18" customHeight="1" x14ac:dyDescent="0.3">
      <c r="A322" s="1686">
        <v>314</v>
      </c>
      <c r="C322" s="1744"/>
      <c r="D322" s="902" t="s">
        <v>608</v>
      </c>
      <c r="E322" s="1841">
        <v>4003</v>
      </c>
      <c r="G322" s="675"/>
    </row>
    <row r="323" spans="1:7" s="1695" customFormat="1" ht="18" customHeight="1" x14ac:dyDescent="0.3">
      <c r="A323" s="1686">
        <v>315</v>
      </c>
      <c r="C323" s="1744"/>
      <c r="D323" s="902" t="s">
        <v>432</v>
      </c>
      <c r="E323" s="1841">
        <v>-1421</v>
      </c>
      <c r="G323" s="675"/>
    </row>
    <row r="324" spans="1:7" s="1695" customFormat="1" ht="18" customHeight="1" x14ac:dyDescent="0.3">
      <c r="A324" s="1686">
        <v>316</v>
      </c>
      <c r="C324" s="1744"/>
      <c r="D324" s="902" t="s">
        <v>471</v>
      </c>
      <c r="E324" s="1841">
        <v>-2132</v>
      </c>
      <c r="G324" s="675"/>
    </row>
    <row r="325" spans="1:7" s="1695" customFormat="1" ht="18" customHeight="1" x14ac:dyDescent="0.3">
      <c r="A325" s="1686">
        <v>317</v>
      </c>
      <c r="C325" s="1744"/>
      <c r="D325" s="1842" t="s">
        <v>1300</v>
      </c>
      <c r="E325" s="1841">
        <v>1300</v>
      </c>
      <c r="G325" s="675"/>
    </row>
    <row r="326" spans="1:7" s="1695" customFormat="1" ht="18" customHeight="1" x14ac:dyDescent="0.3">
      <c r="A326" s="1686">
        <v>318</v>
      </c>
      <c r="C326" s="1744"/>
      <c r="D326" s="1842" t="s">
        <v>1301</v>
      </c>
      <c r="E326" s="1841">
        <v>650</v>
      </c>
      <c r="G326" s="675"/>
    </row>
    <row r="327" spans="1:7" s="1695" customFormat="1" ht="18" customHeight="1" x14ac:dyDescent="0.3">
      <c r="A327" s="1686">
        <v>319</v>
      </c>
      <c r="C327" s="1744"/>
      <c r="D327" s="1842" t="s">
        <v>1302</v>
      </c>
      <c r="E327" s="1841">
        <v>120</v>
      </c>
      <c r="G327" s="675"/>
    </row>
    <row r="328" spans="1:7" s="1695" customFormat="1" ht="18" customHeight="1" x14ac:dyDescent="0.3">
      <c r="A328" s="1686">
        <v>320</v>
      </c>
      <c r="C328" s="1744"/>
      <c r="D328" s="902" t="s">
        <v>1303</v>
      </c>
      <c r="E328" s="1841">
        <v>120</v>
      </c>
      <c r="G328" s="675"/>
    </row>
    <row r="329" spans="1:7" s="1695" customFormat="1" ht="18" customHeight="1" x14ac:dyDescent="0.3">
      <c r="A329" s="1686">
        <v>321</v>
      </c>
      <c r="C329" s="1744"/>
      <c r="D329" s="902" t="s">
        <v>1304</v>
      </c>
      <c r="E329" s="1841">
        <v>170</v>
      </c>
      <c r="G329" s="675"/>
    </row>
    <row r="330" spans="1:7" s="1695" customFormat="1" ht="18" customHeight="1" x14ac:dyDescent="0.3">
      <c r="A330" s="1686">
        <v>322</v>
      </c>
      <c r="C330" s="1744"/>
      <c r="D330" s="902" t="s">
        <v>1305</v>
      </c>
      <c r="E330" s="1841">
        <v>790</v>
      </c>
      <c r="G330" s="675"/>
    </row>
    <row r="331" spans="1:7" s="1695" customFormat="1" ht="35.25" customHeight="1" x14ac:dyDescent="0.3">
      <c r="A331" s="1686">
        <v>323</v>
      </c>
      <c r="C331" s="1744"/>
      <c r="D331" s="902" t="s">
        <v>1306</v>
      </c>
      <c r="E331" s="1745">
        <v>600</v>
      </c>
      <c r="G331" s="675"/>
    </row>
    <row r="332" spans="1:7" s="1695" customFormat="1" ht="51" customHeight="1" x14ac:dyDescent="0.3">
      <c r="A332" s="1686">
        <v>324</v>
      </c>
      <c r="C332" s="1744"/>
      <c r="D332" s="902" t="s">
        <v>835</v>
      </c>
      <c r="E332" s="1745">
        <v>15600</v>
      </c>
      <c r="G332" s="675"/>
    </row>
    <row r="333" spans="1:7" s="1695" customFormat="1" ht="19.5" customHeight="1" x14ac:dyDescent="0.35">
      <c r="A333" s="1686">
        <v>325</v>
      </c>
      <c r="C333" s="1744"/>
      <c r="D333" s="1742" t="s">
        <v>1279</v>
      </c>
      <c r="E333" s="1749"/>
      <c r="G333" s="675"/>
    </row>
    <row r="334" spans="1:7" s="1695" customFormat="1" ht="19.5" customHeight="1" x14ac:dyDescent="0.3">
      <c r="A334" s="1686">
        <v>326</v>
      </c>
      <c r="C334" s="1744"/>
      <c r="D334" s="1734" t="s">
        <v>723</v>
      </c>
      <c r="E334" s="1749"/>
      <c r="G334" s="675"/>
    </row>
    <row r="335" spans="1:7" s="1695" customFormat="1" ht="18" customHeight="1" x14ac:dyDescent="0.3">
      <c r="A335" s="1686">
        <v>327</v>
      </c>
      <c r="C335" s="1744"/>
      <c r="D335" s="902" t="s">
        <v>316</v>
      </c>
      <c r="E335" s="1841">
        <v>1000</v>
      </c>
      <c r="G335" s="675"/>
    </row>
    <row r="336" spans="1:7" s="1695" customFormat="1" ht="18" customHeight="1" x14ac:dyDescent="0.3">
      <c r="A336" s="1686">
        <v>328</v>
      </c>
      <c r="C336" s="1744"/>
      <c r="D336" s="902" t="s">
        <v>317</v>
      </c>
      <c r="E336" s="1841">
        <v>199000</v>
      </c>
      <c r="G336" s="675"/>
    </row>
    <row r="337" spans="1:7" s="1695" customFormat="1" ht="18" customHeight="1" x14ac:dyDescent="0.3">
      <c r="A337" s="1686">
        <v>329</v>
      </c>
      <c r="C337" s="1744"/>
      <c r="D337" s="902" t="s">
        <v>830</v>
      </c>
      <c r="E337" s="1841">
        <v>10000</v>
      </c>
      <c r="G337" s="675"/>
    </row>
    <row r="338" spans="1:7" s="1695" customFormat="1" ht="18" customHeight="1" x14ac:dyDescent="0.3">
      <c r="A338" s="1686">
        <v>330</v>
      </c>
      <c r="C338" s="1744"/>
      <c r="D338" s="902" t="s">
        <v>1307</v>
      </c>
      <c r="E338" s="1753">
        <v>15000</v>
      </c>
      <c r="G338" s="675"/>
    </row>
    <row r="339" spans="1:7" ht="21.75" customHeight="1" x14ac:dyDescent="0.35">
      <c r="A339" s="1686">
        <v>331</v>
      </c>
      <c r="C339" s="900"/>
      <c r="D339" s="1747" t="s">
        <v>94</v>
      </c>
      <c r="E339" s="1748">
        <f>SUM(E315:E338)</f>
        <v>246005</v>
      </c>
    </row>
    <row r="340" spans="1:7" s="1695" customFormat="1" ht="24.75" customHeight="1" x14ac:dyDescent="0.3">
      <c r="A340" s="1686">
        <v>332</v>
      </c>
      <c r="C340" s="1744"/>
      <c r="D340" s="1741" t="s">
        <v>724</v>
      </c>
      <c r="E340" s="1749"/>
      <c r="G340" s="675"/>
    </row>
    <row r="341" spans="1:7" s="1695" customFormat="1" ht="18" customHeight="1" x14ac:dyDescent="0.3">
      <c r="A341" s="1686">
        <v>333</v>
      </c>
      <c r="C341" s="1744"/>
      <c r="D341" s="1833" t="s">
        <v>1308</v>
      </c>
      <c r="E341" s="1841">
        <v>700</v>
      </c>
      <c r="G341" s="675"/>
    </row>
    <row r="342" spans="1:7" s="1695" customFormat="1" ht="34.5" customHeight="1" x14ac:dyDescent="0.3">
      <c r="A342" s="1686">
        <v>334</v>
      </c>
      <c r="C342" s="1744"/>
      <c r="D342" s="1833" t="s">
        <v>1309</v>
      </c>
      <c r="E342" s="1745">
        <v>876</v>
      </c>
      <c r="G342" s="675"/>
    </row>
    <row r="343" spans="1:7" s="1695" customFormat="1" ht="18" customHeight="1" x14ac:dyDescent="0.3">
      <c r="A343" s="1686">
        <v>335</v>
      </c>
      <c r="C343" s="1744"/>
      <c r="D343" s="1843" t="s">
        <v>1310</v>
      </c>
      <c r="E343" s="1841">
        <v>300</v>
      </c>
      <c r="G343" s="675"/>
    </row>
    <row r="344" spans="1:7" s="1695" customFormat="1" ht="18" customHeight="1" x14ac:dyDescent="0.3">
      <c r="A344" s="1686">
        <v>336</v>
      </c>
      <c r="C344" s="1744"/>
      <c r="D344" s="1833" t="s">
        <v>1311</v>
      </c>
      <c r="E344" s="1841">
        <v>500</v>
      </c>
      <c r="G344" s="675"/>
    </row>
    <row r="345" spans="1:7" s="1695" customFormat="1" ht="22.5" customHeight="1" x14ac:dyDescent="0.3">
      <c r="A345" s="1686">
        <v>337</v>
      </c>
      <c r="C345" s="1744"/>
      <c r="D345" s="1702" t="s">
        <v>94</v>
      </c>
      <c r="E345" s="1750">
        <f>SUM(E341:E344)</f>
        <v>2376</v>
      </c>
      <c r="G345" s="675"/>
    </row>
    <row r="346" spans="1:7" s="1695" customFormat="1" ht="22.5" customHeight="1" x14ac:dyDescent="0.3">
      <c r="A346" s="1686">
        <v>338</v>
      </c>
      <c r="C346" s="1744"/>
      <c r="D346" s="1702" t="s">
        <v>811</v>
      </c>
      <c r="E346" s="675">
        <f>E339+E345</f>
        <v>248381</v>
      </c>
      <c r="G346" s="675"/>
    </row>
    <row r="347" spans="1:7" s="1695" customFormat="1" ht="24.75" customHeight="1" x14ac:dyDescent="0.3">
      <c r="A347" s="1686">
        <v>339</v>
      </c>
      <c r="C347" s="1744"/>
      <c r="D347" s="1751" t="s">
        <v>791</v>
      </c>
      <c r="E347" s="675"/>
      <c r="G347" s="675"/>
    </row>
    <row r="348" spans="1:7" s="1695" customFormat="1" ht="18" customHeight="1" x14ac:dyDescent="0.3">
      <c r="A348" s="1686">
        <v>340</v>
      </c>
      <c r="C348" s="1744"/>
      <c r="D348" s="902" t="s">
        <v>608</v>
      </c>
      <c r="E348" s="2">
        <v>-4003</v>
      </c>
      <c r="G348" s="675"/>
    </row>
    <row r="349" spans="1:7" s="1695" customFormat="1" ht="18" customHeight="1" x14ac:dyDescent="0.3">
      <c r="A349" s="1686">
        <v>341</v>
      </c>
      <c r="C349" s="1744"/>
      <c r="D349" s="902" t="s">
        <v>432</v>
      </c>
      <c r="E349" s="2">
        <v>1421</v>
      </c>
      <c r="G349" s="675"/>
    </row>
    <row r="350" spans="1:7" s="1695" customFormat="1" ht="18" customHeight="1" x14ac:dyDescent="0.35">
      <c r="A350" s="1686">
        <v>342</v>
      </c>
      <c r="C350" s="1744"/>
      <c r="D350" s="902" t="s">
        <v>471</v>
      </c>
      <c r="E350" s="899">
        <v>2132</v>
      </c>
      <c r="G350" s="675"/>
    </row>
    <row r="351" spans="1:7" s="1695" customFormat="1" ht="30.75" customHeight="1" x14ac:dyDescent="0.3">
      <c r="A351" s="1686">
        <v>343</v>
      </c>
      <c r="C351" s="1744"/>
      <c r="D351" s="902" t="s">
        <v>616</v>
      </c>
      <c r="E351" s="1844">
        <v>450</v>
      </c>
      <c r="G351" s="675"/>
    </row>
    <row r="352" spans="1:7" s="1695" customFormat="1" ht="22.5" customHeight="1" x14ac:dyDescent="0.3">
      <c r="A352" s="1686">
        <v>344</v>
      </c>
      <c r="C352" s="1744"/>
      <c r="D352" s="1747" t="s">
        <v>94</v>
      </c>
      <c r="E352" s="675">
        <f>SUM(E348:E351)</f>
        <v>0</v>
      </c>
      <c r="G352" s="675"/>
    </row>
    <row r="353" spans="1:5" ht="24.75" customHeight="1" x14ac:dyDescent="0.3">
      <c r="A353" s="1686">
        <v>345</v>
      </c>
      <c r="C353" s="1716"/>
      <c r="D353" s="1734" t="s">
        <v>789</v>
      </c>
      <c r="E353" s="665"/>
    </row>
    <row r="354" spans="1:5" ht="35.25" customHeight="1" x14ac:dyDescent="0.3">
      <c r="A354" s="1686">
        <v>346</v>
      </c>
      <c r="C354" s="1716"/>
      <c r="D354" s="461" t="s">
        <v>589</v>
      </c>
      <c r="E354" s="1700">
        <v>-10000</v>
      </c>
    </row>
    <row r="355" spans="1:5" ht="18" customHeight="1" x14ac:dyDescent="0.3">
      <c r="A355" s="1686">
        <v>347</v>
      </c>
      <c r="C355" s="1716"/>
      <c r="D355" s="461" t="s">
        <v>580</v>
      </c>
      <c r="E355" s="1700">
        <v>-26102</v>
      </c>
    </row>
    <row r="356" spans="1:5" ht="18" customHeight="1" x14ac:dyDescent="0.3">
      <c r="A356" s="1686">
        <v>348</v>
      </c>
      <c r="C356" s="1716"/>
      <c r="D356" s="902" t="s">
        <v>780</v>
      </c>
      <c r="E356" s="1736">
        <v>25000</v>
      </c>
    </row>
    <row r="357" spans="1:5" ht="31.5" customHeight="1" x14ac:dyDescent="0.3">
      <c r="A357" s="1686">
        <v>349</v>
      </c>
      <c r="C357" s="1716"/>
      <c r="D357" s="902" t="s">
        <v>563</v>
      </c>
      <c r="E357" s="1736">
        <v>-304</v>
      </c>
    </row>
    <row r="358" spans="1:5" ht="35.25" customHeight="1" x14ac:dyDescent="0.3">
      <c r="A358" s="1686">
        <v>350</v>
      </c>
      <c r="C358" s="1716"/>
      <c r="D358" s="902" t="s">
        <v>586</v>
      </c>
      <c r="E358" s="1736">
        <v>-35270</v>
      </c>
    </row>
    <row r="359" spans="1:5" ht="38.25" customHeight="1" x14ac:dyDescent="0.3">
      <c r="A359" s="1686">
        <v>351</v>
      </c>
      <c r="C359" s="1716"/>
      <c r="D359" s="902" t="s">
        <v>566</v>
      </c>
      <c r="E359" s="1736">
        <v>-76026</v>
      </c>
    </row>
    <row r="360" spans="1:5" ht="36" customHeight="1" x14ac:dyDescent="0.3">
      <c r="A360" s="1686">
        <v>352</v>
      </c>
      <c r="C360" s="1716"/>
      <c r="D360" s="902" t="s">
        <v>567</v>
      </c>
      <c r="E360" s="1736">
        <v>-420</v>
      </c>
    </row>
    <row r="361" spans="1:5" ht="33" customHeight="1" x14ac:dyDescent="0.3">
      <c r="A361" s="1686">
        <v>353</v>
      </c>
      <c r="C361" s="1716"/>
      <c r="D361" s="902" t="s">
        <v>569</v>
      </c>
      <c r="E361" s="1736">
        <v>-251</v>
      </c>
    </row>
    <row r="362" spans="1:5" ht="36.75" customHeight="1" x14ac:dyDescent="0.3">
      <c r="A362" s="1686">
        <v>354</v>
      </c>
      <c r="C362" s="1716"/>
      <c r="D362" s="902" t="s">
        <v>570</v>
      </c>
      <c r="E362" s="1736">
        <v>-746</v>
      </c>
    </row>
    <row r="363" spans="1:5" ht="36" customHeight="1" x14ac:dyDescent="0.3">
      <c r="A363" s="1686">
        <v>355</v>
      </c>
      <c r="C363" s="1716"/>
      <c r="D363" s="902" t="s">
        <v>571</v>
      </c>
      <c r="E363" s="1736">
        <v>-38300</v>
      </c>
    </row>
    <row r="364" spans="1:5" ht="34.5" customHeight="1" x14ac:dyDescent="0.3">
      <c r="A364" s="1686">
        <v>356</v>
      </c>
      <c r="C364" s="1716"/>
      <c r="D364" s="902" t="s">
        <v>572</v>
      </c>
      <c r="E364" s="1736">
        <v>-16958</v>
      </c>
    </row>
    <row r="365" spans="1:5" ht="32.25" customHeight="1" x14ac:dyDescent="0.3">
      <c r="A365" s="1686">
        <v>357</v>
      </c>
      <c r="C365" s="1716"/>
      <c r="D365" s="902" t="s">
        <v>574</v>
      </c>
      <c r="E365" s="1736">
        <v>-275</v>
      </c>
    </row>
    <row r="366" spans="1:5" ht="35.25" customHeight="1" x14ac:dyDescent="0.3">
      <c r="A366" s="1686">
        <v>358</v>
      </c>
      <c r="C366" s="1716"/>
      <c r="D366" s="902" t="s">
        <v>592</v>
      </c>
      <c r="E366" s="1736">
        <v>-2073</v>
      </c>
    </row>
    <row r="367" spans="1:5" ht="33.75" customHeight="1" x14ac:dyDescent="0.3">
      <c r="A367" s="1686">
        <v>359</v>
      </c>
      <c r="C367" s="1716"/>
      <c r="D367" s="902" t="s">
        <v>593</v>
      </c>
      <c r="E367" s="1736">
        <v>-100</v>
      </c>
    </row>
    <row r="368" spans="1:5" ht="51.75" customHeight="1" x14ac:dyDescent="0.3">
      <c r="A368" s="1686">
        <v>360</v>
      </c>
      <c r="C368" s="1716"/>
      <c r="D368" s="902" t="s">
        <v>594</v>
      </c>
      <c r="E368" s="1736">
        <v>-2700</v>
      </c>
    </row>
    <row r="369" spans="1:256" ht="32.25" customHeight="1" x14ac:dyDescent="0.3">
      <c r="A369" s="1686">
        <v>361</v>
      </c>
      <c r="C369" s="1716"/>
      <c r="D369" s="902" t="s">
        <v>575</v>
      </c>
      <c r="E369" s="1736">
        <v>-699765</v>
      </c>
    </row>
    <row r="370" spans="1:256" ht="24.75" customHeight="1" x14ac:dyDescent="0.35">
      <c r="A370" s="1686">
        <v>362</v>
      </c>
      <c r="C370" s="900"/>
      <c r="D370" s="1737" t="s">
        <v>94</v>
      </c>
      <c r="E370" s="1752">
        <f>SUM(E354:E369)</f>
        <v>-884290</v>
      </c>
    </row>
    <row r="371" spans="1:256" ht="24.75" customHeight="1" x14ac:dyDescent="0.35">
      <c r="A371" s="1686">
        <v>363</v>
      </c>
      <c r="C371" s="900"/>
      <c r="D371" s="1741" t="s">
        <v>790</v>
      </c>
      <c r="E371" s="1749"/>
    </row>
    <row r="372" spans="1:256" ht="18" customHeight="1" x14ac:dyDescent="0.35">
      <c r="A372" s="1686">
        <v>364</v>
      </c>
      <c r="C372" s="1755"/>
      <c r="D372" s="1845" t="s">
        <v>580</v>
      </c>
      <c r="E372" s="1757">
        <v>26102</v>
      </c>
    </row>
    <row r="373" spans="1:256" ht="24.75" customHeight="1" thickBot="1" x14ac:dyDescent="0.35">
      <c r="A373" s="1686">
        <v>365</v>
      </c>
      <c r="B373" s="1758"/>
      <c r="C373" s="1758"/>
      <c r="D373" s="1759" t="s">
        <v>726</v>
      </c>
      <c r="E373" s="1760">
        <f>E346+E370+E372+E352</f>
        <v>-609807</v>
      </c>
      <c r="F373" s="1735"/>
      <c r="G373" s="232"/>
      <c r="H373" s="1735"/>
      <c r="I373" s="1735"/>
      <c r="J373" s="1735"/>
      <c r="K373" s="1735"/>
      <c r="L373" s="901"/>
      <c r="M373" s="1735"/>
      <c r="N373" s="1735"/>
      <c r="O373" s="1735"/>
      <c r="P373" s="1735"/>
      <c r="Q373" s="1735"/>
      <c r="R373" s="1735"/>
      <c r="S373" s="1735"/>
      <c r="T373" s="1735"/>
      <c r="U373" s="1735"/>
      <c r="V373" s="1735"/>
      <c r="W373" s="1735"/>
      <c r="X373" s="1735"/>
      <c r="Y373" s="1735"/>
      <c r="Z373" s="1735"/>
      <c r="AA373" s="1735"/>
      <c r="AB373" s="1735"/>
      <c r="AC373" s="1735"/>
      <c r="AD373" s="1735"/>
      <c r="AE373" s="1735"/>
      <c r="AF373" s="1735"/>
      <c r="AG373" s="1735"/>
      <c r="AH373" s="1735"/>
      <c r="AI373" s="1735"/>
      <c r="AJ373" s="1735"/>
      <c r="AK373" s="1735"/>
      <c r="AL373" s="1735"/>
      <c r="AM373" s="1735"/>
      <c r="AN373" s="1735"/>
      <c r="AO373" s="1735"/>
      <c r="AP373" s="1735"/>
      <c r="AQ373" s="1735"/>
      <c r="AR373" s="1735"/>
      <c r="AS373" s="1735"/>
      <c r="AT373" s="1735"/>
      <c r="AU373" s="1735"/>
      <c r="AV373" s="1735"/>
      <c r="AW373" s="1735"/>
      <c r="AX373" s="1735"/>
      <c r="AY373" s="1735"/>
      <c r="AZ373" s="1735"/>
      <c r="BA373" s="1735"/>
      <c r="BB373" s="1735"/>
      <c r="BC373" s="1735"/>
      <c r="BD373" s="1735"/>
      <c r="BE373" s="1735"/>
      <c r="BF373" s="1735"/>
      <c r="BG373" s="1735"/>
      <c r="BH373" s="1735"/>
      <c r="BI373" s="1735"/>
      <c r="BJ373" s="1735"/>
      <c r="BK373" s="1735"/>
      <c r="BL373" s="1735"/>
      <c r="BM373" s="1735"/>
      <c r="BN373" s="1735"/>
      <c r="BO373" s="1735"/>
      <c r="BP373" s="1735"/>
      <c r="BQ373" s="1735"/>
      <c r="BR373" s="1735"/>
      <c r="BS373" s="1735"/>
      <c r="BT373" s="1735"/>
      <c r="BU373" s="1735"/>
      <c r="BV373" s="1735"/>
      <c r="BW373" s="1735"/>
      <c r="BX373" s="1735"/>
      <c r="BY373" s="1735"/>
      <c r="BZ373" s="1735"/>
      <c r="CA373" s="1735"/>
      <c r="CB373" s="1735"/>
      <c r="CC373" s="1735"/>
      <c r="CD373" s="1735"/>
      <c r="CE373" s="1735"/>
      <c r="CF373" s="1735"/>
      <c r="CG373" s="1735"/>
      <c r="CH373" s="1735"/>
      <c r="CI373" s="1735"/>
      <c r="CJ373" s="1735"/>
      <c r="CK373" s="1735"/>
      <c r="CL373" s="1735"/>
      <c r="CM373" s="1735"/>
      <c r="CN373" s="1735"/>
      <c r="CO373" s="1735"/>
      <c r="CP373" s="1735"/>
      <c r="CQ373" s="1735"/>
      <c r="CR373" s="1735"/>
      <c r="CS373" s="1735"/>
      <c r="CT373" s="1735"/>
      <c r="CU373" s="1735"/>
      <c r="CV373" s="1735"/>
      <c r="CW373" s="1735"/>
      <c r="CX373" s="1735"/>
      <c r="CY373" s="1735"/>
      <c r="CZ373" s="1735"/>
      <c r="DA373" s="1735"/>
      <c r="DB373" s="1735"/>
      <c r="DC373" s="1735"/>
      <c r="DD373" s="1735"/>
      <c r="DE373" s="1735"/>
      <c r="DF373" s="1735"/>
      <c r="DG373" s="1735"/>
      <c r="DH373" s="1735"/>
      <c r="DI373" s="1735"/>
      <c r="DJ373" s="1735"/>
      <c r="DK373" s="1735"/>
      <c r="DL373" s="1735"/>
      <c r="DM373" s="1735"/>
      <c r="DN373" s="1735"/>
      <c r="DO373" s="1735"/>
      <c r="DP373" s="1735"/>
      <c r="DQ373" s="1735"/>
      <c r="DR373" s="1735"/>
      <c r="DS373" s="1735"/>
      <c r="DT373" s="1735"/>
      <c r="DU373" s="1735"/>
      <c r="DV373" s="1735"/>
      <c r="DW373" s="1735"/>
      <c r="DX373" s="1735"/>
      <c r="DY373" s="1735"/>
      <c r="DZ373" s="1735"/>
      <c r="EA373" s="1735"/>
      <c r="EB373" s="1735"/>
      <c r="EC373" s="1735"/>
      <c r="ED373" s="1735"/>
      <c r="EE373" s="1735"/>
      <c r="EF373" s="1735"/>
      <c r="EG373" s="1735"/>
      <c r="EH373" s="1735"/>
      <c r="EI373" s="1735"/>
      <c r="EJ373" s="1735"/>
      <c r="EK373" s="1735"/>
      <c r="EL373" s="1735"/>
      <c r="EM373" s="1735"/>
      <c r="EN373" s="1735"/>
      <c r="EO373" s="1735"/>
      <c r="EP373" s="1735"/>
      <c r="EQ373" s="1735"/>
      <c r="ER373" s="1735"/>
      <c r="ES373" s="1735"/>
      <c r="ET373" s="1735"/>
      <c r="EU373" s="1735"/>
      <c r="EV373" s="1735"/>
      <c r="EW373" s="1735"/>
      <c r="EX373" s="1735"/>
      <c r="EY373" s="1735"/>
      <c r="EZ373" s="1735"/>
      <c r="FA373" s="1735"/>
      <c r="FB373" s="1735"/>
      <c r="FC373" s="1735"/>
      <c r="FD373" s="1735"/>
      <c r="FE373" s="1735"/>
      <c r="FF373" s="1735"/>
      <c r="FG373" s="1735"/>
      <c r="FH373" s="1735"/>
      <c r="FI373" s="1735"/>
      <c r="FJ373" s="1735"/>
      <c r="FK373" s="1735"/>
      <c r="FL373" s="1735"/>
      <c r="FM373" s="1735"/>
      <c r="FN373" s="1735"/>
      <c r="FO373" s="1735"/>
      <c r="FP373" s="1735"/>
      <c r="FQ373" s="1735"/>
      <c r="FR373" s="1735"/>
      <c r="FS373" s="1735"/>
      <c r="FT373" s="1735"/>
      <c r="FU373" s="1735"/>
      <c r="FV373" s="1735"/>
      <c r="FW373" s="1735"/>
      <c r="FX373" s="1735"/>
      <c r="FY373" s="1735"/>
      <c r="FZ373" s="1735"/>
      <c r="GA373" s="1735"/>
      <c r="GB373" s="1735"/>
      <c r="GC373" s="1735"/>
      <c r="GD373" s="1735"/>
      <c r="GE373" s="1735"/>
      <c r="GF373" s="1735"/>
      <c r="GG373" s="1735"/>
      <c r="GH373" s="1735"/>
      <c r="GI373" s="1735"/>
      <c r="GJ373" s="1735"/>
      <c r="GK373" s="1735"/>
      <c r="GL373" s="1735"/>
      <c r="GM373" s="1735"/>
      <c r="GN373" s="1735"/>
      <c r="GO373" s="1735"/>
      <c r="GP373" s="1735"/>
      <c r="GQ373" s="1735"/>
      <c r="GR373" s="1735"/>
      <c r="GS373" s="1735"/>
      <c r="GT373" s="1735"/>
      <c r="GU373" s="1735"/>
      <c r="GV373" s="1735"/>
      <c r="GW373" s="1735"/>
      <c r="GX373" s="1735"/>
      <c r="GY373" s="1735"/>
      <c r="GZ373" s="1735"/>
      <c r="HA373" s="1735"/>
      <c r="HB373" s="1735"/>
      <c r="HC373" s="1735"/>
      <c r="HD373" s="1735"/>
      <c r="HE373" s="1735"/>
      <c r="HF373" s="1735"/>
      <c r="HG373" s="1735"/>
      <c r="HH373" s="1735"/>
      <c r="HI373" s="1735"/>
      <c r="HJ373" s="1735"/>
      <c r="HK373" s="1735"/>
      <c r="HL373" s="1735"/>
      <c r="HM373" s="1735"/>
      <c r="HN373" s="1735"/>
      <c r="HO373" s="1735"/>
      <c r="HP373" s="1735"/>
      <c r="HQ373" s="1735"/>
      <c r="HR373" s="1735"/>
      <c r="HS373" s="1735"/>
      <c r="HT373" s="1735"/>
      <c r="HU373" s="1735"/>
      <c r="HV373" s="1735"/>
      <c r="HW373" s="1735"/>
      <c r="HX373" s="1735"/>
      <c r="HY373" s="1735"/>
      <c r="HZ373" s="1735"/>
      <c r="IA373" s="1735"/>
      <c r="IB373" s="1735"/>
      <c r="IC373" s="1735"/>
      <c r="ID373" s="1735"/>
      <c r="IE373" s="1735"/>
      <c r="IF373" s="1735"/>
      <c r="IG373" s="1735"/>
      <c r="IH373" s="1735"/>
      <c r="II373" s="1735"/>
      <c r="IJ373" s="1735"/>
      <c r="IK373" s="1735"/>
      <c r="IL373" s="1735"/>
      <c r="IM373" s="1735"/>
      <c r="IN373" s="1735"/>
      <c r="IO373" s="1735"/>
      <c r="IP373" s="1735"/>
      <c r="IQ373" s="1735"/>
      <c r="IR373" s="1735"/>
      <c r="IS373" s="1735"/>
      <c r="IT373" s="1735"/>
      <c r="IU373" s="1735"/>
      <c r="IV373" s="1735"/>
    </row>
    <row r="374" spans="1:256" ht="24.75" customHeight="1" thickTop="1" x14ac:dyDescent="0.3">
      <c r="A374" s="1686">
        <v>366</v>
      </c>
      <c r="B374" s="1735"/>
      <c r="C374" s="1735"/>
      <c r="D374" s="1741" t="s">
        <v>727</v>
      </c>
      <c r="E374" s="1761"/>
      <c r="F374" s="1735"/>
      <c r="G374" s="232"/>
      <c r="H374" s="1735"/>
      <c r="I374" s="1735"/>
      <c r="J374" s="1735"/>
      <c r="K374" s="1735"/>
      <c r="L374" s="901"/>
      <c r="M374" s="1735"/>
      <c r="N374" s="1735"/>
      <c r="O374" s="1735"/>
      <c r="P374" s="1735"/>
      <c r="Q374" s="1735"/>
      <c r="R374" s="1735"/>
      <c r="S374" s="1735"/>
      <c r="T374" s="1735"/>
      <c r="U374" s="1735"/>
      <c r="V374" s="1735"/>
      <c r="W374" s="1735"/>
      <c r="X374" s="1735"/>
      <c r="Y374" s="1735"/>
      <c r="Z374" s="1735"/>
      <c r="AA374" s="1735"/>
      <c r="AB374" s="1735"/>
      <c r="AC374" s="1735"/>
      <c r="AD374" s="1735"/>
      <c r="AE374" s="1735"/>
      <c r="AF374" s="1735"/>
      <c r="AG374" s="1735"/>
      <c r="AH374" s="1735"/>
      <c r="AI374" s="1735"/>
      <c r="AJ374" s="1735"/>
      <c r="AK374" s="1735"/>
      <c r="AL374" s="1735"/>
      <c r="AM374" s="1735"/>
      <c r="AN374" s="1735"/>
      <c r="AO374" s="1735"/>
      <c r="AP374" s="1735"/>
      <c r="AQ374" s="1735"/>
      <c r="AR374" s="1735"/>
      <c r="AS374" s="1735"/>
      <c r="AT374" s="1735"/>
      <c r="AU374" s="1735"/>
      <c r="AV374" s="1735"/>
      <c r="AW374" s="1735"/>
      <c r="AX374" s="1735"/>
      <c r="AY374" s="1735"/>
      <c r="AZ374" s="1735"/>
      <c r="BA374" s="1735"/>
      <c r="BB374" s="1735"/>
      <c r="BC374" s="1735"/>
      <c r="BD374" s="1735"/>
      <c r="BE374" s="1735"/>
      <c r="BF374" s="1735"/>
      <c r="BG374" s="1735"/>
      <c r="BH374" s="1735"/>
      <c r="BI374" s="1735"/>
      <c r="BJ374" s="1735"/>
      <c r="BK374" s="1735"/>
      <c r="BL374" s="1735"/>
      <c r="BM374" s="1735"/>
      <c r="BN374" s="1735"/>
      <c r="BO374" s="1735"/>
      <c r="BP374" s="1735"/>
      <c r="BQ374" s="1735"/>
      <c r="BR374" s="1735"/>
      <c r="BS374" s="1735"/>
      <c r="BT374" s="1735"/>
      <c r="BU374" s="1735"/>
      <c r="BV374" s="1735"/>
      <c r="BW374" s="1735"/>
      <c r="BX374" s="1735"/>
      <c r="BY374" s="1735"/>
      <c r="BZ374" s="1735"/>
      <c r="CA374" s="1735"/>
      <c r="CB374" s="1735"/>
      <c r="CC374" s="1735"/>
      <c r="CD374" s="1735"/>
      <c r="CE374" s="1735"/>
      <c r="CF374" s="1735"/>
      <c r="CG374" s="1735"/>
      <c r="CH374" s="1735"/>
      <c r="CI374" s="1735"/>
      <c r="CJ374" s="1735"/>
      <c r="CK374" s="1735"/>
      <c r="CL374" s="1735"/>
      <c r="CM374" s="1735"/>
      <c r="CN374" s="1735"/>
      <c r="CO374" s="1735"/>
      <c r="CP374" s="1735"/>
      <c r="CQ374" s="1735"/>
      <c r="CR374" s="1735"/>
      <c r="CS374" s="1735"/>
      <c r="CT374" s="1735"/>
      <c r="CU374" s="1735"/>
      <c r="CV374" s="1735"/>
      <c r="CW374" s="1735"/>
      <c r="CX374" s="1735"/>
      <c r="CY374" s="1735"/>
      <c r="CZ374" s="1735"/>
      <c r="DA374" s="1735"/>
      <c r="DB374" s="1735"/>
      <c r="DC374" s="1735"/>
      <c r="DD374" s="1735"/>
      <c r="DE374" s="1735"/>
      <c r="DF374" s="1735"/>
      <c r="DG374" s="1735"/>
      <c r="DH374" s="1735"/>
      <c r="DI374" s="1735"/>
      <c r="DJ374" s="1735"/>
      <c r="DK374" s="1735"/>
      <c r="DL374" s="1735"/>
      <c r="DM374" s="1735"/>
      <c r="DN374" s="1735"/>
      <c r="DO374" s="1735"/>
      <c r="DP374" s="1735"/>
      <c r="DQ374" s="1735"/>
      <c r="DR374" s="1735"/>
      <c r="DS374" s="1735"/>
      <c r="DT374" s="1735"/>
      <c r="DU374" s="1735"/>
      <c r="DV374" s="1735"/>
      <c r="DW374" s="1735"/>
      <c r="DX374" s="1735"/>
      <c r="DY374" s="1735"/>
      <c r="DZ374" s="1735"/>
      <c r="EA374" s="1735"/>
      <c r="EB374" s="1735"/>
      <c r="EC374" s="1735"/>
      <c r="ED374" s="1735"/>
      <c r="EE374" s="1735"/>
      <c r="EF374" s="1735"/>
      <c r="EG374" s="1735"/>
      <c r="EH374" s="1735"/>
      <c r="EI374" s="1735"/>
      <c r="EJ374" s="1735"/>
      <c r="EK374" s="1735"/>
      <c r="EL374" s="1735"/>
      <c r="EM374" s="1735"/>
      <c r="EN374" s="1735"/>
      <c r="EO374" s="1735"/>
      <c r="EP374" s="1735"/>
      <c r="EQ374" s="1735"/>
      <c r="ER374" s="1735"/>
      <c r="ES374" s="1735"/>
      <c r="ET374" s="1735"/>
      <c r="EU374" s="1735"/>
      <c r="EV374" s="1735"/>
      <c r="EW374" s="1735"/>
      <c r="EX374" s="1735"/>
      <c r="EY374" s="1735"/>
      <c r="EZ374" s="1735"/>
      <c r="FA374" s="1735"/>
      <c r="FB374" s="1735"/>
      <c r="FC374" s="1735"/>
      <c r="FD374" s="1735"/>
      <c r="FE374" s="1735"/>
      <c r="FF374" s="1735"/>
      <c r="FG374" s="1735"/>
      <c r="FH374" s="1735"/>
      <c r="FI374" s="1735"/>
      <c r="FJ374" s="1735"/>
      <c r="FK374" s="1735"/>
      <c r="FL374" s="1735"/>
      <c r="FM374" s="1735"/>
      <c r="FN374" s="1735"/>
      <c r="FO374" s="1735"/>
      <c r="FP374" s="1735"/>
      <c r="FQ374" s="1735"/>
      <c r="FR374" s="1735"/>
      <c r="FS374" s="1735"/>
      <c r="FT374" s="1735"/>
      <c r="FU374" s="1735"/>
      <c r="FV374" s="1735"/>
      <c r="FW374" s="1735"/>
      <c r="FX374" s="1735"/>
      <c r="FY374" s="1735"/>
      <c r="FZ374" s="1735"/>
      <c r="GA374" s="1735"/>
      <c r="GB374" s="1735"/>
      <c r="GC374" s="1735"/>
      <c r="GD374" s="1735"/>
      <c r="GE374" s="1735"/>
      <c r="GF374" s="1735"/>
      <c r="GG374" s="1735"/>
      <c r="GH374" s="1735"/>
      <c r="GI374" s="1735"/>
      <c r="GJ374" s="1735"/>
      <c r="GK374" s="1735"/>
      <c r="GL374" s="1735"/>
      <c r="GM374" s="1735"/>
      <c r="GN374" s="1735"/>
      <c r="GO374" s="1735"/>
      <c r="GP374" s="1735"/>
      <c r="GQ374" s="1735"/>
      <c r="GR374" s="1735"/>
      <c r="GS374" s="1735"/>
      <c r="GT374" s="1735"/>
      <c r="GU374" s="1735"/>
      <c r="GV374" s="1735"/>
      <c r="GW374" s="1735"/>
      <c r="GX374" s="1735"/>
      <c r="GY374" s="1735"/>
      <c r="GZ374" s="1735"/>
      <c r="HA374" s="1735"/>
      <c r="HB374" s="1735"/>
      <c r="HC374" s="1735"/>
      <c r="HD374" s="1735"/>
      <c r="HE374" s="1735"/>
      <c r="HF374" s="1735"/>
      <c r="HG374" s="1735"/>
      <c r="HH374" s="1735"/>
      <c r="HI374" s="1735"/>
      <c r="HJ374" s="1735"/>
      <c r="HK374" s="1735"/>
      <c r="HL374" s="1735"/>
      <c r="HM374" s="1735"/>
      <c r="HN374" s="1735"/>
      <c r="HO374" s="1735"/>
      <c r="HP374" s="1735"/>
      <c r="HQ374" s="1735"/>
      <c r="HR374" s="1735"/>
      <c r="HS374" s="1735"/>
      <c r="HT374" s="1735"/>
      <c r="HU374" s="1735"/>
      <c r="HV374" s="1735"/>
      <c r="HW374" s="1735"/>
      <c r="HX374" s="1735"/>
      <c r="HY374" s="1735"/>
      <c r="HZ374" s="1735"/>
      <c r="IA374" s="1735"/>
      <c r="IB374" s="1735"/>
      <c r="IC374" s="1735"/>
      <c r="ID374" s="1735"/>
      <c r="IE374" s="1735"/>
      <c r="IF374" s="1735"/>
      <c r="IG374" s="1735"/>
      <c r="IH374" s="1735"/>
      <c r="II374" s="1735"/>
      <c r="IJ374" s="1735"/>
      <c r="IK374" s="1735"/>
      <c r="IL374" s="1735"/>
      <c r="IM374" s="1735"/>
      <c r="IN374" s="1735"/>
      <c r="IO374" s="1735"/>
      <c r="IP374" s="1735"/>
      <c r="IQ374" s="1735"/>
      <c r="IR374" s="1735"/>
      <c r="IS374" s="1735"/>
      <c r="IT374" s="1735"/>
      <c r="IU374" s="1735"/>
      <c r="IV374" s="1735"/>
    </row>
    <row r="375" spans="1:256" ht="24.75" customHeight="1" x14ac:dyDescent="0.3">
      <c r="A375" s="1686">
        <v>367</v>
      </c>
      <c r="B375" s="1735"/>
      <c r="C375" s="1735"/>
      <c r="D375" s="1734" t="s">
        <v>714</v>
      </c>
      <c r="E375" s="1761"/>
      <c r="F375" s="1735"/>
      <c r="G375" s="232"/>
      <c r="H375" s="1735"/>
      <c r="I375" s="1735"/>
      <c r="J375" s="1735"/>
      <c r="K375" s="1735"/>
      <c r="L375" s="901"/>
      <c r="M375" s="1735"/>
      <c r="N375" s="1735"/>
      <c r="O375" s="1735"/>
      <c r="P375" s="1735"/>
      <c r="Q375" s="1735"/>
      <c r="R375" s="1735"/>
      <c r="S375" s="1735"/>
      <c r="T375" s="1735"/>
      <c r="U375" s="1735"/>
      <c r="V375" s="1735"/>
      <c r="W375" s="1735"/>
      <c r="X375" s="1735"/>
      <c r="Y375" s="1735"/>
      <c r="Z375" s="1735"/>
      <c r="AA375" s="1735"/>
      <c r="AB375" s="1735"/>
      <c r="AC375" s="1735"/>
      <c r="AD375" s="1735"/>
      <c r="AE375" s="1735"/>
      <c r="AF375" s="1735"/>
      <c r="AG375" s="1735"/>
      <c r="AH375" s="1735"/>
      <c r="AI375" s="1735"/>
      <c r="AJ375" s="1735"/>
      <c r="AK375" s="1735"/>
      <c r="AL375" s="1735"/>
      <c r="AM375" s="1735"/>
      <c r="AN375" s="1735"/>
      <c r="AO375" s="1735"/>
      <c r="AP375" s="1735"/>
      <c r="AQ375" s="1735"/>
      <c r="AR375" s="1735"/>
      <c r="AS375" s="1735"/>
      <c r="AT375" s="1735"/>
      <c r="AU375" s="1735"/>
      <c r="AV375" s="1735"/>
      <c r="AW375" s="1735"/>
      <c r="AX375" s="1735"/>
      <c r="AY375" s="1735"/>
      <c r="AZ375" s="1735"/>
      <c r="BA375" s="1735"/>
      <c r="BB375" s="1735"/>
      <c r="BC375" s="1735"/>
      <c r="BD375" s="1735"/>
      <c r="BE375" s="1735"/>
      <c r="BF375" s="1735"/>
      <c r="BG375" s="1735"/>
      <c r="BH375" s="1735"/>
      <c r="BI375" s="1735"/>
      <c r="BJ375" s="1735"/>
      <c r="BK375" s="1735"/>
      <c r="BL375" s="1735"/>
      <c r="BM375" s="1735"/>
      <c r="BN375" s="1735"/>
      <c r="BO375" s="1735"/>
      <c r="BP375" s="1735"/>
      <c r="BQ375" s="1735"/>
      <c r="BR375" s="1735"/>
      <c r="BS375" s="1735"/>
      <c r="BT375" s="1735"/>
      <c r="BU375" s="1735"/>
      <c r="BV375" s="1735"/>
      <c r="BW375" s="1735"/>
      <c r="BX375" s="1735"/>
      <c r="BY375" s="1735"/>
      <c r="BZ375" s="1735"/>
      <c r="CA375" s="1735"/>
      <c r="CB375" s="1735"/>
      <c r="CC375" s="1735"/>
      <c r="CD375" s="1735"/>
      <c r="CE375" s="1735"/>
      <c r="CF375" s="1735"/>
      <c r="CG375" s="1735"/>
      <c r="CH375" s="1735"/>
      <c r="CI375" s="1735"/>
      <c r="CJ375" s="1735"/>
      <c r="CK375" s="1735"/>
      <c r="CL375" s="1735"/>
      <c r="CM375" s="1735"/>
      <c r="CN375" s="1735"/>
      <c r="CO375" s="1735"/>
      <c r="CP375" s="1735"/>
      <c r="CQ375" s="1735"/>
      <c r="CR375" s="1735"/>
      <c r="CS375" s="1735"/>
      <c r="CT375" s="1735"/>
      <c r="CU375" s="1735"/>
      <c r="CV375" s="1735"/>
      <c r="CW375" s="1735"/>
      <c r="CX375" s="1735"/>
      <c r="CY375" s="1735"/>
      <c r="CZ375" s="1735"/>
      <c r="DA375" s="1735"/>
      <c r="DB375" s="1735"/>
      <c r="DC375" s="1735"/>
      <c r="DD375" s="1735"/>
      <c r="DE375" s="1735"/>
      <c r="DF375" s="1735"/>
      <c r="DG375" s="1735"/>
      <c r="DH375" s="1735"/>
      <c r="DI375" s="1735"/>
      <c r="DJ375" s="1735"/>
      <c r="DK375" s="1735"/>
      <c r="DL375" s="1735"/>
      <c r="DM375" s="1735"/>
      <c r="DN375" s="1735"/>
      <c r="DO375" s="1735"/>
      <c r="DP375" s="1735"/>
      <c r="DQ375" s="1735"/>
      <c r="DR375" s="1735"/>
      <c r="DS375" s="1735"/>
      <c r="DT375" s="1735"/>
      <c r="DU375" s="1735"/>
      <c r="DV375" s="1735"/>
      <c r="DW375" s="1735"/>
      <c r="DX375" s="1735"/>
      <c r="DY375" s="1735"/>
      <c r="DZ375" s="1735"/>
      <c r="EA375" s="1735"/>
      <c r="EB375" s="1735"/>
      <c r="EC375" s="1735"/>
      <c r="ED375" s="1735"/>
      <c r="EE375" s="1735"/>
      <c r="EF375" s="1735"/>
      <c r="EG375" s="1735"/>
      <c r="EH375" s="1735"/>
      <c r="EI375" s="1735"/>
      <c r="EJ375" s="1735"/>
      <c r="EK375" s="1735"/>
      <c r="EL375" s="1735"/>
      <c r="EM375" s="1735"/>
      <c r="EN375" s="1735"/>
      <c r="EO375" s="1735"/>
      <c r="EP375" s="1735"/>
      <c r="EQ375" s="1735"/>
      <c r="ER375" s="1735"/>
      <c r="ES375" s="1735"/>
      <c r="ET375" s="1735"/>
      <c r="EU375" s="1735"/>
      <c r="EV375" s="1735"/>
      <c r="EW375" s="1735"/>
      <c r="EX375" s="1735"/>
      <c r="EY375" s="1735"/>
      <c r="EZ375" s="1735"/>
      <c r="FA375" s="1735"/>
      <c r="FB375" s="1735"/>
      <c r="FC375" s="1735"/>
      <c r="FD375" s="1735"/>
      <c r="FE375" s="1735"/>
      <c r="FF375" s="1735"/>
      <c r="FG375" s="1735"/>
      <c r="FH375" s="1735"/>
      <c r="FI375" s="1735"/>
      <c r="FJ375" s="1735"/>
      <c r="FK375" s="1735"/>
      <c r="FL375" s="1735"/>
      <c r="FM375" s="1735"/>
      <c r="FN375" s="1735"/>
      <c r="FO375" s="1735"/>
      <c r="FP375" s="1735"/>
      <c r="FQ375" s="1735"/>
      <c r="FR375" s="1735"/>
      <c r="FS375" s="1735"/>
      <c r="FT375" s="1735"/>
      <c r="FU375" s="1735"/>
      <c r="FV375" s="1735"/>
      <c r="FW375" s="1735"/>
      <c r="FX375" s="1735"/>
      <c r="FY375" s="1735"/>
      <c r="FZ375" s="1735"/>
      <c r="GA375" s="1735"/>
      <c r="GB375" s="1735"/>
      <c r="GC375" s="1735"/>
      <c r="GD375" s="1735"/>
      <c r="GE375" s="1735"/>
      <c r="GF375" s="1735"/>
      <c r="GG375" s="1735"/>
      <c r="GH375" s="1735"/>
      <c r="GI375" s="1735"/>
      <c r="GJ375" s="1735"/>
      <c r="GK375" s="1735"/>
      <c r="GL375" s="1735"/>
      <c r="GM375" s="1735"/>
      <c r="GN375" s="1735"/>
      <c r="GO375" s="1735"/>
      <c r="GP375" s="1735"/>
      <c r="GQ375" s="1735"/>
      <c r="GR375" s="1735"/>
      <c r="GS375" s="1735"/>
      <c r="GT375" s="1735"/>
      <c r="GU375" s="1735"/>
      <c r="GV375" s="1735"/>
      <c r="GW375" s="1735"/>
      <c r="GX375" s="1735"/>
      <c r="GY375" s="1735"/>
      <c r="GZ375" s="1735"/>
      <c r="HA375" s="1735"/>
      <c r="HB375" s="1735"/>
      <c r="HC375" s="1735"/>
      <c r="HD375" s="1735"/>
      <c r="HE375" s="1735"/>
      <c r="HF375" s="1735"/>
      <c r="HG375" s="1735"/>
      <c r="HH375" s="1735"/>
      <c r="HI375" s="1735"/>
      <c r="HJ375" s="1735"/>
      <c r="HK375" s="1735"/>
      <c r="HL375" s="1735"/>
      <c r="HM375" s="1735"/>
      <c r="HN375" s="1735"/>
      <c r="HO375" s="1735"/>
      <c r="HP375" s="1735"/>
      <c r="HQ375" s="1735"/>
      <c r="HR375" s="1735"/>
      <c r="HS375" s="1735"/>
      <c r="HT375" s="1735"/>
      <c r="HU375" s="1735"/>
      <c r="HV375" s="1735"/>
      <c r="HW375" s="1735"/>
      <c r="HX375" s="1735"/>
      <c r="HY375" s="1735"/>
      <c r="HZ375" s="1735"/>
      <c r="IA375" s="1735"/>
      <c r="IB375" s="1735"/>
      <c r="IC375" s="1735"/>
      <c r="ID375" s="1735"/>
      <c r="IE375" s="1735"/>
      <c r="IF375" s="1735"/>
      <c r="IG375" s="1735"/>
      <c r="IH375" s="1735"/>
      <c r="II375" s="1735"/>
      <c r="IJ375" s="1735"/>
      <c r="IK375" s="1735"/>
      <c r="IL375" s="1735"/>
      <c r="IM375" s="1735"/>
      <c r="IN375" s="1735"/>
      <c r="IO375" s="1735"/>
      <c r="IP375" s="1735"/>
      <c r="IQ375" s="1735"/>
      <c r="IR375" s="1735"/>
      <c r="IS375" s="1735"/>
      <c r="IT375" s="1735"/>
      <c r="IU375" s="1735"/>
      <c r="IV375" s="1735"/>
    </row>
    <row r="376" spans="1:256" ht="20.25" customHeight="1" x14ac:dyDescent="0.3">
      <c r="A376" s="1686">
        <v>368</v>
      </c>
      <c r="B376" s="1735"/>
      <c r="C376" s="1735"/>
      <c r="D376" s="1734" t="s">
        <v>774</v>
      </c>
      <c r="E376" s="1761"/>
      <c r="F376" s="1735"/>
      <c r="G376" s="232"/>
      <c r="H376" s="1735"/>
      <c r="I376" s="1735"/>
      <c r="J376" s="1735"/>
      <c r="K376" s="1735"/>
      <c r="L376" s="901"/>
      <c r="M376" s="1735"/>
      <c r="N376" s="1735"/>
      <c r="O376" s="1735"/>
      <c r="P376" s="1735"/>
      <c r="Q376" s="1735"/>
      <c r="R376" s="1735"/>
      <c r="S376" s="1735"/>
      <c r="T376" s="1735"/>
      <c r="U376" s="1735"/>
      <c r="V376" s="1735"/>
      <c r="W376" s="1735"/>
      <c r="X376" s="1735"/>
      <c r="Y376" s="1735"/>
      <c r="Z376" s="1735"/>
      <c r="AA376" s="1735"/>
      <c r="AB376" s="1735"/>
      <c r="AC376" s="1735"/>
      <c r="AD376" s="1735"/>
      <c r="AE376" s="1735"/>
      <c r="AF376" s="1735"/>
      <c r="AG376" s="1735"/>
      <c r="AH376" s="1735"/>
      <c r="AI376" s="1735"/>
      <c r="AJ376" s="1735"/>
      <c r="AK376" s="1735"/>
      <c r="AL376" s="1735"/>
      <c r="AM376" s="1735"/>
      <c r="AN376" s="1735"/>
      <c r="AO376" s="1735"/>
      <c r="AP376" s="1735"/>
      <c r="AQ376" s="1735"/>
      <c r="AR376" s="1735"/>
      <c r="AS376" s="1735"/>
      <c r="AT376" s="1735"/>
      <c r="AU376" s="1735"/>
      <c r="AV376" s="1735"/>
      <c r="AW376" s="1735"/>
      <c r="AX376" s="1735"/>
      <c r="AY376" s="1735"/>
      <c r="AZ376" s="1735"/>
      <c r="BA376" s="1735"/>
      <c r="BB376" s="1735"/>
      <c r="BC376" s="1735"/>
      <c r="BD376" s="1735"/>
      <c r="BE376" s="1735"/>
      <c r="BF376" s="1735"/>
      <c r="BG376" s="1735"/>
      <c r="BH376" s="1735"/>
      <c r="BI376" s="1735"/>
      <c r="BJ376" s="1735"/>
      <c r="BK376" s="1735"/>
      <c r="BL376" s="1735"/>
      <c r="BM376" s="1735"/>
      <c r="BN376" s="1735"/>
      <c r="BO376" s="1735"/>
      <c r="BP376" s="1735"/>
      <c r="BQ376" s="1735"/>
      <c r="BR376" s="1735"/>
      <c r="BS376" s="1735"/>
      <c r="BT376" s="1735"/>
      <c r="BU376" s="1735"/>
      <c r="BV376" s="1735"/>
      <c r="BW376" s="1735"/>
      <c r="BX376" s="1735"/>
      <c r="BY376" s="1735"/>
      <c r="BZ376" s="1735"/>
      <c r="CA376" s="1735"/>
      <c r="CB376" s="1735"/>
      <c r="CC376" s="1735"/>
      <c r="CD376" s="1735"/>
      <c r="CE376" s="1735"/>
      <c r="CF376" s="1735"/>
      <c r="CG376" s="1735"/>
      <c r="CH376" s="1735"/>
      <c r="CI376" s="1735"/>
      <c r="CJ376" s="1735"/>
      <c r="CK376" s="1735"/>
      <c r="CL376" s="1735"/>
      <c r="CM376" s="1735"/>
      <c r="CN376" s="1735"/>
      <c r="CO376" s="1735"/>
      <c r="CP376" s="1735"/>
      <c r="CQ376" s="1735"/>
      <c r="CR376" s="1735"/>
      <c r="CS376" s="1735"/>
      <c r="CT376" s="1735"/>
      <c r="CU376" s="1735"/>
      <c r="CV376" s="1735"/>
      <c r="CW376" s="1735"/>
      <c r="CX376" s="1735"/>
      <c r="CY376" s="1735"/>
      <c r="CZ376" s="1735"/>
      <c r="DA376" s="1735"/>
      <c r="DB376" s="1735"/>
      <c r="DC376" s="1735"/>
      <c r="DD376" s="1735"/>
      <c r="DE376" s="1735"/>
      <c r="DF376" s="1735"/>
      <c r="DG376" s="1735"/>
      <c r="DH376" s="1735"/>
      <c r="DI376" s="1735"/>
      <c r="DJ376" s="1735"/>
      <c r="DK376" s="1735"/>
      <c r="DL376" s="1735"/>
      <c r="DM376" s="1735"/>
      <c r="DN376" s="1735"/>
      <c r="DO376" s="1735"/>
      <c r="DP376" s="1735"/>
      <c r="DQ376" s="1735"/>
      <c r="DR376" s="1735"/>
      <c r="DS376" s="1735"/>
      <c r="DT376" s="1735"/>
      <c r="DU376" s="1735"/>
      <c r="DV376" s="1735"/>
      <c r="DW376" s="1735"/>
      <c r="DX376" s="1735"/>
      <c r="DY376" s="1735"/>
      <c r="DZ376" s="1735"/>
      <c r="EA376" s="1735"/>
      <c r="EB376" s="1735"/>
      <c r="EC376" s="1735"/>
      <c r="ED376" s="1735"/>
      <c r="EE376" s="1735"/>
      <c r="EF376" s="1735"/>
      <c r="EG376" s="1735"/>
      <c r="EH376" s="1735"/>
      <c r="EI376" s="1735"/>
      <c r="EJ376" s="1735"/>
      <c r="EK376" s="1735"/>
      <c r="EL376" s="1735"/>
      <c r="EM376" s="1735"/>
      <c r="EN376" s="1735"/>
      <c r="EO376" s="1735"/>
      <c r="EP376" s="1735"/>
      <c r="EQ376" s="1735"/>
      <c r="ER376" s="1735"/>
      <c r="ES376" s="1735"/>
      <c r="ET376" s="1735"/>
      <c r="EU376" s="1735"/>
      <c r="EV376" s="1735"/>
      <c r="EW376" s="1735"/>
      <c r="EX376" s="1735"/>
      <c r="EY376" s="1735"/>
      <c r="EZ376" s="1735"/>
      <c r="FA376" s="1735"/>
      <c r="FB376" s="1735"/>
      <c r="FC376" s="1735"/>
      <c r="FD376" s="1735"/>
      <c r="FE376" s="1735"/>
      <c r="FF376" s="1735"/>
      <c r="FG376" s="1735"/>
      <c r="FH376" s="1735"/>
      <c r="FI376" s="1735"/>
      <c r="FJ376" s="1735"/>
      <c r="FK376" s="1735"/>
      <c r="FL376" s="1735"/>
      <c r="FM376" s="1735"/>
      <c r="FN376" s="1735"/>
      <c r="FO376" s="1735"/>
      <c r="FP376" s="1735"/>
      <c r="FQ376" s="1735"/>
      <c r="FR376" s="1735"/>
      <c r="FS376" s="1735"/>
      <c r="FT376" s="1735"/>
      <c r="FU376" s="1735"/>
      <c r="FV376" s="1735"/>
      <c r="FW376" s="1735"/>
      <c r="FX376" s="1735"/>
      <c r="FY376" s="1735"/>
      <c r="FZ376" s="1735"/>
      <c r="GA376" s="1735"/>
      <c r="GB376" s="1735"/>
      <c r="GC376" s="1735"/>
      <c r="GD376" s="1735"/>
      <c r="GE376" s="1735"/>
      <c r="GF376" s="1735"/>
      <c r="GG376" s="1735"/>
      <c r="GH376" s="1735"/>
      <c r="GI376" s="1735"/>
      <c r="GJ376" s="1735"/>
      <c r="GK376" s="1735"/>
      <c r="GL376" s="1735"/>
      <c r="GM376" s="1735"/>
      <c r="GN376" s="1735"/>
      <c r="GO376" s="1735"/>
      <c r="GP376" s="1735"/>
      <c r="GQ376" s="1735"/>
      <c r="GR376" s="1735"/>
      <c r="GS376" s="1735"/>
      <c r="GT376" s="1735"/>
      <c r="GU376" s="1735"/>
      <c r="GV376" s="1735"/>
      <c r="GW376" s="1735"/>
      <c r="GX376" s="1735"/>
      <c r="GY376" s="1735"/>
      <c r="GZ376" s="1735"/>
      <c r="HA376" s="1735"/>
      <c r="HB376" s="1735"/>
      <c r="HC376" s="1735"/>
      <c r="HD376" s="1735"/>
      <c r="HE376" s="1735"/>
      <c r="HF376" s="1735"/>
      <c r="HG376" s="1735"/>
      <c r="HH376" s="1735"/>
      <c r="HI376" s="1735"/>
      <c r="HJ376" s="1735"/>
      <c r="HK376" s="1735"/>
      <c r="HL376" s="1735"/>
      <c r="HM376" s="1735"/>
      <c r="HN376" s="1735"/>
      <c r="HO376" s="1735"/>
      <c r="HP376" s="1735"/>
      <c r="HQ376" s="1735"/>
      <c r="HR376" s="1735"/>
      <c r="HS376" s="1735"/>
      <c r="HT376" s="1735"/>
      <c r="HU376" s="1735"/>
      <c r="HV376" s="1735"/>
      <c r="HW376" s="1735"/>
      <c r="HX376" s="1735"/>
      <c r="HY376" s="1735"/>
      <c r="HZ376" s="1735"/>
      <c r="IA376" s="1735"/>
      <c r="IB376" s="1735"/>
      <c r="IC376" s="1735"/>
      <c r="ID376" s="1735"/>
      <c r="IE376" s="1735"/>
      <c r="IF376" s="1735"/>
      <c r="IG376" s="1735"/>
      <c r="IH376" s="1735"/>
      <c r="II376" s="1735"/>
      <c r="IJ376" s="1735"/>
      <c r="IK376" s="1735"/>
      <c r="IL376" s="1735"/>
      <c r="IM376" s="1735"/>
      <c r="IN376" s="1735"/>
      <c r="IO376" s="1735"/>
      <c r="IP376" s="1735"/>
      <c r="IQ376" s="1735"/>
      <c r="IR376" s="1735"/>
      <c r="IS376" s="1735"/>
      <c r="IT376" s="1735"/>
      <c r="IU376" s="1735"/>
      <c r="IV376" s="1735"/>
    </row>
    <row r="377" spans="1:256" ht="34.5" customHeight="1" x14ac:dyDescent="0.35">
      <c r="A377" s="1686">
        <v>369</v>
      </c>
      <c r="B377" s="1735"/>
      <c r="C377" s="1735"/>
      <c r="D377" s="461" t="s">
        <v>1312</v>
      </c>
      <c r="E377" s="1763">
        <v>-11500</v>
      </c>
      <c r="F377" s="1735"/>
      <c r="G377" s="232"/>
      <c r="H377" s="1735"/>
      <c r="I377" s="1735"/>
      <c r="J377" s="1735"/>
      <c r="K377" s="1735"/>
      <c r="L377" s="901"/>
      <c r="M377" s="1735"/>
      <c r="N377" s="1735"/>
      <c r="O377" s="1735"/>
      <c r="P377" s="1735"/>
      <c r="Q377" s="1735"/>
      <c r="R377" s="1735"/>
      <c r="S377" s="1735"/>
      <c r="T377" s="1735"/>
      <c r="U377" s="1735"/>
      <c r="V377" s="1735"/>
      <c r="W377" s="1735"/>
      <c r="X377" s="1735"/>
      <c r="Y377" s="1735"/>
      <c r="Z377" s="1735"/>
      <c r="AA377" s="1735"/>
      <c r="AB377" s="1735"/>
      <c r="AC377" s="1735"/>
      <c r="AD377" s="1735"/>
      <c r="AE377" s="1735"/>
      <c r="AF377" s="1735"/>
      <c r="AG377" s="1735"/>
      <c r="AH377" s="1735"/>
      <c r="AI377" s="1735"/>
      <c r="AJ377" s="1735"/>
      <c r="AK377" s="1735"/>
      <c r="AL377" s="1735"/>
      <c r="AM377" s="1735"/>
      <c r="AN377" s="1735"/>
      <c r="AO377" s="1735"/>
      <c r="AP377" s="1735"/>
      <c r="AQ377" s="1735"/>
      <c r="AR377" s="1735"/>
      <c r="AS377" s="1735"/>
      <c r="AT377" s="1735"/>
      <c r="AU377" s="1735"/>
      <c r="AV377" s="1735"/>
      <c r="AW377" s="1735"/>
      <c r="AX377" s="1735"/>
      <c r="AY377" s="1735"/>
      <c r="AZ377" s="1735"/>
      <c r="BA377" s="1735"/>
      <c r="BB377" s="1735"/>
      <c r="BC377" s="1735"/>
      <c r="BD377" s="1735"/>
      <c r="BE377" s="1735"/>
      <c r="BF377" s="1735"/>
      <c r="BG377" s="1735"/>
      <c r="BH377" s="1735"/>
      <c r="BI377" s="1735"/>
      <c r="BJ377" s="1735"/>
      <c r="BK377" s="1735"/>
      <c r="BL377" s="1735"/>
      <c r="BM377" s="1735"/>
      <c r="BN377" s="1735"/>
      <c r="BO377" s="1735"/>
      <c r="BP377" s="1735"/>
      <c r="BQ377" s="1735"/>
      <c r="BR377" s="1735"/>
      <c r="BS377" s="1735"/>
      <c r="BT377" s="1735"/>
      <c r="BU377" s="1735"/>
      <c r="BV377" s="1735"/>
      <c r="BW377" s="1735"/>
      <c r="BX377" s="1735"/>
      <c r="BY377" s="1735"/>
      <c r="BZ377" s="1735"/>
      <c r="CA377" s="1735"/>
      <c r="CB377" s="1735"/>
      <c r="CC377" s="1735"/>
      <c r="CD377" s="1735"/>
      <c r="CE377" s="1735"/>
      <c r="CF377" s="1735"/>
      <c r="CG377" s="1735"/>
      <c r="CH377" s="1735"/>
      <c r="CI377" s="1735"/>
      <c r="CJ377" s="1735"/>
      <c r="CK377" s="1735"/>
      <c r="CL377" s="1735"/>
      <c r="CM377" s="1735"/>
      <c r="CN377" s="1735"/>
      <c r="CO377" s="1735"/>
      <c r="CP377" s="1735"/>
      <c r="CQ377" s="1735"/>
      <c r="CR377" s="1735"/>
      <c r="CS377" s="1735"/>
      <c r="CT377" s="1735"/>
      <c r="CU377" s="1735"/>
      <c r="CV377" s="1735"/>
      <c r="CW377" s="1735"/>
      <c r="CX377" s="1735"/>
      <c r="CY377" s="1735"/>
      <c r="CZ377" s="1735"/>
      <c r="DA377" s="1735"/>
      <c r="DB377" s="1735"/>
      <c r="DC377" s="1735"/>
      <c r="DD377" s="1735"/>
      <c r="DE377" s="1735"/>
      <c r="DF377" s="1735"/>
      <c r="DG377" s="1735"/>
      <c r="DH377" s="1735"/>
      <c r="DI377" s="1735"/>
      <c r="DJ377" s="1735"/>
      <c r="DK377" s="1735"/>
      <c r="DL377" s="1735"/>
      <c r="DM377" s="1735"/>
      <c r="DN377" s="1735"/>
      <c r="DO377" s="1735"/>
      <c r="DP377" s="1735"/>
      <c r="DQ377" s="1735"/>
      <c r="DR377" s="1735"/>
      <c r="DS377" s="1735"/>
      <c r="DT377" s="1735"/>
      <c r="DU377" s="1735"/>
      <c r="DV377" s="1735"/>
      <c r="DW377" s="1735"/>
      <c r="DX377" s="1735"/>
      <c r="DY377" s="1735"/>
      <c r="DZ377" s="1735"/>
      <c r="EA377" s="1735"/>
      <c r="EB377" s="1735"/>
      <c r="EC377" s="1735"/>
      <c r="ED377" s="1735"/>
      <c r="EE377" s="1735"/>
      <c r="EF377" s="1735"/>
      <c r="EG377" s="1735"/>
      <c r="EH377" s="1735"/>
      <c r="EI377" s="1735"/>
      <c r="EJ377" s="1735"/>
      <c r="EK377" s="1735"/>
      <c r="EL377" s="1735"/>
      <c r="EM377" s="1735"/>
      <c r="EN377" s="1735"/>
      <c r="EO377" s="1735"/>
      <c r="EP377" s="1735"/>
      <c r="EQ377" s="1735"/>
      <c r="ER377" s="1735"/>
      <c r="ES377" s="1735"/>
      <c r="ET377" s="1735"/>
      <c r="EU377" s="1735"/>
      <c r="EV377" s="1735"/>
      <c r="EW377" s="1735"/>
      <c r="EX377" s="1735"/>
      <c r="EY377" s="1735"/>
      <c r="EZ377" s="1735"/>
      <c r="FA377" s="1735"/>
      <c r="FB377" s="1735"/>
      <c r="FC377" s="1735"/>
      <c r="FD377" s="1735"/>
      <c r="FE377" s="1735"/>
      <c r="FF377" s="1735"/>
      <c r="FG377" s="1735"/>
      <c r="FH377" s="1735"/>
      <c r="FI377" s="1735"/>
      <c r="FJ377" s="1735"/>
      <c r="FK377" s="1735"/>
      <c r="FL377" s="1735"/>
      <c r="FM377" s="1735"/>
      <c r="FN377" s="1735"/>
      <c r="FO377" s="1735"/>
      <c r="FP377" s="1735"/>
      <c r="FQ377" s="1735"/>
      <c r="FR377" s="1735"/>
      <c r="FS377" s="1735"/>
      <c r="FT377" s="1735"/>
      <c r="FU377" s="1735"/>
      <c r="FV377" s="1735"/>
      <c r="FW377" s="1735"/>
      <c r="FX377" s="1735"/>
      <c r="FY377" s="1735"/>
      <c r="FZ377" s="1735"/>
      <c r="GA377" s="1735"/>
      <c r="GB377" s="1735"/>
      <c r="GC377" s="1735"/>
      <c r="GD377" s="1735"/>
      <c r="GE377" s="1735"/>
      <c r="GF377" s="1735"/>
      <c r="GG377" s="1735"/>
      <c r="GH377" s="1735"/>
      <c r="GI377" s="1735"/>
      <c r="GJ377" s="1735"/>
      <c r="GK377" s="1735"/>
      <c r="GL377" s="1735"/>
      <c r="GM377" s="1735"/>
      <c r="GN377" s="1735"/>
      <c r="GO377" s="1735"/>
      <c r="GP377" s="1735"/>
      <c r="GQ377" s="1735"/>
      <c r="GR377" s="1735"/>
      <c r="GS377" s="1735"/>
      <c r="GT377" s="1735"/>
      <c r="GU377" s="1735"/>
      <c r="GV377" s="1735"/>
      <c r="GW377" s="1735"/>
      <c r="GX377" s="1735"/>
      <c r="GY377" s="1735"/>
      <c r="GZ377" s="1735"/>
      <c r="HA377" s="1735"/>
      <c r="HB377" s="1735"/>
      <c r="HC377" s="1735"/>
      <c r="HD377" s="1735"/>
      <c r="HE377" s="1735"/>
      <c r="HF377" s="1735"/>
      <c r="HG377" s="1735"/>
      <c r="HH377" s="1735"/>
      <c r="HI377" s="1735"/>
      <c r="HJ377" s="1735"/>
      <c r="HK377" s="1735"/>
      <c r="HL377" s="1735"/>
      <c r="HM377" s="1735"/>
      <c r="HN377" s="1735"/>
      <c r="HO377" s="1735"/>
      <c r="HP377" s="1735"/>
      <c r="HQ377" s="1735"/>
      <c r="HR377" s="1735"/>
      <c r="HS377" s="1735"/>
      <c r="HT377" s="1735"/>
      <c r="HU377" s="1735"/>
      <c r="HV377" s="1735"/>
      <c r="HW377" s="1735"/>
      <c r="HX377" s="1735"/>
      <c r="HY377" s="1735"/>
      <c r="HZ377" s="1735"/>
      <c r="IA377" s="1735"/>
      <c r="IB377" s="1735"/>
      <c r="IC377" s="1735"/>
      <c r="ID377" s="1735"/>
      <c r="IE377" s="1735"/>
      <c r="IF377" s="1735"/>
      <c r="IG377" s="1735"/>
      <c r="IH377" s="1735"/>
      <c r="II377" s="1735"/>
      <c r="IJ377" s="1735"/>
      <c r="IK377" s="1735"/>
      <c r="IL377" s="1735"/>
      <c r="IM377" s="1735"/>
      <c r="IN377" s="1735"/>
      <c r="IO377" s="1735"/>
      <c r="IP377" s="1735"/>
      <c r="IQ377" s="1735"/>
      <c r="IR377" s="1735"/>
      <c r="IS377" s="1735"/>
      <c r="IT377" s="1735"/>
      <c r="IU377" s="1735"/>
      <c r="IV377" s="1735"/>
    </row>
    <row r="378" spans="1:256" ht="18" customHeight="1" x14ac:dyDescent="0.35">
      <c r="A378" s="1686">
        <v>370</v>
      </c>
      <c r="B378" s="1735"/>
      <c r="C378" s="1735"/>
      <c r="D378" s="1729" t="s">
        <v>1313</v>
      </c>
      <c r="E378" s="1763">
        <v>11500</v>
      </c>
      <c r="F378" s="1735"/>
      <c r="G378" s="232"/>
      <c r="H378" s="1735"/>
      <c r="I378" s="1735"/>
      <c r="J378" s="1735"/>
      <c r="K378" s="1735"/>
      <c r="L378" s="901"/>
      <c r="M378" s="1735"/>
      <c r="N378" s="1735"/>
      <c r="O378" s="1735"/>
      <c r="P378" s="1735"/>
      <c r="Q378" s="1735"/>
      <c r="R378" s="1735"/>
      <c r="S378" s="1735"/>
      <c r="T378" s="1735"/>
      <c r="U378" s="1735"/>
      <c r="V378" s="1735"/>
      <c r="W378" s="1735"/>
      <c r="X378" s="1735"/>
      <c r="Y378" s="1735"/>
      <c r="Z378" s="1735"/>
      <c r="AA378" s="1735"/>
      <c r="AB378" s="1735"/>
      <c r="AC378" s="1735"/>
      <c r="AD378" s="1735"/>
      <c r="AE378" s="1735"/>
      <c r="AF378" s="1735"/>
      <c r="AG378" s="1735"/>
      <c r="AH378" s="1735"/>
      <c r="AI378" s="1735"/>
      <c r="AJ378" s="1735"/>
      <c r="AK378" s="1735"/>
      <c r="AL378" s="1735"/>
      <c r="AM378" s="1735"/>
      <c r="AN378" s="1735"/>
      <c r="AO378" s="1735"/>
      <c r="AP378" s="1735"/>
      <c r="AQ378" s="1735"/>
      <c r="AR378" s="1735"/>
      <c r="AS378" s="1735"/>
      <c r="AT378" s="1735"/>
      <c r="AU378" s="1735"/>
      <c r="AV378" s="1735"/>
      <c r="AW378" s="1735"/>
      <c r="AX378" s="1735"/>
      <c r="AY378" s="1735"/>
      <c r="AZ378" s="1735"/>
      <c r="BA378" s="1735"/>
      <c r="BB378" s="1735"/>
      <c r="BC378" s="1735"/>
      <c r="BD378" s="1735"/>
      <c r="BE378" s="1735"/>
      <c r="BF378" s="1735"/>
      <c r="BG378" s="1735"/>
      <c r="BH378" s="1735"/>
      <c r="BI378" s="1735"/>
      <c r="BJ378" s="1735"/>
      <c r="BK378" s="1735"/>
      <c r="BL378" s="1735"/>
      <c r="BM378" s="1735"/>
      <c r="BN378" s="1735"/>
      <c r="BO378" s="1735"/>
      <c r="BP378" s="1735"/>
      <c r="BQ378" s="1735"/>
      <c r="BR378" s="1735"/>
      <c r="BS378" s="1735"/>
      <c r="BT378" s="1735"/>
      <c r="BU378" s="1735"/>
      <c r="BV378" s="1735"/>
      <c r="BW378" s="1735"/>
      <c r="BX378" s="1735"/>
      <c r="BY378" s="1735"/>
      <c r="BZ378" s="1735"/>
      <c r="CA378" s="1735"/>
      <c r="CB378" s="1735"/>
      <c r="CC378" s="1735"/>
      <c r="CD378" s="1735"/>
      <c r="CE378" s="1735"/>
      <c r="CF378" s="1735"/>
      <c r="CG378" s="1735"/>
      <c r="CH378" s="1735"/>
      <c r="CI378" s="1735"/>
      <c r="CJ378" s="1735"/>
      <c r="CK378" s="1735"/>
      <c r="CL378" s="1735"/>
      <c r="CM378" s="1735"/>
      <c r="CN378" s="1735"/>
      <c r="CO378" s="1735"/>
      <c r="CP378" s="1735"/>
      <c r="CQ378" s="1735"/>
      <c r="CR378" s="1735"/>
      <c r="CS378" s="1735"/>
      <c r="CT378" s="1735"/>
      <c r="CU378" s="1735"/>
      <c r="CV378" s="1735"/>
      <c r="CW378" s="1735"/>
      <c r="CX378" s="1735"/>
      <c r="CY378" s="1735"/>
      <c r="CZ378" s="1735"/>
      <c r="DA378" s="1735"/>
      <c r="DB378" s="1735"/>
      <c r="DC378" s="1735"/>
      <c r="DD378" s="1735"/>
      <c r="DE378" s="1735"/>
      <c r="DF378" s="1735"/>
      <c r="DG378" s="1735"/>
      <c r="DH378" s="1735"/>
      <c r="DI378" s="1735"/>
      <c r="DJ378" s="1735"/>
      <c r="DK378" s="1735"/>
      <c r="DL378" s="1735"/>
      <c r="DM378" s="1735"/>
      <c r="DN378" s="1735"/>
      <c r="DO378" s="1735"/>
      <c r="DP378" s="1735"/>
      <c r="DQ378" s="1735"/>
      <c r="DR378" s="1735"/>
      <c r="DS378" s="1735"/>
      <c r="DT378" s="1735"/>
      <c r="DU378" s="1735"/>
      <c r="DV378" s="1735"/>
      <c r="DW378" s="1735"/>
      <c r="DX378" s="1735"/>
      <c r="DY378" s="1735"/>
      <c r="DZ378" s="1735"/>
      <c r="EA378" s="1735"/>
      <c r="EB378" s="1735"/>
      <c r="EC378" s="1735"/>
      <c r="ED378" s="1735"/>
      <c r="EE378" s="1735"/>
      <c r="EF378" s="1735"/>
      <c r="EG378" s="1735"/>
      <c r="EH378" s="1735"/>
      <c r="EI378" s="1735"/>
      <c r="EJ378" s="1735"/>
      <c r="EK378" s="1735"/>
      <c r="EL378" s="1735"/>
      <c r="EM378" s="1735"/>
      <c r="EN378" s="1735"/>
      <c r="EO378" s="1735"/>
      <c r="EP378" s="1735"/>
      <c r="EQ378" s="1735"/>
      <c r="ER378" s="1735"/>
      <c r="ES378" s="1735"/>
      <c r="ET378" s="1735"/>
      <c r="EU378" s="1735"/>
      <c r="EV378" s="1735"/>
      <c r="EW378" s="1735"/>
      <c r="EX378" s="1735"/>
      <c r="EY378" s="1735"/>
      <c r="EZ378" s="1735"/>
      <c r="FA378" s="1735"/>
      <c r="FB378" s="1735"/>
      <c r="FC378" s="1735"/>
      <c r="FD378" s="1735"/>
      <c r="FE378" s="1735"/>
      <c r="FF378" s="1735"/>
      <c r="FG378" s="1735"/>
      <c r="FH378" s="1735"/>
      <c r="FI378" s="1735"/>
      <c r="FJ378" s="1735"/>
      <c r="FK378" s="1735"/>
      <c r="FL378" s="1735"/>
      <c r="FM378" s="1735"/>
      <c r="FN378" s="1735"/>
      <c r="FO378" s="1735"/>
      <c r="FP378" s="1735"/>
      <c r="FQ378" s="1735"/>
      <c r="FR378" s="1735"/>
      <c r="FS378" s="1735"/>
      <c r="FT378" s="1735"/>
      <c r="FU378" s="1735"/>
      <c r="FV378" s="1735"/>
      <c r="FW378" s="1735"/>
      <c r="FX378" s="1735"/>
      <c r="FY378" s="1735"/>
      <c r="FZ378" s="1735"/>
      <c r="GA378" s="1735"/>
      <c r="GB378" s="1735"/>
      <c r="GC378" s="1735"/>
      <c r="GD378" s="1735"/>
      <c r="GE378" s="1735"/>
      <c r="GF378" s="1735"/>
      <c r="GG378" s="1735"/>
      <c r="GH378" s="1735"/>
      <c r="GI378" s="1735"/>
      <c r="GJ378" s="1735"/>
      <c r="GK378" s="1735"/>
      <c r="GL378" s="1735"/>
      <c r="GM378" s="1735"/>
      <c r="GN378" s="1735"/>
      <c r="GO378" s="1735"/>
      <c r="GP378" s="1735"/>
      <c r="GQ378" s="1735"/>
      <c r="GR378" s="1735"/>
      <c r="GS378" s="1735"/>
      <c r="GT378" s="1735"/>
      <c r="GU378" s="1735"/>
      <c r="GV378" s="1735"/>
      <c r="GW378" s="1735"/>
      <c r="GX378" s="1735"/>
      <c r="GY378" s="1735"/>
      <c r="GZ378" s="1735"/>
      <c r="HA378" s="1735"/>
      <c r="HB378" s="1735"/>
      <c r="HC378" s="1735"/>
      <c r="HD378" s="1735"/>
      <c r="HE378" s="1735"/>
      <c r="HF378" s="1735"/>
      <c r="HG378" s="1735"/>
      <c r="HH378" s="1735"/>
      <c r="HI378" s="1735"/>
      <c r="HJ378" s="1735"/>
      <c r="HK378" s="1735"/>
      <c r="HL378" s="1735"/>
      <c r="HM378" s="1735"/>
      <c r="HN378" s="1735"/>
      <c r="HO378" s="1735"/>
      <c r="HP378" s="1735"/>
      <c r="HQ378" s="1735"/>
      <c r="HR378" s="1735"/>
      <c r="HS378" s="1735"/>
      <c r="HT378" s="1735"/>
      <c r="HU378" s="1735"/>
      <c r="HV378" s="1735"/>
      <c r="HW378" s="1735"/>
      <c r="HX378" s="1735"/>
      <c r="HY378" s="1735"/>
      <c r="HZ378" s="1735"/>
      <c r="IA378" s="1735"/>
      <c r="IB378" s="1735"/>
      <c r="IC378" s="1735"/>
      <c r="ID378" s="1735"/>
      <c r="IE378" s="1735"/>
      <c r="IF378" s="1735"/>
      <c r="IG378" s="1735"/>
      <c r="IH378" s="1735"/>
      <c r="II378" s="1735"/>
      <c r="IJ378" s="1735"/>
      <c r="IK378" s="1735"/>
      <c r="IL378" s="1735"/>
      <c r="IM378" s="1735"/>
      <c r="IN378" s="1735"/>
      <c r="IO378" s="1735"/>
      <c r="IP378" s="1735"/>
      <c r="IQ378" s="1735"/>
      <c r="IR378" s="1735"/>
      <c r="IS378" s="1735"/>
      <c r="IT378" s="1735"/>
      <c r="IU378" s="1735"/>
      <c r="IV378" s="1735"/>
    </row>
    <row r="379" spans="1:256" ht="18" customHeight="1" x14ac:dyDescent="0.35">
      <c r="A379" s="1686">
        <v>371</v>
      </c>
      <c r="B379" s="1735"/>
      <c r="C379" s="1735"/>
      <c r="D379" s="1729" t="s">
        <v>1314</v>
      </c>
      <c r="E379" s="1763">
        <v>-2000</v>
      </c>
      <c r="F379" s="1735"/>
      <c r="G379" s="232"/>
      <c r="H379" s="1735"/>
      <c r="I379" s="1735"/>
      <c r="J379" s="1735"/>
      <c r="K379" s="1735"/>
      <c r="L379" s="901"/>
      <c r="M379" s="1735"/>
      <c r="N379" s="1735"/>
      <c r="O379" s="1735"/>
      <c r="P379" s="1735"/>
      <c r="Q379" s="1735"/>
      <c r="R379" s="1735"/>
      <c r="S379" s="1735"/>
      <c r="T379" s="1735"/>
      <c r="U379" s="1735"/>
      <c r="V379" s="1735"/>
      <c r="W379" s="1735"/>
      <c r="X379" s="1735"/>
      <c r="Y379" s="1735"/>
      <c r="Z379" s="1735"/>
      <c r="AA379" s="1735"/>
      <c r="AB379" s="1735"/>
      <c r="AC379" s="1735"/>
      <c r="AD379" s="1735"/>
      <c r="AE379" s="1735"/>
      <c r="AF379" s="1735"/>
      <c r="AG379" s="1735"/>
      <c r="AH379" s="1735"/>
      <c r="AI379" s="1735"/>
      <c r="AJ379" s="1735"/>
      <c r="AK379" s="1735"/>
      <c r="AL379" s="1735"/>
      <c r="AM379" s="1735"/>
      <c r="AN379" s="1735"/>
      <c r="AO379" s="1735"/>
      <c r="AP379" s="1735"/>
      <c r="AQ379" s="1735"/>
      <c r="AR379" s="1735"/>
      <c r="AS379" s="1735"/>
      <c r="AT379" s="1735"/>
      <c r="AU379" s="1735"/>
      <c r="AV379" s="1735"/>
      <c r="AW379" s="1735"/>
      <c r="AX379" s="1735"/>
      <c r="AY379" s="1735"/>
      <c r="AZ379" s="1735"/>
      <c r="BA379" s="1735"/>
      <c r="BB379" s="1735"/>
      <c r="BC379" s="1735"/>
      <c r="BD379" s="1735"/>
      <c r="BE379" s="1735"/>
      <c r="BF379" s="1735"/>
      <c r="BG379" s="1735"/>
      <c r="BH379" s="1735"/>
      <c r="BI379" s="1735"/>
      <c r="BJ379" s="1735"/>
      <c r="BK379" s="1735"/>
      <c r="BL379" s="1735"/>
      <c r="BM379" s="1735"/>
      <c r="BN379" s="1735"/>
      <c r="BO379" s="1735"/>
      <c r="BP379" s="1735"/>
      <c r="BQ379" s="1735"/>
      <c r="BR379" s="1735"/>
      <c r="BS379" s="1735"/>
      <c r="BT379" s="1735"/>
      <c r="BU379" s="1735"/>
      <c r="BV379" s="1735"/>
      <c r="BW379" s="1735"/>
      <c r="BX379" s="1735"/>
      <c r="BY379" s="1735"/>
      <c r="BZ379" s="1735"/>
      <c r="CA379" s="1735"/>
      <c r="CB379" s="1735"/>
      <c r="CC379" s="1735"/>
      <c r="CD379" s="1735"/>
      <c r="CE379" s="1735"/>
      <c r="CF379" s="1735"/>
      <c r="CG379" s="1735"/>
      <c r="CH379" s="1735"/>
      <c r="CI379" s="1735"/>
      <c r="CJ379" s="1735"/>
      <c r="CK379" s="1735"/>
      <c r="CL379" s="1735"/>
      <c r="CM379" s="1735"/>
      <c r="CN379" s="1735"/>
      <c r="CO379" s="1735"/>
      <c r="CP379" s="1735"/>
      <c r="CQ379" s="1735"/>
      <c r="CR379" s="1735"/>
      <c r="CS379" s="1735"/>
      <c r="CT379" s="1735"/>
      <c r="CU379" s="1735"/>
      <c r="CV379" s="1735"/>
      <c r="CW379" s="1735"/>
      <c r="CX379" s="1735"/>
      <c r="CY379" s="1735"/>
      <c r="CZ379" s="1735"/>
      <c r="DA379" s="1735"/>
      <c r="DB379" s="1735"/>
      <c r="DC379" s="1735"/>
      <c r="DD379" s="1735"/>
      <c r="DE379" s="1735"/>
      <c r="DF379" s="1735"/>
      <c r="DG379" s="1735"/>
      <c r="DH379" s="1735"/>
      <c r="DI379" s="1735"/>
      <c r="DJ379" s="1735"/>
      <c r="DK379" s="1735"/>
      <c r="DL379" s="1735"/>
      <c r="DM379" s="1735"/>
      <c r="DN379" s="1735"/>
      <c r="DO379" s="1735"/>
      <c r="DP379" s="1735"/>
      <c r="DQ379" s="1735"/>
      <c r="DR379" s="1735"/>
      <c r="DS379" s="1735"/>
      <c r="DT379" s="1735"/>
      <c r="DU379" s="1735"/>
      <c r="DV379" s="1735"/>
      <c r="DW379" s="1735"/>
      <c r="DX379" s="1735"/>
      <c r="DY379" s="1735"/>
      <c r="DZ379" s="1735"/>
      <c r="EA379" s="1735"/>
      <c r="EB379" s="1735"/>
      <c r="EC379" s="1735"/>
      <c r="ED379" s="1735"/>
      <c r="EE379" s="1735"/>
      <c r="EF379" s="1735"/>
      <c r="EG379" s="1735"/>
      <c r="EH379" s="1735"/>
      <c r="EI379" s="1735"/>
      <c r="EJ379" s="1735"/>
      <c r="EK379" s="1735"/>
      <c r="EL379" s="1735"/>
      <c r="EM379" s="1735"/>
      <c r="EN379" s="1735"/>
      <c r="EO379" s="1735"/>
      <c r="EP379" s="1735"/>
      <c r="EQ379" s="1735"/>
      <c r="ER379" s="1735"/>
      <c r="ES379" s="1735"/>
      <c r="ET379" s="1735"/>
      <c r="EU379" s="1735"/>
      <c r="EV379" s="1735"/>
      <c r="EW379" s="1735"/>
      <c r="EX379" s="1735"/>
      <c r="EY379" s="1735"/>
      <c r="EZ379" s="1735"/>
      <c r="FA379" s="1735"/>
      <c r="FB379" s="1735"/>
      <c r="FC379" s="1735"/>
      <c r="FD379" s="1735"/>
      <c r="FE379" s="1735"/>
      <c r="FF379" s="1735"/>
      <c r="FG379" s="1735"/>
      <c r="FH379" s="1735"/>
      <c r="FI379" s="1735"/>
      <c r="FJ379" s="1735"/>
      <c r="FK379" s="1735"/>
      <c r="FL379" s="1735"/>
      <c r="FM379" s="1735"/>
      <c r="FN379" s="1735"/>
      <c r="FO379" s="1735"/>
      <c r="FP379" s="1735"/>
      <c r="FQ379" s="1735"/>
      <c r="FR379" s="1735"/>
      <c r="FS379" s="1735"/>
      <c r="FT379" s="1735"/>
      <c r="FU379" s="1735"/>
      <c r="FV379" s="1735"/>
      <c r="FW379" s="1735"/>
      <c r="FX379" s="1735"/>
      <c r="FY379" s="1735"/>
      <c r="FZ379" s="1735"/>
      <c r="GA379" s="1735"/>
      <c r="GB379" s="1735"/>
      <c r="GC379" s="1735"/>
      <c r="GD379" s="1735"/>
      <c r="GE379" s="1735"/>
      <c r="GF379" s="1735"/>
      <c r="GG379" s="1735"/>
      <c r="GH379" s="1735"/>
      <c r="GI379" s="1735"/>
      <c r="GJ379" s="1735"/>
      <c r="GK379" s="1735"/>
      <c r="GL379" s="1735"/>
      <c r="GM379" s="1735"/>
      <c r="GN379" s="1735"/>
      <c r="GO379" s="1735"/>
      <c r="GP379" s="1735"/>
      <c r="GQ379" s="1735"/>
      <c r="GR379" s="1735"/>
      <c r="GS379" s="1735"/>
      <c r="GT379" s="1735"/>
      <c r="GU379" s="1735"/>
      <c r="GV379" s="1735"/>
      <c r="GW379" s="1735"/>
      <c r="GX379" s="1735"/>
      <c r="GY379" s="1735"/>
      <c r="GZ379" s="1735"/>
      <c r="HA379" s="1735"/>
      <c r="HB379" s="1735"/>
      <c r="HC379" s="1735"/>
      <c r="HD379" s="1735"/>
      <c r="HE379" s="1735"/>
      <c r="HF379" s="1735"/>
      <c r="HG379" s="1735"/>
      <c r="HH379" s="1735"/>
      <c r="HI379" s="1735"/>
      <c r="HJ379" s="1735"/>
      <c r="HK379" s="1735"/>
      <c r="HL379" s="1735"/>
      <c r="HM379" s="1735"/>
      <c r="HN379" s="1735"/>
      <c r="HO379" s="1735"/>
      <c r="HP379" s="1735"/>
      <c r="HQ379" s="1735"/>
      <c r="HR379" s="1735"/>
      <c r="HS379" s="1735"/>
      <c r="HT379" s="1735"/>
      <c r="HU379" s="1735"/>
      <c r="HV379" s="1735"/>
      <c r="HW379" s="1735"/>
      <c r="HX379" s="1735"/>
      <c r="HY379" s="1735"/>
      <c r="HZ379" s="1735"/>
      <c r="IA379" s="1735"/>
      <c r="IB379" s="1735"/>
      <c r="IC379" s="1735"/>
      <c r="ID379" s="1735"/>
      <c r="IE379" s="1735"/>
      <c r="IF379" s="1735"/>
      <c r="IG379" s="1735"/>
      <c r="IH379" s="1735"/>
      <c r="II379" s="1735"/>
      <c r="IJ379" s="1735"/>
      <c r="IK379" s="1735"/>
      <c r="IL379" s="1735"/>
      <c r="IM379" s="1735"/>
      <c r="IN379" s="1735"/>
      <c r="IO379" s="1735"/>
      <c r="IP379" s="1735"/>
      <c r="IQ379" s="1735"/>
      <c r="IR379" s="1735"/>
      <c r="IS379" s="1735"/>
      <c r="IT379" s="1735"/>
      <c r="IU379" s="1735"/>
      <c r="IV379" s="1735"/>
    </row>
    <row r="380" spans="1:256" ht="36.75" customHeight="1" x14ac:dyDescent="0.35">
      <c r="A380" s="1686">
        <v>372</v>
      </c>
      <c r="B380" s="1735"/>
      <c r="C380" s="1735"/>
      <c r="D380" s="461" t="s">
        <v>1315</v>
      </c>
      <c r="E380" s="1763">
        <v>11500</v>
      </c>
      <c r="F380" s="1735"/>
      <c r="G380" s="232"/>
      <c r="H380" s="1735"/>
      <c r="I380" s="1735"/>
      <c r="J380" s="1735"/>
      <c r="K380" s="1735"/>
      <c r="L380" s="901"/>
      <c r="M380" s="1735"/>
      <c r="N380" s="1735"/>
      <c r="O380" s="1735"/>
      <c r="P380" s="1735"/>
      <c r="Q380" s="1735"/>
      <c r="R380" s="1735"/>
      <c r="S380" s="1735"/>
      <c r="T380" s="1735"/>
      <c r="U380" s="1735"/>
      <c r="V380" s="1735"/>
      <c r="W380" s="1735"/>
      <c r="X380" s="1735"/>
      <c r="Y380" s="1735"/>
      <c r="Z380" s="1735"/>
      <c r="AA380" s="1735"/>
      <c r="AB380" s="1735"/>
      <c r="AC380" s="1735"/>
      <c r="AD380" s="1735"/>
      <c r="AE380" s="1735"/>
      <c r="AF380" s="1735"/>
      <c r="AG380" s="1735"/>
      <c r="AH380" s="1735"/>
      <c r="AI380" s="1735"/>
      <c r="AJ380" s="1735"/>
      <c r="AK380" s="1735"/>
      <c r="AL380" s="1735"/>
      <c r="AM380" s="1735"/>
      <c r="AN380" s="1735"/>
      <c r="AO380" s="1735"/>
      <c r="AP380" s="1735"/>
      <c r="AQ380" s="1735"/>
      <c r="AR380" s="1735"/>
      <c r="AS380" s="1735"/>
      <c r="AT380" s="1735"/>
      <c r="AU380" s="1735"/>
      <c r="AV380" s="1735"/>
      <c r="AW380" s="1735"/>
      <c r="AX380" s="1735"/>
      <c r="AY380" s="1735"/>
      <c r="AZ380" s="1735"/>
      <c r="BA380" s="1735"/>
      <c r="BB380" s="1735"/>
      <c r="BC380" s="1735"/>
      <c r="BD380" s="1735"/>
      <c r="BE380" s="1735"/>
      <c r="BF380" s="1735"/>
      <c r="BG380" s="1735"/>
      <c r="BH380" s="1735"/>
      <c r="BI380" s="1735"/>
      <c r="BJ380" s="1735"/>
      <c r="BK380" s="1735"/>
      <c r="BL380" s="1735"/>
      <c r="BM380" s="1735"/>
      <c r="BN380" s="1735"/>
      <c r="BO380" s="1735"/>
      <c r="BP380" s="1735"/>
      <c r="BQ380" s="1735"/>
      <c r="BR380" s="1735"/>
      <c r="BS380" s="1735"/>
      <c r="BT380" s="1735"/>
      <c r="BU380" s="1735"/>
      <c r="BV380" s="1735"/>
      <c r="BW380" s="1735"/>
      <c r="BX380" s="1735"/>
      <c r="BY380" s="1735"/>
      <c r="BZ380" s="1735"/>
      <c r="CA380" s="1735"/>
      <c r="CB380" s="1735"/>
      <c r="CC380" s="1735"/>
      <c r="CD380" s="1735"/>
      <c r="CE380" s="1735"/>
      <c r="CF380" s="1735"/>
      <c r="CG380" s="1735"/>
      <c r="CH380" s="1735"/>
      <c r="CI380" s="1735"/>
      <c r="CJ380" s="1735"/>
      <c r="CK380" s="1735"/>
      <c r="CL380" s="1735"/>
      <c r="CM380" s="1735"/>
      <c r="CN380" s="1735"/>
      <c r="CO380" s="1735"/>
      <c r="CP380" s="1735"/>
      <c r="CQ380" s="1735"/>
      <c r="CR380" s="1735"/>
      <c r="CS380" s="1735"/>
      <c r="CT380" s="1735"/>
      <c r="CU380" s="1735"/>
      <c r="CV380" s="1735"/>
      <c r="CW380" s="1735"/>
      <c r="CX380" s="1735"/>
      <c r="CY380" s="1735"/>
      <c r="CZ380" s="1735"/>
      <c r="DA380" s="1735"/>
      <c r="DB380" s="1735"/>
      <c r="DC380" s="1735"/>
      <c r="DD380" s="1735"/>
      <c r="DE380" s="1735"/>
      <c r="DF380" s="1735"/>
      <c r="DG380" s="1735"/>
      <c r="DH380" s="1735"/>
      <c r="DI380" s="1735"/>
      <c r="DJ380" s="1735"/>
      <c r="DK380" s="1735"/>
      <c r="DL380" s="1735"/>
      <c r="DM380" s="1735"/>
      <c r="DN380" s="1735"/>
      <c r="DO380" s="1735"/>
      <c r="DP380" s="1735"/>
      <c r="DQ380" s="1735"/>
      <c r="DR380" s="1735"/>
      <c r="DS380" s="1735"/>
      <c r="DT380" s="1735"/>
      <c r="DU380" s="1735"/>
      <c r="DV380" s="1735"/>
      <c r="DW380" s="1735"/>
      <c r="DX380" s="1735"/>
      <c r="DY380" s="1735"/>
      <c r="DZ380" s="1735"/>
      <c r="EA380" s="1735"/>
      <c r="EB380" s="1735"/>
      <c r="EC380" s="1735"/>
      <c r="ED380" s="1735"/>
      <c r="EE380" s="1735"/>
      <c r="EF380" s="1735"/>
      <c r="EG380" s="1735"/>
      <c r="EH380" s="1735"/>
      <c r="EI380" s="1735"/>
      <c r="EJ380" s="1735"/>
      <c r="EK380" s="1735"/>
      <c r="EL380" s="1735"/>
      <c r="EM380" s="1735"/>
      <c r="EN380" s="1735"/>
      <c r="EO380" s="1735"/>
      <c r="EP380" s="1735"/>
      <c r="EQ380" s="1735"/>
      <c r="ER380" s="1735"/>
      <c r="ES380" s="1735"/>
      <c r="ET380" s="1735"/>
      <c r="EU380" s="1735"/>
      <c r="EV380" s="1735"/>
      <c r="EW380" s="1735"/>
      <c r="EX380" s="1735"/>
      <c r="EY380" s="1735"/>
      <c r="EZ380" s="1735"/>
      <c r="FA380" s="1735"/>
      <c r="FB380" s="1735"/>
      <c r="FC380" s="1735"/>
      <c r="FD380" s="1735"/>
      <c r="FE380" s="1735"/>
      <c r="FF380" s="1735"/>
      <c r="FG380" s="1735"/>
      <c r="FH380" s="1735"/>
      <c r="FI380" s="1735"/>
      <c r="FJ380" s="1735"/>
      <c r="FK380" s="1735"/>
      <c r="FL380" s="1735"/>
      <c r="FM380" s="1735"/>
      <c r="FN380" s="1735"/>
      <c r="FO380" s="1735"/>
      <c r="FP380" s="1735"/>
      <c r="FQ380" s="1735"/>
      <c r="FR380" s="1735"/>
      <c r="FS380" s="1735"/>
      <c r="FT380" s="1735"/>
      <c r="FU380" s="1735"/>
      <c r="FV380" s="1735"/>
      <c r="FW380" s="1735"/>
      <c r="FX380" s="1735"/>
      <c r="FY380" s="1735"/>
      <c r="FZ380" s="1735"/>
      <c r="GA380" s="1735"/>
      <c r="GB380" s="1735"/>
      <c r="GC380" s="1735"/>
      <c r="GD380" s="1735"/>
      <c r="GE380" s="1735"/>
      <c r="GF380" s="1735"/>
      <c r="GG380" s="1735"/>
      <c r="GH380" s="1735"/>
      <c r="GI380" s="1735"/>
      <c r="GJ380" s="1735"/>
      <c r="GK380" s="1735"/>
      <c r="GL380" s="1735"/>
      <c r="GM380" s="1735"/>
      <c r="GN380" s="1735"/>
      <c r="GO380" s="1735"/>
      <c r="GP380" s="1735"/>
      <c r="GQ380" s="1735"/>
      <c r="GR380" s="1735"/>
      <c r="GS380" s="1735"/>
      <c r="GT380" s="1735"/>
      <c r="GU380" s="1735"/>
      <c r="GV380" s="1735"/>
      <c r="GW380" s="1735"/>
      <c r="GX380" s="1735"/>
      <c r="GY380" s="1735"/>
      <c r="GZ380" s="1735"/>
      <c r="HA380" s="1735"/>
      <c r="HB380" s="1735"/>
      <c r="HC380" s="1735"/>
      <c r="HD380" s="1735"/>
      <c r="HE380" s="1735"/>
      <c r="HF380" s="1735"/>
      <c r="HG380" s="1735"/>
      <c r="HH380" s="1735"/>
      <c r="HI380" s="1735"/>
      <c r="HJ380" s="1735"/>
      <c r="HK380" s="1735"/>
      <c r="HL380" s="1735"/>
      <c r="HM380" s="1735"/>
      <c r="HN380" s="1735"/>
      <c r="HO380" s="1735"/>
      <c r="HP380" s="1735"/>
      <c r="HQ380" s="1735"/>
      <c r="HR380" s="1735"/>
      <c r="HS380" s="1735"/>
      <c r="HT380" s="1735"/>
      <c r="HU380" s="1735"/>
      <c r="HV380" s="1735"/>
      <c r="HW380" s="1735"/>
      <c r="HX380" s="1735"/>
      <c r="HY380" s="1735"/>
      <c r="HZ380" s="1735"/>
      <c r="IA380" s="1735"/>
      <c r="IB380" s="1735"/>
      <c r="IC380" s="1735"/>
      <c r="ID380" s="1735"/>
      <c r="IE380" s="1735"/>
      <c r="IF380" s="1735"/>
      <c r="IG380" s="1735"/>
      <c r="IH380" s="1735"/>
      <c r="II380" s="1735"/>
      <c r="IJ380" s="1735"/>
      <c r="IK380" s="1735"/>
      <c r="IL380" s="1735"/>
      <c r="IM380" s="1735"/>
      <c r="IN380" s="1735"/>
      <c r="IO380" s="1735"/>
      <c r="IP380" s="1735"/>
      <c r="IQ380" s="1735"/>
      <c r="IR380" s="1735"/>
      <c r="IS380" s="1735"/>
      <c r="IT380" s="1735"/>
      <c r="IU380" s="1735"/>
      <c r="IV380" s="1735"/>
    </row>
    <row r="381" spans="1:256" ht="31.5" customHeight="1" x14ac:dyDescent="0.3">
      <c r="A381" s="1686">
        <v>373</v>
      </c>
      <c r="B381" s="1735"/>
      <c r="C381" s="1735"/>
      <c r="D381" s="461" t="s">
        <v>772</v>
      </c>
      <c r="E381" s="1761"/>
      <c r="F381" s="1735"/>
      <c r="G381" s="232"/>
      <c r="H381" s="1735"/>
      <c r="I381" s="1735"/>
      <c r="J381" s="1735"/>
      <c r="K381" s="1735"/>
      <c r="L381" s="901"/>
      <c r="M381" s="1735"/>
      <c r="N381" s="1735"/>
      <c r="O381" s="1735"/>
      <c r="P381" s="1735"/>
      <c r="Q381" s="1735"/>
      <c r="R381" s="1735"/>
      <c r="S381" s="1735"/>
      <c r="T381" s="1735"/>
      <c r="U381" s="1735"/>
      <c r="V381" s="1735"/>
      <c r="W381" s="1735"/>
      <c r="X381" s="1735"/>
      <c r="Y381" s="1735"/>
      <c r="Z381" s="1735"/>
      <c r="AA381" s="1735"/>
      <c r="AB381" s="1735"/>
      <c r="AC381" s="1735"/>
      <c r="AD381" s="1735"/>
      <c r="AE381" s="1735"/>
      <c r="AF381" s="1735"/>
      <c r="AG381" s="1735"/>
      <c r="AH381" s="1735"/>
      <c r="AI381" s="1735"/>
      <c r="AJ381" s="1735"/>
      <c r="AK381" s="1735"/>
      <c r="AL381" s="1735"/>
      <c r="AM381" s="1735"/>
      <c r="AN381" s="1735"/>
      <c r="AO381" s="1735"/>
      <c r="AP381" s="1735"/>
      <c r="AQ381" s="1735"/>
      <c r="AR381" s="1735"/>
      <c r="AS381" s="1735"/>
      <c r="AT381" s="1735"/>
      <c r="AU381" s="1735"/>
      <c r="AV381" s="1735"/>
      <c r="AW381" s="1735"/>
      <c r="AX381" s="1735"/>
      <c r="AY381" s="1735"/>
      <c r="AZ381" s="1735"/>
      <c r="BA381" s="1735"/>
      <c r="BB381" s="1735"/>
      <c r="BC381" s="1735"/>
      <c r="BD381" s="1735"/>
      <c r="BE381" s="1735"/>
      <c r="BF381" s="1735"/>
      <c r="BG381" s="1735"/>
      <c r="BH381" s="1735"/>
      <c r="BI381" s="1735"/>
      <c r="BJ381" s="1735"/>
      <c r="BK381" s="1735"/>
      <c r="BL381" s="1735"/>
      <c r="BM381" s="1735"/>
      <c r="BN381" s="1735"/>
      <c r="BO381" s="1735"/>
      <c r="BP381" s="1735"/>
      <c r="BQ381" s="1735"/>
      <c r="BR381" s="1735"/>
      <c r="BS381" s="1735"/>
      <c r="BT381" s="1735"/>
      <c r="BU381" s="1735"/>
      <c r="BV381" s="1735"/>
      <c r="BW381" s="1735"/>
      <c r="BX381" s="1735"/>
      <c r="BY381" s="1735"/>
      <c r="BZ381" s="1735"/>
      <c r="CA381" s="1735"/>
      <c r="CB381" s="1735"/>
      <c r="CC381" s="1735"/>
      <c r="CD381" s="1735"/>
      <c r="CE381" s="1735"/>
      <c r="CF381" s="1735"/>
      <c r="CG381" s="1735"/>
      <c r="CH381" s="1735"/>
      <c r="CI381" s="1735"/>
      <c r="CJ381" s="1735"/>
      <c r="CK381" s="1735"/>
      <c r="CL381" s="1735"/>
      <c r="CM381" s="1735"/>
      <c r="CN381" s="1735"/>
      <c r="CO381" s="1735"/>
      <c r="CP381" s="1735"/>
      <c r="CQ381" s="1735"/>
      <c r="CR381" s="1735"/>
      <c r="CS381" s="1735"/>
      <c r="CT381" s="1735"/>
      <c r="CU381" s="1735"/>
      <c r="CV381" s="1735"/>
      <c r="CW381" s="1735"/>
      <c r="CX381" s="1735"/>
      <c r="CY381" s="1735"/>
      <c r="CZ381" s="1735"/>
      <c r="DA381" s="1735"/>
      <c r="DB381" s="1735"/>
      <c r="DC381" s="1735"/>
      <c r="DD381" s="1735"/>
      <c r="DE381" s="1735"/>
      <c r="DF381" s="1735"/>
      <c r="DG381" s="1735"/>
      <c r="DH381" s="1735"/>
      <c r="DI381" s="1735"/>
      <c r="DJ381" s="1735"/>
      <c r="DK381" s="1735"/>
      <c r="DL381" s="1735"/>
      <c r="DM381" s="1735"/>
      <c r="DN381" s="1735"/>
      <c r="DO381" s="1735"/>
      <c r="DP381" s="1735"/>
      <c r="DQ381" s="1735"/>
      <c r="DR381" s="1735"/>
      <c r="DS381" s="1735"/>
      <c r="DT381" s="1735"/>
      <c r="DU381" s="1735"/>
      <c r="DV381" s="1735"/>
      <c r="DW381" s="1735"/>
      <c r="DX381" s="1735"/>
      <c r="DY381" s="1735"/>
      <c r="DZ381" s="1735"/>
      <c r="EA381" s="1735"/>
      <c r="EB381" s="1735"/>
      <c r="EC381" s="1735"/>
      <c r="ED381" s="1735"/>
      <c r="EE381" s="1735"/>
      <c r="EF381" s="1735"/>
      <c r="EG381" s="1735"/>
      <c r="EH381" s="1735"/>
      <c r="EI381" s="1735"/>
      <c r="EJ381" s="1735"/>
      <c r="EK381" s="1735"/>
      <c r="EL381" s="1735"/>
      <c r="EM381" s="1735"/>
      <c r="EN381" s="1735"/>
      <c r="EO381" s="1735"/>
      <c r="EP381" s="1735"/>
      <c r="EQ381" s="1735"/>
      <c r="ER381" s="1735"/>
      <c r="ES381" s="1735"/>
      <c r="ET381" s="1735"/>
      <c r="EU381" s="1735"/>
      <c r="EV381" s="1735"/>
      <c r="EW381" s="1735"/>
      <c r="EX381" s="1735"/>
      <c r="EY381" s="1735"/>
      <c r="EZ381" s="1735"/>
      <c r="FA381" s="1735"/>
      <c r="FB381" s="1735"/>
      <c r="FC381" s="1735"/>
      <c r="FD381" s="1735"/>
      <c r="FE381" s="1735"/>
      <c r="FF381" s="1735"/>
      <c r="FG381" s="1735"/>
      <c r="FH381" s="1735"/>
      <c r="FI381" s="1735"/>
      <c r="FJ381" s="1735"/>
      <c r="FK381" s="1735"/>
      <c r="FL381" s="1735"/>
      <c r="FM381" s="1735"/>
      <c r="FN381" s="1735"/>
      <c r="FO381" s="1735"/>
      <c r="FP381" s="1735"/>
      <c r="FQ381" s="1735"/>
      <c r="FR381" s="1735"/>
      <c r="FS381" s="1735"/>
      <c r="FT381" s="1735"/>
      <c r="FU381" s="1735"/>
      <c r="FV381" s="1735"/>
      <c r="FW381" s="1735"/>
      <c r="FX381" s="1735"/>
      <c r="FY381" s="1735"/>
      <c r="FZ381" s="1735"/>
      <c r="GA381" s="1735"/>
      <c r="GB381" s="1735"/>
      <c r="GC381" s="1735"/>
      <c r="GD381" s="1735"/>
      <c r="GE381" s="1735"/>
      <c r="GF381" s="1735"/>
      <c r="GG381" s="1735"/>
      <c r="GH381" s="1735"/>
      <c r="GI381" s="1735"/>
      <c r="GJ381" s="1735"/>
      <c r="GK381" s="1735"/>
      <c r="GL381" s="1735"/>
      <c r="GM381" s="1735"/>
      <c r="GN381" s="1735"/>
      <c r="GO381" s="1735"/>
      <c r="GP381" s="1735"/>
      <c r="GQ381" s="1735"/>
      <c r="GR381" s="1735"/>
      <c r="GS381" s="1735"/>
      <c r="GT381" s="1735"/>
      <c r="GU381" s="1735"/>
      <c r="GV381" s="1735"/>
      <c r="GW381" s="1735"/>
      <c r="GX381" s="1735"/>
      <c r="GY381" s="1735"/>
      <c r="GZ381" s="1735"/>
      <c r="HA381" s="1735"/>
      <c r="HB381" s="1735"/>
      <c r="HC381" s="1735"/>
      <c r="HD381" s="1735"/>
      <c r="HE381" s="1735"/>
      <c r="HF381" s="1735"/>
      <c r="HG381" s="1735"/>
      <c r="HH381" s="1735"/>
      <c r="HI381" s="1735"/>
      <c r="HJ381" s="1735"/>
      <c r="HK381" s="1735"/>
      <c r="HL381" s="1735"/>
      <c r="HM381" s="1735"/>
      <c r="HN381" s="1735"/>
      <c r="HO381" s="1735"/>
      <c r="HP381" s="1735"/>
      <c r="HQ381" s="1735"/>
      <c r="HR381" s="1735"/>
      <c r="HS381" s="1735"/>
      <c r="HT381" s="1735"/>
      <c r="HU381" s="1735"/>
      <c r="HV381" s="1735"/>
      <c r="HW381" s="1735"/>
      <c r="HX381" s="1735"/>
      <c r="HY381" s="1735"/>
      <c r="HZ381" s="1735"/>
      <c r="IA381" s="1735"/>
      <c r="IB381" s="1735"/>
      <c r="IC381" s="1735"/>
      <c r="ID381" s="1735"/>
      <c r="IE381" s="1735"/>
      <c r="IF381" s="1735"/>
      <c r="IG381" s="1735"/>
      <c r="IH381" s="1735"/>
      <c r="II381" s="1735"/>
      <c r="IJ381" s="1735"/>
      <c r="IK381" s="1735"/>
      <c r="IL381" s="1735"/>
      <c r="IM381" s="1735"/>
      <c r="IN381" s="1735"/>
      <c r="IO381" s="1735"/>
      <c r="IP381" s="1735"/>
      <c r="IQ381" s="1735"/>
      <c r="IR381" s="1735"/>
      <c r="IS381" s="1735"/>
      <c r="IT381" s="1735"/>
      <c r="IU381" s="1735"/>
      <c r="IV381" s="1735"/>
    </row>
    <row r="382" spans="1:256" ht="18" customHeight="1" x14ac:dyDescent="0.35">
      <c r="A382" s="1686">
        <v>374</v>
      </c>
      <c r="B382" s="1735"/>
      <c r="C382" s="1735"/>
      <c r="D382" s="1729" t="s">
        <v>1316</v>
      </c>
      <c r="E382" s="1763">
        <v>318</v>
      </c>
      <c r="F382" s="1735"/>
      <c r="G382" s="232"/>
      <c r="H382" s="1735"/>
      <c r="I382" s="1735"/>
      <c r="J382" s="1735"/>
      <c r="K382" s="1735"/>
      <c r="L382" s="901"/>
      <c r="M382" s="1735"/>
      <c r="N382" s="1735"/>
      <c r="O382" s="1735"/>
      <c r="P382" s="1735"/>
      <c r="Q382" s="1735"/>
      <c r="R382" s="1735"/>
      <c r="S382" s="1735"/>
      <c r="T382" s="1735"/>
      <c r="U382" s="1735"/>
      <c r="V382" s="1735"/>
      <c r="W382" s="1735"/>
      <c r="X382" s="1735"/>
      <c r="Y382" s="1735"/>
      <c r="Z382" s="1735"/>
      <c r="AA382" s="1735"/>
      <c r="AB382" s="1735"/>
      <c r="AC382" s="1735"/>
      <c r="AD382" s="1735"/>
      <c r="AE382" s="1735"/>
      <c r="AF382" s="1735"/>
      <c r="AG382" s="1735"/>
      <c r="AH382" s="1735"/>
      <c r="AI382" s="1735"/>
      <c r="AJ382" s="1735"/>
      <c r="AK382" s="1735"/>
      <c r="AL382" s="1735"/>
      <c r="AM382" s="1735"/>
      <c r="AN382" s="1735"/>
      <c r="AO382" s="1735"/>
      <c r="AP382" s="1735"/>
      <c r="AQ382" s="1735"/>
      <c r="AR382" s="1735"/>
      <c r="AS382" s="1735"/>
      <c r="AT382" s="1735"/>
      <c r="AU382" s="1735"/>
      <c r="AV382" s="1735"/>
      <c r="AW382" s="1735"/>
      <c r="AX382" s="1735"/>
      <c r="AY382" s="1735"/>
      <c r="AZ382" s="1735"/>
      <c r="BA382" s="1735"/>
      <c r="BB382" s="1735"/>
      <c r="BC382" s="1735"/>
      <c r="BD382" s="1735"/>
      <c r="BE382" s="1735"/>
      <c r="BF382" s="1735"/>
      <c r="BG382" s="1735"/>
      <c r="BH382" s="1735"/>
      <c r="BI382" s="1735"/>
      <c r="BJ382" s="1735"/>
      <c r="BK382" s="1735"/>
      <c r="BL382" s="1735"/>
      <c r="BM382" s="1735"/>
      <c r="BN382" s="1735"/>
      <c r="BO382" s="1735"/>
      <c r="BP382" s="1735"/>
      <c r="BQ382" s="1735"/>
      <c r="BR382" s="1735"/>
      <c r="BS382" s="1735"/>
      <c r="BT382" s="1735"/>
      <c r="BU382" s="1735"/>
      <c r="BV382" s="1735"/>
      <c r="BW382" s="1735"/>
      <c r="BX382" s="1735"/>
      <c r="BY382" s="1735"/>
      <c r="BZ382" s="1735"/>
      <c r="CA382" s="1735"/>
      <c r="CB382" s="1735"/>
      <c r="CC382" s="1735"/>
      <c r="CD382" s="1735"/>
      <c r="CE382" s="1735"/>
      <c r="CF382" s="1735"/>
      <c r="CG382" s="1735"/>
      <c r="CH382" s="1735"/>
      <c r="CI382" s="1735"/>
      <c r="CJ382" s="1735"/>
      <c r="CK382" s="1735"/>
      <c r="CL382" s="1735"/>
      <c r="CM382" s="1735"/>
      <c r="CN382" s="1735"/>
      <c r="CO382" s="1735"/>
      <c r="CP382" s="1735"/>
      <c r="CQ382" s="1735"/>
      <c r="CR382" s="1735"/>
      <c r="CS382" s="1735"/>
      <c r="CT382" s="1735"/>
      <c r="CU382" s="1735"/>
      <c r="CV382" s="1735"/>
      <c r="CW382" s="1735"/>
      <c r="CX382" s="1735"/>
      <c r="CY382" s="1735"/>
      <c r="CZ382" s="1735"/>
      <c r="DA382" s="1735"/>
      <c r="DB382" s="1735"/>
      <c r="DC382" s="1735"/>
      <c r="DD382" s="1735"/>
      <c r="DE382" s="1735"/>
      <c r="DF382" s="1735"/>
      <c r="DG382" s="1735"/>
      <c r="DH382" s="1735"/>
      <c r="DI382" s="1735"/>
      <c r="DJ382" s="1735"/>
      <c r="DK382" s="1735"/>
      <c r="DL382" s="1735"/>
      <c r="DM382" s="1735"/>
      <c r="DN382" s="1735"/>
      <c r="DO382" s="1735"/>
      <c r="DP382" s="1735"/>
      <c r="DQ382" s="1735"/>
      <c r="DR382" s="1735"/>
      <c r="DS382" s="1735"/>
      <c r="DT382" s="1735"/>
      <c r="DU382" s="1735"/>
      <c r="DV382" s="1735"/>
      <c r="DW382" s="1735"/>
      <c r="DX382" s="1735"/>
      <c r="DY382" s="1735"/>
      <c r="DZ382" s="1735"/>
      <c r="EA382" s="1735"/>
      <c r="EB382" s="1735"/>
      <c r="EC382" s="1735"/>
      <c r="ED382" s="1735"/>
      <c r="EE382" s="1735"/>
      <c r="EF382" s="1735"/>
      <c r="EG382" s="1735"/>
      <c r="EH382" s="1735"/>
      <c r="EI382" s="1735"/>
      <c r="EJ382" s="1735"/>
      <c r="EK382" s="1735"/>
      <c r="EL382" s="1735"/>
      <c r="EM382" s="1735"/>
      <c r="EN382" s="1735"/>
      <c r="EO382" s="1735"/>
      <c r="EP382" s="1735"/>
      <c r="EQ382" s="1735"/>
      <c r="ER382" s="1735"/>
      <c r="ES382" s="1735"/>
      <c r="ET382" s="1735"/>
      <c r="EU382" s="1735"/>
      <c r="EV382" s="1735"/>
      <c r="EW382" s="1735"/>
      <c r="EX382" s="1735"/>
      <c r="EY382" s="1735"/>
      <c r="EZ382" s="1735"/>
      <c r="FA382" s="1735"/>
      <c r="FB382" s="1735"/>
      <c r="FC382" s="1735"/>
      <c r="FD382" s="1735"/>
      <c r="FE382" s="1735"/>
      <c r="FF382" s="1735"/>
      <c r="FG382" s="1735"/>
      <c r="FH382" s="1735"/>
      <c r="FI382" s="1735"/>
      <c r="FJ382" s="1735"/>
      <c r="FK382" s="1735"/>
      <c r="FL382" s="1735"/>
      <c r="FM382" s="1735"/>
      <c r="FN382" s="1735"/>
      <c r="FO382" s="1735"/>
      <c r="FP382" s="1735"/>
      <c r="FQ382" s="1735"/>
      <c r="FR382" s="1735"/>
      <c r="FS382" s="1735"/>
      <c r="FT382" s="1735"/>
      <c r="FU382" s="1735"/>
      <c r="FV382" s="1735"/>
      <c r="FW382" s="1735"/>
      <c r="FX382" s="1735"/>
      <c r="FY382" s="1735"/>
      <c r="FZ382" s="1735"/>
      <c r="GA382" s="1735"/>
      <c r="GB382" s="1735"/>
      <c r="GC382" s="1735"/>
      <c r="GD382" s="1735"/>
      <c r="GE382" s="1735"/>
      <c r="GF382" s="1735"/>
      <c r="GG382" s="1735"/>
      <c r="GH382" s="1735"/>
      <c r="GI382" s="1735"/>
      <c r="GJ382" s="1735"/>
      <c r="GK382" s="1735"/>
      <c r="GL382" s="1735"/>
      <c r="GM382" s="1735"/>
      <c r="GN382" s="1735"/>
      <c r="GO382" s="1735"/>
      <c r="GP382" s="1735"/>
      <c r="GQ382" s="1735"/>
      <c r="GR382" s="1735"/>
      <c r="GS382" s="1735"/>
      <c r="GT382" s="1735"/>
      <c r="GU382" s="1735"/>
      <c r="GV382" s="1735"/>
      <c r="GW382" s="1735"/>
      <c r="GX382" s="1735"/>
      <c r="GY382" s="1735"/>
      <c r="GZ382" s="1735"/>
      <c r="HA382" s="1735"/>
      <c r="HB382" s="1735"/>
      <c r="HC382" s="1735"/>
      <c r="HD382" s="1735"/>
      <c r="HE382" s="1735"/>
      <c r="HF382" s="1735"/>
      <c r="HG382" s="1735"/>
      <c r="HH382" s="1735"/>
      <c r="HI382" s="1735"/>
      <c r="HJ382" s="1735"/>
      <c r="HK382" s="1735"/>
      <c r="HL382" s="1735"/>
      <c r="HM382" s="1735"/>
      <c r="HN382" s="1735"/>
      <c r="HO382" s="1735"/>
      <c r="HP382" s="1735"/>
      <c r="HQ382" s="1735"/>
      <c r="HR382" s="1735"/>
      <c r="HS382" s="1735"/>
      <c r="HT382" s="1735"/>
      <c r="HU382" s="1735"/>
      <c r="HV382" s="1735"/>
      <c r="HW382" s="1735"/>
      <c r="HX382" s="1735"/>
      <c r="HY382" s="1735"/>
      <c r="HZ382" s="1735"/>
      <c r="IA382" s="1735"/>
      <c r="IB382" s="1735"/>
      <c r="IC382" s="1735"/>
      <c r="ID382" s="1735"/>
      <c r="IE382" s="1735"/>
      <c r="IF382" s="1735"/>
      <c r="IG382" s="1735"/>
      <c r="IH382" s="1735"/>
      <c r="II382" s="1735"/>
      <c r="IJ382" s="1735"/>
      <c r="IK382" s="1735"/>
      <c r="IL382" s="1735"/>
      <c r="IM382" s="1735"/>
      <c r="IN382" s="1735"/>
      <c r="IO382" s="1735"/>
      <c r="IP382" s="1735"/>
      <c r="IQ382" s="1735"/>
      <c r="IR382" s="1735"/>
      <c r="IS382" s="1735"/>
      <c r="IT382" s="1735"/>
      <c r="IU382" s="1735"/>
      <c r="IV382" s="1735"/>
    </row>
    <row r="383" spans="1:256" ht="18" customHeight="1" x14ac:dyDescent="0.35">
      <c r="A383" s="1686">
        <v>375</v>
      </c>
      <c r="B383" s="1735"/>
      <c r="C383" s="1735"/>
      <c r="D383" s="1729" t="s">
        <v>1317</v>
      </c>
      <c r="E383" s="1763">
        <v>-318</v>
      </c>
      <c r="F383" s="1735"/>
      <c r="G383" s="232"/>
      <c r="H383" s="1735"/>
      <c r="I383" s="1735"/>
      <c r="J383" s="1735"/>
      <c r="K383" s="1735"/>
      <c r="L383" s="901"/>
      <c r="M383" s="1735"/>
      <c r="N383" s="1735"/>
      <c r="O383" s="1735"/>
      <c r="P383" s="1735"/>
      <c r="Q383" s="1735"/>
      <c r="R383" s="1735"/>
      <c r="S383" s="1735"/>
      <c r="T383" s="1735"/>
      <c r="U383" s="1735"/>
      <c r="V383" s="1735"/>
      <c r="W383" s="1735"/>
      <c r="X383" s="1735"/>
      <c r="Y383" s="1735"/>
      <c r="Z383" s="1735"/>
      <c r="AA383" s="1735"/>
      <c r="AB383" s="1735"/>
      <c r="AC383" s="1735"/>
      <c r="AD383" s="1735"/>
      <c r="AE383" s="1735"/>
      <c r="AF383" s="1735"/>
      <c r="AG383" s="1735"/>
      <c r="AH383" s="1735"/>
      <c r="AI383" s="1735"/>
      <c r="AJ383" s="1735"/>
      <c r="AK383" s="1735"/>
      <c r="AL383" s="1735"/>
      <c r="AM383" s="1735"/>
      <c r="AN383" s="1735"/>
      <c r="AO383" s="1735"/>
      <c r="AP383" s="1735"/>
      <c r="AQ383" s="1735"/>
      <c r="AR383" s="1735"/>
      <c r="AS383" s="1735"/>
      <c r="AT383" s="1735"/>
      <c r="AU383" s="1735"/>
      <c r="AV383" s="1735"/>
      <c r="AW383" s="1735"/>
      <c r="AX383" s="1735"/>
      <c r="AY383" s="1735"/>
      <c r="AZ383" s="1735"/>
      <c r="BA383" s="1735"/>
      <c r="BB383" s="1735"/>
      <c r="BC383" s="1735"/>
      <c r="BD383" s="1735"/>
      <c r="BE383" s="1735"/>
      <c r="BF383" s="1735"/>
      <c r="BG383" s="1735"/>
      <c r="BH383" s="1735"/>
      <c r="BI383" s="1735"/>
      <c r="BJ383" s="1735"/>
      <c r="BK383" s="1735"/>
      <c r="BL383" s="1735"/>
      <c r="BM383" s="1735"/>
      <c r="BN383" s="1735"/>
      <c r="BO383" s="1735"/>
      <c r="BP383" s="1735"/>
      <c r="BQ383" s="1735"/>
      <c r="BR383" s="1735"/>
      <c r="BS383" s="1735"/>
      <c r="BT383" s="1735"/>
      <c r="BU383" s="1735"/>
      <c r="BV383" s="1735"/>
      <c r="BW383" s="1735"/>
      <c r="BX383" s="1735"/>
      <c r="BY383" s="1735"/>
      <c r="BZ383" s="1735"/>
      <c r="CA383" s="1735"/>
      <c r="CB383" s="1735"/>
      <c r="CC383" s="1735"/>
      <c r="CD383" s="1735"/>
      <c r="CE383" s="1735"/>
      <c r="CF383" s="1735"/>
      <c r="CG383" s="1735"/>
      <c r="CH383" s="1735"/>
      <c r="CI383" s="1735"/>
      <c r="CJ383" s="1735"/>
      <c r="CK383" s="1735"/>
      <c r="CL383" s="1735"/>
      <c r="CM383" s="1735"/>
      <c r="CN383" s="1735"/>
      <c r="CO383" s="1735"/>
      <c r="CP383" s="1735"/>
      <c r="CQ383" s="1735"/>
      <c r="CR383" s="1735"/>
      <c r="CS383" s="1735"/>
      <c r="CT383" s="1735"/>
      <c r="CU383" s="1735"/>
      <c r="CV383" s="1735"/>
      <c r="CW383" s="1735"/>
      <c r="CX383" s="1735"/>
      <c r="CY383" s="1735"/>
      <c r="CZ383" s="1735"/>
      <c r="DA383" s="1735"/>
      <c r="DB383" s="1735"/>
      <c r="DC383" s="1735"/>
      <c r="DD383" s="1735"/>
      <c r="DE383" s="1735"/>
      <c r="DF383" s="1735"/>
      <c r="DG383" s="1735"/>
      <c r="DH383" s="1735"/>
      <c r="DI383" s="1735"/>
      <c r="DJ383" s="1735"/>
      <c r="DK383" s="1735"/>
      <c r="DL383" s="1735"/>
      <c r="DM383" s="1735"/>
      <c r="DN383" s="1735"/>
      <c r="DO383" s="1735"/>
      <c r="DP383" s="1735"/>
      <c r="DQ383" s="1735"/>
      <c r="DR383" s="1735"/>
      <c r="DS383" s="1735"/>
      <c r="DT383" s="1735"/>
      <c r="DU383" s="1735"/>
      <c r="DV383" s="1735"/>
      <c r="DW383" s="1735"/>
      <c r="DX383" s="1735"/>
      <c r="DY383" s="1735"/>
      <c r="DZ383" s="1735"/>
      <c r="EA383" s="1735"/>
      <c r="EB383" s="1735"/>
      <c r="EC383" s="1735"/>
      <c r="ED383" s="1735"/>
      <c r="EE383" s="1735"/>
      <c r="EF383" s="1735"/>
      <c r="EG383" s="1735"/>
      <c r="EH383" s="1735"/>
      <c r="EI383" s="1735"/>
      <c r="EJ383" s="1735"/>
      <c r="EK383" s="1735"/>
      <c r="EL383" s="1735"/>
      <c r="EM383" s="1735"/>
      <c r="EN383" s="1735"/>
      <c r="EO383" s="1735"/>
      <c r="EP383" s="1735"/>
      <c r="EQ383" s="1735"/>
      <c r="ER383" s="1735"/>
      <c r="ES383" s="1735"/>
      <c r="ET383" s="1735"/>
      <c r="EU383" s="1735"/>
      <c r="EV383" s="1735"/>
      <c r="EW383" s="1735"/>
      <c r="EX383" s="1735"/>
      <c r="EY383" s="1735"/>
      <c r="EZ383" s="1735"/>
      <c r="FA383" s="1735"/>
      <c r="FB383" s="1735"/>
      <c r="FC383" s="1735"/>
      <c r="FD383" s="1735"/>
      <c r="FE383" s="1735"/>
      <c r="FF383" s="1735"/>
      <c r="FG383" s="1735"/>
      <c r="FH383" s="1735"/>
      <c r="FI383" s="1735"/>
      <c r="FJ383" s="1735"/>
      <c r="FK383" s="1735"/>
      <c r="FL383" s="1735"/>
      <c r="FM383" s="1735"/>
      <c r="FN383" s="1735"/>
      <c r="FO383" s="1735"/>
      <c r="FP383" s="1735"/>
      <c r="FQ383" s="1735"/>
      <c r="FR383" s="1735"/>
      <c r="FS383" s="1735"/>
      <c r="FT383" s="1735"/>
      <c r="FU383" s="1735"/>
      <c r="FV383" s="1735"/>
      <c r="FW383" s="1735"/>
      <c r="FX383" s="1735"/>
      <c r="FY383" s="1735"/>
      <c r="FZ383" s="1735"/>
      <c r="GA383" s="1735"/>
      <c r="GB383" s="1735"/>
      <c r="GC383" s="1735"/>
      <c r="GD383" s="1735"/>
      <c r="GE383" s="1735"/>
      <c r="GF383" s="1735"/>
      <c r="GG383" s="1735"/>
      <c r="GH383" s="1735"/>
      <c r="GI383" s="1735"/>
      <c r="GJ383" s="1735"/>
      <c r="GK383" s="1735"/>
      <c r="GL383" s="1735"/>
      <c r="GM383" s="1735"/>
      <c r="GN383" s="1735"/>
      <c r="GO383" s="1735"/>
      <c r="GP383" s="1735"/>
      <c r="GQ383" s="1735"/>
      <c r="GR383" s="1735"/>
      <c r="GS383" s="1735"/>
      <c r="GT383" s="1735"/>
      <c r="GU383" s="1735"/>
      <c r="GV383" s="1735"/>
      <c r="GW383" s="1735"/>
      <c r="GX383" s="1735"/>
      <c r="GY383" s="1735"/>
      <c r="GZ383" s="1735"/>
      <c r="HA383" s="1735"/>
      <c r="HB383" s="1735"/>
      <c r="HC383" s="1735"/>
      <c r="HD383" s="1735"/>
      <c r="HE383" s="1735"/>
      <c r="HF383" s="1735"/>
      <c r="HG383" s="1735"/>
      <c r="HH383" s="1735"/>
      <c r="HI383" s="1735"/>
      <c r="HJ383" s="1735"/>
      <c r="HK383" s="1735"/>
      <c r="HL383" s="1735"/>
      <c r="HM383" s="1735"/>
      <c r="HN383" s="1735"/>
      <c r="HO383" s="1735"/>
      <c r="HP383" s="1735"/>
      <c r="HQ383" s="1735"/>
      <c r="HR383" s="1735"/>
      <c r="HS383" s="1735"/>
      <c r="HT383" s="1735"/>
      <c r="HU383" s="1735"/>
      <c r="HV383" s="1735"/>
      <c r="HW383" s="1735"/>
      <c r="HX383" s="1735"/>
      <c r="HY383" s="1735"/>
      <c r="HZ383" s="1735"/>
      <c r="IA383" s="1735"/>
      <c r="IB383" s="1735"/>
      <c r="IC383" s="1735"/>
      <c r="ID383" s="1735"/>
      <c r="IE383" s="1735"/>
      <c r="IF383" s="1735"/>
      <c r="IG383" s="1735"/>
      <c r="IH383" s="1735"/>
      <c r="II383" s="1735"/>
      <c r="IJ383" s="1735"/>
      <c r="IK383" s="1735"/>
      <c r="IL383" s="1735"/>
      <c r="IM383" s="1735"/>
      <c r="IN383" s="1735"/>
      <c r="IO383" s="1735"/>
      <c r="IP383" s="1735"/>
      <c r="IQ383" s="1735"/>
      <c r="IR383" s="1735"/>
      <c r="IS383" s="1735"/>
      <c r="IT383" s="1735"/>
      <c r="IU383" s="1735"/>
      <c r="IV383" s="1735"/>
    </row>
    <row r="384" spans="1:256" ht="18" customHeight="1" x14ac:dyDescent="0.3">
      <c r="A384" s="1686">
        <v>376</v>
      </c>
      <c r="B384" s="1735"/>
      <c r="C384" s="1735"/>
      <c r="D384" s="1734" t="s">
        <v>1279</v>
      </c>
      <c r="E384" s="1763"/>
      <c r="F384" s="1735"/>
      <c r="G384" s="232"/>
      <c r="H384" s="1735"/>
      <c r="I384" s="1735"/>
      <c r="J384" s="1735"/>
      <c r="K384" s="1735"/>
      <c r="L384" s="901"/>
      <c r="M384" s="1735"/>
      <c r="N384" s="1735"/>
      <c r="O384" s="1735"/>
      <c r="P384" s="1735"/>
      <c r="Q384" s="1735"/>
      <c r="R384" s="1735"/>
      <c r="S384" s="1735"/>
      <c r="T384" s="1735"/>
      <c r="U384" s="1735"/>
      <c r="V384" s="1735"/>
      <c r="W384" s="1735"/>
      <c r="X384" s="1735"/>
      <c r="Y384" s="1735"/>
      <c r="Z384" s="1735"/>
      <c r="AA384" s="1735"/>
      <c r="AB384" s="1735"/>
      <c r="AC384" s="1735"/>
      <c r="AD384" s="1735"/>
      <c r="AE384" s="1735"/>
      <c r="AF384" s="1735"/>
      <c r="AG384" s="1735"/>
      <c r="AH384" s="1735"/>
      <c r="AI384" s="1735"/>
      <c r="AJ384" s="1735"/>
      <c r="AK384" s="1735"/>
      <c r="AL384" s="1735"/>
      <c r="AM384" s="1735"/>
      <c r="AN384" s="1735"/>
      <c r="AO384" s="1735"/>
      <c r="AP384" s="1735"/>
      <c r="AQ384" s="1735"/>
      <c r="AR384" s="1735"/>
      <c r="AS384" s="1735"/>
      <c r="AT384" s="1735"/>
      <c r="AU384" s="1735"/>
      <c r="AV384" s="1735"/>
      <c r="AW384" s="1735"/>
      <c r="AX384" s="1735"/>
      <c r="AY384" s="1735"/>
      <c r="AZ384" s="1735"/>
      <c r="BA384" s="1735"/>
      <c r="BB384" s="1735"/>
      <c r="BC384" s="1735"/>
      <c r="BD384" s="1735"/>
      <c r="BE384" s="1735"/>
      <c r="BF384" s="1735"/>
      <c r="BG384" s="1735"/>
      <c r="BH384" s="1735"/>
      <c r="BI384" s="1735"/>
      <c r="BJ384" s="1735"/>
      <c r="BK384" s="1735"/>
      <c r="BL384" s="1735"/>
      <c r="BM384" s="1735"/>
      <c r="BN384" s="1735"/>
      <c r="BO384" s="1735"/>
      <c r="BP384" s="1735"/>
      <c r="BQ384" s="1735"/>
      <c r="BR384" s="1735"/>
      <c r="BS384" s="1735"/>
      <c r="BT384" s="1735"/>
      <c r="BU384" s="1735"/>
      <c r="BV384" s="1735"/>
      <c r="BW384" s="1735"/>
      <c r="BX384" s="1735"/>
      <c r="BY384" s="1735"/>
      <c r="BZ384" s="1735"/>
      <c r="CA384" s="1735"/>
      <c r="CB384" s="1735"/>
      <c r="CC384" s="1735"/>
      <c r="CD384" s="1735"/>
      <c r="CE384" s="1735"/>
      <c r="CF384" s="1735"/>
      <c r="CG384" s="1735"/>
      <c r="CH384" s="1735"/>
      <c r="CI384" s="1735"/>
      <c r="CJ384" s="1735"/>
      <c r="CK384" s="1735"/>
      <c r="CL384" s="1735"/>
      <c r="CM384" s="1735"/>
      <c r="CN384" s="1735"/>
      <c r="CO384" s="1735"/>
      <c r="CP384" s="1735"/>
      <c r="CQ384" s="1735"/>
      <c r="CR384" s="1735"/>
      <c r="CS384" s="1735"/>
      <c r="CT384" s="1735"/>
      <c r="CU384" s="1735"/>
      <c r="CV384" s="1735"/>
      <c r="CW384" s="1735"/>
      <c r="CX384" s="1735"/>
      <c r="CY384" s="1735"/>
      <c r="CZ384" s="1735"/>
      <c r="DA384" s="1735"/>
      <c r="DB384" s="1735"/>
      <c r="DC384" s="1735"/>
      <c r="DD384" s="1735"/>
      <c r="DE384" s="1735"/>
      <c r="DF384" s="1735"/>
      <c r="DG384" s="1735"/>
      <c r="DH384" s="1735"/>
      <c r="DI384" s="1735"/>
      <c r="DJ384" s="1735"/>
      <c r="DK384" s="1735"/>
      <c r="DL384" s="1735"/>
      <c r="DM384" s="1735"/>
      <c r="DN384" s="1735"/>
      <c r="DO384" s="1735"/>
      <c r="DP384" s="1735"/>
      <c r="DQ384" s="1735"/>
      <c r="DR384" s="1735"/>
      <c r="DS384" s="1735"/>
      <c r="DT384" s="1735"/>
      <c r="DU384" s="1735"/>
      <c r="DV384" s="1735"/>
      <c r="DW384" s="1735"/>
      <c r="DX384" s="1735"/>
      <c r="DY384" s="1735"/>
      <c r="DZ384" s="1735"/>
      <c r="EA384" s="1735"/>
      <c r="EB384" s="1735"/>
      <c r="EC384" s="1735"/>
      <c r="ED384" s="1735"/>
      <c r="EE384" s="1735"/>
      <c r="EF384" s="1735"/>
      <c r="EG384" s="1735"/>
      <c r="EH384" s="1735"/>
      <c r="EI384" s="1735"/>
      <c r="EJ384" s="1735"/>
      <c r="EK384" s="1735"/>
      <c r="EL384" s="1735"/>
      <c r="EM384" s="1735"/>
      <c r="EN384" s="1735"/>
      <c r="EO384" s="1735"/>
      <c r="EP384" s="1735"/>
      <c r="EQ384" s="1735"/>
      <c r="ER384" s="1735"/>
      <c r="ES384" s="1735"/>
      <c r="ET384" s="1735"/>
      <c r="EU384" s="1735"/>
      <c r="EV384" s="1735"/>
      <c r="EW384" s="1735"/>
      <c r="EX384" s="1735"/>
      <c r="EY384" s="1735"/>
      <c r="EZ384" s="1735"/>
      <c r="FA384" s="1735"/>
      <c r="FB384" s="1735"/>
      <c r="FC384" s="1735"/>
      <c r="FD384" s="1735"/>
      <c r="FE384" s="1735"/>
      <c r="FF384" s="1735"/>
      <c r="FG384" s="1735"/>
      <c r="FH384" s="1735"/>
      <c r="FI384" s="1735"/>
      <c r="FJ384" s="1735"/>
      <c r="FK384" s="1735"/>
      <c r="FL384" s="1735"/>
      <c r="FM384" s="1735"/>
      <c r="FN384" s="1735"/>
      <c r="FO384" s="1735"/>
      <c r="FP384" s="1735"/>
      <c r="FQ384" s="1735"/>
      <c r="FR384" s="1735"/>
      <c r="FS384" s="1735"/>
      <c r="FT384" s="1735"/>
      <c r="FU384" s="1735"/>
      <c r="FV384" s="1735"/>
      <c r="FW384" s="1735"/>
      <c r="FX384" s="1735"/>
      <c r="FY384" s="1735"/>
      <c r="FZ384" s="1735"/>
      <c r="GA384" s="1735"/>
      <c r="GB384" s="1735"/>
      <c r="GC384" s="1735"/>
      <c r="GD384" s="1735"/>
      <c r="GE384" s="1735"/>
      <c r="GF384" s="1735"/>
      <c r="GG384" s="1735"/>
      <c r="GH384" s="1735"/>
      <c r="GI384" s="1735"/>
      <c r="GJ384" s="1735"/>
      <c r="GK384" s="1735"/>
      <c r="GL384" s="1735"/>
      <c r="GM384" s="1735"/>
      <c r="GN384" s="1735"/>
      <c r="GO384" s="1735"/>
      <c r="GP384" s="1735"/>
      <c r="GQ384" s="1735"/>
      <c r="GR384" s="1735"/>
      <c r="GS384" s="1735"/>
      <c r="GT384" s="1735"/>
      <c r="GU384" s="1735"/>
      <c r="GV384" s="1735"/>
      <c r="GW384" s="1735"/>
      <c r="GX384" s="1735"/>
      <c r="GY384" s="1735"/>
      <c r="GZ384" s="1735"/>
      <c r="HA384" s="1735"/>
      <c r="HB384" s="1735"/>
      <c r="HC384" s="1735"/>
      <c r="HD384" s="1735"/>
      <c r="HE384" s="1735"/>
      <c r="HF384" s="1735"/>
      <c r="HG384" s="1735"/>
      <c r="HH384" s="1735"/>
      <c r="HI384" s="1735"/>
      <c r="HJ384" s="1735"/>
      <c r="HK384" s="1735"/>
      <c r="HL384" s="1735"/>
      <c r="HM384" s="1735"/>
      <c r="HN384" s="1735"/>
      <c r="HO384" s="1735"/>
      <c r="HP384" s="1735"/>
      <c r="HQ384" s="1735"/>
      <c r="HR384" s="1735"/>
      <c r="HS384" s="1735"/>
      <c r="HT384" s="1735"/>
      <c r="HU384" s="1735"/>
      <c r="HV384" s="1735"/>
      <c r="HW384" s="1735"/>
      <c r="HX384" s="1735"/>
      <c r="HY384" s="1735"/>
      <c r="HZ384" s="1735"/>
      <c r="IA384" s="1735"/>
      <c r="IB384" s="1735"/>
      <c r="IC384" s="1735"/>
      <c r="ID384" s="1735"/>
      <c r="IE384" s="1735"/>
      <c r="IF384" s="1735"/>
      <c r="IG384" s="1735"/>
      <c r="IH384" s="1735"/>
      <c r="II384" s="1735"/>
      <c r="IJ384" s="1735"/>
      <c r="IK384" s="1735"/>
      <c r="IL384" s="1735"/>
      <c r="IM384" s="1735"/>
      <c r="IN384" s="1735"/>
      <c r="IO384" s="1735"/>
      <c r="IP384" s="1735"/>
      <c r="IQ384" s="1735"/>
      <c r="IR384" s="1735"/>
      <c r="IS384" s="1735"/>
      <c r="IT384" s="1735"/>
      <c r="IU384" s="1735"/>
      <c r="IV384" s="1735"/>
    </row>
    <row r="385" spans="1:256" ht="18" customHeight="1" x14ac:dyDescent="0.3">
      <c r="A385" s="1686">
        <v>377</v>
      </c>
      <c r="B385" s="1735"/>
      <c r="C385" s="1735"/>
      <c r="D385" s="461" t="s">
        <v>336</v>
      </c>
      <c r="E385" s="1762">
        <v>5000</v>
      </c>
      <c r="F385" s="1735"/>
      <c r="G385" s="232"/>
      <c r="H385" s="1735"/>
      <c r="I385" s="1735"/>
      <c r="J385" s="1735"/>
      <c r="K385" s="1735"/>
      <c r="L385" s="901"/>
      <c r="M385" s="1735"/>
      <c r="N385" s="1735"/>
      <c r="O385" s="1735"/>
      <c r="P385" s="1735"/>
      <c r="Q385" s="1735"/>
      <c r="R385" s="1735"/>
      <c r="S385" s="1735"/>
      <c r="T385" s="1735"/>
      <c r="U385" s="1735"/>
      <c r="V385" s="1735"/>
      <c r="W385" s="1735"/>
      <c r="X385" s="1735"/>
      <c r="Y385" s="1735"/>
      <c r="Z385" s="1735"/>
      <c r="AA385" s="1735"/>
      <c r="AB385" s="1735"/>
      <c r="AC385" s="1735"/>
      <c r="AD385" s="1735"/>
      <c r="AE385" s="1735"/>
      <c r="AF385" s="1735"/>
      <c r="AG385" s="1735"/>
      <c r="AH385" s="1735"/>
      <c r="AI385" s="1735"/>
      <c r="AJ385" s="1735"/>
      <c r="AK385" s="1735"/>
      <c r="AL385" s="1735"/>
      <c r="AM385" s="1735"/>
      <c r="AN385" s="1735"/>
      <c r="AO385" s="1735"/>
      <c r="AP385" s="1735"/>
      <c r="AQ385" s="1735"/>
      <c r="AR385" s="1735"/>
      <c r="AS385" s="1735"/>
      <c r="AT385" s="1735"/>
      <c r="AU385" s="1735"/>
      <c r="AV385" s="1735"/>
      <c r="AW385" s="1735"/>
      <c r="AX385" s="1735"/>
      <c r="AY385" s="1735"/>
      <c r="AZ385" s="1735"/>
      <c r="BA385" s="1735"/>
      <c r="BB385" s="1735"/>
      <c r="BC385" s="1735"/>
      <c r="BD385" s="1735"/>
      <c r="BE385" s="1735"/>
      <c r="BF385" s="1735"/>
      <c r="BG385" s="1735"/>
      <c r="BH385" s="1735"/>
      <c r="BI385" s="1735"/>
      <c r="BJ385" s="1735"/>
      <c r="BK385" s="1735"/>
      <c r="BL385" s="1735"/>
      <c r="BM385" s="1735"/>
      <c r="BN385" s="1735"/>
      <c r="BO385" s="1735"/>
      <c r="BP385" s="1735"/>
      <c r="BQ385" s="1735"/>
      <c r="BR385" s="1735"/>
      <c r="BS385" s="1735"/>
      <c r="BT385" s="1735"/>
      <c r="BU385" s="1735"/>
      <c r="BV385" s="1735"/>
      <c r="BW385" s="1735"/>
      <c r="BX385" s="1735"/>
      <c r="BY385" s="1735"/>
      <c r="BZ385" s="1735"/>
      <c r="CA385" s="1735"/>
      <c r="CB385" s="1735"/>
      <c r="CC385" s="1735"/>
      <c r="CD385" s="1735"/>
      <c r="CE385" s="1735"/>
      <c r="CF385" s="1735"/>
      <c r="CG385" s="1735"/>
      <c r="CH385" s="1735"/>
      <c r="CI385" s="1735"/>
      <c r="CJ385" s="1735"/>
      <c r="CK385" s="1735"/>
      <c r="CL385" s="1735"/>
      <c r="CM385" s="1735"/>
      <c r="CN385" s="1735"/>
      <c r="CO385" s="1735"/>
      <c r="CP385" s="1735"/>
      <c r="CQ385" s="1735"/>
      <c r="CR385" s="1735"/>
      <c r="CS385" s="1735"/>
      <c r="CT385" s="1735"/>
      <c r="CU385" s="1735"/>
      <c r="CV385" s="1735"/>
      <c r="CW385" s="1735"/>
      <c r="CX385" s="1735"/>
      <c r="CY385" s="1735"/>
      <c r="CZ385" s="1735"/>
      <c r="DA385" s="1735"/>
      <c r="DB385" s="1735"/>
      <c r="DC385" s="1735"/>
      <c r="DD385" s="1735"/>
      <c r="DE385" s="1735"/>
      <c r="DF385" s="1735"/>
      <c r="DG385" s="1735"/>
      <c r="DH385" s="1735"/>
      <c r="DI385" s="1735"/>
      <c r="DJ385" s="1735"/>
      <c r="DK385" s="1735"/>
      <c r="DL385" s="1735"/>
      <c r="DM385" s="1735"/>
      <c r="DN385" s="1735"/>
      <c r="DO385" s="1735"/>
      <c r="DP385" s="1735"/>
      <c r="DQ385" s="1735"/>
      <c r="DR385" s="1735"/>
      <c r="DS385" s="1735"/>
      <c r="DT385" s="1735"/>
      <c r="DU385" s="1735"/>
      <c r="DV385" s="1735"/>
      <c r="DW385" s="1735"/>
      <c r="DX385" s="1735"/>
      <c r="DY385" s="1735"/>
      <c r="DZ385" s="1735"/>
      <c r="EA385" s="1735"/>
      <c r="EB385" s="1735"/>
      <c r="EC385" s="1735"/>
      <c r="ED385" s="1735"/>
      <c r="EE385" s="1735"/>
      <c r="EF385" s="1735"/>
      <c r="EG385" s="1735"/>
      <c r="EH385" s="1735"/>
      <c r="EI385" s="1735"/>
      <c r="EJ385" s="1735"/>
      <c r="EK385" s="1735"/>
      <c r="EL385" s="1735"/>
      <c r="EM385" s="1735"/>
      <c r="EN385" s="1735"/>
      <c r="EO385" s="1735"/>
      <c r="EP385" s="1735"/>
      <c r="EQ385" s="1735"/>
      <c r="ER385" s="1735"/>
      <c r="ES385" s="1735"/>
      <c r="ET385" s="1735"/>
      <c r="EU385" s="1735"/>
      <c r="EV385" s="1735"/>
      <c r="EW385" s="1735"/>
      <c r="EX385" s="1735"/>
      <c r="EY385" s="1735"/>
      <c r="EZ385" s="1735"/>
      <c r="FA385" s="1735"/>
      <c r="FB385" s="1735"/>
      <c r="FC385" s="1735"/>
      <c r="FD385" s="1735"/>
      <c r="FE385" s="1735"/>
      <c r="FF385" s="1735"/>
      <c r="FG385" s="1735"/>
      <c r="FH385" s="1735"/>
      <c r="FI385" s="1735"/>
      <c r="FJ385" s="1735"/>
      <c r="FK385" s="1735"/>
      <c r="FL385" s="1735"/>
      <c r="FM385" s="1735"/>
      <c r="FN385" s="1735"/>
      <c r="FO385" s="1735"/>
      <c r="FP385" s="1735"/>
      <c r="FQ385" s="1735"/>
      <c r="FR385" s="1735"/>
      <c r="FS385" s="1735"/>
      <c r="FT385" s="1735"/>
      <c r="FU385" s="1735"/>
      <c r="FV385" s="1735"/>
      <c r="FW385" s="1735"/>
      <c r="FX385" s="1735"/>
      <c r="FY385" s="1735"/>
      <c r="FZ385" s="1735"/>
      <c r="GA385" s="1735"/>
      <c r="GB385" s="1735"/>
      <c r="GC385" s="1735"/>
      <c r="GD385" s="1735"/>
      <c r="GE385" s="1735"/>
      <c r="GF385" s="1735"/>
      <c r="GG385" s="1735"/>
      <c r="GH385" s="1735"/>
      <c r="GI385" s="1735"/>
      <c r="GJ385" s="1735"/>
      <c r="GK385" s="1735"/>
      <c r="GL385" s="1735"/>
      <c r="GM385" s="1735"/>
      <c r="GN385" s="1735"/>
      <c r="GO385" s="1735"/>
      <c r="GP385" s="1735"/>
      <c r="GQ385" s="1735"/>
      <c r="GR385" s="1735"/>
      <c r="GS385" s="1735"/>
      <c r="GT385" s="1735"/>
      <c r="GU385" s="1735"/>
      <c r="GV385" s="1735"/>
      <c r="GW385" s="1735"/>
      <c r="GX385" s="1735"/>
      <c r="GY385" s="1735"/>
      <c r="GZ385" s="1735"/>
      <c r="HA385" s="1735"/>
      <c r="HB385" s="1735"/>
      <c r="HC385" s="1735"/>
      <c r="HD385" s="1735"/>
      <c r="HE385" s="1735"/>
      <c r="HF385" s="1735"/>
      <c r="HG385" s="1735"/>
      <c r="HH385" s="1735"/>
      <c r="HI385" s="1735"/>
      <c r="HJ385" s="1735"/>
      <c r="HK385" s="1735"/>
      <c r="HL385" s="1735"/>
      <c r="HM385" s="1735"/>
      <c r="HN385" s="1735"/>
      <c r="HO385" s="1735"/>
      <c r="HP385" s="1735"/>
      <c r="HQ385" s="1735"/>
      <c r="HR385" s="1735"/>
      <c r="HS385" s="1735"/>
      <c r="HT385" s="1735"/>
      <c r="HU385" s="1735"/>
      <c r="HV385" s="1735"/>
      <c r="HW385" s="1735"/>
      <c r="HX385" s="1735"/>
      <c r="HY385" s="1735"/>
      <c r="HZ385" s="1735"/>
      <c r="IA385" s="1735"/>
      <c r="IB385" s="1735"/>
      <c r="IC385" s="1735"/>
      <c r="ID385" s="1735"/>
      <c r="IE385" s="1735"/>
      <c r="IF385" s="1735"/>
      <c r="IG385" s="1735"/>
      <c r="IH385" s="1735"/>
      <c r="II385" s="1735"/>
      <c r="IJ385" s="1735"/>
      <c r="IK385" s="1735"/>
      <c r="IL385" s="1735"/>
      <c r="IM385" s="1735"/>
      <c r="IN385" s="1735"/>
      <c r="IO385" s="1735"/>
      <c r="IP385" s="1735"/>
      <c r="IQ385" s="1735"/>
      <c r="IR385" s="1735"/>
      <c r="IS385" s="1735"/>
      <c r="IT385" s="1735"/>
      <c r="IU385" s="1735"/>
      <c r="IV385" s="1735"/>
    </row>
    <row r="386" spans="1:256" ht="18" customHeight="1" x14ac:dyDescent="0.3">
      <c r="A386" s="1686">
        <v>378</v>
      </c>
      <c r="B386" s="1735"/>
      <c r="C386" s="1735"/>
      <c r="D386" s="1737" t="s">
        <v>94</v>
      </c>
      <c r="E386" s="1761">
        <f>SUM(E377:E385)</f>
        <v>14500</v>
      </c>
      <c r="F386" s="1735"/>
      <c r="G386" s="232"/>
      <c r="H386" s="1735"/>
      <c r="I386" s="1735"/>
      <c r="J386" s="1735"/>
      <c r="K386" s="1735"/>
      <c r="L386" s="901"/>
      <c r="M386" s="1735"/>
      <c r="N386" s="1735"/>
      <c r="O386" s="1735"/>
      <c r="P386" s="1735"/>
      <c r="Q386" s="1735"/>
      <c r="R386" s="1735"/>
      <c r="S386" s="1735"/>
      <c r="T386" s="1735"/>
      <c r="U386" s="1735"/>
      <c r="V386" s="1735"/>
      <c r="W386" s="1735"/>
      <c r="X386" s="1735"/>
      <c r="Y386" s="1735"/>
      <c r="Z386" s="1735"/>
      <c r="AA386" s="1735"/>
      <c r="AB386" s="1735"/>
      <c r="AC386" s="1735"/>
      <c r="AD386" s="1735"/>
      <c r="AE386" s="1735"/>
      <c r="AF386" s="1735"/>
      <c r="AG386" s="1735"/>
      <c r="AH386" s="1735"/>
      <c r="AI386" s="1735"/>
      <c r="AJ386" s="1735"/>
      <c r="AK386" s="1735"/>
      <c r="AL386" s="1735"/>
      <c r="AM386" s="1735"/>
      <c r="AN386" s="1735"/>
      <c r="AO386" s="1735"/>
      <c r="AP386" s="1735"/>
      <c r="AQ386" s="1735"/>
      <c r="AR386" s="1735"/>
      <c r="AS386" s="1735"/>
      <c r="AT386" s="1735"/>
      <c r="AU386" s="1735"/>
      <c r="AV386" s="1735"/>
      <c r="AW386" s="1735"/>
      <c r="AX386" s="1735"/>
      <c r="AY386" s="1735"/>
      <c r="AZ386" s="1735"/>
      <c r="BA386" s="1735"/>
      <c r="BB386" s="1735"/>
      <c r="BC386" s="1735"/>
      <c r="BD386" s="1735"/>
      <c r="BE386" s="1735"/>
      <c r="BF386" s="1735"/>
      <c r="BG386" s="1735"/>
      <c r="BH386" s="1735"/>
      <c r="BI386" s="1735"/>
      <c r="BJ386" s="1735"/>
      <c r="BK386" s="1735"/>
      <c r="BL386" s="1735"/>
      <c r="BM386" s="1735"/>
      <c r="BN386" s="1735"/>
      <c r="BO386" s="1735"/>
      <c r="BP386" s="1735"/>
      <c r="BQ386" s="1735"/>
      <c r="BR386" s="1735"/>
      <c r="BS386" s="1735"/>
      <c r="BT386" s="1735"/>
      <c r="BU386" s="1735"/>
      <c r="BV386" s="1735"/>
      <c r="BW386" s="1735"/>
      <c r="BX386" s="1735"/>
      <c r="BY386" s="1735"/>
      <c r="BZ386" s="1735"/>
      <c r="CA386" s="1735"/>
      <c r="CB386" s="1735"/>
      <c r="CC386" s="1735"/>
      <c r="CD386" s="1735"/>
      <c r="CE386" s="1735"/>
      <c r="CF386" s="1735"/>
      <c r="CG386" s="1735"/>
      <c r="CH386" s="1735"/>
      <c r="CI386" s="1735"/>
      <c r="CJ386" s="1735"/>
      <c r="CK386" s="1735"/>
      <c r="CL386" s="1735"/>
      <c r="CM386" s="1735"/>
      <c r="CN386" s="1735"/>
      <c r="CO386" s="1735"/>
      <c r="CP386" s="1735"/>
      <c r="CQ386" s="1735"/>
      <c r="CR386" s="1735"/>
      <c r="CS386" s="1735"/>
      <c r="CT386" s="1735"/>
      <c r="CU386" s="1735"/>
      <c r="CV386" s="1735"/>
      <c r="CW386" s="1735"/>
      <c r="CX386" s="1735"/>
      <c r="CY386" s="1735"/>
      <c r="CZ386" s="1735"/>
      <c r="DA386" s="1735"/>
      <c r="DB386" s="1735"/>
      <c r="DC386" s="1735"/>
      <c r="DD386" s="1735"/>
      <c r="DE386" s="1735"/>
      <c r="DF386" s="1735"/>
      <c r="DG386" s="1735"/>
      <c r="DH386" s="1735"/>
      <c r="DI386" s="1735"/>
      <c r="DJ386" s="1735"/>
      <c r="DK386" s="1735"/>
      <c r="DL386" s="1735"/>
      <c r="DM386" s="1735"/>
      <c r="DN386" s="1735"/>
      <c r="DO386" s="1735"/>
      <c r="DP386" s="1735"/>
      <c r="DQ386" s="1735"/>
      <c r="DR386" s="1735"/>
      <c r="DS386" s="1735"/>
      <c r="DT386" s="1735"/>
      <c r="DU386" s="1735"/>
      <c r="DV386" s="1735"/>
      <c r="DW386" s="1735"/>
      <c r="DX386" s="1735"/>
      <c r="DY386" s="1735"/>
      <c r="DZ386" s="1735"/>
      <c r="EA386" s="1735"/>
      <c r="EB386" s="1735"/>
      <c r="EC386" s="1735"/>
      <c r="ED386" s="1735"/>
      <c r="EE386" s="1735"/>
      <c r="EF386" s="1735"/>
      <c r="EG386" s="1735"/>
      <c r="EH386" s="1735"/>
      <c r="EI386" s="1735"/>
      <c r="EJ386" s="1735"/>
      <c r="EK386" s="1735"/>
      <c r="EL386" s="1735"/>
      <c r="EM386" s="1735"/>
      <c r="EN386" s="1735"/>
      <c r="EO386" s="1735"/>
      <c r="EP386" s="1735"/>
      <c r="EQ386" s="1735"/>
      <c r="ER386" s="1735"/>
      <c r="ES386" s="1735"/>
      <c r="ET386" s="1735"/>
      <c r="EU386" s="1735"/>
      <c r="EV386" s="1735"/>
      <c r="EW386" s="1735"/>
      <c r="EX386" s="1735"/>
      <c r="EY386" s="1735"/>
      <c r="EZ386" s="1735"/>
      <c r="FA386" s="1735"/>
      <c r="FB386" s="1735"/>
      <c r="FC386" s="1735"/>
      <c r="FD386" s="1735"/>
      <c r="FE386" s="1735"/>
      <c r="FF386" s="1735"/>
      <c r="FG386" s="1735"/>
      <c r="FH386" s="1735"/>
      <c r="FI386" s="1735"/>
      <c r="FJ386" s="1735"/>
      <c r="FK386" s="1735"/>
      <c r="FL386" s="1735"/>
      <c r="FM386" s="1735"/>
      <c r="FN386" s="1735"/>
      <c r="FO386" s="1735"/>
      <c r="FP386" s="1735"/>
      <c r="FQ386" s="1735"/>
      <c r="FR386" s="1735"/>
      <c r="FS386" s="1735"/>
      <c r="FT386" s="1735"/>
      <c r="FU386" s="1735"/>
      <c r="FV386" s="1735"/>
      <c r="FW386" s="1735"/>
      <c r="FX386" s="1735"/>
      <c r="FY386" s="1735"/>
      <c r="FZ386" s="1735"/>
      <c r="GA386" s="1735"/>
      <c r="GB386" s="1735"/>
      <c r="GC386" s="1735"/>
      <c r="GD386" s="1735"/>
      <c r="GE386" s="1735"/>
      <c r="GF386" s="1735"/>
      <c r="GG386" s="1735"/>
      <c r="GH386" s="1735"/>
      <c r="GI386" s="1735"/>
      <c r="GJ386" s="1735"/>
      <c r="GK386" s="1735"/>
      <c r="GL386" s="1735"/>
      <c r="GM386" s="1735"/>
      <c r="GN386" s="1735"/>
      <c r="GO386" s="1735"/>
      <c r="GP386" s="1735"/>
      <c r="GQ386" s="1735"/>
      <c r="GR386" s="1735"/>
      <c r="GS386" s="1735"/>
      <c r="GT386" s="1735"/>
      <c r="GU386" s="1735"/>
      <c r="GV386" s="1735"/>
      <c r="GW386" s="1735"/>
      <c r="GX386" s="1735"/>
      <c r="GY386" s="1735"/>
      <c r="GZ386" s="1735"/>
      <c r="HA386" s="1735"/>
      <c r="HB386" s="1735"/>
      <c r="HC386" s="1735"/>
      <c r="HD386" s="1735"/>
      <c r="HE386" s="1735"/>
      <c r="HF386" s="1735"/>
      <c r="HG386" s="1735"/>
      <c r="HH386" s="1735"/>
      <c r="HI386" s="1735"/>
      <c r="HJ386" s="1735"/>
      <c r="HK386" s="1735"/>
      <c r="HL386" s="1735"/>
      <c r="HM386" s="1735"/>
      <c r="HN386" s="1735"/>
      <c r="HO386" s="1735"/>
      <c r="HP386" s="1735"/>
      <c r="HQ386" s="1735"/>
      <c r="HR386" s="1735"/>
      <c r="HS386" s="1735"/>
      <c r="HT386" s="1735"/>
      <c r="HU386" s="1735"/>
      <c r="HV386" s="1735"/>
      <c r="HW386" s="1735"/>
      <c r="HX386" s="1735"/>
      <c r="HY386" s="1735"/>
      <c r="HZ386" s="1735"/>
      <c r="IA386" s="1735"/>
      <c r="IB386" s="1735"/>
      <c r="IC386" s="1735"/>
      <c r="ID386" s="1735"/>
      <c r="IE386" s="1735"/>
      <c r="IF386" s="1735"/>
      <c r="IG386" s="1735"/>
      <c r="IH386" s="1735"/>
      <c r="II386" s="1735"/>
      <c r="IJ386" s="1735"/>
      <c r="IK386" s="1735"/>
      <c r="IL386" s="1735"/>
      <c r="IM386" s="1735"/>
      <c r="IN386" s="1735"/>
      <c r="IO386" s="1735"/>
      <c r="IP386" s="1735"/>
      <c r="IQ386" s="1735"/>
      <c r="IR386" s="1735"/>
      <c r="IS386" s="1735"/>
      <c r="IT386" s="1735"/>
      <c r="IU386" s="1735"/>
      <c r="IV386" s="1735"/>
    </row>
    <row r="387" spans="1:256" ht="18" customHeight="1" x14ac:dyDescent="0.3">
      <c r="A387" s="1686">
        <v>379</v>
      </c>
      <c r="B387" s="1735"/>
      <c r="C387" s="1735"/>
      <c r="D387" s="1734" t="s">
        <v>789</v>
      </c>
      <c r="E387" s="1763"/>
      <c r="F387" s="1735"/>
      <c r="G387" s="232"/>
      <c r="H387" s="1735"/>
      <c r="I387" s="1735"/>
      <c r="J387" s="1735"/>
      <c r="K387" s="1735"/>
      <c r="L387" s="901"/>
      <c r="M387" s="1735"/>
      <c r="N387" s="1735"/>
      <c r="O387" s="1735"/>
      <c r="P387" s="1735"/>
      <c r="Q387" s="1735"/>
      <c r="R387" s="1735"/>
      <c r="S387" s="1735"/>
      <c r="T387" s="1735"/>
      <c r="U387" s="1735"/>
      <c r="V387" s="1735"/>
      <c r="W387" s="1735"/>
      <c r="X387" s="1735"/>
      <c r="Y387" s="1735"/>
      <c r="Z387" s="1735"/>
      <c r="AA387" s="1735"/>
      <c r="AB387" s="1735"/>
      <c r="AC387" s="1735"/>
      <c r="AD387" s="1735"/>
      <c r="AE387" s="1735"/>
      <c r="AF387" s="1735"/>
      <c r="AG387" s="1735"/>
      <c r="AH387" s="1735"/>
      <c r="AI387" s="1735"/>
      <c r="AJ387" s="1735"/>
      <c r="AK387" s="1735"/>
      <c r="AL387" s="1735"/>
      <c r="AM387" s="1735"/>
      <c r="AN387" s="1735"/>
      <c r="AO387" s="1735"/>
      <c r="AP387" s="1735"/>
      <c r="AQ387" s="1735"/>
      <c r="AR387" s="1735"/>
      <c r="AS387" s="1735"/>
      <c r="AT387" s="1735"/>
      <c r="AU387" s="1735"/>
      <c r="AV387" s="1735"/>
      <c r="AW387" s="1735"/>
      <c r="AX387" s="1735"/>
      <c r="AY387" s="1735"/>
      <c r="AZ387" s="1735"/>
      <c r="BA387" s="1735"/>
      <c r="BB387" s="1735"/>
      <c r="BC387" s="1735"/>
      <c r="BD387" s="1735"/>
      <c r="BE387" s="1735"/>
      <c r="BF387" s="1735"/>
      <c r="BG387" s="1735"/>
      <c r="BH387" s="1735"/>
      <c r="BI387" s="1735"/>
      <c r="BJ387" s="1735"/>
      <c r="BK387" s="1735"/>
      <c r="BL387" s="1735"/>
      <c r="BM387" s="1735"/>
      <c r="BN387" s="1735"/>
      <c r="BO387" s="1735"/>
      <c r="BP387" s="1735"/>
      <c r="BQ387" s="1735"/>
      <c r="BR387" s="1735"/>
      <c r="BS387" s="1735"/>
      <c r="BT387" s="1735"/>
      <c r="BU387" s="1735"/>
      <c r="BV387" s="1735"/>
      <c r="BW387" s="1735"/>
      <c r="BX387" s="1735"/>
      <c r="BY387" s="1735"/>
      <c r="BZ387" s="1735"/>
      <c r="CA387" s="1735"/>
      <c r="CB387" s="1735"/>
      <c r="CC387" s="1735"/>
      <c r="CD387" s="1735"/>
      <c r="CE387" s="1735"/>
      <c r="CF387" s="1735"/>
      <c r="CG387" s="1735"/>
      <c r="CH387" s="1735"/>
      <c r="CI387" s="1735"/>
      <c r="CJ387" s="1735"/>
      <c r="CK387" s="1735"/>
      <c r="CL387" s="1735"/>
      <c r="CM387" s="1735"/>
      <c r="CN387" s="1735"/>
      <c r="CO387" s="1735"/>
      <c r="CP387" s="1735"/>
      <c r="CQ387" s="1735"/>
      <c r="CR387" s="1735"/>
      <c r="CS387" s="1735"/>
      <c r="CT387" s="1735"/>
      <c r="CU387" s="1735"/>
      <c r="CV387" s="1735"/>
      <c r="CW387" s="1735"/>
      <c r="CX387" s="1735"/>
      <c r="CY387" s="1735"/>
      <c r="CZ387" s="1735"/>
      <c r="DA387" s="1735"/>
      <c r="DB387" s="1735"/>
      <c r="DC387" s="1735"/>
      <c r="DD387" s="1735"/>
      <c r="DE387" s="1735"/>
      <c r="DF387" s="1735"/>
      <c r="DG387" s="1735"/>
      <c r="DH387" s="1735"/>
      <c r="DI387" s="1735"/>
      <c r="DJ387" s="1735"/>
      <c r="DK387" s="1735"/>
      <c r="DL387" s="1735"/>
      <c r="DM387" s="1735"/>
      <c r="DN387" s="1735"/>
      <c r="DO387" s="1735"/>
      <c r="DP387" s="1735"/>
      <c r="DQ387" s="1735"/>
      <c r="DR387" s="1735"/>
      <c r="DS387" s="1735"/>
      <c r="DT387" s="1735"/>
      <c r="DU387" s="1735"/>
      <c r="DV387" s="1735"/>
      <c r="DW387" s="1735"/>
      <c r="DX387" s="1735"/>
      <c r="DY387" s="1735"/>
      <c r="DZ387" s="1735"/>
      <c r="EA387" s="1735"/>
      <c r="EB387" s="1735"/>
      <c r="EC387" s="1735"/>
      <c r="ED387" s="1735"/>
      <c r="EE387" s="1735"/>
      <c r="EF387" s="1735"/>
      <c r="EG387" s="1735"/>
      <c r="EH387" s="1735"/>
      <c r="EI387" s="1735"/>
      <c r="EJ387" s="1735"/>
      <c r="EK387" s="1735"/>
      <c r="EL387" s="1735"/>
      <c r="EM387" s="1735"/>
      <c r="EN387" s="1735"/>
      <c r="EO387" s="1735"/>
      <c r="EP387" s="1735"/>
      <c r="EQ387" s="1735"/>
      <c r="ER387" s="1735"/>
      <c r="ES387" s="1735"/>
      <c r="ET387" s="1735"/>
      <c r="EU387" s="1735"/>
      <c r="EV387" s="1735"/>
      <c r="EW387" s="1735"/>
      <c r="EX387" s="1735"/>
      <c r="EY387" s="1735"/>
      <c r="EZ387" s="1735"/>
      <c r="FA387" s="1735"/>
      <c r="FB387" s="1735"/>
      <c r="FC387" s="1735"/>
      <c r="FD387" s="1735"/>
      <c r="FE387" s="1735"/>
      <c r="FF387" s="1735"/>
      <c r="FG387" s="1735"/>
      <c r="FH387" s="1735"/>
      <c r="FI387" s="1735"/>
      <c r="FJ387" s="1735"/>
      <c r="FK387" s="1735"/>
      <c r="FL387" s="1735"/>
      <c r="FM387" s="1735"/>
      <c r="FN387" s="1735"/>
      <c r="FO387" s="1735"/>
      <c r="FP387" s="1735"/>
      <c r="FQ387" s="1735"/>
      <c r="FR387" s="1735"/>
      <c r="FS387" s="1735"/>
      <c r="FT387" s="1735"/>
      <c r="FU387" s="1735"/>
      <c r="FV387" s="1735"/>
      <c r="FW387" s="1735"/>
      <c r="FX387" s="1735"/>
      <c r="FY387" s="1735"/>
      <c r="FZ387" s="1735"/>
      <c r="GA387" s="1735"/>
      <c r="GB387" s="1735"/>
      <c r="GC387" s="1735"/>
      <c r="GD387" s="1735"/>
      <c r="GE387" s="1735"/>
      <c r="GF387" s="1735"/>
      <c r="GG387" s="1735"/>
      <c r="GH387" s="1735"/>
      <c r="GI387" s="1735"/>
      <c r="GJ387" s="1735"/>
      <c r="GK387" s="1735"/>
      <c r="GL387" s="1735"/>
      <c r="GM387" s="1735"/>
      <c r="GN387" s="1735"/>
      <c r="GO387" s="1735"/>
      <c r="GP387" s="1735"/>
      <c r="GQ387" s="1735"/>
      <c r="GR387" s="1735"/>
      <c r="GS387" s="1735"/>
      <c r="GT387" s="1735"/>
      <c r="GU387" s="1735"/>
      <c r="GV387" s="1735"/>
      <c r="GW387" s="1735"/>
      <c r="GX387" s="1735"/>
      <c r="GY387" s="1735"/>
      <c r="GZ387" s="1735"/>
      <c r="HA387" s="1735"/>
      <c r="HB387" s="1735"/>
      <c r="HC387" s="1735"/>
      <c r="HD387" s="1735"/>
      <c r="HE387" s="1735"/>
      <c r="HF387" s="1735"/>
      <c r="HG387" s="1735"/>
      <c r="HH387" s="1735"/>
      <c r="HI387" s="1735"/>
      <c r="HJ387" s="1735"/>
      <c r="HK387" s="1735"/>
      <c r="HL387" s="1735"/>
      <c r="HM387" s="1735"/>
      <c r="HN387" s="1735"/>
      <c r="HO387" s="1735"/>
      <c r="HP387" s="1735"/>
      <c r="HQ387" s="1735"/>
      <c r="HR387" s="1735"/>
      <c r="HS387" s="1735"/>
      <c r="HT387" s="1735"/>
      <c r="HU387" s="1735"/>
      <c r="HV387" s="1735"/>
      <c r="HW387" s="1735"/>
      <c r="HX387" s="1735"/>
      <c r="HY387" s="1735"/>
      <c r="HZ387" s="1735"/>
      <c r="IA387" s="1735"/>
      <c r="IB387" s="1735"/>
      <c r="IC387" s="1735"/>
      <c r="ID387" s="1735"/>
      <c r="IE387" s="1735"/>
      <c r="IF387" s="1735"/>
      <c r="IG387" s="1735"/>
      <c r="IH387" s="1735"/>
      <c r="II387" s="1735"/>
      <c r="IJ387" s="1735"/>
      <c r="IK387" s="1735"/>
      <c r="IL387" s="1735"/>
      <c r="IM387" s="1735"/>
      <c r="IN387" s="1735"/>
      <c r="IO387" s="1735"/>
      <c r="IP387" s="1735"/>
      <c r="IQ387" s="1735"/>
      <c r="IR387" s="1735"/>
      <c r="IS387" s="1735"/>
      <c r="IT387" s="1735"/>
      <c r="IU387" s="1735"/>
      <c r="IV387" s="1735"/>
    </row>
    <row r="388" spans="1:256" ht="33.75" customHeight="1" x14ac:dyDescent="0.3">
      <c r="A388" s="1686">
        <v>380</v>
      </c>
      <c r="B388" s="1765"/>
      <c r="C388" s="1765"/>
      <c r="D388" s="1845" t="s">
        <v>589</v>
      </c>
      <c r="E388" s="1766">
        <v>10000</v>
      </c>
      <c r="F388" s="1735"/>
      <c r="G388" s="232"/>
      <c r="H388" s="1735"/>
      <c r="I388" s="1735"/>
      <c r="J388" s="1735"/>
      <c r="K388" s="1735"/>
      <c r="L388" s="901"/>
      <c r="M388" s="1735"/>
      <c r="N388" s="1735"/>
      <c r="O388" s="1735"/>
      <c r="P388" s="1735"/>
      <c r="Q388" s="1735"/>
      <c r="R388" s="1735"/>
      <c r="S388" s="1735"/>
      <c r="T388" s="1735"/>
      <c r="U388" s="1735"/>
      <c r="V388" s="1735"/>
      <c r="W388" s="1735"/>
      <c r="X388" s="1735"/>
      <c r="Y388" s="1735"/>
      <c r="Z388" s="1735"/>
      <c r="AA388" s="1735"/>
      <c r="AB388" s="1735"/>
      <c r="AC388" s="1735"/>
      <c r="AD388" s="1735"/>
      <c r="AE388" s="1735"/>
      <c r="AF388" s="1735"/>
      <c r="AG388" s="1735"/>
      <c r="AH388" s="1735"/>
      <c r="AI388" s="1735"/>
      <c r="AJ388" s="1735"/>
      <c r="AK388" s="1735"/>
      <c r="AL388" s="1735"/>
      <c r="AM388" s="1735"/>
      <c r="AN388" s="1735"/>
      <c r="AO388" s="1735"/>
      <c r="AP388" s="1735"/>
      <c r="AQ388" s="1735"/>
      <c r="AR388" s="1735"/>
      <c r="AS388" s="1735"/>
      <c r="AT388" s="1735"/>
      <c r="AU388" s="1735"/>
      <c r="AV388" s="1735"/>
      <c r="AW388" s="1735"/>
      <c r="AX388" s="1735"/>
      <c r="AY388" s="1735"/>
      <c r="AZ388" s="1735"/>
      <c r="BA388" s="1735"/>
      <c r="BB388" s="1735"/>
      <c r="BC388" s="1735"/>
      <c r="BD388" s="1735"/>
      <c r="BE388" s="1735"/>
      <c r="BF388" s="1735"/>
      <c r="BG388" s="1735"/>
      <c r="BH388" s="1735"/>
      <c r="BI388" s="1735"/>
      <c r="BJ388" s="1735"/>
      <c r="BK388" s="1735"/>
      <c r="BL388" s="1735"/>
      <c r="BM388" s="1735"/>
      <c r="BN388" s="1735"/>
      <c r="BO388" s="1735"/>
      <c r="BP388" s="1735"/>
      <c r="BQ388" s="1735"/>
      <c r="BR388" s="1735"/>
      <c r="BS388" s="1735"/>
      <c r="BT388" s="1735"/>
      <c r="BU388" s="1735"/>
      <c r="BV388" s="1735"/>
      <c r="BW388" s="1735"/>
      <c r="BX388" s="1735"/>
      <c r="BY388" s="1735"/>
      <c r="BZ388" s="1735"/>
      <c r="CA388" s="1735"/>
      <c r="CB388" s="1735"/>
      <c r="CC388" s="1735"/>
      <c r="CD388" s="1735"/>
      <c r="CE388" s="1735"/>
      <c r="CF388" s="1735"/>
      <c r="CG388" s="1735"/>
      <c r="CH388" s="1735"/>
      <c r="CI388" s="1735"/>
      <c r="CJ388" s="1735"/>
      <c r="CK388" s="1735"/>
      <c r="CL388" s="1735"/>
      <c r="CM388" s="1735"/>
      <c r="CN388" s="1735"/>
      <c r="CO388" s="1735"/>
      <c r="CP388" s="1735"/>
      <c r="CQ388" s="1735"/>
      <c r="CR388" s="1735"/>
      <c r="CS388" s="1735"/>
      <c r="CT388" s="1735"/>
      <c r="CU388" s="1735"/>
      <c r="CV388" s="1735"/>
      <c r="CW388" s="1735"/>
      <c r="CX388" s="1735"/>
      <c r="CY388" s="1735"/>
      <c r="CZ388" s="1735"/>
      <c r="DA388" s="1735"/>
      <c r="DB388" s="1735"/>
      <c r="DC388" s="1735"/>
      <c r="DD388" s="1735"/>
      <c r="DE388" s="1735"/>
      <c r="DF388" s="1735"/>
      <c r="DG388" s="1735"/>
      <c r="DH388" s="1735"/>
      <c r="DI388" s="1735"/>
      <c r="DJ388" s="1735"/>
      <c r="DK388" s="1735"/>
      <c r="DL388" s="1735"/>
      <c r="DM388" s="1735"/>
      <c r="DN388" s="1735"/>
      <c r="DO388" s="1735"/>
      <c r="DP388" s="1735"/>
      <c r="DQ388" s="1735"/>
      <c r="DR388" s="1735"/>
      <c r="DS388" s="1735"/>
      <c r="DT388" s="1735"/>
      <c r="DU388" s="1735"/>
      <c r="DV388" s="1735"/>
      <c r="DW388" s="1735"/>
      <c r="DX388" s="1735"/>
      <c r="DY388" s="1735"/>
      <c r="DZ388" s="1735"/>
      <c r="EA388" s="1735"/>
      <c r="EB388" s="1735"/>
      <c r="EC388" s="1735"/>
      <c r="ED388" s="1735"/>
      <c r="EE388" s="1735"/>
      <c r="EF388" s="1735"/>
      <c r="EG388" s="1735"/>
      <c r="EH388" s="1735"/>
      <c r="EI388" s="1735"/>
      <c r="EJ388" s="1735"/>
      <c r="EK388" s="1735"/>
      <c r="EL388" s="1735"/>
      <c r="EM388" s="1735"/>
      <c r="EN388" s="1735"/>
      <c r="EO388" s="1735"/>
      <c r="EP388" s="1735"/>
      <c r="EQ388" s="1735"/>
      <c r="ER388" s="1735"/>
      <c r="ES388" s="1735"/>
      <c r="ET388" s="1735"/>
      <c r="EU388" s="1735"/>
      <c r="EV388" s="1735"/>
      <c r="EW388" s="1735"/>
      <c r="EX388" s="1735"/>
      <c r="EY388" s="1735"/>
      <c r="EZ388" s="1735"/>
      <c r="FA388" s="1735"/>
      <c r="FB388" s="1735"/>
      <c r="FC388" s="1735"/>
      <c r="FD388" s="1735"/>
      <c r="FE388" s="1735"/>
      <c r="FF388" s="1735"/>
      <c r="FG388" s="1735"/>
      <c r="FH388" s="1735"/>
      <c r="FI388" s="1735"/>
      <c r="FJ388" s="1735"/>
      <c r="FK388" s="1735"/>
      <c r="FL388" s="1735"/>
      <c r="FM388" s="1735"/>
      <c r="FN388" s="1735"/>
      <c r="FO388" s="1735"/>
      <c r="FP388" s="1735"/>
      <c r="FQ388" s="1735"/>
      <c r="FR388" s="1735"/>
      <c r="FS388" s="1735"/>
      <c r="FT388" s="1735"/>
      <c r="FU388" s="1735"/>
      <c r="FV388" s="1735"/>
      <c r="FW388" s="1735"/>
      <c r="FX388" s="1735"/>
      <c r="FY388" s="1735"/>
      <c r="FZ388" s="1735"/>
      <c r="GA388" s="1735"/>
      <c r="GB388" s="1735"/>
      <c r="GC388" s="1735"/>
      <c r="GD388" s="1735"/>
      <c r="GE388" s="1735"/>
      <c r="GF388" s="1735"/>
      <c r="GG388" s="1735"/>
      <c r="GH388" s="1735"/>
      <c r="GI388" s="1735"/>
      <c r="GJ388" s="1735"/>
      <c r="GK388" s="1735"/>
      <c r="GL388" s="1735"/>
      <c r="GM388" s="1735"/>
      <c r="GN388" s="1735"/>
      <c r="GO388" s="1735"/>
      <c r="GP388" s="1735"/>
      <c r="GQ388" s="1735"/>
      <c r="GR388" s="1735"/>
      <c r="GS388" s="1735"/>
      <c r="GT388" s="1735"/>
      <c r="GU388" s="1735"/>
      <c r="GV388" s="1735"/>
      <c r="GW388" s="1735"/>
      <c r="GX388" s="1735"/>
      <c r="GY388" s="1735"/>
      <c r="GZ388" s="1735"/>
      <c r="HA388" s="1735"/>
      <c r="HB388" s="1735"/>
      <c r="HC388" s="1735"/>
      <c r="HD388" s="1735"/>
      <c r="HE388" s="1735"/>
      <c r="HF388" s="1735"/>
      <c r="HG388" s="1735"/>
      <c r="HH388" s="1735"/>
      <c r="HI388" s="1735"/>
      <c r="HJ388" s="1735"/>
      <c r="HK388" s="1735"/>
      <c r="HL388" s="1735"/>
      <c r="HM388" s="1735"/>
      <c r="HN388" s="1735"/>
      <c r="HO388" s="1735"/>
      <c r="HP388" s="1735"/>
      <c r="HQ388" s="1735"/>
      <c r="HR388" s="1735"/>
      <c r="HS388" s="1735"/>
      <c r="HT388" s="1735"/>
      <c r="HU388" s="1735"/>
      <c r="HV388" s="1735"/>
      <c r="HW388" s="1735"/>
      <c r="HX388" s="1735"/>
      <c r="HY388" s="1735"/>
      <c r="HZ388" s="1735"/>
      <c r="IA388" s="1735"/>
      <c r="IB388" s="1735"/>
      <c r="IC388" s="1735"/>
      <c r="ID388" s="1735"/>
      <c r="IE388" s="1735"/>
      <c r="IF388" s="1735"/>
      <c r="IG388" s="1735"/>
      <c r="IH388" s="1735"/>
      <c r="II388" s="1735"/>
      <c r="IJ388" s="1735"/>
      <c r="IK388" s="1735"/>
      <c r="IL388" s="1735"/>
      <c r="IM388" s="1735"/>
      <c r="IN388" s="1735"/>
      <c r="IO388" s="1735"/>
      <c r="IP388" s="1735"/>
      <c r="IQ388" s="1735"/>
      <c r="IR388" s="1735"/>
      <c r="IS388" s="1735"/>
      <c r="IT388" s="1735"/>
      <c r="IU388" s="1735"/>
      <c r="IV388" s="1735"/>
    </row>
    <row r="389" spans="1:256" ht="19.5" customHeight="1" thickBot="1" x14ac:dyDescent="0.35">
      <c r="A389" s="1686">
        <v>381</v>
      </c>
      <c r="B389" s="1767"/>
      <c r="C389" s="1767"/>
      <c r="D389" s="1768" t="s">
        <v>728</v>
      </c>
      <c r="E389" s="1769">
        <f>E373+E388+E386</f>
        <v>-585307</v>
      </c>
      <c r="F389" s="1"/>
      <c r="G389" s="118"/>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1"/>
      <c r="FN389" s="1"/>
      <c r="FO389" s="1"/>
      <c r="FP389" s="1"/>
      <c r="FQ389" s="1"/>
      <c r="FR389" s="1"/>
      <c r="FS389" s="1"/>
      <c r="FT389" s="1"/>
      <c r="FU389" s="1"/>
      <c r="FV389" s="1"/>
      <c r="FW389" s="1"/>
      <c r="FX389" s="1"/>
      <c r="FY389" s="1"/>
      <c r="FZ389" s="1"/>
      <c r="GA389" s="1"/>
      <c r="GB389" s="1"/>
      <c r="GC389" s="1"/>
      <c r="GD389" s="1"/>
      <c r="GE389" s="1"/>
      <c r="GF389" s="1"/>
      <c r="GG389" s="1"/>
      <c r="GH389" s="1"/>
      <c r="GI389" s="1"/>
      <c r="GJ389" s="1"/>
      <c r="GK389" s="1"/>
      <c r="GL389" s="1"/>
      <c r="GM389" s="1"/>
      <c r="GN389" s="1"/>
      <c r="GO389" s="1"/>
      <c r="GP389" s="1"/>
      <c r="GQ389" s="1"/>
      <c r="GR389" s="1"/>
      <c r="GS389" s="1"/>
      <c r="GT389" s="1"/>
      <c r="GU389" s="1"/>
      <c r="GV389" s="1"/>
      <c r="GW389" s="1"/>
      <c r="GX389" s="1"/>
      <c r="GY389" s="1"/>
      <c r="GZ389" s="1"/>
      <c r="HA389" s="1"/>
      <c r="HB389" s="1"/>
      <c r="HC389" s="1"/>
      <c r="HD389" s="1"/>
      <c r="HE389" s="1"/>
      <c r="HF389" s="1"/>
      <c r="HG389" s="1"/>
      <c r="HH389" s="1"/>
      <c r="HI389" s="1"/>
      <c r="HJ389" s="1"/>
      <c r="HK389" s="1"/>
      <c r="HL389" s="1"/>
      <c r="HM389" s="1"/>
      <c r="HN389" s="1"/>
      <c r="HO389" s="1"/>
      <c r="HP389" s="1"/>
      <c r="HQ389" s="1"/>
      <c r="HR389" s="1"/>
      <c r="HS389" s="1"/>
      <c r="HT389" s="1"/>
      <c r="HU389" s="1"/>
      <c r="HV389" s="1"/>
      <c r="HW389" s="1"/>
      <c r="HX389" s="1"/>
      <c r="HY389" s="1"/>
      <c r="HZ389" s="1"/>
      <c r="IA389" s="1"/>
      <c r="IB389" s="1"/>
      <c r="IC389" s="1"/>
      <c r="ID389" s="1"/>
      <c r="IE389" s="1"/>
      <c r="IF389" s="1"/>
      <c r="IG389" s="1"/>
      <c r="IH389" s="1"/>
      <c r="II389" s="1"/>
      <c r="IJ389" s="1"/>
      <c r="IK389" s="1"/>
      <c r="IL389" s="1"/>
      <c r="IM389" s="1"/>
      <c r="IN389" s="1"/>
      <c r="IO389" s="1"/>
      <c r="IP389" s="1"/>
      <c r="IQ389" s="1"/>
      <c r="IR389" s="1"/>
      <c r="IS389" s="1"/>
      <c r="IT389" s="1"/>
      <c r="IU389" s="1"/>
      <c r="IV389" s="1"/>
    </row>
    <row r="390" spans="1:256" ht="28.5" customHeight="1" thickTop="1" x14ac:dyDescent="0.35">
      <c r="A390" s="1686">
        <v>382</v>
      </c>
      <c r="B390" s="50"/>
      <c r="C390" s="900" t="s">
        <v>376</v>
      </c>
      <c r="D390" s="1741" t="s">
        <v>729</v>
      </c>
      <c r="E390" s="674"/>
      <c r="F390" s="50"/>
      <c r="G390" s="674"/>
      <c r="H390" s="50"/>
      <c r="I390" s="50"/>
      <c r="J390" s="50"/>
      <c r="K390" s="50"/>
      <c r="L390" s="50"/>
      <c r="M390" s="50"/>
      <c r="N390" s="50"/>
      <c r="O390" s="50"/>
      <c r="P390" s="50"/>
      <c r="Q390" s="50"/>
      <c r="R390" s="50"/>
      <c r="S390" s="50"/>
      <c r="T390" s="50"/>
      <c r="U390" s="50"/>
      <c r="V390" s="50"/>
      <c r="W390" s="50"/>
      <c r="X390" s="50"/>
      <c r="Y390" s="50"/>
      <c r="Z390" s="50"/>
      <c r="AA390" s="50"/>
      <c r="AB390" s="50"/>
      <c r="AC390" s="50"/>
      <c r="AD390" s="50"/>
      <c r="AE390" s="50"/>
      <c r="AF390" s="50"/>
      <c r="AG390" s="50"/>
      <c r="AH390" s="50"/>
      <c r="AI390" s="50"/>
      <c r="AJ390" s="50"/>
      <c r="AK390" s="50"/>
      <c r="AL390" s="50"/>
      <c r="AM390" s="50"/>
      <c r="AN390" s="50"/>
      <c r="AO390" s="50"/>
      <c r="AP390" s="50"/>
      <c r="AQ390" s="50"/>
      <c r="AR390" s="50"/>
      <c r="AS390" s="50"/>
      <c r="AT390" s="50"/>
      <c r="AU390" s="50"/>
      <c r="AV390" s="50"/>
      <c r="AW390" s="50"/>
      <c r="AX390" s="50"/>
      <c r="AY390" s="50"/>
      <c r="AZ390" s="50"/>
      <c r="BA390" s="50"/>
      <c r="BB390" s="50"/>
      <c r="BC390" s="50"/>
      <c r="BD390" s="50"/>
      <c r="BE390" s="50"/>
      <c r="BF390" s="50"/>
      <c r="BG390" s="50"/>
      <c r="BH390" s="50"/>
      <c r="BI390" s="50"/>
      <c r="BJ390" s="50"/>
      <c r="BK390" s="50"/>
      <c r="BL390" s="50"/>
      <c r="BM390" s="50"/>
      <c r="BN390" s="50"/>
      <c r="BO390" s="50"/>
      <c r="BP390" s="50"/>
      <c r="BQ390" s="50"/>
      <c r="BR390" s="50"/>
      <c r="BS390" s="50"/>
      <c r="BT390" s="50"/>
      <c r="BU390" s="50"/>
      <c r="BV390" s="50"/>
      <c r="BW390" s="50"/>
      <c r="BX390" s="50"/>
      <c r="BY390" s="50"/>
      <c r="BZ390" s="50"/>
      <c r="CA390" s="50"/>
      <c r="CB390" s="50"/>
      <c r="CC390" s="50"/>
      <c r="CD390" s="50"/>
      <c r="CE390" s="50"/>
      <c r="CF390" s="50"/>
      <c r="CG390" s="50"/>
      <c r="CH390" s="50"/>
      <c r="CI390" s="50"/>
      <c r="CJ390" s="50"/>
      <c r="CK390" s="50"/>
      <c r="CL390" s="50"/>
      <c r="CM390" s="50"/>
      <c r="CN390" s="50"/>
      <c r="CO390" s="50"/>
      <c r="CP390" s="50"/>
      <c r="CQ390" s="50"/>
      <c r="CR390" s="50"/>
      <c r="CS390" s="50"/>
      <c r="CT390" s="50"/>
      <c r="CU390" s="50"/>
      <c r="CV390" s="50"/>
      <c r="CW390" s="50"/>
      <c r="CX390" s="50"/>
      <c r="CY390" s="50"/>
      <c r="CZ390" s="50"/>
      <c r="DA390" s="50"/>
      <c r="DB390" s="50"/>
      <c r="DC390" s="50"/>
      <c r="DD390" s="50"/>
      <c r="DE390" s="50"/>
      <c r="DF390" s="50"/>
      <c r="DG390" s="50"/>
      <c r="DH390" s="50"/>
      <c r="DI390" s="50"/>
      <c r="DJ390" s="50"/>
      <c r="DK390" s="50"/>
      <c r="DL390" s="50"/>
      <c r="DM390" s="50"/>
      <c r="DN390" s="50"/>
      <c r="DO390" s="50"/>
      <c r="DP390" s="50"/>
      <c r="DQ390" s="50"/>
      <c r="DR390" s="50"/>
      <c r="DS390" s="50"/>
      <c r="DT390" s="50"/>
      <c r="DU390" s="50"/>
      <c r="DV390" s="50"/>
      <c r="DW390" s="50"/>
      <c r="DX390" s="50"/>
      <c r="DY390" s="50"/>
      <c r="DZ390" s="50"/>
      <c r="EA390" s="50"/>
      <c r="EB390" s="50"/>
      <c r="EC390" s="50"/>
      <c r="ED390" s="50"/>
      <c r="EE390" s="50"/>
      <c r="EF390" s="50"/>
      <c r="EG390" s="50"/>
      <c r="EH390" s="50"/>
      <c r="EI390" s="50"/>
      <c r="EJ390" s="50"/>
      <c r="EK390" s="50"/>
      <c r="EL390" s="50"/>
      <c r="EM390" s="50"/>
      <c r="EN390" s="50"/>
      <c r="EO390" s="50"/>
      <c r="EP390" s="50"/>
      <c r="EQ390" s="50"/>
      <c r="ER390" s="50"/>
      <c r="ES390" s="50"/>
      <c r="ET390" s="50"/>
      <c r="EU390" s="50"/>
      <c r="EV390" s="50"/>
      <c r="EW390" s="50"/>
      <c r="EX390" s="50"/>
      <c r="EY390" s="50"/>
      <c r="EZ390" s="50"/>
      <c r="FA390" s="50"/>
      <c r="FB390" s="50"/>
      <c r="FC390" s="50"/>
      <c r="FD390" s="50"/>
      <c r="FE390" s="50"/>
      <c r="FF390" s="50"/>
      <c r="FG390" s="50"/>
      <c r="FH390" s="50"/>
      <c r="FI390" s="50"/>
      <c r="FJ390" s="50"/>
      <c r="FK390" s="50"/>
      <c r="FL390" s="50"/>
      <c r="FM390" s="50"/>
      <c r="FN390" s="50"/>
      <c r="FO390" s="50"/>
      <c r="FP390" s="50"/>
      <c r="FQ390" s="50"/>
      <c r="FR390" s="50"/>
      <c r="FS390" s="50"/>
      <c r="FT390" s="50"/>
      <c r="FU390" s="50"/>
      <c r="FV390" s="50"/>
      <c r="FW390" s="50"/>
      <c r="FX390" s="50"/>
      <c r="FY390" s="50"/>
      <c r="FZ390" s="50"/>
      <c r="GA390" s="50"/>
      <c r="GB390" s="50"/>
      <c r="GC390" s="50"/>
      <c r="GD390" s="50"/>
      <c r="GE390" s="50"/>
      <c r="GF390" s="50"/>
      <c r="GG390" s="50"/>
      <c r="GH390" s="50"/>
      <c r="GI390" s="50"/>
      <c r="GJ390" s="50"/>
      <c r="GK390" s="50"/>
      <c r="GL390" s="50"/>
      <c r="GM390" s="50"/>
      <c r="GN390" s="50"/>
      <c r="GO390" s="50"/>
      <c r="GP390" s="50"/>
      <c r="GQ390" s="50"/>
      <c r="GR390" s="50"/>
      <c r="GS390" s="50"/>
      <c r="GT390" s="50"/>
      <c r="GU390" s="50"/>
      <c r="GV390" s="50"/>
      <c r="GW390" s="50"/>
      <c r="GX390" s="50"/>
      <c r="GY390" s="50"/>
      <c r="GZ390" s="50"/>
      <c r="HA390" s="50"/>
      <c r="HB390" s="50"/>
      <c r="HC390" s="50"/>
      <c r="HD390" s="50"/>
      <c r="HE390" s="50"/>
      <c r="HF390" s="50"/>
      <c r="HG390" s="50"/>
      <c r="HH390" s="50"/>
      <c r="HI390" s="50"/>
      <c r="HJ390" s="50"/>
      <c r="HK390" s="50"/>
      <c r="HL390" s="50"/>
      <c r="HM390" s="50"/>
      <c r="HN390" s="50"/>
      <c r="HO390" s="50"/>
      <c r="HP390" s="50"/>
      <c r="HQ390" s="50"/>
      <c r="HR390" s="50"/>
      <c r="HS390" s="50"/>
      <c r="HT390" s="50"/>
      <c r="HU390" s="50"/>
      <c r="HV390" s="50"/>
      <c r="HW390" s="50"/>
      <c r="HX390" s="50"/>
      <c r="HY390" s="50"/>
      <c r="HZ390" s="50"/>
      <c r="IA390" s="50"/>
      <c r="IB390" s="50"/>
      <c r="IC390" s="50"/>
      <c r="ID390" s="50"/>
      <c r="IE390" s="50"/>
      <c r="IF390" s="50"/>
      <c r="IG390" s="50"/>
      <c r="IH390" s="50"/>
      <c r="II390" s="50"/>
      <c r="IJ390" s="50"/>
      <c r="IK390" s="50"/>
      <c r="IL390" s="50"/>
      <c r="IM390" s="50"/>
      <c r="IN390" s="50"/>
      <c r="IO390" s="50"/>
      <c r="IP390" s="50"/>
      <c r="IQ390" s="50"/>
      <c r="IR390" s="50"/>
      <c r="IS390" s="50"/>
      <c r="IT390" s="50"/>
      <c r="IU390" s="50"/>
      <c r="IV390" s="50"/>
    </row>
    <row r="391" spans="1:256" ht="24.75" customHeight="1" x14ac:dyDescent="0.35">
      <c r="A391" s="1686">
        <v>383</v>
      </c>
      <c r="B391" s="50"/>
      <c r="C391" s="1695"/>
      <c r="D391" s="1741" t="s">
        <v>35</v>
      </c>
      <c r="E391" s="674"/>
      <c r="F391" s="50"/>
      <c r="G391" s="674"/>
      <c r="H391" s="50"/>
      <c r="I391" s="50"/>
      <c r="J391" s="50"/>
      <c r="K391" s="50"/>
      <c r="L391" s="50"/>
      <c r="M391" s="50"/>
      <c r="N391" s="50"/>
      <c r="O391" s="50"/>
      <c r="P391" s="50"/>
      <c r="Q391" s="50"/>
      <c r="R391" s="50"/>
      <c r="S391" s="50"/>
      <c r="T391" s="50"/>
      <c r="U391" s="50"/>
      <c r="V391" s="50"/>
      <c r="W391" s="50"/>
      <c r="X391" s="50"/>
      <c r="Y391" s="50"/>
      <c r="Z391" s="50"/>
      <c r="AA391" s="50"/>
      <c r="AB391" s="50"/>
      <c r="AC391" s="50"/>
      <c r="AD391" s="50"/>
      <c r="AE391" s="50"/>
      <c r="AF391" s="50"/>
      <c r="AG391" s="50"/>
      <c r="AH391" s="50"/>
      <c r="AI391" s="50"/>
      <c r="AJ391" s="50"/>
      <c r="AK391" s="50"/>
      <c r="AL391" s="50"/>
      <c r="AM391" s="50"/>
      <c r="AN391" s="50"/>
      <c r="AO391" s="50"/>
      <c r="AP391" s="50"/>
      <c r="AQ391" s="50"/>
      <c r="AR391" s="50"/>
      <c r="AS391" s="50"/>
      <c r="AT391" s="50"/>
      <c r="AU391" s="50"/>
      <c r="AV391" s="50"/>
      <c r="AW391" s="50"/>
      <c r="AX391" s="50"/>
      <c r="AY391" s="50"/>
      <c r="AZ391" s="50"/>
      <c r="BA391" s="50"/>
      <c r="BB391" s="50"/>
      <c r="BC391" s="50"/>
      <c r="BD391" s="50"/>
      <c r="BE391" s="50"/>
      <c r="BF391" s="50"/>
      <c r="BG391" s="50"/>
      <c r="BH391" s="50"/>
      <c r="BI391" s="50"/>
      <c r="BJ391" s="50"/>
      <c r="BK391" s="50"/>
      <c r="BL391" s="50"/>
      <c r="BM391" s="50"/>
      <c r="BN391" s="50"/>
      <c r="BO391" s="50"/>
      <c r="BP391" s="50"/>
      <c r="BQ391" s="50"/>
      <c r="BR391" s="50"/>
      <c r="BS391" s="50"/>
      <c r="BT391" s="50"/>
      <c r="BU391" s="50"/>
      <c r="BV391" s="50"/>
      <c r="BW391" s="50"/>
      <c r="BX391" s="50"/>
      <c r="BY391" s="50"/>
      <c r="BZ391" s="50"/>
      <c r="CA391" s="50"/>
      <c r="CB391" s="50"/>
      <c r="CC391" s="50"/>
      <c r="CD391" s="50"/>
      <c r="CE391" s="50"/>
      <c r="CF391" s="50"/>
      <c r="CG391" s="50"/>
      <c r="CH391" s="50"/>
      <c r="CI391" s="50"/>
      <c r="CJ391" s="50"/>
      <c r="CK391" s="50"/>
      <c r="CL391" s="50"/>
      <c r="CM391" s="50"/>
      <c r="CN391" s="50"/>
      <c r="CO391" s="50"/>
      <c r="CP391" s="50"/>
      <c r="CQ391" s="50"/>
      <c r="CR391" s="50"/>
      <c r="CS391" s="50"/>
      <c r="CT391" s="50"/>
      <c r="CU391" s="50"/>
      <c r="CV391" s="50"/>
      <c r="CW391" s="50"/>
      <c r="CX391" s="50"/>
      <c r="CY391" s="50"/>
      <c r="CZ391" s="50"/>
      <c r="DA391" s="50"/>
      <c r="DB391" s="50"/>
      <c r="DC391" s="50"/>
      <c r="DD391" s="50"/>
      <c r="DE391" s="50"/>
      <c r="DF391" s="50"/>
      <c r="DG391" s="50"/>
      <c r="DH391" s="50"/>
      <c r="DI391" s="50"/>
      <c r="DJ391" s="50"/>
      <c r="DK391" s="50"/>
      <c r="DL391" s="50"/>
      <c r="DM391" s="50"/>
      <c r="DN391" s="50"/>
      <c r="DO391" s="50"/>
      <c r="DP391" s="50"/>
      <c r="DQ391" s="50"/>
      <c r="DR391" s="50"/>
      <c r="DS391" s="50"/>
      <c r="DT391" s="50"/>
      <c r="DU391" s="50"/>
      <c r="DV391" s="50"/>
      <c r="DW391" s="50"/>
      <c r="DX391" s="50"/>
      <c r="DY391" s="50"/>
      <c r="DZ391" s="50"/>
      <c r="EA391" s="50"/>
      <c r="EB391" s="50"/>
      <c r="EC391" s="50"/>
      <c r="ED391" s="50"/>
      <c r="EE391" s="50"/>
      <c r="EF391" s="50"/>
      <c r="EG391" s="50"/>
      <c r="EH391" s="50"/>
      <c r="EI391" s="50"/>
      <c r="EJ391" s="50"/>
      <c r="EK391" s="50"/>
      <c r="EL391" s="50"/>
      <c r="EM391" s="50"/>
      <c r="EN391" s="50"/>
      <c r="EO391" s="50"/>
      <c r="EP391" s="50"/>
      <c r="EQ391" s="50"/>
      <c r="ER391" s="50"/>
      <c r="ES391" s="50"/>
      <c r="ET391" s="50"/>
      <c r="EU391" s="50"/>
      <c r="EV391" s="50"/>
      <c r="EW391" s="50"/>
      <c r="EX391" s="50"/>
      <c r="EY391" s="50"/>
      <c r="EZ391" s="50"/>
      <c r="FA391" s="50"/>
      <c r="FB391" s="50"/>
      <c r="FC391" s="50"/>
      <c r="FD391" s="50"/>
      <c r="FE391" s="50"/>
      <c r="FF391" s="50"/>
      <c r="FG391" s="50"/>
      <c r="FH391" s="50"/>
      <c r="FI391" s="50"/>
      <c r="FJ391" s="50"/>
      <c r="FK391" s="50"/>
      <c r="FL391" s="50"/>
      <c r="FM391" s="50"/>
      <c r="FN391" s="50"/>
      <c r="FO391" s="50"/>
      <c r="FP391" s="50"/>
      <c r="FQ391" s="50"/>
      <c r="FR391" s="50"/>
      <c r="FS391" s="50"/>
      <c r="FT391" s="50"/>
      <c r="FU391" s="50"/>
      <c r="FV391" s="50"/>
      <c r="FW391" s="50"/>
      <c r="FX391" s="50"/>
      <c r="FY391" s="50"/>
      <c r="FZ391" s="50"/>
      <c r="GA391" s="50"/>
      <c r="GB391" s="50"/>
      <c r="GC391" s="50"/>
      <c r="GD391" s="50"/>
      <c r="GE391" s="50"/>
      <c r="GF391" s="50"/>
      <c r="GG391" s="50"/>
      <c r="GH391" s="50"/>
      <c r="GI391" s="50"/>
      <c r="GJ391" s="50"/>
      <c r="GK391" s="50"/>
      <c r="GL391" s="50"/>
      <c r="GM391" s="50"/>
      <c r="GN391" s="50"/>
      <c r="GO391" s="50"/>
      <c r="GP391" s="50"/>
      <c r="GQ391" s="50"/>
      <c r="GR391" s="50"/>
      <c r="GS391" s="50"/>
      <c r="GT391" s="50"/>
      <c r="GU391" s="50"/>
      <c r="GV391" s="50"/>
      <c r="GW391" s="50"/>
      <c r="GX391" s="50"/>
      <c r="GY391" s="50"/>
      <c r="GZ391" s="50"/>
      <c r="HA391" s="50"/>
      <c r="HB391" s="50"/>
      <c r="HC391" s="50"/>
      <c r="HD391" s="50"/>
      <c r="HE391" s="50"/>
      <c r="HF391" s="50"/>
      <c r="HG391" s="50"/>
      <c r="HH391" s="50"/>
      <c r="HI391" s="50"/>
      <c r="HJ391" s="50"/>
      <c r="HK391" s="50"/>
      <c r="HL391" s="50"/>
      <c r="HM391" s="50"/>
      <c r="HN391" s="50"/>
      <c r="HO391" s="50"/>
      <c r="HP391" s="50"/>
      <c r="HQ391" s="50"/>
      <c r="HR391" s="50"/>
      <c r="HS391" s="50"/>
      <c r="HT391" s="50"/>
      <c r="HU391" s="50"/>
      <c r="HV391" s="50"/>
      <c r="HW391" s="50"/>
      <c r="HX391" s="50"/>
      <c r="HY391" s="50"/>
      <c r="HZ391" s="50"/>
      <c r="IA391" s="50"/>
      <c r="IB391" s="50"/>
      <c r="IC391" s="50"/>
      <c r="ID391" s="50"/>
      <c r="IE391" s="50"/>
      <c r="IF391" s="50"/>
      <c r="IG391" s="50"/>
      <c r="IH391" s="50"/>
      <c r="II391" s="50"/>
      <c r="IJ391" s="50"/>
      <c r="IK391" s="50"/>
      <c r="IL391" s="50"/>
      <c r="IM391" s="50"/>
      <c r="IN391" s="50"/>
      <c r="IO391" s="50"/>
      <c r="IP391" s="50"/>
      <c r="IQ391" s="50"/>
      <c r="IR391" s="50"/>
      <c r="IS391" s="50"/>
      <c r="IT391" s="50"/>
      <c r="IU391" s="50"/>
      <c r="IV391" s="50"/>
    </row>
    <row r="392" spans="1:256" ht="22.5" customHeight="1" x14ac:dyDescent="0.35">
      <c r="A392" s="1686">
        <v>384</v>
      </c>
      <c r="C392" s="1716"/>
      <c r="D392" s="1694" t="s">
        <v>237</v>
      </c>
    </row>
    <row r="393" spans="1:256" ht="33.75" x14ac:dyDescent="0.3">
      <c r="A393" s="1686">
        <v>385</v>
      </c>
      <c r="C393" s="1716"/>
      <c r="D393" s="1699" t="s">
        <v>1318</v>
      </c>
      <c r="E393" s="1700">
        <f>4046+2677+9986</f>
        <v>16709</v>
      </c>
    </row>
    <row r="394" spans="1:256" ht="33" x14ac:dyDescent="0.3">
      <c r="A394" s="1686">
        <v>386</v>
      </c>
      <c r="C394" s="1716"/>
      <c r="D394" s="1698" t="s">
        <v>1319</v>
      </c>
      <c r="E394" s="1700">
        <v>3424</v>
      </c>
    </row>
    <row r="395" spans="1:256" ht="17.25" x14ac:dyDescent="0.3">
      <c r="A395" s="1686">
        <v>387</v>
      </c>
      <c r="C395" s="1716"/>
      <c r="D395" s="1712" t="s">
        <v>1320</v>
      </c>
      <c r="E395" s="1700">
        <v>414</v>
      </c>
    </row>
    <row r="396" spans="1:256" ht="22.5" customHeight="1" x14ac:dyDescent="0.35">
      <c r="A396" s="1686">
        <v>388</v>
      </c>
      <c r="C396" s="1716"/>
      <c r="D396" s="1694" t="s">
        <v>236</v>
      </c>
    </row>
    <row r="397" spans="1:256" ht="33.75" x14ac:dyDescent="0.3">
      <c r="A397" s="1686">
        <v>389</v>
      </c>
      <c r="C397" s="1716"/>
      <c r="D397" s="1699" t="s">
        <v>1321</v>
      </c>
      <c r="E397" s="1700">
        <f>10272+150+10123</f>
        <v>20545</v>
      </c>
    </row>
    <row r="398" spans="1:256" ht="33" x14ac:dyDescent="0.3">
      <c r="A398" s="1686">
        <v>390</v>
      </c>
      <c r="C398" s="1716"/>
      <c r="D398" s="1698" t="s">
        <v>1322</v>
      </c>
      <c r="E398" s="1700">
        <v>5339</v>
      </c>
      <c r="F398" s="44"/>
      <c r="G398" s="1700"/>
    </row>
    <row r="399" spans="1:256" ht="17.25" x14ac:dyDescent="0.3">
      <c r="A399" s="1686">
        <v>391</v>
      </c>
      <c r="C399" s="1716"/>
      <c r="D399" s="1712" t="s">
        <v>1323</v>
      </c>
      <c r="E399" s="1700">
        <v>2560</v>
      </c>
      <c r="F399" s="44"/>
      <c r="G399" s="1700"/>
    </row>
    <row r="400" spans="1:256" ht="22.5" customHeight="1" x14ac:dyDescent="0.35">
      <c r="A400" s="1686">
        <v>392</v>
      </c>
      <c r="C400" s="1716"/>
      <c r="D400" s="1694" t="s">
        <v>208</v>
      </c>
      <c r="F400" s="44"/>
      <c r="G400" s="1700"/>
    </row>
    <row r="401" spans="1:7" ht="33.75" x14ac:dyDescent="0.3">
      <c r="A401" s="1686">
        <v>393</v>
      </c>
      <c r="C401" s="1716"/>
      <c r="D401" s="1699" t="s">
        <v>1324</v>
      </c>
      <c r="E401" s="1700">
        <f>12000+1680+6000</f>
        <v>19680</v>
      </c>
      <c r="F401" s="44"/>
      <c r="G401" s="1700"/>
    </row>
    <row r="402" spans="1:7" ht="33" x14ac:dyDescent="0.3">
      <c r="A402" s="1686">
        <v>394</v>
      </c>
      <c r="C402" s="1716"/>
      <c r="D402" s="1698" t="s">
        <v>1325</v>
      </c>
      <c r="E402" s="1700">
        <v>5166</v>
      </c>
      <c r="F402" s="44"/>
      <c r="G402" s="1700"/>
    </row>
    <row r="403" spans="1:7" ht="17.25" x14ac:dyDescent="0.3">
      <c r="A403" s="1686">
        <v>395</v>
      </c>
      <c r="C403" s="1716"/>
      <c r="D403" s="1698" t="s">
        <v>1326</v>
      </c>
      <c r="E403" s="1700">
        <v>300</v>
      </c>
      <c r="F403" s="44"/>
      <c r="G403" s="1700"/>
    </row>
    <row r="404" spans="1:7" ht="22.5" customHeight="1" x14ac:dyDescent="0.35">
      <c r="A404" s="1686">
        <v>396</v>
      </c>
      <c r="C404" s="1716"/>
      <c r="D404" s="1694" t="s">
        <v>210</v>
      </c>
      <c r="F404" s="44"/>
      <c r="G404" s="1700"/>
    </row>
    <row r="405" spans="1:7" ht="33.75" x14ac:dyDescent="0.3">
      <c r="A405" s="1686">
        <v>397</v>
      </c>
      <c r="C405" s="1716"/>
      <c r="D405" s="1699" t="s">
        <v>1327</v>
      </c>
      <c r="E405" s="1700">
        <f>4990+1263+23188</f>
        <v>29441</v>
      </c>
      <c r="F405" s="44"/>
      <c r="G405" s="1700"/>
    </row>
    <row r="406" spans="1:7" ht="33" x14ac:dyDescent="0.3">
      <c r="A406" s="1686">
        <v>398</v>
      </c>
      <c r="C406" s="1716"/>
      <c r="D406" s="1698" t="s">
        <v>1328</v>
      </c>
      <c r="E406" s="1700">
        <v>5855</v>
      </c>
      <c r="F406" s="44"/>
      <c r="G406" s="1700"/>
    </row>
    <row r="407" spans="1:7" ht="17.25" x14ac:dyDescent="0.3">
      <c r="A407" s="1686">
        <v>399</v>
      </c>
      <c r="C407" s="1716"/>
      <c r="D407" s="1712" t="s">
        <v>1329</v>
      </c>
      <c r="E407" s="1700">
        <v>1257</v>
      </c>
      <c r="F407" s="44"/>
      <c r="G407" s="1700"/>
    </row>
    <row r="408" spans="1:7" ht="17.25" x14ac:dyDescent="0.3">
      <c r="A408" s="1686">
        <v>400</v>
      </c>
      <c r="C408" s="1716"/>
      <c r="D408" s="1712" t="s">
        <v>1330</v>
      </c>
      <c r="E408" s="1700">
        <v>2062</v>
      </c>
      <c r="F408" s="44"/>
      <c r="G408" s="1700"/>
    </row>
    <row r="409" spans="1:7" ht="17.25" x14ac:dyDescent="0.3">
      <c r="A409" s="1686">
        <v>401</v>
      </c>
      <c r="C409" s="1716"/>
      <c r="D409" s="1712" t="s">
        <v>1331</v>
      </c>
      <c r="E409" s="1700">
        <v>150</v>
      </c>
      <c r="F409" s="44"/>
      <c r="G409" s="1700"/>
    </row>
    <row r="410" spans="1:7" ht="22.5" customHeight="1" x14ac:dyDescent="0.35">
      <c r="A410" s="1686">
        <v>402</v>
      </c>
      <c r="C410" s="1716"/>
      <c r="D410" s="1694" t="s">
        <v>209</v>
      </c>
      <c r="F410" s="44"/>
      <c r="G410" s="1700"/>
    </row>
    <row r="411" spans="1:7" ht="33.75" x14ac:dyDescent="0.3">
      <c r="A411" s="1686">
        <v>403</v>
      </c>
      <c r="C411" s="1716"/>
      <c r="D411" s="1699" t="s">
        <v>1332</v>
      </c>
      <c r="E411" s="1700">
        <v>17794</v>
      </c>
    </row>
    <row r="412" spans="1:7" ht="33" x14ac:dyDescent="0.3">
      <c r="A412" s="1686">
        <v>404</v>
      </c>
      <c r="C412" s="1716"/>
      <c r="D412" s="1698" t="s">
        <v>1333</v>
      </c>
      <c r="E412" s="1700">
        <v>4994</v>
      </c>
    </row>
    <row r="413" spans="1:7" ht="17.25" x14ac:dyDescent="0.3">
      <c r="A413" s="1686">
        <v>405</v>
      </c>
      <c r="C413" s="1716"/>
      <c r="D413" s="1712" t="s">
        <v>1334</v>
      </c>
      <c r="E413" s="1700">
        <v>640</v>
      </c>
    </row>
    <row r="414" spans="1:7" ht="22.5" customHeight="1" x14ac:dyDescent="0.35">
      <c r="A414" s="1686">
        <v>406</v>
      </c>
      <c r="C414" s="1716"/>
      <c r="D414" s="1694" t="s">
        <v>211</v>
      </c>
    </row>
    <row r="415" spans="1:7" ht="33.75" x14ac:dyDescent="0.3">
      <c r="A415" s="1686">
        <v>407</v>
      </c>
      <c r="C415" s="1716"/>
      <c r="D415" s="1699" t="s">
        <v>1335</v>
      </c>
      <c r="E415" s="1700">
        <f>6005+1792+3767</f>
        <v>11564</v>
      </c>
    </row>
    <row r="416" spans="1:7" ht="33" x14ac:dyDescent="0.3">
      <c r="A416" s="1686">
        <v>408</v>
      </c>
      <c r="C416" s="1716"/>
      <c r="D416" s="1698" t="s">
        <v>1336</v>
      </c>
      <c r="E416" s="1700">
        <v>3100</v>
      </c>
    </row>
    <row r="417" spans="1:7" ht="17.25" x14ac:dyDescent="0.3">
      <c r="A417" s="1686">
        <v>409</v>
      </c>
      <c r="C417" s="1716"/>
      <c r="D417" s="1712" t="s">
        <v>1337</v>
      </c>
      <c r="E417" s="1700">
        <v>1280</v>
      </c>
    </row>
    <row r="418" spans="1:7" ht="22.5" customHeight="1" x14ac:dyDescent="0.35">
      <c r="A418" s="1686">
        <v>410</v>
      </c>
      <c r="C418" s="1716"/>
      <c r="D418" s="1694" t="s">
        <v>241</v>
      </c>
    </row>
    <row r="419" spans="1:7" ht="33.75" x14ac:dyDescent="0.3">
      <c r="A419" s="1686">
        <v>411</v>
      </c>
      <c r="C419" s="1716"/>
      <c r="D419" s="1699" t="s">
        <v>1338</v>
      </c>
      <c r="E419" s="1700">
        <v>54973</v>
      </c>
    </row>
    <row r="420" spans="1:7" ht="18" customHeight="1" x14ac:dyDescent="0.3">
      <c r="A420" s="1686">
        <v>412</v>
      </c>
      <c r="C420" s="1716"/>
      <c r="D420" s="1698" t="s">
        <v>1145</v>
      </c>
      <c r="E420" s="2">
        <v>4346</v>
      </c>
    </row>
    <row r="421" spans="1:7" ht="18" customHeight="1" x14ac:dyDescent="0.3">
      <c r="A421" s="1686">
        <v>413</v>
      </c>
      <c r="C421" s="1716"/>
      <c r="D421" s="1698" t="s">
        <v>1147</v>
      </c>
      <c r="E421" s="2">
        <v>2526</v>
      </c>
    </row>
    <row r="422" spans="1:7" ht="35.25" customHeight="1" x14ac:dyDescent="0.3">
      <c r="A422" s="1686">
        <v>414</v>
      </c>
      <c r="C422" s="1716"/>
      <c r="D422" s="1698" t="s">
        <v>1339</v>
      </c>
      <c r="E422" s="1700">
        <v>8996</v>
      </c>
    </row>
    <row r="423" spans="1:7" ht="33.75" customHeight="1" x14ac:dyDescent="0.3">
      <c r="A423" s="1686">
        <v>415</v>
      </c>
      <c r="C423" s="1716"/>
      <c r="D423" s="1698" t="s">
        <v>1340</v>
      </c>
      <c r="E423" s="1700">
        <f>2667+200</f>
        <v>2867</v>
      </c>
    </row>
    <row r="424" spans="1:7" ht="37.5" customHeight="1" x14ac:dyDescent="0.3">
      <c r="A424" s="1686">
        <v>416</v>
      </c>
      <c r="C424" s="1716"/>
      <c r="D424" s="1698" t="s">
        <v>1341</v>
      </c>
      <c r="E424" s="1700">
        <v>6199</v>
      </c>
    </row>
    <row r="425" spans="1:7" ht="18" customHeight="1" x14ac:dyDescent="0.3">
      <c r="A425" s="1686">
        <v>417</v>
      </c>
      <c r="C425" s="1716"/>
      <c r="D425" s="1712" t="s">
        <v>1342</v>
      </c>
      <c r="E425" s="1700">
        <v>2773</v>
      </c>
    </row>
    <row r="426" spans="1:7" ht="18" customHeight="1" x14ac:dyDescent="0.3">
      <c r="A426" s="1686">
        <v>418</v>
      </c>
      <c r="C426" s="1716"/>
      <c r="D426" s="1712" t="s">
        <v>1343</v>
      </c>
      <c r="E426" s="1700">
        <v>300</v>
      </c>
    </row>
    <row r="427" spans="1:7" ht="33.75" customHeight="1" x14ac:dyDescent="0.3">
      <c r="A427" s="1686">
        <v>419</v>
      </c>
      <c r="C427" s="1716"/>
      <c r="D427" s="1698" t="s">
        <v>1344</v>
      </c>
      <c r="E427" s="1700">
        <v>-400</v>
      </c>
    </row>
    <row r="428" spans="1:7" ht="18" customHeight="1" x14ac:dyDescent="0.3">
      <c r="A428" s="1686">
        <v>420</v>
      </c>
      <c r="C428" s="1716"/>
      <c r="D428" s="1698" t="s">
        <v>1345</v>
      </c>
      <c r="E428" s="1700">
        <v>1000</v>
      </c>
    </row>
    <row r="429" spans="1:7" ht="22.5" customHeight="1" x14ac:dyDescent="0.35">
      <c r="A429" s="1686">
        <v>421</v>
      </c>
      <c r="C429" s="1716"/>
      <c r="D429" s="1694" t="s">
        <v>92</v>
      </c>
    </row>
    <row r="430" spans="1:7" ht="33.75" x14ac:dyDescent="0.3">
      <c r="A430" s="1686">
        <v>422</v>
      </c>
      <c r="C430" s="1716"/>
      <c r="D430" s="1699" t="s">
        <v>1346</v>
      </c>
      <c r="E430" s="1700">
        <f>8000+1040+7177</f>
        <v>16217</v>
      </c>
      <c r="G430" s="1700"/>
    </row>
    <row r="431" spans="1:7" ht="18" customHeight="1" x14ac:dyDescent="0.3">
      <c r="A431" s="1686">
        <v>423</v>
      </c>
      <c r="C431" s="1716"/>
      <c r="D431" s="1698" t="s">
        <v>1145</v>
      </c>
      <c r="E431" s="2">
        <v>3554</v>
      </c>
      <c r="G431" s="1700"/>
    </row>
    <row r="432" spans="1:7" ht="18" customHeight="1" x14ac:dyDescent="0.3">
      <c r="A432" s="1686">
        <v>424</v>
      </c>
      <c r="C432" s="1716"/>
      <c r="D432" s="1698" t="s">
        <v>1147</v>
      </c>
      <c r="E432" s="2">
        <v>1101</v>
      </c>
    </row>
    <row r="433" spans="1:12" ht="18" customHeight="1" x14ac:dyDescent="0.3">
      <c r="A433" s="1686">
        <v>425</v>
      </c>
      <c r="C433" s="1716"/>
      <c r="D433" s="1712" t="s">
        <v>1347</v>
      </c>
      <c r="E433" s="1700">
        <v>12451</v>
      </c>
    </row>
    <row r="434" spans="1:12" ht="18" customHeight="1" x14ac:dyDescent="0.3">
      <c r="A434" s="1686">
        <v>426</v>
      </c>
      <c r="C434" s="1716"/>
      <c r="D434" s="1712" t="s">
        <v>1348</v>
      </c>
      <c r="E434" s="1846">
        <v>150</v>
      </c>
    </row>
    <row r="435" spans="1:12" ht="22.5" customHeight="1" x14ac:dyDescent="0.35">
      <c r="A435" s="1686">
        <v>427</v>
      </c>
      <c r="C435" s="1716"/>
      <c r="D435" s="1694" t="s">
        <v>282</v>
      </c>
    </row>
    <row r="436" spans="1:12" ht="36.75" customHeight="1" x14ac:dyDescent="0.3">
      <c r="A436" s="1686">
        <v>428</v>
      </c>
      <c r="C436" s="1716"/>
      <c r="D436" s="1699" t="s">
        <v>1349</v>
      </c>
      <c r="E436" s="1700">
        <f>7200+1500+7430</f>
        <v>16130</v>
      </c>
    </row>
    <row r="437" spans="1:12" ht="18" customHeight="1" x14ac:dyDescent="0.3">
      <c r="A437" s="1686">
        <v>429</v>
      </c>
      <c r="C437" s="1716"/>
      <c r="D437" s="1698" t="s">
        <v>1145</v>
      </c>
      <c r="E437" s="2">
        <v>25460</v>
      </c>
    </row>
    <row r="438" spans="1:12" ht="18" customHeight="1" x14ac:dyDescent="0.3">
      <c r="A438" s="1686">
        <v>430</v>
      </c>
      <c r="C438" s="1716"/>
      <c r="D438" s="1698" t="s">
        <v>1147</v>
      </c>
      <c r="E438" s="2">
        <v>6186</v>
      </c>
    </row>
    <row r="439" spans="1:12" ht="18" customHeight="1" x14ac:dyDescent="0.35">
      <c r="A439" s="1686">
        <v>431</v>
      </c>
      <c r="C439" s="1716"/>
      <c r="D439" s="1698" t="s">
        <v>365</v>
      </c>
      <c r="E439" s="1771">
        <v>2750</v>
      </c>
      <c r="F439" s="1730"/>
      <c r="G439" s="1772"/>
      <c r="H439" s="1730"/>
      <c r="I439" s="1730"/>
      <c r="J439" s="1730"/>
      <c r="K439" s="1730"/>
      <c r="L439" s="1730"/>
    </row>
    <row r="440" spans="1:12" ht="18" customHeight="1" x14ac:dyDescent="0.35">
      <c r="A440" s="1686">
        <v>432</v>
      </c>
      <c r="C440" s="1716"/>
      <c r="D440" s="1712" t="s">
        <v>1350</v>
      </c>
      <c r="E440" s="461">
        <v>960</v>
      </c>
      <c r="F440" s="1730"/>
      <c r="G440" s="1772"/>
      <c r="H440" s="1730"/>
      <c r="I440" s="1730"/>
      <c r="J440" s="1730"/>
      <c r="K440" s="1730"/>
      <c r="L440" s="1730"/>
    </row>
    <row r="441" spans="1:12" ht="22.5" customHeight="1" x14ac:dyDescent="0.35">
      <c r="A441" s="1686">
        <v>433</v>
      </c>
      <c r="C441" s="1716"/>
      <c r="D441" s="1694" t="s">
        <v>283</v>
      </c>
    </row>
    <row r="442" spans="1:12" ht="34.5" customHeight="1" x14ac:dyDescent="0.3">
      <c r="A442" s="1686">
        <v>434</v>
      </c>
      <c r="C442" s="1716"/>
      <c r="D442" s="1699" t="s">
        <v>1351</v>
      </c>
      <c r="E442" s="1700">
        <f>16620+2122+58451</f>
        <v>77193</v>
      </c>
    </row>
    <row r="443" spans="1:12" ht="18" customHeight="1" x14ac:dyDescent="0.35">
      <c r="A443" s="1686">
        <v>435</v>
      </c>
      <c r="C443" s="1716"/>
      <c r="D443" s="1698" t="s">
        <v>1352</v>
      </c>
      <c r="E443" s="2">
        <v>6000</v>
      </c>
      <c r="F443" s="1847"/>
      <c r="G443" s="1848"/>
      <c r="H443" s="1847"/>
      <c r="I443" s="1847"/>
      <c r="J443" s="1847"/>
      <c r="K443" s="1847"/>
      <c r="L443" s="1847"/>
    </row>
    <row r="444" spans="1:12" ht="18" customHeight="1" x14ac:dyDescent="0.35">
      <c r="A444" s="1686">
        <v>436</v>
      </c>
      <c r="C444" s="1716"/>
      <c r="D444" s="1698" t="s">
        <v>1353</v>
      </c>
      <c r="E444" s="1707">
        <v>3500</v>
      </c>
      <c r="F444" s="1847"/>
      <c r="G444" s="1848"/>
      <c r="H444" s="1847"/>
      <c r="I444" s="1847"/>
      <c r="J444" s="1847"/>
      <c r="K444" s="1847"/>
      <c r="L444" s="1847"/>
    </row>
    <row r="445" spans="1:12" ht="18" customHeight="1" x14ac:dyDescent="0.35">
      <c r="A445" s="1686">
        <v>437</v>
      </c>
      <c r="C445" s="1716"/>
      <c r="D445" s="1729" t="s">
        <v>1354</v>
      </c>
      <c r="E445" s="1847">
        <v>200</v>
      </c>
      <c r="F445" s="1847"/>
      <c r="G445" s="1848"/>
      <c r="H445" s="1847"/>
      <c r="I445" s="1847"/>
      <c r="J445" s="1847"/>
      <c r="K445" s="1847"/>
      <c r="L445" s="1847"/>
    </row>
    <row r="446" spans="1:12" ht="18" customHeight="1" x14ac:dyDescent="0.35">
      <c r="A446" s="1686">
        <v>438</v>
      </c>
      <c r="C446" s="1716"/>
      <c r="D446" s="1729" t="s">
        <v>1355</v>
      </c>
      <c r="E446" s="1847">
        <v>150</v>
      </c>
      <c r="F446" s="1847"/>
      <c r="G446" s="1848"/>
      <c r="H446" s="1847"/>
      <c r="I446" s="1847"/>
      <c r="J446" s="1847"/>
      <c r="K446" s="1847"/>
      <c r="L446" s="1847"/>
    </row>
    <row r="447" spans="1:12" ht="18" customHeight="1" x14ac:dyDescent="0.35">
      <c r="A447" s="1686">
        <v>439</v>
      </c>
      <c r="C447" s="1716"/>
      <c r="D447" s="1729" t="s">
        <v>1356</v>
      </c>
      <c r="E447" s="900">
        <v>500</v>
      </c>
      <c r="F447" s="900"/>
      <c r="G447" s="900"/>
      <c r="H447" s="900"/>
      <c r="I447" s="900"/>
      <c r="J447" s="900"/>
      <c r="K447" s="900"/>
      <c r="L447" s="900"/>
    </row>
    <row r="448" spans="1:12" ht="18" customHeight="1" x14ac:dyDescent="0.35">
      <c r="A448" s="1686">
        <v>440</v>
      </c>
      <c r="C448" s="1716"/>
      <c r="D448" s="1729" t="s">
        <v>1357</v>
      </c>
      <c r="E448" s="900">
        <v>100</v>
      </c>
      <c r="F448" s="900"/>
      <c r="G448" s="900"/>
      <c r="H448" s="900"/>
      <c r="I448" s="900"/>
      <c r="J448" s="900"/>
      <c r="K448" s="900"/>
      <c r="L448" s="900"/>
    </row>
    <row r="449" spans="1:12" ht="18" customHeight="1" x14ac:dyDescent="0.35">
      <c r="A449" s="1686">
        <v>441</v>
      </c>
      <c r="C449" s="1716"/>
      <c r="D449" s="1729" t="s">
        <v>1358</v>
      </c>
      <c r="E449" s="900">
        <v>100</v>
      </c>
      <c r="F449" s="900"/>
      <c r="G449" s="900"/>
      <c r="H449" s="900"/>
      <c r="I449" s="900"/>
      <c r="J449" s="900"/>
      <c r="K449" s="900"/>
      <c r="L449" s="900"/>
    </row>
    <row r="450" spans="1:12" ht="18" customHeight="1" x14ac:dyDescent="0.35">
      <c r="A450" s="1686">
        <v>442</v>
      </c>
      <c r="C450" s="1716"/>
      <c r="D450" s="1729" t="s">
        <v>1359</v>
      </c>
      <c r="E450" s="900">
        <v>500</v>
      </c>
      <c r="F450" s="900"/>
      <c r="G450" s="900"/>
      <c r="H450" s="900"/>
      <c r="I450" s="900"/>
      <c r="J450" s="900"/>
      <c r="K450" s="900"/>
      <c r="L450" s="900"/>
    </row>
    <row r="451" spans="1:12" ht="18" customHeight="1" x14ac:dyDescent="0.35">
      <c r="A451" s="1686">
        <v>443</v>
      </c>
      <c r="C451" s="1716"/>
      <c r="D451" s="1729" t="s">
        <v>1360</v>
      </c>
      <c r="E451" s="900">
        <v>150</v>
      </c>
      <c r="F451" s="900"/>
      <c r="G451" s="900"/>
      <c r="H451" s="900"/>
      <c r="I451" s="900"/>
      <c r="J451" s="900"/>
      <c r="K451" s="900"/>
      <c r="L451" s="900"/>
    </row>
    <row r="452" spans="1:12" ht="18" customHeight="1" x14ac:dyDescent="0.35">
      <c r="A452" s="1686">
        <v>444</v>
      </c>
      <c r="C452" s="1716"/>
      <c r="D452" s="1729" t="s">
        <v>1361</v>
      </c>
      <c r="E452" s="900">
        <v>150</v>
      </c>
      <c r="F452" s="900"/>
      <c r="G452" s="900"/>
      <c r="H452" s="900"/>
      <c r="I452" s="900"/>
      <c r="J452" s="900"/>
      <c r="K452" s="900"/>
      <c r="L452" s="900"/>
    </row>
    <row r="453" spans="1:12" ht="18" customHeight="1" x14ac:dyDescent="0.35">
      <c r="A453" s="1686">
        <v>445</v>
      </c>
      <c r="C453" s="1716"/>
      <c r="D453" s="1729" t="s">
        <v>1362</v>
      </c>
      <c r="E453" s="900">
        <v>100</v>
      </c>
      <c r="F453" s="900"/>
      <c r="G453" s="900"/>
      <c r="H453" s="900"/>
      <c r="I453" s="900"/>
      <c r="J453" s="900"/>
      <c r="K453" s="900"/>
      <c r="L453" s="900"/>
    </row>
    <row r="454" spans="1:12" ht="18" customHeight="1" x14ac:dyDescent="0.35">
      <c r="A454" s="1686">
        <v>446</v>
      </c>
      <c r="C454" s="1716"/>
      <c r="D454" s="1729" t="s">
        <v>1363</v>
      </c>
      <c r="E454" s="1730">
        <v>200</v>
      </c>
      <c r="F454" s="1729"/>
      <c r="G454" s="1849"/>
      <c r="H454" s="1729"/>
      <c r="I454" s="1729"/>
      <c r="J454" s="1729"/>
      <c r="K454" s="1729"/>
      <c r="L454" s="1729"/>
    </row>
    <row r="455" spans="1:12" ht="18" customHeight="1" x14ac:dyDescent="0.35">
      <c r="A455" s="1686">
        <v>447</v>
      </c>
      <c r="C455" s="1716"/>
      <c r="D455" s="1729" t="s">
        <v>1364</v>
      </c>
      <c r="E455" s="1730">
        <v>200</v>
      </c>
      <c r="F455" s="1729"/>
      <c r="G455" s="1849"/>
      <c r="H455" s="1729"/>
      <c r="I455" s="1729"/>
      <c r="J455" s="1729"/>
      <c r="K455" s="1729"/>
      <c r="L455" s="1729"/>
    </row>
    <row r="456" spans="1:12" ht="33.75" customHeight="1" x14ac:dyDescent="0.35">
      <c r="A456" s="1686">
        <v>448</v>
      </c>
      <c r="C456" s="1716"/>
      <c r="D456" s="1729" t="s">
        <v>1365</v>
      </c>
      <c r="E456" s="1850">
        <v>100</v>
      </c>
      <c r="F456" s="1847"/>
      <c r="G456" s="1847"/>
      <c r="H456" s="1847"/>
      <c r="I456" s="1847"/>
      <c r="J456" s="1847"/>
      <c r="K456" s="1847"/>
      <c r="L456" s="1847"/>
    </row>
    <row r="457" spans="1:12" ht="18" customHeight="1" x14ac:dyDescent="0.35">
      <c r="A457" s="1686">
        <v>449</v>
      </c>
      <c r="C457" s="1716"/>
      <c r="D457" s="1729" t="s">
        <v>1366</v>
      </c>
      <c r="E457" s="1847">
        <v>80</v>
      </c>
      <c r="F457" s="1847"/>
      <c r="G457" s="1847"/>
      <c r="H457" s="1847"/>
      <c r="I457" s="1847"/>
      <c r="J457" s="1847"/>
      <c r="K457" s="1847"/>
      <c r="L457" s="1847"/>
    </row>
    <row r="458" spans="1:12" ht="18" customHeight="1" x14ac:dyDescent="0.35">
      <c r="A458" s="1686">
        <v>450</v>
      </c>
      <c r="C458" s="1716"/>
      <c r="D458" s="1729" t="s">
        <v>1367</v>
      </c>
      <c r="E458" s="1847">
        <v>80</v>
      </c>
      <c r="F458" s="1847"/>
      <c r="G458" s="1847"/>
      <c r="H458" s="1847"/>
      <c r="I458" s="1847"/>
      <c r="J458" s="1847"/>
      <c r="K458" s="1847"/>
      <c r="L458" s="1847"/>
    </row>
    <row r="459" spans="1:12" ht="18" customHeight="1" x14ac:dyDescent="0.35">
      <c r="A459" s="1686">
        <v>451</v>
      </c>
      <c r="C459" s="1716"/>
      <c r="D459" s="1729" t="s">
        <v>1368</v>
      </c>
      <c r="E459" s="1847">
        <v>80</v>
      </c>
      <c r="F459" s="1847"/>
      <c r="G459" s="1847"/>
      <c r="H459" s="1847"/>
      <c r="I459" s="1847"/>
      <c r="J459" s="1847"/>
      <c r="K459" s="1847"/>
      <c r="L459" s="1847"/>
    </row>
    <row r="460" spans="1:12" ht="18" customHeight="1" x14ac:dyDescent="0.35">
      <c r="A460" s="1686">
        <v>452</v>
      </c>
      <c r="C460" s="1716"/>
      <c r="D460" s="1729" t="s">
        <v>1369</v>
      </c>
      <c r="E460" s="1851">
        <v>150</v>
      </c>
      <c r="F460" s="1851"/>
      <c r="G460" s="1851"/>
      <c r="H460" s="1851"/>
      <c r="I460" s="1851"/>
      <c r="J460" s="1851"/>
      <c r="K460" s="1851"/>
      <c r="L460" s="1851"/>
    </row>
    <row r="461" spans="1:12" ht="18" customHeight="1" x14ac:dyDescent="0.35">
      <c r="A461" s="1686">
        <v>453</v>
      </c>
      <c r="C461" s="1716"/>
      <c r="D461" s="1729" t="s">
        <v>1370</v>
      </c>
      <c r="E461" s="1847">
        <v>250</v>
      </c>
      <c r="F461" s="1847"/>
      <c r="G461" s="1847"/>
      <c r="H461" s="1847"/>
      <c r="I461" s="1847"/>
      <c r="J461" s="1847"/>
      <c r="K461" s="1847"/>
      <c r="L461" s="1847"/>
    </row>
    <row r="462" spans="1:12" ht="18" customHeight="1" x14ac:dyDescent="0.35">
      <c r="A462" s="1686">
        <v>454</v>
      </c>
      <c r="C462" s="1716"/>
      <c r="D462" s="1729" t="s">
        <v>1371</v>
      </c>
      <c r="E462" s="1847">
        <v>150</v>
      </c>
      <c r="F462" s="1847"/>
      <c r="G462" s="1847"/>
      <c r="H462" s="1847"/>
      <c r="I462" s="1847"/>
      <c r="J462" s="1847"/>
      <c r="K462" s="1847"/>
      <c r="L462" s="1847"/>
    </row>
    <row r="463" spans="1:12" ht="18" customHeight="1" x14ac:dyDescent="0.35">
      <c r="A463" s="1686">
        <v>455</v>
      </c>
      <c r="C463" s="1716"/>
      <c r="D463" s="1729" t="s">
        <v>1372</v>
      </c>
      <c r="E463" s="1847">
        <v>150</v>
      </c>
      <c r="F463" s="1847"/>
      <c r="G463" s="1847"/>
      <c r="H463" s="1847"/>
      <c r="I463" s="1847"/>
      <c r="J463" s="1847"/>
      <c r="K463" s="1847"/>
      <c r="L463" s="1847"/>
    </row>
    <row r="464" spans="1:12" ht="18" customHeight="1" x14ac:dyDescent="0.35">
      <c r="A464" s="1686">
        <v>456</v>
      </c>
      <c r="C464" s="1716"/>
      <c r="D464" s="1835" t="s">
        <v>1373</v>
      </c>
      <c r="E464" s="1851">
        <v>150</v>
      </c>
      <c r="F464" s="1851"/>
      <c r="G464" s="1851"/>
      <c r="H464" s="1851"/>
      <c r="I464" s="1851"/>
      <c r="J464" s="1851"/>
      <c r="K464" s="1851"/>
      <c r="L464" s="1851"/>
    </row>
    <row r="465" spans="1:12" ht="18" customHeight="1" x14ac:dyDescent="0.35">
      <c r="A465" s="1686">
        <v>457</v>
      </c>
      <c r="C465" s="1716"/>
      <c r="D465" s="1698" t="s">
        <v>1374</v>
      </c>
      <c r="E465" s="1700">
        <v>40000</v>
      </c>
      <c r="F465" s="1851"/>
      <c r="G465" s="1851"/>
      <c r="H465" s="1851"/>
      <c r="I465" s="1851"/>
      <c r="J465" s="1851"/>
      <c r="K465" s="1851"/>
      <c r="L465" s="1851"/>
    </row>
    <row r="466" spans="1:12" ht="22.5" customHeight="1" x14ac:dyDescent="0.35">
      <c r="A466" s="1686">
        <v>458</v>
      </c>
      <c r="C466" s="1716"/>
      <c r="D466" s="1694" t="s">
        <v>280</v>
      </c>
    </row>
    <row r="467" spans="1:12" ht="38.25" customHeight="1" x14ac:dyDescent="0.3">
      <c r="A467" s="1686">
        <v>459</v>
      </c>
      <c r="C467" s="1716"/>
      <c r="D467" s="1699" t="s">
        <v>1375</v>
      </c>
      <c r="E467" s="1700">
        <v>30126</v>
      </c>
    </row>
    <row r="468" spans="1:12" ht="18" customHeight="1" x14ac:dyDescent="0.3">
      <c r="A468" s="1686">
        <v>460</v>
      </c>
      <c r="C468" s="1716"/>
      <c r="D468" s="1698" t="s">
        <v>1352</v>
      </c>
      <c r="E468" s="1700">
        <v>40</v>
      </c>
    </row>
    <row r="469" spans="1:12" ht="18" customHeight="1" x14ac:dyDescent="0.35">
      <c r="A469" s="1686">
        <v>461</v>
      </c>
      <c r="C469" s="1716"/>
      <c r="D469" s="1699" t="s">
        <v>1376</v>
      </c>
      <c r="E469" s="1700"/>
    </row>
    <row r="470" spans="1:12" ht="18" customHeight="1" x14ac:dyDescent="0.3">
      <c r="A470" s="1686">
        <v>462</v>
      </c>
      <c r="C470" s="1716"/>
      <c r="D470" s="1698" t="s">
        <v>1377</v>
      </c>
      <c r="E470" s="1700">
        <v>3000</v>
      </c>
    </row>
    <row r="471" spans="1:12" ht="18" customHeight="1" x14ac:dyDescent="0.3">
      <c r="A471" s="1686">
        <v>463</v>
      </c>
      <c r="C471" s="1716"/>
      <c r="D471" s="1698" t="s">
        <v>1378</v>
      </c>
      <c r="E471" s="1700">
        <v>3054</v>
      </c>
    </row>
    <row r="472" spans="1:12" ht="18" customHeight="1" x14ac:dyDescent="0.3">
      <c r="A472" s="1686">
        <v>464</v>
      </c>
      <c r="C472" s="1716"/>
      <c r="D472" s="1698" t="s">
        <v>1379</v>
      </c>
      <c r="E472" s="1700">
        <v>5000</v>
      </c>
    </row>
    <row r="473" spans="1:12" ht="22.5" customHeight="1" x14ac:dyDescent="0.35">
      <c r="A473" s="1686">
        <v>465</v>
      </c>
      <c r="C473" s="1716"/>
      <c r="D473" s="1694" t="s">
        <v>530</v>
      </c>
    </row>
    <row r="474" spans="1:12" ht="33.75" x14ac:dyDescent="0.3">
      <c r="A474" s="1686">
        <v>466</v>
      </c>
      <c r="C474" s="1716"/>
      <c r="D474" s="1699" t="s">
        <v>1380</v>
      </c>
      <c r="E474" s="1700">
        <v>23700</v>
      </c>
    </row>
    <row r="475" spans="1:12" ht="17.25" x14ac:dyDescent="0.3">
      <c r="A475" s="1686">
        <v>467</v>
      </c>
      <c r="C475" s="1716"/>
      <c r="D475" s="1712" t="s">
        <v>1381</v>
      </c>
      <c r="E475" s="1700">
        <v>2229</v>
      </c>
    </row>
    <row r="476" spans="1:12" ht="17.25" x14ac:dyDescent="0.3">
      <c r="A476" s="1686">
        <v>468</v>
      </c>
      <c r="C476" s="1716"/>
      <c r="D476" s="1712" t="s">
        <v>1382</v>
      </c>
      <c r="E476" s="1700">
        <v>100</v>
      </c>
    </row>
    <row r="477" spans="1:12" ht="22.5" customHeight="1" x14ac:dyDescent="0.35">
      <c r="A477" s="1686">
        <v>469</v>
      </c>
      <c r="C477" s="1716"/>
      <c r="D477" s="1694" t="s">
        <v>30</v>
      </c>
    </row>
    <row r="478" spans="1:12" ht="33.75" customHeight="1" x14ac:dyDescent="0.3">
      <c r="A478" s="1686">
        <v>470</v>
      </c>
      <c r="C478" s="1716"/>
      <c r="D478" s="1699" t="s">
        <v>1383</v>
      </c>
      <c r="E478" s="1700">
        <v>20309</v>
      </c>
    </row>
    <row r="479" spans="1:12" ht="18" customHeight="1" x14ac:dyDescent="0.3">
      <c r="A479" s="1686">
        <v>471</v>
      </c>
      <c r="C479" s="1716"/>
      <c r="D479" s="1712" t="s">
        <v>1337</v>
      </c>
      <c r="E479" s="1700">
        <v>1280</v>
      </c>
    </row>
    <row r="480" spans="1:12" ht="18" customHeight="1" x14ac:dyDescent="0.3">
      <c r="A480" s="1686">
        <v>472</v>
      </c>
      <c r="C480" s="1716"/>
      <c r="D480" s="1712" t="s">
        <v>1384</v>
      </c>
      <c r="E480" s="1700">
        <v>1700</v>
      </c>
    </row>
    <row r="481" spans="1:5" ht="22.5" customHeight="1" x14ac:dyDescent="0.35">
      <c r="A481" s="1686">
        <v>473</v>
      </c>
      <c r="C481" s="1716"/>
      <c r="D481" s="1694" t="s">
        <v>281</v>
      </c>
    </row>
    <row r="482" spans="1:5" ht="36.75" customHeight="1" x14ac:dyDescent="0.3">
      <c r="A482" s="1686">
        <v>474</v>
      </c>
      <c r="C482" s="1716"/>
      <c r="D482" s="1699" t="s">
        <v>1385</v>
      </c>
      <c r="E482" s="1700">
        <v>16988</v>
      </c>
    </row>
    <row r="483" spans="1:5" ht="18" customHeight="1" x14ac:dyDescent="0.3">
      <c r="A483" s="1686">
        <v>475</v>
      </c>
      <c r="C483" s="1716"/>
      <c r="D483" s="1698" t="s">
        <v>1386</v>
      </c>
      <c r="E483" s="1700">
        <v>11700</v>
      </c>
    </row>
    <row r="484" spans="1:5" ht="18" customHeight="1" x14ac:dyDescent="0.3">
      <c r="A484" s="1686">
        <v>476</v>
      </c>
      <c r="C484" s="1716"/>
      <c r="D484" s="1698" t="s">
        <v>1387</v>
      </c>
      <c r="E484" s="1700">
        <v>10000</v>
      </c>
    </row>
    <row r="485" spans="1:5" ht="18" customHeight="1" x14ac:dyDescent="0.35">
      <c r="A485" s="1686">
        <v>477</v>
      </c>
      <c r="C485" s="1716"/>
      <c r="D485" s="1729" t="s">
        <v>1388</v>
      </c>
      <c r="E485" s="1700">
        <v>100</v>
      </c>
    </row>
    <row r="486" spans="1:5" ht="22.5" customHeight="1" x14ac:dyDescent="0.35">
      <c r="A486" s="1686">
        <v>478</v>
      </c>
      <c r="C486" s="1716"/>
      <c r="D486" s="1694" t="s">
        <v>111</v>
      </c>
    </row>
    <row r="487" spans="1:5" ht="17.25" x14ac:dyDescent="0.35">
      <c r="A487" s="1686">
        <v>479</v>
      </c>
      <c r="C487" s="1716"/>
      <c r="D487" s="1852" t="s">
        <v>1389</v>
      </c>
      <c r="E487" s="1700">
        <v>28565</v>
      </c>
    </row>
    <row r="488" spans="1:5" ht="17.25" x14ac:dyDescent="0.3">
      <c r="A488" s="1686">
        <v>480</v>
      </c>
      <c r="C488" s="1716"/>
      <c r="D488" s="1698" t="s">
        <v>1390</v>
      </c>
      <c r="E488" s="1700">
        <v>10000</v>
      </c>
    </row>
    <row r="489" spans="1:5" ht="18" customHeight="1" x14ac:dyDescent="0.3">
      <c r="A489" s="1686">
        <v>481</v>
      </c>
      <c r="C489" s="1716"/>
      <c r="D489" s="1698" t="s">
        <v>1391</v>
      </c>
      <c r="E489" s="1700">
        <v>6000</v>
      </c>
    </row>
    <row r="490" spans="1:5" ht="33" x14ac:dyDescent="0.3">
      <c r="A490" s="1686">
        <v>482</v>
      </c>
      <c r="C490" s="1716"/>
      <c r="D490" s="1698" t="s">
        <v>1392</v>
      </c>
      <c r="E490" s="1700">
        <f>10400+23500</f>
        <v>33900</v>
      </c>
    </row>
    <row r="491" spans="1:5" ht="22.5" customHeight="1" x14ac:dyDescent="0.35">
      <c r="A491" s="1686">
        <v>483</v>
      </c>
      <c r="C491" s="1716"/>
      <c r="D491" s="1694" t="s">
        <v>212</v>
      </c>
    </row>
    <row r="492" spans="1:5" ht="33.75" x14ac:dyDescent="0.3">
      <c r="A492" s="1686">
        <v>484</v>
      </c>
      <c r="C492" s="1716"/>
      <c r="D492" s="1699" t="s">
        <v>1393</v>
      </c>
      <c r="E492" s="1700">
        <v>209482</v>
      </c>
    </row>
    <row r="493" spans="1:5" ht="17.25" x14ac:dyDescent="0.3">
      <c r="A493" s="1686">
        <v>485</v>
      </c>
      <c r="C493" s="1716"/>
      <c r="D493" s="1712" t="s">
        <v>1334</v>
      </c>
      <c r="E493" s="1700">
        <v>640</v>
      </c>
    </row>
    <row r="494" spans="1:5" ht="22.5" customHeight="1" x14ac:dyDescent="0.35">
      <c r="A494" s="1686">
        <v>486</v>
      </c>
      <c r="C494" s="1716"/>
      <c r="D494" s="1742" t="s">
        <v>710</v>
      </c>
      <c r="E494" s="1743"/>
    </row>
    <row r="495" spans="1:5" ht="18" customHeight="1" x14ac:dyDescent="0.3">
      <c r="A495" s="1686">
        <v>487</v>
      </c>
      <c r="C495" s="1716"/>
      <c r="D495" s="1712" t="s">
        <v>1337</v>
      </c>
      <c r="E495" s="1736">
        <v>1280</v>
      </c>
    </row>
    <row r="496" spans="1:5" ht="18" customHeight="1" x14ac:dyDescent="0.3">
      <c r="A496" s="1686">
        <v>488</v>
      </c>
      <c r="C496" s="1716"/>
      <c r="D496" s="461" t="s">
        <v>120</v>
      </c>
      <c r="E496" s="1773"/>
    </row>
    <row r="497" spans="1:5" ht="18" customHeight="1" x14ac:dyDescent="0.3">
      <c r="A497" s="1686">
        <v>489</v>
      </c>
      <c r="C497" s="1716"/>
      <c r="D497" s="1712" t="s">
        <v>1394</v>
      </c>
      <c r="E497" s="2">
        <v>300</v>
      </c>
    </row>
    <row r="498" spans="1:5" ht="18" customHeight="1" x14ac:dyDescent="0.3">
      <c r="A498" s="1686">
        <v>490</v>
      </c>
      <c r="C498" s="1716"/>
      <c r="D498" s="461" t="s">
        <v>649</v>
      </c>
    </row>
    <row r="499" spans="1:5" ht="33.75" customHeight="1" x14ac:dyDescent="0.3">
      <c r="A499" s="1686">
        <v>491</v>
      </c>
      <c r="C499" s="1716"/>
      <c r="D499" s="1698" t="s">
        <v>1395</v>
      </c>
      <c r="E499" s="1700">
        <v>6650</v>
      </c>
    </row>
    <row r="500" spans="1:5" ht="24.75" customHeight="1" x14ac:dyDescent="0.3">
      <c r="A500" s="1686">
        <v>492</v>
      </c>
      <c r="C500" s="1716"/>
      <c r="D500" s="1741" t="s">
        <v>1279</v>
      </c>
      <c r="E500" s="1743"/>
    </row>
    <row r="501" spans="1:5" ht="32.25" customHeight="1" x14ac:dyDescent="0.3">
      <c r="A501" s="1686">
        <v>493</v>
      </c>
      <c r="C501" s="1716"/>
      <c r="D501" s="1698" t="s">
        <v>1396</v>
      </c>
      <c r="E501" s="1700">
        <f>347582+50762+77424</f>
        <v>475768</v>
      </c>
    </row>
    <row r="502" spans="1:5" ht="32.25" customHeight="1" x14ac:dyDescent="0.3">
      <c r="A502" s="1686">
        <v>494</v>
      </c>
      <c r="C502" s="1716"/>
      <c r="D502" s="1698" t="s">
        <v>1397</v>
      </c>
      <c r="E502" s="1709">
        <f>7425+4083+160821</f>
        <v>172329</v>
      </c>
    </row>
    <row r="503" spans="1:5" ht="24.75" customHeight="1" x14ac:dyDescent="0.3">
      <c r="A503" s="1686">
        <v>495</v>
      </c>
      <c r="C503" s="1716"/>
      <c r="D503" s="1733" t="s">
        <v>94</v>
      </c>
      <c r="E503" s="675">
        <f>SUM(E393:E502)</f>
        <v>1525286</v>
      </c>
    </row>
    <row r="504" spans="1:5" ht="24.75" customHeight="1" x14ac:dyDescent="0.3">
      <c r="A504" s="1686">
        <v>496</v>
      </c>
      <c r="C504" s="1716"/>
      <c r="D504" s="1741" t="s">
        <v>117</v>
      </c>
      <c r="E504" s="675"/>
    </row>
    <row r="505" spans="1:5" ht="21.95" customHeight="1" x14ac:dyDescent="0.35">
      <c r="A505" s="1686">
        <v>497</v>
      </c>
      <c r="C505" s="1716"/>
      <c r="D505" s="1694" t="s">
        <v>1398</v>
      </c>
      <c r="E505" s="675"/>
    </row>
    <row r="506" spans="1:5" ht="33" x14ac:dyDescent="0.3">
      <c r="A506" s="1686">
        <v>498</v>
      </c>
      <c r="C506" s="1716"/>
      <c r="D506" s="1698" t="s">
        <v>792</v>
      </c>
      <c r="E506" s="1700">
        <v>500</v>
      </c>
    </row>
    <row r="507" spans="1:5" ht="21.95" customHeight="1" x14ac:dyDescent="0.35">
      <c r="A507" s="1686">
        <v>499</v>
      </c>
      <c r="C507" s="1716"/>
      <c r="D507" s="50" t="s">
        <v>241</v>
      </c>
      <c r="E507" s="675"/>
    </row>
    <row r="508" spans="1:5" ht="18" customHeight="1" x14ac:dyDescent="0.3">
      <c r="A508" s="1686">
        <v>500</v>
      </c>
      <c r="C508" s="1716"/>
      <c r="D508" s="1698" t="s">
        <v>1399</v>
      </c>
      <c r="E508" s="1700">
        <v>300</v>
      </c>
    </row>
    <row r="509" spans="1:5" ht="18" customHeight="1" x14ac:dyDescent="0.3">
      <c r="A509" s="1686">
        <v>501</v>
      </c>
      <c r="C509" s="1716"/>
      <c r="D509" s="1698" t="s">
        <v>808</v>
      </c>
      <c r="E509" s="1700">
        <v>150</v>
      </c>
    </row>
    <row r="510" spans="1:5" ht="21.95" customHeight="1" x14ac:dyDescent="0.35">
      <c r="A510" s="1686">
        <v>502</v>
      </c>
      <c r="C510" s="1716"/>
      <c r="D510" s="50" t="s">
        <v>799</v>
      </c>
      <c r="E510" s="1700"/>
    </row>
    <row r="511" spans="1:5" ht="18" customHeight="1" x14ac:dyDescent="0.3">
      <c r="A511" s="1686">
        <v>503</v>
      </c>
      <c r="C511" s="1716"/>
      <c r="D511" s="1698" t="s">
        <v>1400</v>
      </c>
      <c r="E511" s="1700">
        <v>300</v>
      </c>
    </row>
    <row r="512" spans="1:5" ht="21.95" customHeight="1" x14ac:dyDescent="0.35">
      <c r="A512" s="1686">
        <v>504</v>
      </c>
      <c r="C512" s="1716"/>
      <c r="D512" s="50" t="s">
        <v>1401</v>
      </c>
      <c r="E512" s="675"/>
    </row>
    <row r="513" spans="1:256" ht="18" customHeight="1" x14ac:dyDescent="0.3">
      <c r="A513" s="1686">
        <v>505</v>
      </c>
      <c r="C513" s="1716"/>
      <c r="D513" s="1698" t="s">
        <v>806</v>
      </c>
      <c r="E513" s="1700">
        <v>500</v>
      </c>
    </row>
    <row r="514" spans="1:256" ht="21.95" customHeight="1" x14ac:dyDescent="0.35">
      <c r="A514" s="1686">
        <v>506</v>
      </c>
      <c r="C514" s="1716"/>
      <c r="D514" s="50" t="s">
        <v>1402</v>
      </c>
      <c r="E514" s="1700"/>
    </row>
    <row r="515" spans="1:256" ht="17.25" x14ac:dyDescent="0.3">
      <c r="A515" s="1686">
        <v>507</v>
      </c>
      <c r="C515" s="1716"/>
      <c r="D515" s="1712" t="s">
        <v>1403</v>
      </c>
      <c r="E515" s="1700">
        <v>200</v>
      </c>
    </row>
    <row r="516" spans="1:256" ht="21.95" customHeight="1" x14ac:dyDescent="0.35">
      <c r="A516" s="1686">
        <v>508</v>
      </c>
      <c r="C516" s="1716"/>
      <c r="D516" s="1694" t="s">
        <v>111</v>
      </c>
      <c r="E516" s="675"/>
    </row>
    <row r="517" spans="1:256" ht="18" customHeight="1" x14ac:dyDescent="0.35">
      <c r="A517" s="1686">
        <v>509</v>
      </c>
      <c r="C517" s="1716"/>
      <c r="D517" s="1729" t="s">
        <v>1404</v>
      </c>
      <c r="E517" s="675"/>
    </row>
    <row r="518" spans="1:256" ht="17.25" customHeight="1" x14ac:dyDescent="0.3">
      <c r="A518" s="1686">
        <v>510</v>
      </c>
      <c r="C518" s="1716"/>
      <c r="D518" s="1698" t="s">
        <v>1405</v>
      </c>
      <c r="E518" s="1773">
        <v>1200</v>
      </c>
    </row>
    <row r="519" spans="1:256" ht="17.25" customHeight="1" x14ac:dyDescent="0.3">
      <c r="A519" s="1686">
        <v>511</v>
      </c>
      <c r="C519" s="1716"/>
      <c r="D519" s="1698" t="s">
        <v>1406</v>
      </c>
      <c r="E519" s="1773">
        <v>4500</v>
      </c>
    </row>
    <row r="520" spans="1:256" ht="17.25" customHeight="1" x14ac:dyDescent="0.3">
      <c r="A520" s="1686">
        <v>512</v>
      </c>
      <c r="C520" s="1716"/>
      <c r="D520" s="1698" t="s">
        <v>1407</v>
      </c>
      <c r="E520" s="1773">
        <v>1000</v>
      </c>
    </row>
    <row r="521" spans="1:256" ht="17.25" customHeight="1" x14ac:dyDescent="0.3">
      <c r="A521" s="1686">
        <v>513</v>
      </c>
      <c r="C521" s="1716"/>
      <c r="D521" s="1698" t="s">
        <v>1408</v>
      </c>
      <c r="E521" s="1773">
        <v>400</v>
      </c>
    </row>
    <row r="522" spans="1:256" ht="21.95" customHeight="1" x14ac:dyDescent="0.35">
      <c r="A522" s="1686">
        <v>514</v>
      </c>
      <c r="C522" s="1716"/>
      <c r="D522" s="1694" t="s">
        <v>212</v>
      </c>
      <c r="E522" s="1773"/>
    </row>
    <row r="523" spans="1:256" ht="17.25" customHeight="1" x14ac:dyDescent="0.3">
      <c r="A523" s="1686">
        <v>515</v>
      </c>
      <c r="B523" s="1716"/>
      <c r="C523" s="1716"/>
      <c r="D523" s="1698" t="s">
        <v>1409</v>
      </c>
      <c r="E523" s="1736">
        <v>2000</v>
      </c>
      <c r="F523" s="1698"/>
      <c r="G523" s="1731"/>
      <c r="H523" s="44"/>
      <c r="I523" s="44"/>
      <c r="J523" s="44"/>
      <c r="K523" s="44"/>
      <c r="L523" s="44"/>
      <c r="M523" s="44"/>
      <c r="N523" s="44"/>
      <c r="O523" s="44"/>
      <c r="P523" s="44"/>
      <c r="Q523" s="44"/>
      <c r="R523" s="44"/>
      <c r="S523" s="44"/>
      <c r="T523" s="44"/>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c r="AR523" s="44"/>
      <c r="AS523" s="44"/>
      <c r="AT523" s="44"/>
      <c r="AU523" s="44"/>
      <c r="AV523" s="44"/>
      <c r="AW523" s="44"/>
      <c r="AX523" s="44"/>
      <c r="AY523" s="44"/>
      <c r="AZ523" s="44"/>
      <c r="BA523" s="44"/>
      <c r="BB523" s="44"/>
      <c r="BC523" s="44"/>
      <c r="BD523" s="44"/>
      <c r="BE523" s="44"/>
      <c r="BF523" s="44"/>
      <c r="BG523" s="44"/>
      <c r="BH523" s="44"/>
      <c r="BI523" s="44"/>
      <c r="BJ523" s="44"/>
      <c r="BK523" s="44"/>
      <c r="BL523" s="44"/>
      <c r="BM523" s="44"/>
      <c r="BN523" s="44"/>
      <c r="BO523" s="44"/>
      <c r="BP523" s="44"/>
      <c r="BQ523" s="44"/>
      <c r="BR523" s="44"/>
      <c r="BS523" s="44"/>
      <c r="BT523" s="44"/>
      <c r="BU523" s="44"/>
      <c r="BV523" s="44"/>
      <c r="BW523" s="44"/>
      <c r="BX523" s="44"/>
      <c r="BY523" s="44"/>
      <c r="BZ523" s="44"/>
      <c r="CA523" s="44"/>
      <c r="CB523" s="44"/>
      <c r="CC523" s="44"/>
      <c r="CD523" s="44"/>
      <c r="CE523" s="44"/>
      <c r="CF523" s="44"/>
      <c r="CG523" s="44"/>
      <c r="CH523" s="44"/>
      <c r="CI523" s="44"/>
      <c r="CJ523" s="44"/>
      <c r="CK523" s="44"/>
      <c r="CL523" s="44"/>
      <c r="CM523" s="44"/>
      <c r="CN523" s="44"/>
      <c r="CO523" s="44"/>
      <c r="CP523" s="44"/>
      <c r="CQ523" s="44"/>
      <c r="CR523" s="44"/>
      <c r="CS523" s="44"/>
      <c r="CT523" s="44"/>
      <c r="CU523" s="44"/>
      <c r="CV523" s="44"/>
      <c r="CW523" s="44"/>
      <c r="CX523" s="44"/>
      <c r="CY523" s="44"/>
      <c r="CZ523" s="44"/>
      <c r="DA523" s="44"/>
      <c r="DB523" s="44"/>
      <c r="DC523" s="44"/>
      <c r="DD523" s="44"/>
      <c r="DE523" s="44"/>
      <c r="DF523" s="44"/>
      <c r="DG523" s="44"/>
      <c r="DH523" s="44"/>
      <c r="DI523" s="44"/>
      <c r="DJ523" s="44"/>
      <c r="DK523" s="44"/>
      <c r="DL523" s="44"/>
      <c r="DM523" s="44"/>
      <c r="DN523" s="44"/>
      <c r="DO523" s="44"/>
      <c r="DP523" s="44"/>
      <c r="DQ523" s="44"/>
      <c r="DR523" s="44"/>
      <c r="DS523" s="44"/>
      <c r="DT523" s="44"/>
      <c r="DU523" s="44"/>
      <c r="DV523" s="44"/>
      <c r="DW523" s="44"/>
      <c r="DX523" s="44"/>
      <c r="DY523" s="44"/>
      <c r="DZ523" s="44"/>
      <c r="EA523" s="44"/>
      <c r="EB523" s="44"/>
      <c r="EC523" s="44"/>
      <c r="ED523" s="44"/>
      <c r="EE523" s="44"/>
      <c r="EF523" s="44"/>
      <c r="EG523" s="44"/>
      <c r="EH523" s="44"/>
      <c r="EI523" s="44"/>
      <c r="EJ523" s="44"/>
      <c r="EK523" s="44"/>
      <c r="EL523" s="44"/>
      <c r="EM523" s="44"/>
      <c r="EN523" s="44"/>
      <c r="EO523" s="44"/>
      <c r="EP523" s="44"/>
      <c r="EQ523" s="44"/>
      <c r="ER523" s="44"/>
      <c r="ES523" s="44"/>
      <c r="ET523" s="44"/>
      <c r="EU523" s="44"/>
      <c r="EV523" s="44"/>
      <c r="EW523" s="44"/>
      <c r="EX523" s="44"/>
      <c r="EY523" s="44"/>
      <c r="EZ523" s="44"/>
      <c r="FA523" s="44"/>
      <c r="FB523" s="44"/>
      <c r="FC523" s="44"/>
      <c r="FD523" s="44"/>
      <c r="FE523" s="44"/>
      <c r="FF523" s="44"/>
      <c r="FG523" s="44"/>
      <c r="FH523" s="44"/>
      <c r="FI523" s="44"/>
      <c r="FJ523" s="44"/>
      <c r="FK523" s="44"/>
      <c r="FL523" s="44"/>
      <c r="FM523" s="44"/>
      <c r="FN523" s="44"/>
      <c r="FO523" s="44"/>
      <c r="FP523" s="44"/>
      <c r="FQ523" s="44"/>
      <c r="FR523" s="44"/>
      <c r="FS523" s="44"/>
      <c r="FT523" s="44"/>
      <c r="FU523" s="44"/>
      <c r="FV523" s="44"/>
      <c r="FW523" s="44"/>
      <c r="FX523" s="44"/>
      <c r="FY523" s="44"/>
      <c r="FZ523" s="44"/>
      <c r="GA523" s="44"/>
      <c r="GB523" s="44"/>
      <c r="GC523" s="44"/>
      <c r="GD523" s="44"/>
      <c r="GE523" s="44"/>
      <c r="GF523" s="44"/>
      <c r="GG523" s="44"/>
      <c r="GH523" s="44"/>
      <c r="GI523" s="44"/>
      <c r="GJ523" s="44"/>
      <c r="GK523" s="44"/>
      <c r="GL523" s="44"/>
      <c r="GM523" s="44"/>
      <c r="GN523" s="44"/>
      <c r="GO523" s="44"/>
      <c r="GP523" s="44"/>
      <c r="GQ523" s="44"/>
      <c r="GR523" s="44"/>
      <c r="GS523" s="44"/>
      <c r="GT523" s="44"/>
      <c r="GU523" s="44"/>
      <c r="GV523" s="44"/>
      <c r="GW523" s="44"/>
      <c r="GX523" s="44"/>
      <c r="GY523" s="44"/>
      <c r="GZ523" s="44"/>
      <c r="HA523" s="44"/>
      <c r="HB523" s="44"/>
      <c r="HC523" s="44"/>
      <c r="HD523" s="44"/>
      <c r="HE523" s="44"/>
      <c r="HF523" s="44"/>
      <c r="HG523" s="44"/>
      <c r="HH523" s="44"/>
      <c r="HI523" s="44"/>
      <c r="HJ523" s="44"/>
      <c r="HK523" s="44"/>
      <c r="HL523" s="44"/>
      <c r="HM523" s="44"/>
      <c r="HN523" s="44"/>
      <c r="HO523" s="44"/>
      <c r="HP523" s="44"/>
      <c r="HQ523" s="44"/>
      <c r="HR523" s="44"/>
      <c r="HS523" s="44"/>
      <c r="HT523" s="44"/>
      <c r="HU523" s="44"/>
      <c r="HV523" s="44"/>
      <c r="HW523" s="44"/>
      <c r="HX523" s="44"/>
      <c r="HY523" s="44"/>
      <c r="HZ523" s="44"/>
      <c r="IA523" s="44"/>
      <c r="IB523" s="44"/>
      <c r="IC523" s="44"/>
      <c r="ID523" s="44"/>
      <c r="IE523" s="44"/>
      <c r="IF523" s="44"/>
      <c r="IG523" s="44"/>
      <c r="IH523" s="44"/>
      <c r="II523" s="44"/>
      <c r="IJ523" s="44"/>
      <c r="IK523" s="44"/>
      <c r="IL523" s="44"/>
      <c r="IM523" s="44"/>
      <c r="IN523" s="44"/>
      <c r="IO523" s="44"/>
      <c r="IP523" s="44"/>
      <c r="IQ523" s="44"/>
      <c r="IR523" s="44"/>
      <c r="IS523" s="44"/>
      <c r="IT523" s="44"/>
      <c r="IU523" s="44"/>
      <c r="IV523" s="44"/>
    </row>
    <row r="524" spans="1:256" ht="24.75" customHeight="1" x14ac:dyDescent="0.3">
      <c r="A524" s="1686">
        <v>516</v>
      </c>
      <c r="C524" s="1716"/>
      <c r="D524" s="1853" t="s">
        <v>1410</v>
      </c>
      <c r="E524" s="901"/>
      <c r="M524" s="1712"/>
    </row>
    <row r="525" spans="1:256" ht="21.95" customHeight="1" x14ac:dyDescent="0.35">
      <c r="A525" s="1686">
        <v>517</v>
      </c>
      <c r="C525" s="1716"/>
      <c r="D525" s="50" t="s">
        <v>1402</v>
      </c>
      <c r="E525" s="901"/>
      <c r="M525" s="1712"/>
    </row>
    <row r="526" spans="1:256" ht="18" customHeight="1" x14ac:dyDescent="0.3">
      <c r="A526" s="1686">
        <v>518</v>
      </c>
      <c r="C526" s="1716"/>
      <c r="D526" s="1698" t="s">
        <v>1411</v>
      </c>
      <c r="E526" s="1836">
        <v>946</v>
      </c>
      <c r="F526" s="1698"/>
      <c r="G526" s="1731"/>
      <c r="M526" s="1712"/>
    </row>
    <row r="527" spans="1:256" ht="17.25" customHeight="1" x14ac:dyDescent="0.3">
      <c r="A527" s="1686">
        <v>519</v>
      </c>
      <c r="C527" s="1716"/>
      <c r="D527" s="1698" t="s">
        <v>1412</v>
      </c>
      <c r="E527" s="461">
        <v>500</v>
      </c>
      <c r="F527" s="1698"/>
      <c r="G527" s="1731"/>
      <c r="M527" s="1712"/>
    </row>
    <row r="528" spans="1:256" ht="18" customHeight="1" x14ac:dyDescent="0.35">
      <c r="A528" s="1686">
        <v>520</v>
      </c>
      <c r="C528" s="1716"/>
      <c r="D528" s="1699" t="s">
        <v>267</v>
      </c>
      <c r="E528" s="1700"/>
      <c r="F528" s="1698"/>
      <c r="G528" s="1731"/>
      <c r="M528" s="1712"/>
    </row>
    <row r="529" spans="1:256" ht="17.25" customHeight="1" x14ac:dyDescent="0.3">
      <c r="A529" s="1686">
        <v>521</v>
      </c>
      <c r="C529" s="1716"/>
      <c r="D529" s="1698" t="s">
        <v>736</v>
      </c>
      <c r="E529" s="1700">
        <v>300</v>
      </c>
      <c r="F529" s="1698"/>
      <c r="G529" s="1731"/>
      <c r="M529" s="1712"/>
    </row>
    <row r="530" spans="1:256" ht="21.95" customHeight="1" x14ac:dyDescent="0.35">
      <c r="A530" s="1686">
        <v>522</v>
      </c>
      <c r="B530" s="1716"/>
      <c r="C530" s="1716"/>
      <c r="D530" s="50" t="s">
        <v>236</v>
      </c>
      <c r="E530" s="1700"/>
      <c r="F530" s="44"/>
      <c r="G530" s="1700"/>
      <c r="H530" s="44"/>
      <c r="I530" s="44"/>
      <c r="J530" s="44"/>
      <c r="K530" s="44"/>
      <c r="L530" s="44"/>
      <c r="M530" s="44"/>
      <c r="N530" s="44"/>
      <c r="O530" s="44"/>
      <c r="P530" s="44"/>
      <c r="Q530" s="44"/>
      <c r="R530" s="44"/>
      <c r="S530" s="44"/>
      <c r="T530" s="44"/>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c r="AR530" s="44"/>
      <c r="AS530" s="44"/>
      <c r="AT530" s="44"/>
      <c r="AU530" s="44"/>
      <c r="AV530" s="44"/>
      <c r="AW530" s="44"/>
      <c r="AX530" s="44"/>
      <c r="AY530" s="44"/>
      <c r="AZ530" s="44"/>
      <c r="BA530" s="44"/>
      <c r="BB530" s="44"/>
      <c r="BC530" s="44"/>
      <c r="BD530" s="44"/>
      <c r="BE530" s="44"/>
      <c r="BF530" s="44"/>
      <c r="BG530" s="44"/>
      <c r="BH530" s="44"/>
      <c r="BI530" s="44"/>
      <c r="BJ530" s="44"/>
      <c r="BK530" s="44"/>
      <c r="BL530" s="44"/>
      <c r="BM530" s="44"/>
      <c r="BN530" s="44"/>
      <c r="BO530" s="44"/>
      <c r="BP530" s="44"/>
      <c r="BQ530" s="44"/>
      <c r="BR530" s="44"/>
      <c r="BS530" s="44"/>
      <c r="BT530" s="44"/>
      <c r="BU530" s="44"/>
      <c r="BV530" s="44"/>
      <c r="BW530" s="44"/>
      <c r="BX530" s="44"/>
      <c r="BY530" s="44"/>
      <c r="BZ530" s="44"/>
      <c r="CA530" s="44"/>
      <c r="CB530" s="44"/>
      <c r="CC530" s="44"/>
      <c r="CD530" s="44"/>
      <c r="CE530" s="44"/>
      <c r="CF530" s="44"/>
      <c r="CG530" s="44"/>
      <c r="CH530" s="44"/>
      <c r="CI530" s="44"/>
      <c r="CJ530" s="44"/>
      <c r="CK530" s="44"/>
      <c r="CL530" s="44"/>
      <c r="CM530" s="44"/>
      <c r="CN530" s="44"/>
      <c r="CO530" s="44"/>
      <c r="CP530" s="44"/>
      <c r="CQ530" s="44"/>
      <c r="CR530" s="44"/>
      <c r="CS530" s="44"/>
      <c r="CT530" s="44"/>
      <c r="CU530" s="44"/>
      <c r="CV530" s="44"/>
      <c r="CW530" s="44"/>
      <c r="CX530" s="44"/>
      <c r="CY530" s="44"/>
      <c r="CZ530" s="44"/>
      <c r="DA530" s="44"/>
      <c r="DB530" s="44"/>
      <c r="DC530" s="44"/>
      <c r="DD530" s="44"/>
      <c r="DE530" s="44"/>
      <c r="DF530" s="44"/>
      <c r="DG530" s="44"/>
      <c r="DH530" s="44"/>
      <c r="DI530" s="44"/>
      <c r="DJ530" s="44"/>
      <c r="DK530" s="44"/>
      <c r="DL530" s="44"/>
      <c r="DM530" s="44"/>
      <c r="DN530" s="44"/>
      <c r="DO530" s="44"/>
      <c r="DP530" s="44"/>
      <c r="DQ530" s="44"/>
      <c r="DR530" s="44"/>
      <c r="DS530" s="44"/>
      <c r="DT530" s="44"/>
      <c r="DU530" s="44"/>
      <c r="DV530" s="44"/>
      <c r="DW530" s="44"/>
      <c r="DX530" s="44"/>
      <c r="DY530" s="44"/>
      <c r="DZ530" s="44"/>
      <c r="EA530" s="44"/>
      <c r="EB530" s="44"/>
      <c r="EC530" s="44"/>
      <c r="ED530" s="44"/>
      <c r="EE530" s="44"/>
      <c r="EF530" s="44"/>
      <c r="EG530" s="44"/>
      <c r="EH530" s="44"/>
      <c r="EI530" s="44"/>
      <c r="EJ530" s="44"/>
      <c r="EK530" s="44"/>
      <c r="EL530" s="44"/>
      <c r="EM530" s="44"/>
      <c r="EN530" s="44"/>
      <c r="EO530" s="44"/>
      <c r="EP530" s="44"/>
      <c r="EQ530" s="44"/>
      <c r="ER530" s="44"/>
      <c r="ES530" s="44"/>
      <c r="ET530" s="44"/>
      <c r="EU530" s="44"/>
      <c r="EV530" s="44"/>
      <c r="EW530" s="44"/>
      <c r="EX530" s="44"/>
      <c r="EY530" s="44"/>
      <c r="EZ530" s="44"/>
      <c r="FA530" s="44"/>
      <c r="FB530" s="44"/>
      <c r="FC530" s="44"/>
      <c r="FD530" s="44"/>
      <c r="FE530" s="44"/>
      <c r="FF530" s="44"/>
      <c r="FG530" s="44"/>
      <c r="FH530" s="44"/>
      <c r="FI530" s="44"/>
      <c r="FJ530" s="44"/>
      <c r="FK530" s="44"/>
      <c r="FL530" s="44"/>
      <c r="FM530" s="44"/>
      <c r="FN530" s="44"/>
      <c r="FO530" s="44"/>
      <c r="FP530" s="44"/>
      <c r="FQ530" s="44"/>
      <c r="FR530" s="44"/>
      <c r="FS530" s="44"/>
      <c r="FT530" s="44"/>
      <c r="FU530" s="44"/>
      <c r="FV530" s="44"/>
      <c r="FW530" s="44"/>
      <c r="FX530" s="44"/>
      <c r="FY530" s="44"/>
      <c r="FZ530" s="44"/>
      <c r="GA530" s="44"/>
      <c r="GB530" s="44"/>
      <c r="GC530" s="44"/>
      <c r="GD530" s="44"/>
      <c r="GE530" s="44"/>
      <c r="GF530" s="44"/>
      <c r="GG530" s="44"/>
      <c r="GH530" s="44"/>
      <c r="GI530" s="44"/>
      <c r="GJ530" s="44"/>
      <c r="GK530" s="44"/>
      <c r="GL530" s="44"/>
      <c r="GM530" s="44"/>
      <c r="GN530" s="44"/>
      <c r="GO530" s="44"/>
      <c r="GP530" s="44"/>
      <c r="GQ530" s="44"/>
      <c r="GR530" s="44"/>
      <c r="GS530" s="44"/>
      <c r="GT530" s="44"/>
      <c r="GU530" s="44"/>
      <c r="GV530" s="44"/>
      <c r="GW530" s="44"/>
      <c r="GX530" s="44"/>
      <c r="GY530" s="44"/>
      <c r="GZ530" s="44"/>
      <c r="HA530" s="44"/>
      <c r="HB530" s="44"/>
      <c r="HC530" s="44"/>
      <c r="HD530" s="44"/>
      <c r="HE530" s="44"/>
      <c r="HF530" s="44"/>
      <c r="HG530" s="44"/>
      <c r="HH530" s="44"/>
      <c r="HI530" s="44"/>
      <c r="HJ530" s="44"/>
      <c r="HK530" s="44"/>
      <c r="HL530" s="44"/>
      <c r="HM530" s="44"/>
      <c r="HN530" s="44"/>
      <c r="HO530" s="44"/>
      <c r="HP530" s="44"/>
      <c r="HQ530" s="44"/>
      <c r="HR530" s="44"/>
      <c r="HS530" s="44"/>
      <c r="HT530" s="44"/>
      <c r="HU530" s="44"/>
      <c r="HV530" s="44"/>
      <c r="HW530" s="44"/>
      <c r="HX530" s="44"/>
      <c r="HY530" s="44"/>
      <c r="HZ530" s="44"/>
      <c r="IA530" s="44"/>
      <c r="IB530" s="44"/>
      <c r="IC530" s="44"/>
      <c r="ID530" s="44"/>
      <c r="IE530" s="44"/>
      <c r="IF530" s="44"/>
      <c r="IG530" s="44"/>
      <c r="IH530" s="44"/>
      <c r="II530" s="44"/>
      <c r="IJ530" s="44"/>
      <c r="IK530" s="44"/>
      <c r="IL530" s="44"/>
      <c r="IM530" s="44"/>
      <c r="IN530" s="44"/>
      <c r="IO530" s="44"/>
      <c r="IP530" s="44"/>
      <c r="IQ530" s="44"/>
      <c r="IR530" s="44"/>
      <c r="IS530" s="44"/>
      <c r="IT530" s="44"/>
      <c r="IU530" s="44"/>
      <c r="IV530" s="44"/>
    </row>
    <row r="531" spans="1:256" ht="68.25" customHeight="1" x14ac:dyDescent="0.3">
      <c r="A531" s="1686">
        <v>523</v>
      </c>
      <c r="B531" s="1716"/>
      <c r="C531" s="1716"/>
      <c r="D531" s="1698" t="s">
        <v>1413</v>
      </c>
      <c r="E531" s="118">
        <v>4400</v>
      </c>
      <c r="F531" s="44"/>
      <c r="G531" s="1700"/>
      <c r="H531" s="44"/>
      <c r="I531" s="44"/>
      <c r="J531" s="44"/>
      <c r="K531" s="44"/>
      <c r="L531" s="44"/>
      <c r="M531" s="44"/>
      <c r="N531" s="44"/>
      <c r="O531" s="44"/>
      <c r="P531" s="44"/>
      <c r="Q531" s="44"/>
      <c r="R531" s="44"/>
      <c r="S531" s="44"/>
      <c r="T531" s="44"/>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c r="AR531" s="44"/>
      <c r="AS531" s="44"/>
      <c r="AT531" s="44"/>
      <c r="AU531" s="44"/>
      <c r="AV531" s="44"/>
      <c r="AW531" s="44"/>
      <c r="AX531" s="44"/>
      <c r="AY531" s="44"/>
      <c r="AZ531" s="44"/>
      <c r="BA531" s="44"/>
      <c r="BB531" s="44"/>
      <c r="BC531" s="44"/>
      <c r="BD531" s="44"/>
      <c r="BE531" s="44"/>
      <c r="BF531" s="44"/>
      <c r="BG531" s="44"/>
      <c r="BH531" s="44"/>
      <c r="BI531" s="44"/>
      <c r="BJ531" s="44"/>
      <c r="BK531" s="44"/>
      <c r="BL531" s="44"/>
      <c r="BM531" s="44"/>
      <c r="BN531" s="44"/>
      <c r="BO531" s="44"/>
      <c r="BP531" s="44"/>
      <c r="BQ531" s="44"/>
      <c r="BR531" s="44"/>
      <c r="BS531" s="44"/>
      <c r="BT531" s="44"/>
      <c r="BU531" s="44"/>
      <c r="BV531" s="44"/>
      <c r="BW531" s="44"/>
      <c r="BX531" s="44"/>
      <c r="BY531" s="44"/>
      <c r="BZ531" s="44"/>
      <c r="CA531" s="44"/>
      <c r="CB531" s="44"/>
      <c r="CC531" s="44"/>
      <c r="CD531" s="44"/>
      <c r="CE531" s="44"/>
      <c r="CF531" s="44"/>
      <c r="CG531" s="44"/>
      <c r="CH531" s="44"/>
      <c r="CI531" s="44"/>
      <c r="CJ531" s="44"/>
      <c r="CK531" s="44"/>
      <c r="CL531" s="44"/>
      <c r="CM531" s="44"/>
      <c r="CN531" s="44"/>
      <c r="CO531" s="44"/>
      <c r="CP531" s="44"/>
      <c r="CQ531" s="44"/>
      <c r="CR531" s="44"/>
      <c r="CS531" s="44"/>
      <c r="CT531" s="44"/>
      <c r="CU531" s="44"/>
      <c r="CV531" s="44"/>
      <c r="CW531" s="44"/>
      <c r="CX531" s="44"/>
      <c r="CY531" s="44"/>
      <c r="CZ531" s="44"/>
      <c r="DA531" s="44"/>
      <c r="DB531" s="44"/>
      <c r="DC531" s="44"/>
      <c r="DD531" s="44"/>
      <c r="DE531" s="44"/>
      <c r="DF531" s="44"/>
      <c r="DG531" s="44"/>
      <c r="DH531" s="44"/>
      <c r="DI531" s="44"/>
      <c r="DJ531" s="44"/>
      <c r="DK531" s="44"/>
      <c r="DL531" s="44"/>
      <c r="DM531" s="44"/>
      <c r="DN531" s="44"/>
      <c r="DO531" s="44"/>
      <c r="DP531" s="44"/>
      <c r="DQ531" s="44"/>
      <c r="DR531" s="44"/>
      <c r="DS531" s="44"/>
      <c r="DT531" s="44"/>
      <c r="DU531" s="44"/>
      <c r="DV531" s="44"/>
      <c r="DW531" s="44"/>
      <c r="DX531" s="44"/>
      <c r="DY531" s="44"/>
      <c r="DZ531" s="44"/>
      <c r="EA531" s="44"/>
      <c r="EB531" s="44"/>
      <c r="EC531" s="44"/>
      <c r="ED531" s="44"/>
      <c r="EE531" s="44"/>
      <c r="EF531" s="44"/>
      <c r="EG531" s="44"/>
      <c r="EH531" s="44"/>
      <c r="EI531" s="44"/>
      <c r="EJ531" s="44"/>
      <c r="EK531" s="44"/>
      <c r="EL531" s="44"/>
      <c r="EM531" s="44"/>
      <c r="EN531" s="44"/>
      <c r="EO531" s="44"/>
      <c r="EP531" s="44"/>
      <c r="EQ531" s="44"/>
      <c r="ER531" s="44"/>
      <c r="ES531" s="44"/>
      <c r="ET531" s="44"/>
      <c r="EU531" s="44"/>
      <c r="EV531" s="44"/>
      <c r="EW531" s="44"/>
      <c r="EX531" s="44"/>
      <c r="EY531" s="44"/>
      <c r="EZ531" s="44"/>
      <c r="FA531" s="44"/>
      <c r="FB531" s="44"/>
      <c r="FC531" s="44"/>
      <c r="FD531" s="44"/>
      <c r="FE531" s="44"/>
      <c r="FF531" s="44"/>
      <c r="FG531" s="44"/>
      <c r="FH531" s="44"/>
      <c r="FI531" s="44"/>
      <c r="FJ531" s="44"/>
      <c r="FK531" s="44"/>
      <c r="FL531" s="44"/>
      <c r="FM531" s="44"/>
      <c r="FN531" s="44"/>
      <c r="FO531" s="44"/>
      <c r="FP531" s="44"/>
      <c r="FQ531" s="44"/>
      <c r="FR531" s="44"/>
      <c r="FS531" s="44"/>
      <c r="FT531" s="44"/>
      <c r="FU531" s="44"/>
      <c r="FV531" s="44"/>
      <c r="FW531" s="44"/>
      <c r="FX531" s="44"/>
      <c r="FY531" s="44"/>
      <c r="FZ531" s="44"/>
      <c r="GA531" s="44"/>
      <c r="GB531" s="44"/>
      <c r="GC531" s="44"/>
      <c r="GD531" s="44"/>
      <c r="GE531" s="44"/>
      <c r="GF531" s="44"/>
      <c r="GG531" s="44"/>
      <c r="GH531" s="44"/>
      <c r="GI531" s="44"/>
      <c r="GJ531" s="44"/>
      <c r="GK531" s="44"/>
      <c r="GL531" s="44"/>
      <c r="GM531" s="44"/>
      <c r="GN531" s="44"/>
      <c r="GO531" s="44"/>
      <c r="GP531" s="44"/>
      <c r="GQ531" s="44"/>
      <c r="GR531" s="44"/>
      <c r="GS531" s="44"/>
      <c r="GT531" s="44"/>
      <c r="GU531" s="44"/>
      <c r="GV531" s="44"/>
      <c r="GW531" s="44"/>
      <c r="GX531" s="44"/>
      <c r="GY531" s="44"/>
      <c r="GZ531" s="44"/>
      <c r="HA531" s="44"/>
      <c r="HB531" s="44"/>
      <c r="HC531" s="44"/>
      <c r="HD531" s="44"/>
      <c r="HE531" s="44"/>
      <c r="HF531" s="44"/>
      <c r="HG531" s="44"/>
      <c r="HH531" s="44"/>
      <c r="HI531" s="44"/>
      <c r="HJ531" s="44"/>
      <c r="HK531" s="44"/>
      <c r="HL531" s="44"/>
      <c r="HM531" s="44"/>
      <c r="HN531" s="44"/>
      <c r="HO531" s="44"/>
      <c r="HP531" s="44"/>
      <c r="HQ531" s="44"/>
      <c r="HR531" s="44"/>
      <c r="HS531" s="44"/>
      <c r="HT531" s="44"/>
      <c r="HU531" s="44"/>
      <c r="HV531" s="44"/>
      <c r="HW531" s="44"/>
      <c r="HX531" s="44"/>
      <c r="HY531" s="44"/>
      <c r="HZ531" s="44"/>
      <c r="IA531" s="44"/>
      <c r="IB531" s="44"/>
      <c r="IC531" s="44"/>
      <c r="ID531" s="44"/>
      <c r="IE531" s="44"/>
      <c r="IF531" s="44"/>
      <c r="IG531" s="44"/>
      <c r="IH531" s="44"/>
      <c r="II531" s="44"/>
      <c r="IJ531" s="44"/>
      <c r="IK531" s="44"/>
      <c r="IL531" s="44"/>
      <c r="IM531" s="44"/>
      <c r="IN531" s="44"/>
      <c r="IO531" s="44"/>
      <c r="IP531" s="44"/>
      <c r="IQ531" s="44"/>
      <c r="IR531" s="44"/>
      <c r="IS531" s="44"/>
      <c r="IT531" s="44"/>
      <c r="IU531" s="44"/>
      <c r="IV531" s="44"/>
    </row>
    <row r="532" spans="1:256" ht="17.25" x14ac:dyDescent="0.35">
      <c r="A532" s="1686">
        <v>524</v>
      </c>
      <c r="B532" s="1716"/>
      <c r="C532" s="1716"/>
      <c r="D532" s="1699" t="s">
        <v>268</v>
      </c>
      <c r="E532" s="118"/>
      <c r="F532" s="44"/>
      <c r="G532" s="1700"/>
      <c r="H532" s="44"/>
      <c r="I532" s="44"/>
      <c r="J532" s="44"/>
      <c r="K532" s="44"/>
      <c r="L532" s="44"/>
      <c r="M532" s="44"/>
      <c r="N532" s="44"/>
      <c r="O532" s="44"/>
      <c r="P532" s="44"/>
      <c r="Q532" s="44"/>
      <c r="R532" s="44"/>
      <c r="S532" s="44"/>
      <c r="T532" s="44"/>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c r="AR532" s="44"/>
      <c r="AS532" s="44"/>
      <c r="AT532" s="44"/>
      <c r="AU532" s="44"/>
      <c r="AV532" s="44"/>
      <c r="AW532" s="44"/>
      <c r="AX532" s="44"/>
      <c r="AY532" s="44"/>
      <c r="AZ532" s="44"/>
      <c r="BA532" s="44"/>
      <c r="BB532" s="44"/>
      <c r="BC532" s="44"/>
      <c r="BD532" s="44"/>
      <c r="BE532" s="44"/>
      <c r="BF532" s="44"/>
      <c r="BG532" s="44"/>
      <c r="BH532" s="44"/>
      <c r="BI532" s="44"/>
      <c r="BJ532" s="44"/>
      <c r="BK532" s="44"/>
      <c r="BL532" s="44"/>
      <c r="BM532" s="44"/>
      <c r="BN532" s="44"/>
      <c r="BO532" s="44"/>
      <c r="BP532" s="44"/>
      <c r="BQ532" s="44"/>
      <c r="BR532" s="44"/>
      <c r="BS532" s="44"/>
      <c r="BT532" s="44"/>
      <c r="BU532" s="44"/>
      <c r="BV532" s="44"/>
      <c r="BW532" s="44"/>
      <c r="BX532" s="44"/>
      <c r="BY532" s="44"/>
      <c r="BZ532" s="44"/>
      <c r="CA532" s="44"/>
      <c r="CB532" s="44"/>
      <c r="CC532" s="44"/>
      <c r="CD532" s="44"/>
      <c r="CE532" s="44"/>
      <c r="CF532" s="44"/>
      <c r="CG532" s="44"/>
      <c r="CH532" s="44"/>
      <c r="CI532" s="44"/>
      <c r="CJ532" s="44"/>
      <c r="CK532" s="44"/>
      <c r="CL532" s="44"/>
      <c r="CM532" s="44"/>
      <c r="CN532" s="44"/>
      <c r="CO532" s="44"/>
      <c r="CP532" s="44"/>
      <c r="CQ532" s="44"/>
      <c r="CR532" s="44"/>
      <c r="CS532" s="44"/>
      <c r="CT532" s="44"/>
      <c r="CU532" s="44"/>
      <c r="CV532" s="44"/>
      <c r="CW532" s="44"/>
      <c r="CX532" s="44"/>
      <c r="CY532" s="44"/>
      <c r="CZ532" s="44"/>
      <c r="DA532" s="44"/>
      <c r="DB532" s="44"/>
      <c r="DC532" s="44"/>
      <c r="DD532" s="44"/>
      <c r="DE532" s="44"/>
      <c r="DF532" s="44"/>
      <c r="DG532" s="44"/>
      <c r="DH532" s="44"/>
      <c r="DI532" s="44"/>
      <c r="DJ532" s="44"/>
      <c r="DK532" s="44"/>
      <c r="DL532" s="44"/>
      <c r="DM532" s="44"/>
      <c r="DN532" s="44"/>
      <c r="DO532" s="44"/>
      <c r="DP532" s="44"/>
      <c r="DQ532" s="44"/>
      <c r="DR532" s="44"/>
      <c r="DS532" s="44"/>
      <c r="DT532" s="44"/>
      <c r="DU532" s="44"/>
      <c r="DV532" s="44"/>
      <c r="DW532" s="44"/>
      <c r="DX532" s="44"/>
      <c r="DY532" s="44"/>
      <c r="DZ532" s="44"/>
      <c r="EA532" s="44"/>
      <c r="EB532" s="44"/>
      <c r="EC532" s="44"/>
      <c r="ED532" s="44"/>
      <c r="EE532" s="44"/>
      <c r="EF532" s="44"/>
      <c r="EG532" s="44"/>
      <c r="EH532" s="44"/>
      <c r="EI532" s="44"/>
      <c r="EJ532" s="44"/>
      <c r="EK532" s="44"/>
      <c r="EL532" s="44"/>
      <c r="EM532" s="44"/>
      <c r="EN532" s="44"/>
      <c r="EO532" s="44"/>
      <c r="EP532" s="44"/>
      <c r="EQ532" s="44"/>
      <c r="ER532" s="44"/>
      <c r="ES532" s="44"/>
      <c r="ET532" s="44"/>
      <c r="EU532" s="44"/>
      <c r="EV532" s="44"/>
      <c r="EW532" s="44"/>
      <c r="EX532" s="44"/>
      <c r="EY532" s="44"/>
      <c r="EZ532" s="44"/>
      <c r="FA532" s="44"/>
      <c r="FB532" s="44"/>
      <c r="FC532" s="44"/>
      <c r="FD532" s="44"/>
      <c r="FE532" s="44"/>
      <c r="FF532" s="44"/>
      <c r="FG532" s="44"/>
      <c r="FH532" s="44"/>
      <c r="FI532" s="44"/>
      <c r="FJ532" s="44"/>
      <c r="FK532" s="44"/>
      <c r="FL532" s="44"/>
      <c r="FM532" s="44"/>
      <c r="FN532" s="44"/>
      <c r="FO532" s="44"/>
      <c r="FP532" s="44"/>
      <c r="FQ532" s="44"/>
      <c r="FR532" s="44"/>
      <c r="FS532" s="44"/>
      <c r="FT532" s="44"/>
      <c r="FU532" s="44"/>
      <c r="FV532" s="44"/>
      <c r="FW532" s="44"/>
      <c r="FX532" s="44"/>
      <c r="FY532" s="44"/>
      <c r="FZ532" s="44"/>
      <c r="GA532" s="44"/>
      <c r="GB532" s="44"/>
      <c r="GC532" s="44"/>
      <c r="GD532" s="44"/>
      <c r="GE532" s="44"/>
      <c r="GF532" s="44"/>
      <c r="GG532" s="44"/>
      <c r="GH532" s="44"/>
      <c r="GI532" s="44"/>
      <c r="GJ532" s="44"/>
      <c r="GK532" s="44"/>
      <c r="GL532" s="44"/>
      <c r="GM532" s="44"/>
      <c r="GN532" s="44"/>
      <c r="GO532" s="44"/>
      <c r="GP532" s="44"/>
      <c r="GQ532" s="44"/>
      <c r="GR532" s="44"/>
      <c r="GS532" s="44"/>
      <c r="GT532" s="44"/>
      <c r="GU532" s="44"/>
      <c r="GV532" s="44"/>
      <c r="GW532" s="44"/>
      <c r="GX532" s="44"/>
      <c r="GY532" s="44"/>
      <c r="GZ532" s="44"/>
      <c r="HA532" s="44"/>
      <c r="HB532" s="44"/>
      <c r="HC532" s="44"/>
      <c r="HD532" s="44"/>
      <c r="HE532" s="44"/>
      <c r="HF532" s="44"/>
      <c r="HG532" s="44"/>
      <c r="HH532" s="44"/>
      <c r="HI532" s="44"/>
      <c r="HJ532" s="44"/>
      <c r="HK532" s="44"/>
      <c r="HL532" s="44"/>
      <c r="HM532" s="44"/>
      <c r="HN532" s="44"/>
      <c r="HO532" s="44"/>
      <c r="HP532" s="44"/>
      <c r="HQ532" s="44"/>
      <c r="HR532" s="44"/>
      <c r="HS532" s="44"/>
      <c r="HT532" s="44"/>
      <c r="HU532" s="44"/>
      <c r="HV532" s="44"/>
      <c r="HW532" s="44"/>
      <c r="HX532" s="44"/>
      <c r="HY532" s="44"/>
      <c r="HZ532" s="44"/>
      <c r="IA532" s="44"/>
      <c r="IB532" s="44"/>
      <c r="IC532" s="44"/>
      <c r="ID532" s="44"/>
      <c r="IE532" s="44"/>
      <c r="IF532" s="44"/>
      <c r="IG532" s="44"/>
      <c r="IH532" s="44"/>
      <c r="II532" s="44"/>
      <c r="IJ532" s="44"/>
      <c r="IK532" s="44"/>
      <c r="IL532" s="44"/>
      <c r="IM532" s="44"/>
      <c r="IN532" s="44"/>
      <c r="IO532" s="44"/>
      <c r="IP532" s="44"/>
      <c r="IQ532" s="44"/>
      <c r="IR532" s="44"/>
      <c r="IS532" s="44"/>
      <c r="IT532" s="44"/>
      <c r="IU532" s="44"/>
      <c r="IV532" s="44"/>
    </row>
    <row r="533" spans="1:256" ht="53.25" customHeight="1" x14ac:dyDescent="0.3">
      <c r="A533" s="1686">
        <v>525</v>
      </c>
      <c r="B533" s="1716"/>
      <c r="C533" s="1716"/>
      <c r="D533" s="1698" t="s">
        <v>1414</v>
      </c>
      <c r="E533" s="118">
        <v>2600</v>
      </c>
      <c r="F533" s="44"/>
      <c r="G533" s="1700"/>
      <c r="H533" s="44"/>
      <c r="I533" s="44"/>
      <c r="J533" s="44"/>
      <c r="K533" s="44"/>
      <c r="L533" s="44"/>
      <c r="M533" s="44"/>
      <c r="N533" s="44"/>
      <c r="O533" s="44"/>
      <c r="P533" s="44"/>
      <c r="Q533" s="44"/>
      <c r="R533" s="44"/>
      <c r="S533" s="44"/>
      <c r="T533" s="44"/>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c r="AR533" s="44"/>
      <c r="AS533" s="44"/>
      <c r="AT533" s="44"/>
      <c r="AU533" s="44"/>
      <c r="AV533" s="44"/>
      <c r="AW533" s="44"/>
      <c r="AX533" s="44"/>
      <c r="AY533" s="44"/>
      <c r="AZ533" s="44"/>
      <c r="BA533" s="44"/>
      <c r="BB533" s="44"/>
      <c r="BC533" s="44"/>
      <c r="BD533" s="44"/>
      <c r="BE533" s="44"/>
      <c r="BF533" s="44"/>
      <c r="BG533" s="44"/>
      <c r="BH533" s="44"/>
      <c r="BI533" s="44"/>
      <c r="BJ533" s="44"/>
      <c r="BK533" s="44"/>
      <c r="BL533" s="44"/>
      <c r="BM533" s="44"/>
      <c r="BN533" s="44"/>
      <c r="BO533" s="44"/>
      <c r="BP533" s="44"/>
      <c r="BQ533" s="44"/>
      <c r="BR533" s="44"/>
      <c r="BS533" s="44"/>
      <c r="BT533" s="44"/>
      <c r="BU533" s="44"/>
      <c r="BV533" s="44"/>
      <c r="BW533" s="44"/>
      <c r="BX533" s="44"/>
      <c r="BY533" s="44"/>
      <c r="BZ533" s="44"/>
      <c r="CA533" s="44"/>
      <c r="CB533" s="44"/>
      <c r="CC533" s="44"/>
      <c r="CD533" s="44"/>
      <c r="CE533" s="44"/>
      <c r="CF533" s="44"/>
      <c r="CG533" s="44"/>
      <c r="CH533" s="44"/>
      <c r="CI533" s="44"/>
      <c r="CJ533" s="44"/>
      <c r="CK533" s="44"/>
      <c r="CL533" s="44"/>
      <c r="CM533" s="44"/>
      <c r="CN533" s="44"/>
      <c r="CO533" s="44"/>
      <c r="CP533" s="44"/>
      <c r="CQ533" s="44"/>
      <c r="CR533" s="44"/>
      <c r="CS533" s="44"/>
      <c r="CT533" s="44"/>
      <c r="CU533" s="44"/>
      <c r="CV533" s="44"/>
      <c r="CW533" s="44"/>
      <c r="CX533" s="44"/>
      <c r="CY533" s="44"/>
      <c r="CZ533" s="44"/>
      <c r="DA533" s="44"/>
      <c r="DB533" s="44"/>
      <c r="DC533" s="44"/>
      <c r="DD533" s="44"/>
      <c r="DE533" s="44"/>
      <c r="DF533" s="44"/>
      <c r="DG533" s="44"/>
      <c r="DH533" s="44"/>
      <c r="DI533" s="44"/>
      <c r="DJ533" s="44"/>
      <c r="DK533" s="44"/>
      <c r="DL533" s="44"/>
      <c r="DM533" s="44"/>
      <c r="DN533" s="44"/>
      <c r="DO533" s="44"/>
      <c r="DP533" s="44"/>
      <c r="DQ533" s="44"/>
      <c r="DR533" s="44"/>
      <c r="DS533" s="44"/>
      <c r="DT533" s="44"/>
      <c r="DU533" s="44"/>
      <c r="DV533" s="44"/>
      <c r="DW533" s="44"/>
      <c r="DX533" s="44"/>
      <c r="DY533" s="44"/>
      <c r="DZ533" s="44"/>
      <c r="EA533" s="44"/>
      <c r="EB533" s="44"/>
      <c r="EC533" s="44"/>
      <c r="ED533" s="44"/>
      <c r="EE533" s="44"/>
      <c r="EF533" s="44"/>
      <c r="EG533" s="44"/>
      <c r="EH533" s="44"/>
      <c r="EI533" s="44"/>
      <c r="EJ533" s="44"/>
      <c r="EK533" s="44"/>
      <c r="EL533" s="44"/>
      <c r="EM533" s="44"/>
      <c r="EN533" s="44"/>
      <c r="EO533" s="44"/>
      <c r="EP533" s="44"/>
      <c r="EQ533" s="44"/>
      <c r="ER533" s="44"/>
      <c r="ES533" s="44"/>
      <c r="ET533" s="44"/>
      <c r="EU533" s="44"/>
      <c r="EV533" s="44"/>
      <c r="EW533" s="44"/>
      <c r="EX533" s="44"/>
      <c r="EY533" s="44"/>
      <c r="EZ533" s="44"/>
      <c r="FA533" s="44"/>
      <c r="FB533" s="44"/>
      <c r="FC533" s="44"/>
      <c r="FD533" s="44"/>
      <c r="FE533" s="44"/>
      <c r="FF533" s="44"/>
      <c r="FG533" s="44"/>
      <c r="FH533" s="44"/>
      <c r="FI533" s="44"/>
      <c r="FJ533" s="44"/>
      <c r="FK533" s="44"/>
      <c r="FL533" s="44"/>
      <c r="FM533" s="44"/>
      <c r="FN533" s="44"/>
      <c r="FO533" s="44"/>
      <c r="FP533" s="44"/>
      <c r="FQ533" s="44"/>
      <c r="FR533" s="44"/>
      <c r="FS533" s="44"/>
      <c r="FT533" s="44"/>
      <c r="FU533" s="44"/>
      <c r="FV533" s="44"/>
      <c r="FW533" s="44"/>
      <c r="FX533" s="44"/>
      <c r="FY533" s="44"/>
      <c r="FZ533" s="44"/>
      <c r="GA533" s="44"/>
      <c r="GB533" s="44"/>
      <c r="GC533" s="44"/>
      <c r="GD533" s="44"/>
      <c r="GE533" s="44"/>
      <c r="GF533" s="44"/>
      <c r="GG533" s="44"/>
      <c r="GH533" s="44"/>
      <c r="GI533" s="44"/>
      <c r="GJ533" s="44"/>
      <c r="GK533" s="44"/>
      <c r="GL533" s="44"/>
      <c r="GM533" s="44"/>
      <c r="GN533" s="44"/>
      <c r="GO533" s="44"/>
      <c r="GP533" s="44"/>
      <c r="GQ533" s="44"/>
      <c r="GR533" s="44"/>
      <c r="GS533" s="44"/>
      <c r="GT533" s="44"/>
      <c r="GU533" s="44"/>
      <c r="GV533" s="44"/>
      <c r="GW533" s="44"/>
      <c r="GX533" s="44"/>
      <c r="GY533" s="44"/>
      <c r="GZ533" s="44"/>
      <c r="HA533" s="44"/>
      <c r="HB533" s="44"/>
      <c r="HC533" s="44"/>
      <c r="HD533" s="44"/>
      <c r="HE533" s="44"/>
      <c r="HF533" s="44"/>
      <c r="HG533" s="44"/>
      <c r="HH533" s="44"/>
      <c r="HI533" s="44"/>
      <c r="HJ533" s="44"/>
      <c r="HK533" s="44"/>
      <c r="HL533" s="44"/>
      <c r="HM533" s="44"/>
      <c r="HN533" s="44"/>
      <c r="HO533" s="44"/>
      <c r="HP533" s="44"/>
      <c r="HQ533" s="44"/>
      <c r="HR533" s="44"/>
      <c r="HS533" s="44"/>
      <c r="HT533" s="44"/>
      <c r="HU533" s="44"/>
      <c r="HV533" s="44"/>
      <c r="HW533" s="44"/>
      <c r="HX533" s="44"/>
      <c r="HY533" s="44"/>
      <c r="HZ533" s="44"/>
      <c r="IA533" s="44"/>
      <c r="IB533" s="44"/>
      <c r="IC533" s="44"/>
      <c r="ID533" s="44"/>
      <c r="IE533" s="44"/>
      <c r="IF533" s="44"/>
      <c r="IG533" s="44"/>
      <c r="IH533" s="44"/>
      <c r="II533" s="44"/>
      <c r="IJ533" s="44"/>
      <c r="IK533" s="44"/>
      <c r="IL533" s="44"/>
      <c r="IM533" s="44"/>
      <c r="IN533" s="44"/>
      <c r="IO533" s="44"/>
      <c r="IP533" s="44"/>
      <c r="IQ533" s="44"/>
      <c r="IR533" s="44"/>
      <c r="IS533" s="44"/>
      <c r="IT533" s="44"/>
      <c r="IU533" s="44"/>
      <c r="IV533" s="44"/>
    </row>
    <row r="534" spans="1:256" ht="21.95" customHeight="1" x14ac:dyDescent="0.35">
      <c r="A534" s="1686">
        <v>526</v>
      </c>
      <c r="B534" s="1716"/>
      <c r="C534" s="1716"/>
      <c r="D534" s="50" t="s">
        <v>208</v>
      </c>
      <c r="E534" s="118"/>
      <c r="F534" s="44"/>
      <c r="G534" s="1700"/>
      <c r="H534" s="44"/>
      <c r="I534" s="44"/>
      <c r="J534" s="44"/>
      <c r="K534" s="44"/>
      <c r="L534" s="44"/>
      <c r="M534" s="44"/>
      <c r="N534" s="44"/>
      <c r="O534" s="44"/>
      <c r="P534" s="44"/>
      <c r="Q534" s="44"/>
      <c r="R534" s="44"/>
      <c r="S534" s="44"/>
      <c r="T534" s="44"/>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c r="AR534" s="44"/>
      <c r="AS534" s="44"/>
      <c r="AT534" s="44"/>
      <c r="AU534" s="44"/>
      <c r="AV534" s="44"/>
      <c r="AW534" s="44"/>
      <c r="AX534" s="44"/>
      <c r="AY534" s="44"/>
      <c r="AZ534" s="44"/>
      <c r="BA534" s="44"/>
      <c r="BB534" s="44"/>
      <c r="BC534" s="44"/>
      <c r="BD534" s="44"/>
      <c r="BE534" s="44"/>
      <c r="BF534" s="44"/>
      <c r="BG534" s="44"/>
      <c r="BH534" s="44"/>
      <c r="BI534" s="44"/>
      <c r="BJ534" s="44"/>
      <c r="BK534" s="44"/>
      <c r="BL534" s="44"/>
      <c r="BM534" s="44"/>
      <c r="BN534" s="44"/>
      <c r="BO534" s="44"/>
      <c r="BP534" s="44"/>
      <c r="BQ534" s="44"/>
      <c r="BR534" s="44"/>
      <c r="BS534" s="44"/>
      <c r="BT534" s="44"/>
      <c r="BU534" s="44"/>
      <c r="BV534" s="44"/>
      <c r="BW534" s="44"/>
      <c r="BX534" s="44"/>
      <c r="BY534" s="44"/>
      <c r="BZ534" s="44"/>
      <c r="CA534" s="44"/>
      <c r="CB534" s="44"/>
      <c r="CC534" s="44"/>
      <c r="CD534" s="44"/>
      <c r="CE534" s="44"/>
      <c r="CF534" s="44"/>
      <c r="CG534" s="44"/>
      <c r="CH534" s="44"/>
      <c r="CI534" s="44"/>
      <c r="CJ534" s="44"/>
      <c r="CK534" s="44"/>
      <c r="CL534" s="44"/>
      <c r="CM534" s="44"/>
      <c r="CN534" s="44"/>
      <c r="CO534" s="44"/>
      <c r="CP534" s="44"/>
      <c r="CQ534" s="44"/>
      <c r="CR534" s="44"/>
      <c r="CS534" s="44"/>
      <c r="CT534" s="44"/>
      <c r="CU534" s="44"/>
      <c r="CV534" s="44"/>
      <c r="CW534" s="44"/>
      <c r="CX534" s="44"/>
      <c r="CY534" s="44"/>
      <c r="CZ534" s="44"/>
      <c r="DA534" s="44"/>
      <c r="DB534" s="44"/>
      <c r="DC534" s="44"/>
      <c r="DD534" s="44"/>
      <c r="DE534" s="44"/>
      <c r="DF534" s="44"/>
      <c r="DG534" s="44"/>
      <c r="DH534" s="44"/>
      <c r="DI534" s="44"/>
      <c r="DJ534" s="44"/>
      <c r="DK534" s="44"/>
      <c r="DL534" s="44"/>
      <c r="DM534" s="44"/>
      <c r="DN534" s="44"/>
      <c r="DO534" s="44"/>
      <c r="DP534" s="44"/>
      <c r="DQ534" s="44"/>
      <c r="DR534" s="44"/>
      <c r="DS534" s="44"/>
      <c r="DT534" s="44"/>
      <c r="DU534" s="44"/>
      <c r="DV534" s="44"/>
      <c r="DW534" s="44"/>
      <c r="DX534" s="44"/>
      <c r="DY534" s="44"/>
      <c r="DZ534" s="44"/>
      <c r="EA534" s="44"/>
      <c r="EB534" s="44"/>
      <c r="EC534" s="44"/>
      <c r="ED534" s="44"/>
      <c r="EE534" s="44"/>
      <c r="EF534" s="44"/>
      <c r="EG534" s="44"/>
      <c r="EH534" s="44"/>
      <c r="EI534" s="44"/>
      <c r="EJ534" s="44"/>
      <c r="EK534" s="44"/>
      <c r="EL534" s="44"/>
      <c r="EM534" s="44"/>
      <c r="EN534" s="44"/>
      <c r="EO534" s="44"/>
      <c r="EP534" s="44"/>
      <c r="EQ534" s="44"/>
      <c r="ER534" s="44"/>
      <c r="ES534" s="44"/>
      <c r="ET534" s="44"/>
      <c r="EU534" s="44"/>
      <c r="EV534" s="44"/>
      <c r="EW534" s="44"/>
      <c r="EX534" s="44"/>
      <c r="EY534" s="44"/>
      <c r="EZ534" s="44"/>
      <c r="FA534" s="44"/>
      <c r="FB534" s="44"/>
      <c r="FC534" s="44"/>
      <c r="FD534" s="44"/>
      <c r="FE534" s="44"/>
      <c r="FF534" s="44"/>
      <c r="FG534" s="44"/>
      <c r="FH534" s="44"/>
      <c r="FI534" s="44"/>
      <c r="FJ534" s="44"/>
      <c r="FK534" s="44"/>
      <c r="FL534" s="44"/>
      <c r="FM534" s="44"/>
      <c r="FN534" s="44"/>
      <c r="FO534" s="44"/>
      <c r="FP534" s="44"/>
      <c r="FQ534" s="44"/>
      <c r="FR534" s="44"/>
      <c r="FS534" s="44"/>
      <c r="FT534" s="44"/>
      <c r="FU534" s="44"/>
      <c r="FV534" s="44"/>
      <c r="FW534" s="44"/>
      <c r="FX534" s="44"/>
      <c r="FY534" s="44"/>
      <c r="FZ534" s="44"/>
      <c r="GA534" s="44"/>
      <c r="GB534" s="44"/>
      <c r="GC534" s="44"/>
      <c r="GD534" s="44"/>
      <c r="GE534" s="44"/>
      <c r="GF534" s="44"/>
      <c r="GG534" s="44"/>
      <c r="GH534" s="44"/>
      <c r="GI534" s="44"/>
      <c r="GJ534" s="44"/>
      <c r="GK534" s="44"/>
      <c r="GL534" s="44"/>
      <c r="GM534" s="44"/>
      <c r="GN534" s="44"/>
      <c r="GO534" s="44"/>
      <c r="GP534" s="44"/>
      <c r="GQ534" s="44"/>
      <c r="GR534" s="44"/>
      <c r="GS534" s="44"/>
      <c r="GT534" s="44"/>
      <c r="GU534" s="44"/>
      <c r="GV534" s="44"/>
      <c r="GW534" s="44"/>
      <c r="GX534" s="44"/>
      <c r="GY534" s="44"/>
      <c r="GZ534" s="44"/>
      <c r="HA534" s="44"/>
      <c r="HB534" s="44"/>
      <c r="HC534" s="44"/>
      <c r="HD534" s="44"/>
      <c r="HE534" s="44"/>
      <c r="HF534" s="44"/>
      <c r="HG534" s="44"/>
      <c r="HH534" s="44"/>
      <c r="HI534" s="44"/>
      <c r="HJ534" s="44"/>
      <c r="HK534" s="44"/>
      <c r="HL534" s="44"/>
      <c r="HM534" s="44"/>
      <c r="HN534" s="44"/>
      <c r="HO534" s="44"/>
      <c r="HP534" s="44"/>
      <c r="HQ534" s="44"/>
      <c r="HR534" s="44"/>
      <c r="HS534" s="44"/>
      <c r="HT534" s="44"/>
      <c r="HU534" s="44"/>
      <c r="HV534" s="44"/>
      <c r="HW534" s="44"/>
      <c r="HX534" s="44"/>
      <c r="HY534" s="44"/>
      <c r="HZ534" s="44"/>
      <c r="IA534" s="44"/>
      <c r="IB534" s="44"/>
      <c r="IC534" s="44"/>
      <c r="ID534" s="44"/>
      <c r="IE534" s="44"/>
      <c r="IF534" s="44"/>
      <c r="IG534" s="44"/>
      <c r="IH534" s="44"/>
      <c r="II534" s="44"/>
      <c r="IJ534" s="44"/>
      <c r="IK534" s="44"/>
      <c r="IL534" s="44"/>
      <c r="IM534" s="44"/>
      <c r="IN534" s="44"/>
      <c r="IO534" s="44"/>
      <c r="IP534" s="44"/>
      <c r="IQ534" s="44"/>
      <c r="IR534" s="44"/>
      <c r="IS534" s="44"/>
      <c r="IT534" s="44"/>
      <c r="IU534" s="44"/>
      <c r="IV534" s="44"/>
    </row>
    <row r="535" spans="1:256" ht="18" customHeight="1" x14ac:dyDescent="0.3">
      <c r="A535" s="1686">
        <v>527</v>
      </c>
      <c r="B535" s="1716"/>
      <c r="C535" s="1716"/>
      <c r="D535" s="1698" t="s">
        <v>737</v>
      </c>
      <c r="E535" s="118">
        <v>1200</v>
      </c>
      <c r="F535" s="44"/>
      <c r="G535" s="1700"/>
      <c r="H535" s="44"/>
      <c r="I535" s="44"/>
      <c r="J535" s="44"/>
      <c r="K535" s="44"/>
      <c r="L535" s="44"/>
      <c r="M535" s="44"/>
      <c r="N535" s="44"/>
      <c r="O535" s="44"/>
      <c r="P535" s="44"/>
      <c r="Q535" s="44"/>
      <c r="R535" s="44"/>
      <c r="S535" s="44"/>
      <c r="T535" s="44"/>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c r="AR535" s="44"/>
      <c r="AS535" s="44"/>
      <c r="AT535" s="44"/>
      <c r="AU535" s="44"/>
      <c r="AV535" s="44"/>
      <c r="AW535" s="44"/>
      <c r="AX535" s="44"/>
      <c r="AY535" s="44"/>
      <c r="AZ535" s="44"/>
      <c r="BA535" s="44"/>
      <c r="BB535" s="44"/>
      <c r="BC535" s="44"/>
      <c r="BD535" s="44"/>
      <c r="BE535" s="44"/>
      <c r="BF535" s="44"/>
      <c r="BG535" s="44"/>
      <c r="BH535" s="44"/>
      <c r="BI535" s="44"/>
      <c r="BJ535" s="44"/>
      <c r="BK535" s="44"/>
      <c r="BL535" s="44"/>
      <c r="BM535" s="44"/>
      <c r="BN535" s="44"/>
      <c r="BO535" s="44"/>
      <c r="BP535" s="44"/>
      <c r="BQ535" s="44"/>
      <c r="BR535" s="44"/>
      <c r="BS535" s="44"/>
      <c r="BT535" s="44"/>
      <c r="BU535" s="44"/>
      <c r="BV535" s="44"/>
      <c r="BW535" s="44"/>
      <c r="BX535" s="44"/>
      <c r="BY535" s="44"/>
      <c r="BZ535" s="44"/>
      <c r="CA535" s="44"/>
      <c r="CB535" s="44"/>
      <c r="CC535" s="44"/>
      <c r="CD535" s="44"/>
      <c r="CE535" s="44"/>
      <c r="CF535" s="44"/>
      <c r="CG535" s="44"/>
      <c r="CH535" s="44"/>
      <c r="CI535" s="44"/>
      <c r="CJ535" s="44"/>
      <c r="CK535" s="44"/>
      <c r="CL535" s="44"/>
      <c r="CM535" s="44"/>
      <c r="CN535" s="44"/>
      <c r="CO535" s="44"/>
      <c r="CP535" s="44"/>
      <c r="CQ535" s="44"/>
      <c r="CR535" s="44"/>
      <c r="CS535" s="44"/>
      <c r="CT535" s="44"/>
      <c r="CU535" s="44"/>
      <c r="CV535" s="44"/>
      <c r="CW535" s="44"/>
      <c r="CX535" s="44"/>
      <c r="CY535" s="44"/>
      <c r="CZ535" s="44"/>
      <c r="DA535" s="44"/>
      <c r="DB535" s="44"/>
      <c r="DC535" s="44"/>
      <c r="DD535" s="44"/>
      <c r="DE535" s="44"/>
      <c r="DF535" s="44"/>
      <c r="DG535" s="44"/>
      <c r="DH535" s="44"/>
      <c r="DI535" s="44"/>
      <c r="DJ535" s="44"/>
      <c r="DK535" s="44"/>
      <c r="DL535" s="44"/>
      <c r="DM535" s="44"/>
      <c r="DN535" s="44"/>
      <c r="DO535" s="44"/>
      <c r="DP535" s="44"/>
      <c r="DQ535" s="44"/>
      <c r="DR535" s="44"/>
      <c r="DS535" s="44"/>
      <c r="DT535" s="44"/>
      <c r="DU535" s="44"/>
      <c r="DV535" s="44"/>
      <c r="DW535" s="44"/>
      <c r="DX535" s="44"/>
      <c r="DY535" s="44"/>
      <c r="DZ535" s="44"/>
      <c r="EA535" s="44"/>
      <c r="EB535" s="44"/>
      <c r="EC535" s="44"/>
      <c r="ED535" s="44"/>
      <c r="EE535" s="44"/>
      <c r="EF535" s="44"/>
      <c r="EG535" s="44"/>
      <c r="EH535" s="44"/>
      <c r="EI535" s="44"/>
      <c r="EJ535" s="44"/>
      <c r="EK535" s="44"/>
      <c r="EL535" s="44"/>
      <c r="EM535" s="44"/>
      <c r="EN535" s="44"/>
      <c r="EO535" s="44"/>
      <c r="EP535" s="44"/>
      <c r="EQ535" s="44"/>
      <c r="ER535" s="44"/>
      <c r="ES535" s="44"/>
      <c r="ET535" s="44"/>
      <c r="EU535" s="44"/>
      <c r="EV535" s="44"/>
      <c r="EW535" s="44"/>
      <c r="EX535" s="44"/>
      <c r="EY535" s="44"/>
      <c r="EZ535" s="44"/>
      <c r="FA535" s="44"/>
      <c r="FB535" s="44"/>
      <c r="FC535" s="44"/>
      <c r="FD535" s="44"/>
      <c r="FE535" s="44"/>
      <c r="FF535" s="44"/>
      <c r="FG535" s="44"/>
      <c r="FH535" s="44"/>
      <c r="FI535" s="44"/>
      <c r="FJ535" s="44"/>
      <c r="FK535" s="44"/>
      <c r="FL535" s="44"/>
      <c r="FM535" s="44"/>
      <c r="FN535" s="44"/>
      <c r="FO535" s="44"/>
      <c r="FP535" s="44"/>
      <c r="FQ535" s="44"/>
      <c r="FR535" s="44"/>
      <c r="FS535" s="44"/>
      <c r="FT535" s="44"/>
      <c r="FU535" s="44"/>
      <c r="FV535" s="44"/>
      <c r="FW535" s="44"/>
      <c r="FX535" s="44"/>
      <c r="FY535" s="44"/>
      <c r="FZ535" s="44"/>
      <c r="GA535" s="44"/>
      <c r="GB535" s="44"/>
      <c r="GC535" s="44"/>
      <c r="GD535" s="44"/>
      <c r="GE535" s="44"/>
      <c r="GF535" s="44"/>
      <c r="GG535" s="44"/>
      <c r="GH535" s="44"/>
      <c r="GI535" s="44"/>
      <c r="GJ535" s="44"/>
      <c r="GK535" s="44"/>
      <c r="GL535" s="44"/>
      <c r="GM535" s="44"/>
      <c r="GN535" s="44"/>
      <c r="GO535" s="44"/>
      <c r="GP535" s="44"/>
      <c r="GQ535" s="44"/>
      <c r="GR535" s="44"/>
      <c r="GS535" s="44"/>
      <c r="GT535" s="44"/>
      <c r="GU535" s="44"/>
      <c r="GV535" s="44"/>
      <c r="GW535" s="44"/>
      <c r="GX535" s="44"/>
      <c r="GY535" s="44"/>
      <c r="GZ535" s="44"/>
      <c r="HA535" s="44"/>
      <c r="HB535" s="44"/>
      <c r="HC535" s="44"/>
      <c r="HD535" s="44"/>
      <c r="HE535" s="44"/>
      <c r="HF535" s="44"/>
      <c r="HG535" s="44"/>
      <c r="HH535" s="44"/>
      <c r="HI535" s="44"/>
      <c r="HJ535" s="44"/>
      <c r="HK535" s="44"/>
      <c r="HL535" s="44"/>
      <c r="HM535" s="44"/>
      <c r="HN535" s="44"/>
      <c r="HO535" s="44"/>
      <c r="HP535" s="44"/>
      <c r="HQ535" s="44"/>
      <c r="HR535" s="44"/>
      <c r="HS535" s="44"/>
      <c r="HT535" s="44"/>
      <c r="HU535" s="44"/>
      <c r="HV535" s="44"/>
      <c r="HW535" s="44"/>
      <c r="HX535" s="44"/>
      <c r="HY535" s="44"/>
      <c r="HZ535" s="44"/>
      <c r="IA535" s="44"/>
      <c r="IB535" s="44"/>
      <c r="IC535" s="44"/>
      <c r="ID535" s="44"/>
      <c r="IE535" s="44"/>
      <c r="IF535" s="44"/>
      <c r="IG535" s="44"/>
      <c r="IH535" s="44"/>
      <c r="II535" s="44"/>
      <c r="IJ535" s="44"/>
      <c r="IK535" s="44"/>
      <c r="IL535" s="44"/>
      <c r="IM535" s="44"/>
      <c r="IN535" s="44"/>
      <c r="IO535" s="44"/>
      <c r="IP535" s="44"/>
      <c r="IQ535" s="44"/>
      <c r="IR535" s="44"/>
      <c r="IS535" s="44"/>
      <c r="IT535" s="44"/>
      <c r="IU535" s="44"/>
      <c r="IV535" s="44"/>
    </row>
    <row r="536" spans="1:256" ht="18" customHeight="1" x14ac:dyDescent="0.3">
      <c r="A536" s="1686">
        <v>528</v>
      </c>
      <c r="B536" s="1716"/>
      <c r="C536" s="1716"/>
      <c r="D536" s="1698" t="s">
        <v>738</v>
      </c>
      <c r="E536" s="118">
        <v>3800</v>
      </c>
      <c r="F536" s="44"/>
      <c r="G536" s="1700"/>
      <c r="H536" s="44"/>
      <c r="I536" s="44"/>
      <c r="J536" s="44"/>
      <c r="K536" s="44"/>
      <c r="L536" s="44"/>
      <c r="M536" s="44"/>
      <c r="N536" s="44"/>
      <c r="O536" s="44"/>
      <c r="P536" s="44"/>
      <c r="Q536" s="44"/>
      <c r="R536" s="44"/>
      <c r="S536" s="44"/>
      <c r="T536" s="44"/>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c r="AR536" s="44"/>
      <c r="AS536" s="44"/>
      <c r="AT536" s="44"/>
      <c r="AU536" s="44"/>
      <c r="AV536" s="44"/>
      <c r="AW536" s="44"/>
      <c r="AX536" s="44"/>
      <c r="AY536" s="44"/>
      <c r="AZ536" s="44"/>
      <c r="BA536" s="44"/>
      <c r="BB536" s="44"/>
      <c r="BC536" s="44"/>
      <c r="BD536" s="44"/>
      <c r="BE536" s="44"/>
      <c r="BF536" s="44"/>
      <c r="BG536" s="44"/>
      <c r="BH536" s="44"/>
      <c r="BI536" s="44"/>
      <c r="BJ536" s="44"/>
      <c r="BK536" s="44"/>
      <c r="BL536" s="44"/>
      <c r="BM536" s="44"/>
      <c r="BN536" s="44"/>
      <c r="BO536" s="44"/>
      <c r="BP536" s="44"/>
      <c r="BQ536" s="44"/>
      <c r="BR536" s="44"/>
      <c r="BS536" s="44"/>
      <c r="BT536" s="44"/>
      <c r="BU536" s="44"/>
      <c r="BV536" s="44"/>
      <c r="BW536" s="44"/>
      <c r="BX536" s="44"/>
      <c r="BY536" s="44"/>
      <c r="BZ536" s="44"/>
      <c r="CA536" s="44"/>
      <c r="CB536" s="44"/>
      <c r="CC536" s="44"/>
      <c r="CD536" s="44"/>
      <c r="CE536" s="44"/>
      <c r="CF536" s="44"/>
      <c r="CG536" s="44"/>
      <c r="CH536" s="44"/>
      <c r="CI536" s="44"/>
      <c r="CJ536" s="44"/>
      <c r="CK536" s="44"/>
      <c r="CL536" s="44"/>
      <c r="CM536" s="44"/>
      <c r="CN536" s="44"/>
      <c r="CO536" s="44"/>
      <c r="CP536" s="44"/>
      <c r="CQ536" s="44"/>
      <c r="CR536" s="44"/>
      <c r="CS536" s="44"/>
      <c r="CT536" s="44"/>
      <c r="CU536" s="44"/>
      <c r="CV536" s="44"/>
      <c r="CW536" s="44"/>
      <c r="CX536" s="44"/>
      <c r="CY536" s="44"/>
      <c r="CZ536" s="44"/>
      <c r="DA536" s="44"/>
      <c r="DB536" s="44"/>
      <c r="DC536" s="44"/>
      <c r="DD536" s="44"/>
      <c r="DE536" s="44"/>
      <c r="DF536" s="44"/>
      <c r="DG536" s="44"/>
      <c r="DH536" s="44"/>
      <c r="DI536" s="44"/>
      <c r="DJ536" s="44"/>
      <c r="DK536" s="44"/>
      <c r="DL536" s="44"/>
      <c r="DM536" s="44"/>
      <c r="DN536" s="44"/>
      <c r="DO536" s="44"/>
      <c r="DP536" s="44"/>
      <c r="DQ536" s="44"/>
      <c r="DR536" s="44"/>
      <c r="DS536" s="44"/>
      <c r="DT536" s="44"/>
      <c r="DU536" s="44"/>
      <c r="DV536" s="44"/>
      <c r="DW536" s="44"/>
      <c r="DX536" s="44"/>
      <c r="DY536" s="44"/>
      <c r="DZ536" s="44"/>
      <c r="EA536" s="44"/>
      <c r="EB536" s="44"/>
      <c r="EC536" s="44"/>
      <c r="ED536" s="44"/>
      <c r="EE536" s="44"/>
      <c r="EF536" s="44"/>
      <c r="EG536" s="44"/>
      <c r="EH536" s="44"/>
      <c r="EI536" s="44"/>
      <c r="EJ536" s="44"/>
      <c r="EK536" s="44"/>
      <c r="EL536" s="44"/>
      <c r="EM536" s="44"/>
      <c r="EN536" s="44"/>
      <c r="EO536" s="44"/>
      <c r="EP536" s="44"/>
      <c r="EQ536" s="44"/>
      <c r="ER536" s="44"/>
      <c r="ES536" s="44"/>
      <c r="ET536" s="44"/>
      <c r="EU536" s="44"/>
      <c r="EV536" s="44"/>
      <c r="EW536" s="44"/>
      <c r="EX536" s="44"/>
      <c r="EY536" s="44"/>
      <c r="EZ536" s="44"/>
      <c r="FA536" s="44"/>
      <c r="FB536" s="44"/>
      <c r="FC536" s="44"/>
      <c r="FD536" s="44"/>
      <c r="FE536" s="44"/>
      <c r="FF536" s="44"/>
      <c r="FG536" s="44"/>
      <c r="FH536" s="44"/>
      <c r="FI536" s="44"/>
      <c r="FJ536" s="44"/>
      <c r="FK536" s="44"/>
      <c r="FL536" s="44"/>
      <c r="FM536" s="44"/>
      <c r="FN536" s="44"/>
      <c r="FO536" s="44"/>
      <c r="FP536" s="44"/>
      <c r="FQ536" s="44"/>
      <c r="FR536" s="44"/>
      <c r="FS536" s="44"/>
      <c r="FT536" s="44"/>
      <c r="FU536" s="44"/>
      <c r="FV536" s="44"/>
      <c r="FW536" s="44"/>
      <c r="FX536" s="44"/>
      <c r="FY536" s="44"/>
      <c r="FZ536" s="44"/>
      <c r="GA536" s="44"/>
      <c r="GB536" s="44"/>
      <c r="GC536" s="44"/>
      <c r="GD536" s="44"/>
      <c r="GE536" s="44"/>
      <c r="GF536" s="44"/>
      <c r="GG536" s="44"/>
      <c r="GH536" s="44"/>
      <c r="GI536" s="44"/>
      <c r="GJ536" s="44"/>
      <c r="GK536" s="44"/>
      <c r="GL536" s="44"/>
      <c r="GM536" s="44"/>
      <c r="GN536" s="44"/>
      <c r="GO536" s="44"/>
      <c r="GP536" s="44"/>
      <c r="GQ536" s="44"/>
      <c r="GR536" s="44"/>
      <c r="GS536" s="44"/>
      <c r="GT536" s="44"/>
      <c r="GU536" s="44"/>
      <c r="GV536" s="44"/>
      <c r="GW536" s="44"/>
      <c r="GX536" s="44"/>
      <c r="GY536" s="44"/>
      <c r="GZ536" s="44"/>
      <c r="HA536" s="44"/>
      <c r="HB536" s="44"/>
      <c r="HC536" s="44"/>
      <c r="HD536" s="44"/>
      <c r="HE536" s="44"/>
      <c r="HF536" s="44"/>
      <c r="HG536" s="44"/>
      <c r="HH536" s="44"/>
      <c r="HI536" s="44"/>
      <c r="HJ536" s="44"/>
      <c r="HK536" s="44"/>
      <c r="HL536" s="44"/>
      <c r="HM536" s="44"/>
      <c r="HN536" s="44"/>
      <c r="HO536" s="44"/>
      <c r="HP536" s="44"/>
      <c r="HQ536" s="44"/>
      <c r="HR536" s="44"/>
      <c r="HS536" s="44"/>
      <c r="HT536" s="44"/>
      <c r="HU536" s="44"/>
      <c r="HV536" s="44"/>
      <c r="HW536" s="44"/>
      <c r="HX536" s="44"/>
      <c r="HY536" s="44"/>
      <c r="HZ536" s="44"/>
      <c r="IA536" s="44"/>
      <c r="IB536" s="44"/>
      <c r="IC536" s="44"/>
      <c r="ID536" s="44"/>
      <c r="IE536" s="44"/>
      <c r="IF536" s="44"/>
      <c r="IG536" s="44"/>
      <c r="IH536" s="44"/>
      <c r="II536" s="44"/>
      <c r="IJ536" s="44"/>
      <c r="IK536" s="44"/>
      <c r="IL536" s="44"/>
      <c r="IM536" s="44"/>
      <c r="IN536" s="44"/>
      <c r="IO536" s="44"/>
      <c r="IP536" s="44"/>
      <c r="IQ536" s="44"/>
      <c r="IR536" s="44"/>
      <c r="IS536" s="44"/>
      <c r="IT536" s="44"/>
      <c r="IU536" s="44"/>
      <c r="IV536" s="44"/>
    </row>
    <row r="537" spans="1:256" ht="18" customHeight="1" x14ac:dyDescent="0.3">
      <c r="A537" s="1686">
        <v>529</v>
      </c>
      <c r="B537" s="1716"/>
      <c r="C537" s="1716"/>
      <c r="D537" s="1698" t="s">
        <v>739</v>
      </c>
      <c r="E537" s="118">
        <v>400</v>
      </c>
      <c r="F537" s="44"/>
      <c r="G537" s="1700"/>
      <c r="H537" s="44"/>
      <c r="I537" s="44"/>
      <c r="J537" s="44"/>
      <c r="K537" s="44"/>
      <c r="L537" s="44"/>
      <c r="M537" s="44"/>
      <c r="N537" s="44"/>
      <c r="O537" s="44"/>
      <c r="P537" s="44"/>
      <c r="Q537" s="44"/>
      <c r="R537" s="44"/>
      <c r="S537" s="44"/>
      <c r="T537" s="44"/>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c r="AR537" s="44"/>
      <c r="AS537" s="44"/>
      <c r="AT537" s="44"/>
      <c r="AU537" s="44"/>
      <c r="AV537" s="44"/>
      <c r="AW537" s="44"/>
      <c r="AX537" s="44"/>
      <c r="AY537" s="44"/>
      <c r="AZ537" s="44"/>
      <c r="BA537" s="44"/>
      <c r="BB537" s="44"/>
      <c r="BC537" s="44"/>
      <c r="BD537" s="44"/>
      <c r="BE537" s="44"/>
      <c r="BF537" s="44"/>
      <c r="BG537" s="44"/>
      <c r="BH537" s="44"/>
      <c r="BI537" s="44"/>
      <c r="BJ537" s="44"/>
      <c r="BK537" s="44"/>
      <c r="BL537" s="44"/>
      <c r="BM537" s="44"/>
      <c r="BN537" s="44"/>
      <c r="BO537" s="44"/>
      <c r="BP537" s="44"/>
      <c r="BQ537" s="44"/>
      <c r="BR537" s="44"/>
      <c r="BS537" s="44"/>
      <c r="BT537" s="44"/>
      <c r="BU537" s="44"/>
      <c r="BV537" s="44"/>
      <c r="BW537" s="44"/>
      <c r="BX537" s="44"/>
      <c r="BY537" s="44"/>
      <c r="BZ537" s="44"/>
      <c r="CA537" s="44"/>
      <c r="CB537" s="44"/>
      <c r="CC537" s="44"/>
      <c r="CD537" s="44"/>
      <c r="CE537" s="44"/>
      <c r="CF537" s="44"/>
      <c r="CG537" s="44"/>
      <c r="CH537" s="44"/>
      <c r="CI537" s="44"/>
      <c r="CJ537" s="44"/>
      <c r="CK537" s="44"/>
      <c r="CL537" s="44"/>
      <c r="CM537" s="44"/>
      <c r="CN537" s="44"/>
      <c r="CO537" s="44"/>
      <c r="CP537" s="44"/>
      <c r="CQ537" s="44"/>
      <c r="CR537" s="44"/>
      <c r="CS537" s="44"/>
      <c r="CT537" s="44"/>
      <c r="CU537" s="44"/>
      <c r="CV537" s="44"/>
      <c r="CW537" s="44"/>
      <c r="CX537" s="44"/>
      <c r="CY537" s="44"/>
      <c r="CZ537" s="44"/>
      <c r="DA537" s="44"/>
      <c r="DB537" s="44"/>
      <c r="DC537" s="44"/>
      <c r="DD537" s="44"/>
      <c r="DE537" s="44"/>
      <c r="DF537" s="44"/>
      <c r="DG537" s="44"/>
      <c r="DH537" s="44"/>
      <c r="DI537" s="44"/>
      <c r="DJ537" s="44"/>
      <c r="DK537" s="44"/>
      <c r="DL537" s="44"/>
      <c r="DM537" s="44"/>
      <c r="DN537" s="44"/>
      <c r="DO537" s="44"/>
      <c r="DP537" s="44"/>
      <c r="DQ537" s="44"/>
      <c r="DR537" s="44"/>
      <c r="DS537" s="44"/>
      <c r="DT537" s="44"/>
      <c r="DU537" s="44"/>
      <c r="DV537" s="44"/>
      <c r="DW537" s="44"/>
      <c r="DX537" s="44"/>
      <c r="DY537" s="44"/>
      <c r="DZ537" s="44"/>
      <c r="EA537" s="44"/>
      <c r="EB537" s="44"/>
      <c r="EC537" s="44"/>
      <c r="ED537" s="44"/>
      <c r="EE537" s="44"/>
      <c r="EF537" s="44"/>
      <c r="EG537" s="44"/>
      <c r="EH537" s="44"/>
      <c r="EI537" s="44"/>
      <c r="EJ537" s="44"/>
      <c r="EK537" s="44"/>
      <c r="EL537" s="44"/>
      <c r="EM537" s="44"/>
      <c r="EN537" s="44"/>
      <c r="EO537" s="44"/>
      <c r="EP537" s="44"/>
      <c r="EQ537" s="44"/>
      <c r="ER537" s="44"/>
      <c r="ES537" s="44"/>
      <c r="ET537" s="44"/>
      <c r="EU537" s="44"/>
      <c r="EV537" s="44"/>
      <c r="EW537" s="44"/>
      <c r="EX537" s="44"/>
      <c r="EY537" s="44"/>
      <c r="EZ537" s="44"/>
      <c r="FA537" s="44"/>
      <c r="FB537" s="44"/>
      <c r="FC537" s="44"/>
      <c r="FD537" s="44"/>
      <c r="FE537" s="44"/>
      <c r="FF537" s="44"/>
      <c r="FG537" s="44"/>
      <c r="FH537" s="44"/>
      <c r="FI537" s="44"/>
      <c r="FJ537" s="44"/>
      <c r="FK537" s="44"/>
      <c r="FL537" s="44"/>
      <c r="FM537" s="44"/>
      <c r="FN537" s="44"/>
      <c r="FO537" s="44"/>
      <c r="FP537" s="44"/>
      <c r="FQ537" s="44"/>
      <c r="FR537" s="44"/>
      <c r="FS537" s="44"/>
      <c r="FT537" s="44"/>
      <c r="FU537" s="44"/>
      <c r="FV537" s="44"/>
      <c r="FW537" s="44"/>
      <c r="FX537" s="44"/>
      <c r="FY537" s="44"/>
      <c r="FZ537" s="44"/>
      <c r="GA537" s="44"/>
      <c r="GB537" s="44"/>
      <c r="GC537" s="44"/>
      <c r="GD537" s="44"/>
      <c r="GE537" s="44"/>
      <c r="GF537" s="44"/>
      <c r="GG537" s="44"/>
      <c r="GH537" s="44"/>
      <c r="GI537" s="44"/>
      <c r="GJ537" s="44"/>
      <c r="GK537" s="44"/>
      <c r="GL537" s="44"/>
      <c r="GM537" s="44"/>
      <c r="GN537" s="44"/>
      <c r="GO537" s="44"/>
      <c r="GP537" s="44"/>
      <c r="GQ537" s="44"/>
      <c r="GR537" s="44"/>
      <c r="GS537" s="44"/>
      <c r="GT537" s="44"/>
      <c r="GU537" s="44"/>
      <c r="GV537" s="44"/>
      <c r="GW537" s="44"/>
      <c r="GX537" s="44"/>
      <c r="GY537" s="44"/>
      <c r="GZ537" s="44"/>
      <c r="HA537" s="44"/>
      <c r="HB537" s="44"/>
      <c r="HC537" s="44"/>
      <c r="HD537" s="44"/>
      <c r="HE537" s="44"/>
      <c r="HF537" s="44"/>
      <c r="HG537" s="44"/>
      <c r="HH537" s="44"/>
      <c r="HI537" s="44"/>
      <c r="HJ537" s="44"/>
      <c r="HK537" s="44"/>
      <c r="HL537" s="44"/>
      <c r="HM537" s="44"/>
      <c r="HN537" s="44"/>
      <c r="HO537" s="44"/>
      <c r="HP537" s="44"/>
      <c r="HQ537" s="44"/>
      <c r="HR537" s="44"/>
      <c r="HS537" s="44"/>
      <c r="HT537" s="44"/>
      <c r="HU537" s="44"/>
      <c r="HV537" s="44"/>
      <c r="HW537" s="44"/>
      <c r="HX537" s="44"/>
      <c r="HY537" s="44"/>
      <c r="HZ537" s="44"/>
      <c r="IA537" s="44"/>
      <c r="IB537" s="44"/>
      <c r="IC537" s="44"/>
      <c r="ID537" s="44"/>
      <c r="IE537" s="44"/>
      <c r="IF537" s="44"/>
      <c r="IG537" s="44"/>
      <c r="IH537" s="44"/>
      <c r="II537" s="44"/>
      <c r="IJ537" s="44"/>
      <c r="IK537" s="44"/>
      <c r="IL537" s="44"/>
      <c r="IM537" s="44"/>
      <c r="IN537" s="44"/>
      <c r="IO537" s="44"/>
      <c r="IP537" s="44"/>
      <c r="IQ537" s="44"/>
      <c r="IR537" s="44"/>
      <c r="IS537" s="44"/>
      <c r="IT537" s="44"/>
      <c r="IU537" s="44"/>
      <c r="IV537" s="44"/>
    </row>
    <row r="538" spans="1:256" ht="35.25" customHeight="1" x14ac:dyDescent="0.3">
      <c r="A538" s="1686">
        <v>530</v>
      </c>
      <c r="B538" s="1716"/>
      <c r="C538" s="1716"/>
      <c r="D538" s="1698" t="s">
        <v>740</v>
      </c>
      <c r="E538" s="118">
        <v>1200</v>
      </c>
      <c r="F538" s="44"/>
      <c r="G538" s="1700"/>
      <c r="H538" s="44"/>
      <c r="I538" s="44"/>
      <c r="J538" s="44"/>
      <c r="K538" s="44"/>
      <c r="L538" s="44"/>
      <c r="M538" s="44"/>
      <c r="N538" s="44"/>
      <c r="O538" s="44"/>
      <c r="P538" s="44"/>
      <c r="Q538" s="44"/>
      <c r="R538" s="44"/>
      <c r="S538" s="44"/>
      <c r="T538" s="44"/>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c r="AR538" s="44"/>
      <c r="AS538" s="44"/>
      <c r="AT538" s="44"/>
      <c r="AU538" s="44"/>
      <c r="AV538" s="44"/>
      <c r="AW538" s="44"/>
      <c r="AX538" s="44"/>
      <c r="AY538" s="44"/>
      <c r="AZ538" s="44"/>
      <c r="BA538" s="44"/>
      <c r="BB538" s="44"/>
      <c r="BC538" s="44"/>
      <c r="BD538" s="44"/>
      <c r="BE538" s="44"/>
      <c r="BF538" s="44"/>
      <c r="BG538" s="44"/>
      <c r="BH538" s="44"/>
      <c r="BI538" s="44"/>
      <c r="BJ538" s="44"/>
      <c r="BK538" s="44"/>
      <c r="BL538" s="44"/>
      <c r="BM538" s="44"/>
      <c r="BN538" s="44"/>
      <c r="BO538" s="44"/>
      <c r="BP538" s="44"/>
      <c r="BQ538" s="44"/>
      <c r="BR538" s="44"/>
      <c r="BS538" s="44"/>
      <c r="BT538" s="44"/>
      <c r="BU538" s="44"/>
      <c r="BV538" s="44"/>
      <c r="BW538" s="44"/>
      <c r="BX538" s="44"/>
      <c r="BY538" s="44"/>
      <c r="BZ538" s="44"/>
      <c r="CA538" s="44"/>
      <c r="CB538" s="44"/>
      <c r="CC538" s="44"/>
      <c r="CD538" s="44"/>
      <c r="CE538" s="44"/>
      <c r="CF538" s="44"/>
      <c r="CG538" s="44"/>
      <c r="CH538" s="44"/>
      <c r="CI538" s="44"/>
      <c r="CJ538" s="44"/>
      <c r="CK538" s="44"/>
      <c r="CL538" s="44"/>
      <c r="CM538" s="44"/>
      <c r="CN538" s="44"/>
      <c r="CO538" s="44"/>
      <c r="CP538" s="44"/>
      <c r="CQ538" s="44"/>
      <c r="CR538" s="44"/>
      <c r="CS538" s="44"/>
      <c r="CT538" s="44"/>
      <c r="CU538" s="44"/>
      <c r="CV538" s="44"/>
      <c r="CW538" s="44"/>
      <c r="CX538" s="44"/>
      <c r="CY538" s="44"/>
      <c r="CZ538" s="44"/>
      <c r="DA538" s="44"/>
      <c r="DB538" s="44"/>
      <c r="DC538" s="44"/>
      <c r="DD538" s="44"/>
      <c r="DE538" s="44"/>
      <c r="DF538" s="44"/>
      <c r="DG538" s="44"/>
      <c r="DH538" s="44"/>
      <c r="DI538" s="44"/>
      <c r="DJ538" s="44"/>
      <c r="DK538" s="44"/>
      <c r="DL538" s="44"/>
      <c r="DM538" s="44"/>
      <c r="DN538" s="44"/>
      <c r="DO538" s="44"/>
      <c r="DP538" s="44"/>
      <c r="DQ538" s="44"/>
      <c r="DR538" s="44"/>
      <c r="DS538" s="44"/>
      <c r="DT538" s="44"/>
      <c r="DU538" s="44"/>
      <c r="DV538" s="44"/>
      <c r="DW538" s="44"/>
      <c r="DX538" s="44"/>
      <c r="DY538" s="44"/>
      <c r="DZ538" s="44"/>
      <c r="EA538" s="44"/>
      <c r="EB538" s="44"/>
      <c r="EC538" s="44"/>
      <c r="ED538" s="44"/>
      <c r="EE538" s="44"/>
      <c r="EF538" s="44"/>
      <c r="EG538" s="44"/>
      <c r="EH538" s="44"/>
      <c r="EI538" s="44"/>
      <c r="EJ538" s="44"/>
      <c r="EK538" s="44"/>
      <c r="EL538" s="44"/>
      <c r="EM538" s="44"/>
      <c r="EN538" s="44"/>
      <c r="EO538" s="44"/>
      <c r="EP538" s="44"/>
      <c r="EQ538" s="44"/>
      <c r="ER538" s="44"/>
      <c r="ES538" s="44"/>
      <c r="ET538" s="44"/>
      <c r="EU538" s="44"/>
      <c r="EV538" s="44"/>
      <c r="EW538" s="44"/>
      <c r="EX538" s="44"/>
      <c r="EY538" s="44"/>
      <c r="EZ538" s="44"/>
      <c r="FA538" s="44"/>
      <c r="FB538" s="44"/>
      <c r="FC538" s="44"/>
      <c r="FD538" s="44"/>
      <c r="FE538" s="44"/>
      <c r="FF538" s="44"/>
      <c r="FG538" s="44"/>
      <c r="FH538" s="44"/>
      <c r="FI538" s="44"/>
      <c r="FJ538" s="44"/>
      <c r="FK538" s="44"/>
      <c r="FL538" s="44"/>
      <c r="FM538" s="44"/>
      <c r="FN538" s="44"/>
      <c r="FO538" s="44"/>
      <c r="FP538" s="44"/>
      <c r="FQ538" s="44"/>
      <c r="FR538" s="44"/>
      <c r="FS538" s="44"/>
      <c r="FT538" s="44"/>
      <c r="FU538" s="44"/>
      <c r="FV538" s="44"/>
      <c r="FW538" s="44"/>
      <c r="FX538" s="44"/>
      <c r="FY538" s="44"/>
      <c r="FZ538" s="44"/>
      <c r="GA538" s="44"/>
      <c r="GB538" s="44"/>
      <c r="GC538" s="44"/>
      <c r="GD538" s="44"/>
      <c r="GE538" s="44"/>
      <c r="GF538" s="44"/>
      <c r="GG538" s="44"/>
      <c r="GH538" s="44"/>
      <c r="GI538" s="44"/>
      <c r="GJ538" s="44"/>
      <c r="GK538" s="44"/>
      <c r="GL538" s="44"/>
      <c r="GM538" s="44"/>
      <c r="GN538" s="44"/>
      <c r="GO538" s="44"/>
      <c r="GP538" s="44"/>
      <c r="GQ538" s="44"/>
      <c r="GR538" s="44"/>
      <c r="GS538" s="44"/>
      <c r="GT538" s="44"/>
      <c r="GU538" s="44"/>
      <c r="GV538" s="44"/>
      <c r="GW538" s="44"/>
      <c r="GX538" s="44"/>
      <c r="GY538" s="44"/>
      <c r="GZ538" s="44"/>
      <c r="HA538" s="44"/>
      <c r="HB538" s="44"/>
      <c r="HC538" s="44"/>
      <c r="HD538" s="44"/>
      <c r="HE538" s="44"/>
      <c r="HF538" s="44"/>
      <c r="HG538" s="44"/>
      <c r="HH538" s="44"/>
      <c r="HI538" s="44"/>
      <c r="HJ538" s="44"/>
      <c r="HK538" s="44"/>
      <c r="HL538" s="44"/>
      <c r="HM538" s="44"/>
      <c r="HN538" s="44"/>
      <c r="HO538" s="44"/>
      <c r="HP538" s="44"/>
      <c r="HQ538" s="44"/>
      <c r="HR538" s="44"/>
      <c r="HS538" s="44"/>
      <c r="HT538" s="44"/>
      <c r="HU538" s="44"/>
      <c r="HV538" s="44"/>
      <c r="HW538" s="44"/>
      <c r="HX538" s="44"/>
      <c r="HY538" s="44"/>
      <c r="HZ538" s="44"/>
      <c r="IA538" s="44"/>
      <c r="IB538" s="44"/>
      <c r="IC538" s="44"/>
      <c r="ID538" s="44"/>
      <c r="IE538" s="44"/>
      <c r="IF538" s="44"/>
      <c r="IG538" s="44"/>
      <c r="IH538" s="44"/>
      <c r="II538" s="44"/>
      <c r="IJ538" s="44"/>
      <c r="IK538" s="44"/>
      <c r="IL538" s="44"/>
      <c r="IM538" s="44"/>
      <c r="IN538" s="44"/>
      <c r="IO538" s="44"/>
      <c r="IP538" s="44"/>
      <c r="IQ538" s="44"/>
      <c r="IR538" s="44"/>
      <c r="IS538" s="44"/>
      <c r="IT538" s="44"/>
      <c r="IU538" s="44"/>
      <c r="IV538" s="44"/>
    </row>
    <row r="539" spans="1:256" ht="18" customHeight="1" x14ac:dyDescent="0.3">
      <c r="A539" s="1686">
        <v>531</v>
      </c>
      <c r="B539" s="1716"/>
      <c r="C539" s="1716"/>
      <c r="D539" s="1698" t="s">
        <v>741</v>
      </c>
      <c r="E539" s="118">
        <v>200</v>
      </c>
      <c r="F539" s="44"/>
      <c r="G539" s="1700"/>
      <c r="H539" s="44"/>
      <c r="I539" s="44"/>
      <c r="J539" s="44"/>
      <c r="K539" s="44"/>
      <c r="L539" s="44"/>
      <c r="M539" s="44"/>
      <c r="N539" s="44"/>
      <c r="O539" s="44"/>
      <c r="P539" s="44"/>
      <c r="Q539" s="44"/>
      <c r="R539" s="44"/>
      <c r="S539" s="44"/>
      <c r="T539" s="44"/>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c r="AR539" s="44"/>
      <c r="AS539" s="44"/>
      <c r="AT539" s="44"/>
      <c r="AU539" s="44"/>
      <c r="AV539" s="44"/>
      <c r="AW539" s="44"/>
      <c r="AX539" s="44"/>
      <c r="AY539" s="44"/>
      <c r="AZ539" s="44"/>
      <c r="BA539" s="44"/>
      <c r="BB539" s="44"/>
      <c r="BC539" s="44"/>
      <c r="BD539" s="44"/>
      <c r="BE539" s="44"/>
      <c r="BF539" s="44"/>
      <c r="BG539" s="44"/>
      <c r="BH539" s="44"/>
      <c r="BI539" s="44"/>
      <c r="BJ539" s="44"/>
      <c r="BK539" s="44"/>
      <c r="BL539" s="44"/>
      <c r="BM539" s="44"/>
      <c r="BN539" s="44"/>
      <c r="BO539" s="44"/>
      <c r="BP539" s="44"/>
      <c r="BQ539" s="44"/>
      <c r="BR539" s="44"/>
      <c r="BS539" s="44"/>
      <c r="BT539" s="44"/>
      <c r="BU539" s="44"/>
      <c r="BV539" s="44"/>
      <c r="BW539" s="44"/>
      <c r="BX539" s="44"/>
      <c r="BY539" s="44"/>
      <c r="BZ539" s="44"/>
      <c r="CA539" s="44"/>
      <c r="CB539" s="44"/>
      <c r="CC539" s="44"/>
      <c r="CD539" s="44"/>
      <c r="CE539" s="44"/>
      <c r="CF539" s="44"/>
      <c r="CG539" s="44"/>
      <c r="CH539" s="44"/>
      <c r="CI539" s="44"/>
      <c r="CJ539" s="44"/>
      <c r="CK539" s="44"/>
      <c r="CL539" s="44"/>
      <c r="CM539" s="44"/>
      <c r="CN539" s="44"/>
      <c r="CO539" s="44"/>
      <c r="CP539" s="44"/>
      <c r="CQ539" s="44"/>
      <c r="CR539" s="44"/>
      <c r="CS539" s="44"/>
      <c r="CT539" s="44"/>
      <c r="CU539" s="44"/>
      <c r="CV539" s="44"/>
      <c r="CW539" s="44"/>
      <c r="CX539" s="44"/>
      <c r="CY539" s="44"/>
      <c r="CZ539" s="44"/>
      <c r="DA539" s="44"/>
      <c r="DB539" s="44"/>
      <c r="DC539" s="44"/>
      <c r="DD539" s="44"/>
      <c r="DE539" s="44"/>
      <c r="DF539" s="44"/>
      <c r="DG539" s="44"/>
      <c r="DH539" s="44"/>
      <c r="DI539" s="44"/>
      <c r="DJ539" s="44"/>
      <c r="DK539" s="44"/>
      <c r="DL539" s="44"/>
      <c r="DM539" s="44"/>
      <c r="DN539" s="44"/>
      <c r="DO539" s="44"/>
      <c r="DP539" s="44"/>
      <c r="DQ539" s="44"/>
      <c r="DR539" s="44"/>
      <c r="DS539" s="44"/>
      <c r="DT539" s="44"/>
      <c r="DU539" s="44"/>
      <c r="DV539" s="44"/>
      <c r="DW539" s="44"/>
      <c r="DX539" s="44"/>
      <c r="DY539" s="44"/>
      <c r="DZ539" s="44"/>
      <c r="EA539" s="44"/>
      <c r="EB539" s="44"/>
      <c r="EC539" s="44"/>
      <c r="ED539" s="44"/>
      <c r="EE539" s="44"/>
      <c r="EF539" s="44"/>
      <c r="EG539" s="44"/>
      <c r="EH539" s="44"/>
      <c r="EI539" s="44"/>
      <c r="EJ539" s="44"/>
      <c r="EK539" s="44"/>
      <c r="EL539" s="44"/>
      <c r="EM539" s="44"/>
      <c r="EN539" s="44"/>
      <c r="EO539" s="44"/>
      <c r="EP539" s="44"/>
      <c r="EQ539" s="44"/>
      <c r="ER539" s="44"/>
      <c r="ES539" s="44"/>
      <c r="ET539" s="44"/>
      <c r="EU539" s="44"/>
      <c r="EV539" s="44"/>
      <c r="EW539" s="44"/>
      <c r="EX539" s="44"/>
      <c r="EY539" s="44"/>
      <c r="EZ539" s="44"/>
      <c r="FA539" s="44"/>
      <c r="FB539" s="44"/>
      <c r="FC539" s="44"/>
      <c r="FD539" s="44"/>
      <c r="FE539" s="44"/>
      <c r="FF539" s="44"/>
      <c r="FG539" s="44"/>
      <c r="FH539" s="44"/>
      <c r="FI539" s="44"/>
      <c r="FJ539" s="44"/>
      <c r="FK539" s="44"/>
      <c r="FL539" s="44"/>
      <c r="FM539" s="44"/>
      <c r="FN539" s="44"/>
      <c r="FO539" s="44"/>
      <c r="FP539" s="44"/>
      <c r="FQ539" s="44"/>
      <c r="FR539" s="44"/>
      <c r="FS539" s="44"/>
      <c r="FT539" s="44"/>
      <c r="FU539" s="44"/>
      <c r="FV539" s="44"/>
      <c r="FW539" s="44"/>
      <c r="FX539" s="44"/>
      <c r="FY539" s="44"/>
      <c r="FZ539" s="44"/>
      <c r="GA539" s="44"/>
      <c r="GB539" s="44"/>
      <c r="GC539" s="44"/>
      <c r="GD539" s="44"/>
      <c r="GE539" s="44"/>
      <c r="GF539" s="44"/>
      <c r="GG539" s="44"/>
      <c r="GH539" s="44"/>
      <c r="GI539" s="44"/>
      <c r="GJ539" s="44"/>
      <c r="GK539" s="44"/>
      <c r="GL539" s="44"/>
      <c r="GM539" s="44"/>
      <c r="GN539" s="44"/>
      <c r="GO539" s="44"/>
      <c r="GP539" s="44"/>
      <c r="GQ539" s="44"/>
      <c r="GR539" s="44"/>
      <c r="GS539" s="44"/>
      <c r="GT539" s="44"/>
      <c r="GU539" s="44"/>
      <c r="GV539" s="44"/>
      <c r="GW539" s="44"/>
      <c r="GX539" s="44"/>
      <c r="GY539" s="44"/>
      <c r="GZ539" s="44"/>
      <c r="HA539" s="44"/>
      <c r="HB539" s="44"/>
      <c r="HC539" s="44"/>
      <c r="HD539" s="44"/>
      <c r="HE539" s="44"/>
      <c r="HF539" s="44"/>
      <c r="HG539" s="44"/>
      <c r="HH539" s="44"/>
      <c r="HI539" s="44"/>
      <c r="HJ539" s="44"/>
      <c r="HK539" s="44"/>
      <c r="HL539" s="44"/>
      <c r="HM539" s="44"/>
      <c r="HN539" s="44"/>
      <c r="HO539" s="44"/>
      <c r="HP539" s="44"/>
      <c r="HQ539" s="44"/>
      <c r="HR539" s="44"/>
      <c r="HS539" s="44"/>
      <c r="HT539" s="44"/>
      <c r="HU539" s="44"/>
      <c r="HV539" s="44"/>
      <c r="HW539" s="44"/>
      <c r="HX539" s="44"/>
      <c r="HY539" s="44"/>
      <c r="HZ539" s="44"/>
      <c r="IA539" s="44"/>
      <c r="IB539" s="44"/>
      <c r="IC539" s="44"/>
      <c r="ID539" s="44"/>
      <c r="IE539" s="44"/>
      <c r="IF539" s="44"/>
      <c r="IG539" s="44"/>
      <c r="IH539" s="44"/>
      <c r="II539" s="44"/>
      <c r="IJ539" s="44"/>
      <c r="IK539" s="44"/>
      <c r="IL539" s="44"/>
      <c r="IM539" s="44"/>
      <c r="IN539" s="44"/>
      <c r="IO539" s="44"/>
      <c r="IP539" s="44"/>
      <c r="IQ539" s="44"/>
      <c r="IR539" s="44"/>
      <c r="IS539" s="44"/>
      <c r="IT539" s="44"/>
      <c r="IU539" s="44"/>
      <c r="IV539" s="44"/>
    </row>
    <row r="540" spans="1:256" ht="18" customHeight="1" x14ac:dyDescent="0.3">
      <c r="A540" s="1686">
        <v>532</v>
      </c>
      <c r="B540" s="1716"/>
      <c r="C540" s="1716"/>
      <c r="D540" s="1698" t="s">
        <v>1415</v>
      </c>
      <c r="E540" s="118">
        <f>100+500+600</f>
        <v>1200</v>
      </c>
      <c r="F540" s="44"/>
      <c r="G540" s="1700"/>
      <c r="H540" s="44"/>
      <c r="I540" s="44"/>
      <c r="J540" s="44"/>
      <c r="K540" s="44"/>
      <c r="L540" s="44"/>
      <c r="M540" s="44"/>
      <c r="N540" s="44"/>
      <c r="O540" s="44"/>
      <c r="P540" s="44"/>
      <c r="Q540" s="44"/>
      <c r="R540" s="44"/>
      <c r="S540" s="44"/>
      <c r="T540" s="44"/>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c r="AR540" s="44"/>
      <c r="AS540" s="44"/>
      <c r="AT540" s="44"/>
      <c r="AU540" s="44"/>
      <c r="AV540" s="44"/>
      <c r="AW540" s="44"/>
      <c r="AX540" s="44"/>
      <c r="AY540" s="44"/>
      <c r="AZ540" s="44"/>
      <c r="BA540" s="44"/>
      <c r="BB540" s="44"/>
      <c r="BC540" s="44"/>
      <c r="BD540" s="44"/>
      <c r="BE540" s="44"/>
      <c r="BF540" s="44"/>
      <c r="BG540" s="44"/>
      <c r="BH540" s="44"/>
      <c r="BI540" s="44"/>
      <c r="BJ540" s="44"/>
      <c r="BK540" s="44"/>
      <c r="BL540" s="44"/>
      <c r="BM540" s="44"/>
      <c r="BN540" s="44"/>
      <c r="BO540" s="44"/>
      <c r="BP540" s="44"/>
      <c r="BQ540" s="44"/>
      <c r="BR540" s="44"/>
      <c r="BS540" s="44"/>
      <c r="BT540" s="44"/>
      <c r="BU540" s="44"/>
      <c r="BV540" s="44"/>
      <c r="BW540" s="44"/>
      <c r="BX540" s="44"/>
      <c r="BY540" s="44"/>
      <c r="BZ540" s="44"/>
      <c r="CA540" s="44"/>
      <c r="CB540" s="44"/>
      <c r="CC540" s="44"/>
      <c r="CD540" s="44"/>
      <c r="CE540" s="44"/>
      <c r="CF540" s="44"/>
      <c r="CG540" s="44"/>
      <c r="CH540" s="44"/>
      <c r="CI540" s="44"/>
      <c r="CJ540" s="44"/>
      <c r="CK540" s="44"/>
      <c r="CL540" s="44"/>
      <c r="CM540" s="44"/>
      <c r="CN540" s="44"/>
      <c r="CO540" s="44"/>
      <c r="CP540" s="44"/>
      <c r="CQ540" s="44"/>
      <c r="CR540" s="44"/>
      <c r="CS540" s="44"/>
      <c r="CT540" s="44"/>
      <c r="CU540" s="44"/>
      <c r="CV540" s="44"/>
      <c r="CW540" s="44"/>
      <c r="CX540" s="44"/>
      <c r="CY540" s="44"/>
      <c r="CZ540" s="44"/>
      <c r="DA540" s="44"/>
      <c r="DB540" s="44"/>
      <c r="DC540" s="44"/>
      <c r="DD540" s="44"/>
      <c r="DE540" s="44"/>
      <c r="DF540" s="44"/>
      <c r="DG540" s="44"/>
      <c r="DH540" s="44"/>
      <c r="DI540" s="44"/>
      <c r="DJ540" s="44"/>
      <c r="DK540" s="44"/>
      <c r="DL540" s="44"/>
      <c r="DM540" s="44"/>
      <c r="DN540" s="44"/>
      <c r="DO540" s="44"/>
      <c r="DP540" s="44"/>
      <c r="DQ540" s="44"/>
      <c r="DR540" s="44"/>
      <c r="DS540" s="44"/>
      <c r="DT540" s="44"/>
      <c r="DU540" s="44"/>
      <c r="DV540" s="44"/>
      <c r="DW540" s="44"/>
      <c r="DX540" s="44"/>
      <c r="DY540" s="44"/>
      <c r="DZ540" s="44"/>
      <c r="EA540" s="44"/>
      <c r="EB540" s="44"/>
      <c r="EC540" s="44"/>
      <c r="ED540" s="44"/>
      <c r="EE540" s="44"/>
      <c r="EF540" s="44"/>
      <c r="EG540" s="44"/>
      <c r="EH540" s="44"/>
      <c r="EI540" s="44"/>
      <c r="EJ540" s="44"/>
      <c r="EK540" s="44"/>
      <c r="EL540" s="44"/>
      <c r="EM540" s="44"/>
      <c r="EN540" s="44"/>
      <c r="EO540" s="44"/>
      <c r="EP540" s="44"/>
      <c r="EQ540" s="44"/>
      <c r="ER540" s="44"/>
      <c r="ES540" s="44"/>
      <c r="ET540" s="44"/>
      <c r="EU540" s="44"/>
      <c r="EV540" s="44"/>
      <c r="EW540" s="44"/>
      <c r="EX540" s="44"/>
      <c r="EY540" s="44"/>
      <c r="EZ540" s="44"/>
      <c r="FA540" s="44"/>
      <c r="FB540" s="44"/>
      <c r="FC540" s="44"/>
      <c r="FD540" s="44"/>
      <c r="FE540" s="44"/>
      <c r="FF540" s="44"/>
      <c r="FG540" s="44"/>
      <c r="FH540" s="44"/>
      <c r="FI540" s="44"/>
      <c r="FJ540" s="44"/>
      <c r="FK540" s="44"/>
      <c r="FL540" s="44"/>
      <c r="FM540" s="44"/>
      <c r="FN540" s="44"/>
      <c r="FO540" s="44"/>
      <c r="FP540" s="44"/>
      <c r="FQ540" s="44"/>
      <c r="FR540" s="44"/>
      <c r="FS540" s="44"/>
      <c r="FT540" s="44"/>
      <c r="FU540" s="44"/>
      <c r="FV540" s="44"/>
      <c r="FW540" s="44"/>
      <c r="FX540" s="44"/>
      <c r="FY540" s="44"/>
      <c r="FZ540" s="44"/>
      <c r="GA540" s="44"/>
      <c r="GB540" s="44"/>
      <c r="GC540" s="44"/>
      <c r="GD540" s="44"/>
      <c r="GE540" s="44"/>
      <c r="GF540" s="44"/>
      <c r="GG540" s="44"/>
      <c r="GH540" s="44"/>
      <c r="GI540" s="44"/>
      <c r="GJ540" s="44"/>
      <c r="GK540" s="44"/>
      <c r="GL540" s="44"/>
      <c r="GM540" s="44"/>
      <c r="GN540" s="44"/>
      <c r="GO540" s="44"/>
      <c r="GP540" s="44"/>
      <c r="GQ540" s="44"/>
      <c r="GR540" s="44"/>
      <c r="GS540" s="44"/>
      <c r="GT540" s="44"/>
      <c r="GU540" s="44"/>
      <c r="GV540" s="44"/>
      <c r="GW540" s="44"/>
      <c r="GX540" s="44"/>
      <c r="GY540" s="44"/>
      <c r="GZ540" s="44"/>
      <c r="HA540" s="44"/>
      <c r="HB540" s="44"/>
      <c r="HC540" s="44"/>
      <c r="HD540" s="44"/>
      <c r="HE540" s="44"/>
      <c r="HF540" s="44"/>
      <c r="HG540" s="44"/>
      <c r="HH540" s="44"/>
      <c r="HI540" s="44"/>
      <c r="HJ540" s="44"/>
      <c r="HK540" s="44"/>
      <c r="HL540" s="44"/>
      <c r="HM540" s="44"/>
      <c r="HN540" s="44"/>
      <c r="HO540" s="44"/>
      <c r="HP540" s="44"/>
      <c r="HQ540" s="44"/>
      <c r="HR540" s="44"/>
      <c r="HS540" s="44"/>
      <c r="HT540" s="44"/>
      <c r="HU540" s="44"/>
      <c r="HV540" s="44"/>
      <c r="HW540" s="44"/>
      <c r="HX540" s="44"/>
      <c r="HY540" s="44"/>
      <c r="HZ540" s="44"/>
      <c r="IA540" s="44"/>
      <c r="IB540" s="44"/>
      <c r="IC540" s="44"/>
      <c r="ID540" s="44"/>
      <c r="IE540" s="44"/>
      <c r="IF540" s="44"/>
      <c r="IG540" s="44"/>
      <c r="IH540" s="44"/>
      <c r="II540" s="44"/>
      <c r="IJ540" s="44"/>
      <c r="IK540" s="44"/>
      <c r="IL540" s="44"/>
      <c r="IM540" s="44"/>
      <c r="IN540" s="44"/>
      <c r="IO540" s="44"/>
      <c r="IP540" s="44"/>
      <c r="IQ540" s="44"/>
      <c r="IR540" s="44"/>
      <c r="IS540" s="44"/>
      <c r="IT540" s="44"/>
      <c r="IU540" s="44"/>
      <c r="IV540" s="44"/>
    </row>
    <row r="541" spans="1:256" ht="21.95" customHeight="1" x14ac:dyDescent="0.35">
      <c r="A541" s="1686">
        <v>533</v>
      </c>
      <c r="B541" s="1716"/>
      <c r="C541" s="1716"/>
      <c r="D541" s="50" t="s">
        <v>1416</v>
      </c>
      <c r="E541" s="1700"/>
      <c r="F541" s="44"/>
      <c r="G541" s="1700"/>
      <c r="H541" s="44"/>
      <c r="I541" s="44"/>
      <c r="J541" s="44"/>
      <c r="K541" s="44"/>
      <c r="L541" s="44"/>
      <c r="M541" s="44"/>
      <c r="N541" s="44"/>
      <c r="O541" s="44"/>
      <c r="P541" s="44"/>
      <c r="Q541" s="44"/>
      <c r="R541" s="44"/>
      <c r="S541" s="44"/>
      <c r="T541" s="44"/>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c r="AR541" s="44"/>
      <c r="AS541" s="44"/>
      <c r="AT541" s="44"/>
      <c r="AU541" s="44"/>
      <c r="AV541" s="44"/>
      <c r="AW541" s="44"/>
      <c r="AX541" s="44"/>
      <c r="AY541" s="44"/>
      <c r="AZ541" s="44"/>
      <c r="BA541" s="44"/>
      <c r="BB541" s="44"/>
      <c r="BC541" s="44"/>
      <c r="BD541" s="44"/>
      <c r="BE541" s="44"/>
      <c r="BF541" s="44"/>
      <c r="BG541" s="44"/>
      <c r="BH541" s="44"/>
      <c r="BI541" s="44"/>
      <c r="BJ541" s="44"/>
      <c r="BK541" s="44"/>
      <c r="BL541" s="44"/>
      <c r="BM541" s="44"/>
      <c r="BN541" s="44"/>
      <c r="BO541" s="44"/>
      <c r="BP541" s="44"/>
      <c r="BQ541" s="44"/>
      <c r="BR541" s="44"/>
      <c r="BS541" s="44"/>
      <c r="BT541" s="44"/>
      <c r="BU541" s="44"/>
      <c r="BV541" s="44"/>
      <c r="BW541" s="44"/>
      <c r="BX541" s="44"/>
      <c r="BY541" s="44"/>
      <c r="BZ541" s="44"/>
      <c r="CA541" s="44"/>
      <c r="CB541" s="44"/>
      <c r="CC541" s="44"/>
      <c r="CD541" s="44"/>
      <c r="CE541" s="44"/>
      <c r="CF541" s="44"/>
      <c r="CG541" s="44"/>
      <c r="CH541" s="44"/>
      <c r="CI541" s="44"/>
      <c r="CJ541" s="44"/>
      <c r="CK541" s="44"/>
      <c r="CL541" s="44"/>
      <c r="CM541" s="44"/>
      <c r="CN541" s="44"/>
      <c r="CO541" s="44"/>
      <c r="CP541" s="44"/>
      <c r="CQ541" s="44"/>
      <c r="CR541" s="44"/>
      <c r="CS541" s="44"/>
      <c r="CT541" s="44"/>
      <c r="CU541" s="44"/>
      <c r="CV541" s="44"/>
      <c r="CW541" s="44"/>
      <c r="CX541" s="44"/>
      <c r="CY541" s="44"/>
      <c r="CZ541" s="44"/>
      <c r="DA541" s="44"/>
      <c r="DB541" s="44"/>
      <c r="DC541" s="44"/>
      <c r="DD541" s="44"/>
      <c r="DE541" s="44"/>
      <c r="DF541" s="44"/>
      <c r="DG541" s="44"/>
      <c r="DH541" s="44"/>
      <c r="DI541" s="44"/>
      <c r="DJ541" s="44"/>
      <c r="DK541" s="44"/>
      <c r="DL541" s="44"/>
      <c r="DM541" s="44"/>
      <c r="DN541" s="44"/>
      <c r="DO541" s="44"/>
      <c r="DP541" s="44"/>
      <c r="DQ541" s="44"/>
      <c r="DR541" s="44"/>
      <c r="DS541" s="44"/>
      <c r="DT541" s="44"/>
      <c r="DU541" s="44"/>
      <c r="DV541" s="44"/>
      <c r="DW541" s="44"/>
      <c r="DX541" s="44"/>
      <c r="DY541" s="44"/>
      <c r="DZ541" s="44"/>
      <c r="EA541" s="44"/>
      <c r="EB541" s="44"/>
      <c r="EC541" s="44"/>
      <c r="ED541" s="44"/>
      <c r="EE541" s="44"/>
      <c r="EF541" s="44"/>
      <c r="EG541" s="44"/>
      <c r="EH541" s="44"/>
      <c r="EI541" s="44"/>
      <c r="EJ541" s="44"/>
      <c r="EK541" s="44"/>
      <c r="EL541" s="44"/>
      <c r="EM541" s="44"/>
      <c r="EN541" s="44"/>
      <c r="EO541" s="44"/>
      <c r="EP541" s="44"/>
      <c r="EQ541" s="44"/>
      <c r="ER541" s="44"/>
      <c r="ES541" s="44"/>
      <c r="ET541" s="44"/>
      <c r="EU541" s="44"/>
      <c r="EV541" s="44"/>
      <c r="EW541" s="44"/>
      <c r="EX541" s="44"/>
      <c r="EY541" s="44"/>
      <c r="EZ541" s="44"/>
      <c r="FA541" s="44"/>
      <c r="FB541" s="44"/>
      <c r="FC541" s="44"/>
      <c r="FD541" s="44"/>
      <c r="FE541" s="44"/>
      <c r="FF541" s="44"/>
      <c r="FG541" s="44"/>
      <c r="FH541" s="44"/>
      <c r="FI541" s="44"/>
      <c r="FJ541" s="44"/>
      <c r="FK541" s="44"/>
      <c r="FL541" s="44"/>
      <c r="FM541" s="44"/>
      <c r="FN541" s="44"/>
      <c r="FO541" s="44"/>
      <c r="FP541" s="44"/>
      <c r="FQ541" s="44"/>
      <c r="FR541" s="44"/>
      <c r="FS541" s="44"/>
      <c r="FT541" s="44"/>
      <c r="FU541" s="44"/>
      <c r="FV541" s="44"/>
      <c r="FW541" s="44"/>
      <c r="FX541" s="44"/>
      <c r="FY541" s="44"/>
      <c r="FZ541" s="44"/>
      <c r="GA541" s="44"/>
      <c r="GB541" s="44"/>
      <c r="GC541" s="44"/>
      <c r="GD541" s="44"/>
      <c r="GE541" s="44"/>
      <c r="GF541" s="44"/>
      <c r="GG541" s="44"/>
      <c r="GH541" s="44"/>
      <c r="GI541" s="44"/>
      <c r="GJ541" s="44"/>
      <c r="GK541" s="44"/>
      <c r="GL541" s="44"/>
      <c r="GM541" s="44"/>
      <c r="GN541" s="44"/>
      <c r="GO541" s="44"/>
      <c r="GP541" s="44"/>
      <c r="GQ541" s="44"/>
      <c r="GR541" s="44"/>
      <c r="GS541" s="44"/>
      <c r="GT541" s="44"/>
      <c r="GU541" s="44"/>
      <c r="GV541" s="44"/>
      <c r="GW541" s="44"/>
      <c r="GX541" s="44"/>
      <c r="GY541" s="44"/>
      <c r="GZ541" s="44"/>
      <c r="HA541" s="44"/>
      <c r="HB541" s="44"/>
      <c r="HC541" s="44"/>
      <c r="HD541" s="44"/>
      <c r="HE541" s="44"/>
      <c r="HF541" s="44"/>
      <c r="HG541" s="44"/>
      <c r="HH541" s="44"/>
      <c r="HI541" s="44"/>
      <c r="HJ541" s="44"/>
      <c r="HK541" s="44"/>
      <c r="HL541" s="44"/>
      <c r="HM541" s="44"/>
      <c r="HN541" s="44"/>
      <c r="HO541" s="44"/>
      <c r="HP541" s="44"/>
      <c r="HQ541" s="44"/>
      <c r="HR541" s="44"/>
      <c r="HS541" s="44"/>
      <c r="HT541" s="44"/>
      <c r="HU541" s="44"/>
      <c r="HV541" s="44"/>
      <c r="HW541" s="44"/>
      <c r="HX541" s="44"/>
      <c r="HY541" s="44"/>
      <c r="HZ541" s="44"/>
      <c r="IA541" s="44"/>
      <c r="IB541" s="44"/>
      <c r="IC541" s="44"/>
      <c r="ID541" s="44"/>
      <c r="IE541" s="44"/>
      <c r="IF541" s="44"/>
      <c r="IG541" s="44"/>
      <c r="IH541" s="44"/>
      <c r="II541" s="44"/>
      <c r="IJ541" s="44"/>
      <c r="IK541" s="44"/>
      <c r="IL541" s="44"/>
      <c r="IM541" s="44"/>
      <c r="IN541" s="44"/>
      <c r="IO541" s="44"/>
      <c r="IP541" s="44"/>
      <c r="IQ541" s="44"/>
      <c r="IR541" s="44"/>
      <c r="IS541" s="44"/>
      <c r="IT541" s="44"/>
      <c r="IU541" s="44"/>
      <c r="IV541" s="44"/>
    </row>
    <row r="542" spans="1:256" ht="17.25" x14ac:dyDescent="0.3">
      <c r="A542" s="1686">
        <v>534</v>
      </c>
      <c r="B542" s="1716"/>
      <c r="C542" s="1716"/>
      <c r="D542" s="1698" t="s">
        <v>1417</v>
      </c>
      <c r="E542" s="1700">
        <v>700</v>
      </c>
      <c r="F542" s="44"/>
      <c r="G542" s="1700"/>
      <c r="H542" s="44"/>
      <c r="I542" s="44"/>
      <c r="J542" s="44"/>
      <c r="K542" s="44"/>
      <c r="L542" s="44"/>
      <c r="M542" s="44"/>
      <c r="N542" s="44"/>
      <c r="O542" s="44"/>
      <c r="P542" s="44"/>
      <c r="Q542" s="44"/>
      <c r="R542" s="44"/>
      <c r="S542" s="44"/>
      <c r="T542" s="44"/>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c r="AR542" s="44"/>
      <c r="AS542" s="44"/>
      <c r="AT542" s="44"/>
      <c r="AU542" s="44"/>
      <c r="AV542" s="44"/>
      <c r="AW542" s="44"/>
      <c r="AX542" s="44"/>
      <c r="AY542" s="44"/>
      <c r="AZ542" s="44"/>
      <c r="BA542" s="44"/>
      <c r="BB542" s="44"/>
      <c r="BC542" s="44"/>
      <c r="BD542" s="44"/>
      <c r="BE542" s="44"/>
      <c r="BF542" s="44"/>
      <c r="BG542" s="44"/>
      <c r="BH542" s="44"/>
      <c r="BI542" s="44"/>
      <c r="BJ542" s="44"/>
      <c r="BK542" s="44"/>
      <c r="BL542" s="44"/>
      <c r="BM542" s="44"/>
      <c r="BN542" s="44"/>
      <c r="BO542" s="44"/>
      <c r="BP542" s="44"/>
      <c r="BQ542" s="44"/>
      <c r="BR542" s="44"/>
      <c r="BS542" s="44"/>
      <c r="BT542" s="44"/>
      <c r="BU542" s="44"/>
      <c r="BV542" s="44"/>
      <c r="BW542" s="44"/>
      <c r="BX542" s="44"/>
      <c r="BY542" s="44"/>
      <c r="BZ542" s="44"/>
      <c r="CA542" s="44"/>
      <c r="CB542" s="44"/>
      <c r="CC542" s="44"/>
      <c r="CD542" s="44"/>
      <c r="CE542" s="44"/>
      <c r="CF542" s="44"/>
      <c r="CG542" s="44"/>
      <c r="CH542" s="44"/>
      <c r="CI542" s="44"/>
      <c r="CJ542" s="44"/>
      <c r="CK542" s="44"/>
      <c r="CL542" s="44"/>
      <c r="CM542" s="44"/>
      <c r="CN542" s="44"/>
      <c r="CO542" s="44"/>
      <c r="CP542" s="44"/>
      <c r="CQ542" s="44"/>
      <c r="CR542" s="44"/>
      <c r="CS542" s="44"/>
      <c r="CT542" s="44"/>
      <c r="CU542" s="44"/>
      <c r="CV542" s="44"/>
      <c r="CW542" s="44"/>
      <c r="CX542" s="44"/>
      <c r="CY542" s="44"/>
      <c r="CZ542" s="44"/>
      <c r="DA542" s="44"/>
      <c r="DB542" s="44"/>
      <c r="DC542" s="44"/>
      <c r="DD542" s="44"/>
      <c r="DE542" s="44"/>
      <c r="DF542" s="44"/>
      <c r="DG542" s="44"/>
      <c r="DH542" s="44"/>
      <c r="DI542" s="44"/>
      <c r="DJ542" s="44"/>
      <c r="DK542" s="44"/>
      <c r="DL542" s="44"/>
      <c r="DM542" s="44"/>
      <c r="DN542" s="44"/>
      <c r="DO542" s="44"/>
      <c r="DP542" s="44"/>
      <c r="DQ542" s="44"/>
      <c r="DR542" s="44"/>
      <c r="DS542" s="44"/>
      <c r="DT542" s="44"/>
      <c r="DU542" s="44"/>
      <c r="DV542" s="44"/>
      <c r="DW542" s="44"/>
      <c r="DX542" s="44"/>
      <c r="DY542" s="44"/>
      <c r="DZ542" s="44"/>
      <c r="EA542" s="44"/>
      <c r="EB542" s="44"/>
      <c r="EC542" s="44"/>
      <c r="ED542" s="44"/>
      <c r="EE542" s="44"/>
      <c r="EF542" s="44"/>
      <c r="EG542" s="44"/>
      <c r="EH542" s="44"/>
      <c r="EI542" s="44"/>
      <c r="EJ542" s="44"/>
      <c r="EK542" s="44"/>
      <c r="EL542" s="44"/>
      <c r="EM542" s="44"/>
      <c r="EN542" s="44"/>
      <c r="EO542" s="44"/>
      <c r="EP542" s="44"/>
      <c r="EQ542" s="44"/>
      <c r="ER542" s="44"/>
      <c r="ES542" s="44"/>
      <c r="ET542" s="44"/>
      <c r="EU542" s="44"/>
      <c r="EV542" s="44"/>
      <c r="EW542" s="44"/>
      <c r="EX542" s="44"/>
      <c r="EY542" s="44"/>
      <c r="EZ542" s="44"/>
      <c r="FA542" s="44"/>
      <c r="FB542" s="44"/>
      <c r="FC542" s="44"/>
      <c r="FD542" s="44"/>
      <c r="FE542" s="44"/>
      <c r="FF542" s="44"/>
      <c r="FG542" s="44"/>
      <c r="FH542" s="44"/>
      <c r="FI542" s="44"/>
      <c r="FJ542" s="44"/>
      <c r="FK542" s="44"/>
      <c r="FL542" s="44"/>
      <c r="FM542" s="44"/>
      <c r="FN542" s="44"/>
      <c r="FO542" s="44"/>
      <c r="FP542" s="44"/>
      <c r="FQ542" s="44"/>
      <c r="FR542" s="44"/>
      <c r="FS542" s="44"/>
      <c r="FT542" s="44"/>
      <c r="FU542" s="44"/>
      <c r="FV542" s="44"/>
      <c r="FW542" s="44"/>
      <c r="FX542" s="44"/>
      <c r="FY542" s="44"/>
      <c r="FZ542" s="44"/>
      <c r="GA542" s="44"/>
      <c r="GB542" s="44"/>
      <c r="GC542" s="44"/>
      <c r="GD542" s="44"/>
      <c r="GE542" s="44"/>
      <c r="GF542" s="44"/>
      <c r="GG542" s="44"/>
      <c r="GH542" s="44"/>
      <c r="GI542" s="44"/>
      <c r="GJ542" s="44"/>
      <c r="GK542" s="44"/>
      <c r="GL542" s="44"/>
      <c r="GM542" s="44"/>
      <c r="GN542" s="44"/>
      <c r="GO542" s="44"/>
      <c r="GP542" s="44"/>
      <c r="GQ542" s="44"/>
      <c r="GR542" s="44"/>
      <c r="GS542" s="44"/>
      <c r="GT542" s="44"/>
      <c r="GU542" s="44"/>
      <c r="GV542" s="44"/>
      <c r="GW542" s="44"/>
      <c r="GX542" s="44"/>
      <c r="GY542" s="44"/>
      <c r="GZ542" s="44"/>
      <c r="HA542" s="44"/>
      <c r="HB542" s="44"/>
      <c r="HC542" s="44"/>
      <c r="HD542" s="44"/>
      <c r="HE542" s="44"/>
      <c r="HF542" s="44"/>
      <c r="HG542" s="44"/>
      <c r="HH542" s="44"/>
      <c r="HI542" s="44"/>
      <c r="HJ542" s="44"/>
      <c r="HK542" s="44"/>
      <c r="HL542" s="44"/>
      <c r="HM542" s="44"/>
      <c r="HN542" s="44"/>
      <c r="HO542" s="44"/>
      <c r="HP542" s="44"/>
      <c r="HQ542" s="44"/>
      <c r="HR542" s="44"/>
      <c r="HS542" s="44"/>
      <c r="HT542" s="44"/>
      <c r="HU542" s="44"/>
      <c r="HV542" s="44"/>
      <c r="HW542" s="44"/>
      <c r="HX542" s="44"/>
      <c r="HY542" s="44"/>
      <c r="HZ542" s="44"/>
      <c r="IA542" s="44"/>
      <c r="IB542" s="44"/>
      <c r="IC542" s="44"/>
      <c r="ID542" s="44"/>
      <c r="IE542" s="44"/>
      <c r="IF542" s="44"/>
      <c r="IG542" s="44"/>
      <c r="IH542" s="44"/>
      <c r="II542" s="44"/>
      <c r="IJ542" s="44"/>
      <c r="IK542" s="44"/>
      <c r="IL542" s="44"/>
      <c r="IM542" s="44"/>
      <c r="IN542" s="44"/>
      <c r="IO542" s="44"/>
      <c r="IP542" s="44"/>
      <c r="IQ542" s="44"/>
      <c r="IR542" s="44"/>
      <c r="IS542" s="44"/>
      <c r="IT542" s="44"/>
      <c r="IU542" s="44"/>
      <c r="IV542" s="44"/>
    </row>
    <row r="543" spans="1:256" ht="17.25" x14ac:dyDescent="0.35">
      <c r="A543" s="1686">
        <v>535</v>
      </c>
      <c r="B543" s="1716"/>
      <c r="C543" s="1716"/>
      <c r="D543" s="1699" t="s">
        <v>269</v>
      </c>
      <c r="E543" s="1700"/>
      <c r="F543" s="44"/>
      <c r="G543" s="1700"/>
      <c r="H543" s="44"/>
      <c r="I543" s="44"/>
      <c r="J543" s="44"/>
      <c r="K543" s="44"/>
      <c r="L543" s="44"/>
      <c r="M543" s="44"/>
      <c r="N543" s="44"/>
      <c r="O543" s="44"/>
      <c r="P543" s="44"/>
      <c r="Q543" s="44"/>
      <c r="R543" s="44"/>
      <c r="S543" s="44"/>
      <c r="T543" s="44"/>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c r="AR543" s="44"/>
      <c r="AS543" s="44"/>
      <c r="AT543" s="44"/>
      <c r="AU543" s="44"/>
      <c r="AV543" s="44"/>
      <c r="AW543" s="44"/>
      <c r="AX543" s="44"/>
      <c r="AY543" s="44"/>
      <c r="AZ543" s="44"/>
      <c r="BA543" s="44"/>
      <c r="BB543" s="44"/>
      <c r="BC543" s="44"/>
      <c r="BD543" s="44"/>
      <c r="BE543" s="44"/>
      <c r="BF543" s="44"/>
      <c r="BG543" s="44"/>
      <c r="BH543" s="44"/>
      <c r="BI543" s="44"/>
      <c r="BJ543" s="44"/>
      <c r="BK543" s="44"/>
      <c r="BL543" s="44"/>
      <c r="BM543" s="44"/>
      <c r="BN543" s="44"/>
      <c r="BO543" s="44"/>
      <c r="BP543" s="44"/>
      <c r="BQ543" s="44"/>
      <c r="BR543" s="44"/>
      <c r="BS543" s="44"/>
      <c r="BT543" s="44"/>
      <c r="BU543" s="44"/>
      <c r="BV543" s="44"/>
      <c r="BW543" s="44"/>
      <c r="BX543" s="44"/>
      <c r="BY543" s="44"/>
      <c r="BZ543" s="44"/>
      <c r="CA543" s="44"/>
      <c r="CB543" s="44"/>
      <c r="CC543" s="44"/>
      <c r="CD543" s="44"/>
      <c r="CE543" s="44"/>
      <c r="CF543" s="44"/>
      <c r="CG543" s="44"/>
      <c r="CH543" s="44"/>
      <c r="CI543" s="44"/>
      <c r="CJ543" s="44"/>
      <c r="CK543" s="44"/>
      <c r="CL543" s="44"/>
      <c r="CM543" s="44"/>
      <c r="CN543" s="44"/>
      <c r="CO543" s="44"/>
      <c r="CP543" s="44"/>
      <c r="CQ543" s="44"/>
      <c r="CR543" s="44"/>
      <c r="CS543" s="44"/>
      <c r="CT543" s="44"/>
      <c r="CU543" s="44"/>
      <c r="CV543" s="44"/>
      <c r="CW543" s="44"/>
      <c r="CX543" s="44"/>
      <c r="CY543" s="44"/>
      <c r="CZ543" s="44"/>
      <c r="DA543" s="44"/>
      <c r="DB543" s="44"/>
      <c r="DC543" s="44"/>
      <c r="DD543" s="44"/>
      <c r="DE543" s="44"/>
      <c r="DF543" s="44"/>
      <c r="DG543" s="44"/>
      <c r="DH543" s="44"/>
      <c r="DI543" s="44"/>
      <c r="DJ543" s="44"/>
      <c r="DK543" s="44"/>
      <c r="DL543" s="44"/>
      <c r="DM543" s="44"/>
      <c r="DN543" s="44"/>
      <c r="DO543" s="44"/>
      <c r="DP543" s="44"/>
      <c r="DQ543" s="44"/>
      <c r="DR543" s="44"/>
      <c r="DS543" s="44"/>
      <c r="DT543" s="44"/>
      <c r="DU543" s="44"/>
      <c r="DV543" s="44"/>
      <c r="DW543" s="44"/>
      <c r="DX543" s="44"/>
      <c r="DY543" s="44"/>
      <c r="DZ543" s="44"/>
      <c r="EA543" s="44"/>
      <c r="EB543" s="44"/>
      <c r="EC543" s="44"/>
      <c r="ED543" s="44"/>
      <c r="EE543" s="44"/>
      <c r="EF543" s="44"/>
      <c r="EG543" s="44"/>
      <c r="EH543" s="44"/>
      <c r="EI543" s="44"/>
      <c r="EJ543" s="44"/>
      <c r="EK543" s="44"/>
      <c r="EL543" s="44"/>
      <c r="EM543" s="44"/>
      <c r="EN543" s="44"/>
      <c r="EO543" s="44"/>
      <c r="EP543" s="44"/>
      <c r="EQ543" s="44"/>
      <c r="ER543" s="44"/>
      <c r="ES543" s="44"/>
      <c r="ET543" s="44"/>
      <c r="EU543" s="44"/>
      <c r="EV543" s="44"/>
      <c r="EW543" s="44"/>
      <c r="EX543" s="44"/>
      <c r="EY543" s="44"/>
      <c r="EZ543" s="44"/>
      <c r="FA543" s="44"/>
      <c r="FB543" s="44"/>
      <c r="FC543" s="44"/>
      <c r="FD543" s="44"/>
      <c r="FE543" s="44"/>
      <c r="FF543" s="44"/>
      <c r="FG543" s="44"/>
      <c r="FH543" s="44"/>
      <c r="FI543" s="44"/>
      <c r="FJ543" s="44"/>
      <c r="FK543" s="44"/>
      <c r="FL543" s="44"/>
      <c r="FM543" s="44"/>
      <c r="FN543" s="44"/>
      <c r="FO543" s="44"/>
      <c r="FP543" s="44"/>
      <c r="FQ543" s="44"/>
      <c r="FR543" s="44"/>
      <c r="FS543" s="44"/>
      <c r="FT543" s="44"/>
      <c r="FU543" s="44"/>
      <c r="FV543" s="44"/>
      <c r="FW543" s="44"/>
      <c r="FX543" s="44"/>
      <c r="FY543" s="44"/>
      <c r="FZ543" s="44"/>
      <c r="GA543" s="44"/>
      <c r="GB543" s="44"/>
      <c r="GC543" s="44"/>
      <c r="GD543" s="44"/>
      <c r="GE543" s="44"/>
      <c r="GF543" s="44"/>
      <c r="GG543" s="44"/>
      <c r="GH543" s="44"/>
      <c r="GI543" s="44"/>
      <c r="GJ543" s="44"/>
      <c r="GK543" s="44"/>
      <c r="GL543" s="44"/>
      <c r="GM543" s="44"/>
      <c r="GN543" s="44"/>
      <c r="GO543" s="44"/>
      <c r="GP543" s="44"/>
      <c r="GQ543" s="44"/>
      <c r="GR543" s="44"/>
      <c r="GS543" s="44"/>
      <c r="GT543" s="44"/>
      <c r="GU543" s="44"/>
      <c r="GV543" s="44"/>
      <c r="GW543" s="44"/>
      <c r="GX543" s="44"/>
      <c r="GY543" s="44"/>
      <c r="GZ543" s="44"/>
      <c r="HA543" s="44"/>
      <c r="HB543" s="44"/>
      <c r="HC543" s="44"/>
      <c r="HD543" s="44"/>
      <c r="HE543" s="44"/>
      <c r="HF543" s="44"/>
      <c r="HG543" s="44"/>
      <c r="HH543" s="44"/>
      <c r="HI543" s="44"/>
      <c r="HJ543" s="44"/>
      <c r="HK543" s="44"/>
      <c r="HL543" s="44"/>
      <c r="HM543" s="44"/>
      <c r="HN543" s="44"/>
      <c r="HO543" s="44"/>
      <c r="HP543" s="44"/>
      <c r="HQ543" s="44"/>
      <c r="HR543" s="44"/>
      <c r="HS543" s="44"/>
      <c r="HT543" s="44"/>
      <c r="HU543" s="44"/>
      <c r="HV543" s="44"/>
      <c r="HW543" s="44"/>
      <c r="HX543" s="44"/>
      <c r="HY543" s="44"/>
      <c r="HZ543" s="44"/>
      <c r="IA543" s="44"/>
      <c r="IB543" s="44"/>
      <c r="IC543" s="44"/>
      <c r="ID543" s="44"/>
      <c r="IE543" s="44"/>
      <c r="IF543" s="44"/>
      <c r="IG543" s="44"/>
      <c r="IH543" s="44"/>
      <c r="II543" s="44"/>
      <c r="IJ543" s="44"/>
      <c r="IK543" s="44"/>
      <c r="IL543" s="44"/>
      <c r="IM543" s="44"/>
      <c r="IN543" s="44"/>
      <c r="IO543" s="44"/>
      <c r="IP543" s="44"/>
      <c r="IQ543" s="44"/>
      <c r="IR543" s="44"/>
      <c r="IS543" s="44"/>
      <c r="IT543" s="44"/>
      <c r="IU543" s="44"/>
      <c r="IV543" s="44"/>
    </row>
    <row r="544" spans="1:256" ht="17.25" x14ac:dyDescent="0.3">
      <c r="A544" s="1686">
        <v>536</v>
      </c>
      <c r="B544" s="1716"/>
      <c r="C544" s="1716"/>
      <c r="D544" s="1698" t="s">
        <v>756</v>
      </c>
      <c r="E544" s="1700">
        <v>300</v>
      </c>
      <c r="F544" s="44"/>
      <c r="G544" s="1700"/>
      <c r="H544" s="44"/>
      <c r="I544" s="44"/>
      <c r="J544" s="44"/>
      <c r="K544" s="44"/>
      <c r="L544" s="44"/>
      <c r="M544" s="44"/>
      <c r="N544" s="44"/>
      <c r="O544" s="44"/>
      <c r="P544" s="44"/>
      <c r="Q544" s="44"/>
      <c r="R544" s="44"/>
      <c r="S544" s="44"/>
      <c r="T544" s="44"/>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c r="AR544" s="44"/>
      <c r="AS544" s="44"/>
      <c r="AT544" s="44"/>
      <c r="AU544" s="44"/>
      <c r="AV544" s="44"/>
      <c r="AW544" s="44"/>
      <c r="AX544" s="44"/>
      <c r="AY544" s="44"/>
      <c r="AZ544" s="44"/>
      <c r="BA544" s="44"/>
      <c r="BB544" s="44"/>
      <c r="BC544" s="44"/>
      <c r="BD544" s="44"/>
      <c r="BE544" s="44"/>
      <c r="BF544" s="44"/>
      <c r="BG544" s="44"/>
      <c r="BH544" s="44"/>
      <c r="BI544" s="44"/>
      <c r="BJ544" s="44"/>
      <c r="BK544" s="44"/>
      <c r="BL544" s="44"/>
      <c r="BM544" s="44"/>
      <c r="BN544" s="44"/>
      <c r="BO544" s="44"/>
      <c r="BP544" s="44"/>
      <c r="BQ544" s="44"/>
      <c r="BR544" s="44"/>
      <c r="BS544" s="44"/>
      <c r="BT544" s="44"/>
      <c r="BU544" s="44"/>
      <c r="BV544" s="44"/>
      <c r="BW544" s="44"/>
      <c r="BX544" s="44"/>
      <c r="BY544" s="44"/>
      <c r="BZ544" s="44"/>
      <c r="CA544" s="44"/>
      <c r="CB544" s="44"/>
      <c r="CC544" s="44"/>
      <c r="CD544" s="44"/>
      <c r="CE544" s="44"/>
      <c r="CF544" s="44"/>
      <c r="CG544" s="44"/>
      <c r="CH544" s="44"/>
      <c r="CI544" s="44"/>
      <c r="CJ544" s="44"/>
      <c r="CK544" s="44"/>
      <c r="CL544" s="44"/>
      <c r="CM544" s="44"/>
      <c r="CN544" s="44"/>
      <c r="CO544" s="44"/>
      <c r="CP544" s="44"/>
      <c r="CQ544" s="44"/>
      <c r="CR544" s="44"/>
      <c r="CS544" s="44"/>
      <c r="CT544" s="44"/>
      <c r="CU544" s="44"/>
      <c r="CV544" s="44"/>
      <c r="CW544" s="44"/>
      <c r="CX544" s="44"/>
      <c r="CY544" s="44"/>
      <c r="CZ544" s="44"/>
      <c r="DA544" s="44"/>
      <c r="DB544" s="44"/>
      <c r="DC544" s="44"/>
      <c r="DD544" s="44"/>
      <c r="DE544" s="44"/>
      <c r="DF544" s="44"/>
      <c r="DG544" s="44"/>
      <c r="DH544" s="44"/>
      <c r="DI544" s="44"/>
      <c r="DJ544" s="44"/>
      <c r="DK544" s="44"/>
      <c r="DL544" s="44"/>
      <c r="DM544" s="44"/>
      <c r="DN544" s="44"/>
      <c r="DO544" s="44"/>
      <c r="DP544" s="44"/>
      <c r="DQ544" s="44"/>
      <c r="DR544" s="44"/>
      <c r="DS544" s="44"/>
      <c r="DT544" s="44"/>
      <c r="DU544" s="44"/>
      <c r="DV544" s="44"/>
      <c r="DW544" s="44"/>
      <c r="DX544" s="44"/>
      <c r="DY544" s="44"/>
      <c r="DZ544" s="44"/>
      <c r="EA544" s="44"/>
      <c r="EB544" s="44"/>
      <c r="EC544" s="44"/>
      <c r="ED544" s="44"/>
      <c r="EE544" s="44"/>
      <c r="EF544" s="44"/>
      <c r="EG544" s="44"/>
      <c r="EH544" s="44"/>
      <c r="EI544" s="44"/>
      <c r="EJ544" s="44"/>
      <c r="EK544" s="44"/>
      <c r="EL544" s="44"/>
      <c r="EM544" s="44"/>
      <c r="EN544" s="44"/>
      <c r="EO544" s="44"/>
      <c r="EP544" s="44"/>
      <c r="EQ544" s="44"/>
      <c r="ER544" s="44"/>
      <c r="ES544" s="44"/>
      <c r="ET544" s="44"/>
      <c r="EU544" s="44"/>
      <c r="EV544" s="44"/>
      <c r="EW544" s="44"/>
      <c r="EX544" s="44"/>
      <c r="EY544" s="44"/>
      <c r="EZ544" s="44"/>
      <c r="FA544" s="44"/>
      <c r="FB544" s="44"/>
      <c r="FC544" s="44"/>
      <c r="FD544" s="44"/>
      <c r="FE544" s="44"/>
      <c r="FF544" s="44"/>
      <c r="FG544" s="44"/>
      <c r="FH544" s="44"/>
      <c r="FI544" s="44"/>
      <c r="FJ544" s="44"/>
      <c r="FK544" s="44"/>
      <c r="FL544" s="44"/>
      <c r="FM544" s="44"/>
      <c r="FN544" s="44"/>
      <c r="FO544" s="44"/>
      <c r="FP544" s="44"/>
      <c r="FQ544" s="44"/>
      <c r="FR544" s="44"/>
      <c r="FS544" s="44"/>
      <c r="FT544" s="44"/>
      <c r="FU544" s="44"/>
      <c r="FV544" s="44"/>
      <c r="FW544" s="44"/>
      <c r="FX544" s="44"/>
      <c r="FY544" s="44"/>
      <c r="FZ544" s="44"/>
      <c r="GA544" s="44"/>
      <c r="GB544" s="44"/>
      <c r="GC544" s="44"/>
      <c r="GD544" s="44"/>
      <c r="GE544" s="44"/>
      <c r="GF544" s="44"/>
      <c r="GG544" s="44"/>
      <c r="GH544" s="44"/>
      <c r="GI544" s="44"/>
      <c r="GJ544" s="44"/>
      <c r="GK544" s="44"/>
      <c r="GL544" s="44"/>
      <c r="GM544" s="44"/>
      <c r="GN544" s="44"/>
      <c r="GO544" s="44"/>
      <c r="GP544" s="44"/>
      <c r="GQ544" s="44"/>
      <c r="GR544" s="44"/>
      <c r="GS544" s="44"/>
      <c r="GT544" s="44"/>
      <c r="GU544" s="44"/>
      <c r="GV544" s="44"/>
      <c r="GW544" s="44"/>
      <c r="GX544" s="44"/>
      <c r="GY544" s="44"/>
      <c r="GZ544" s="44"/>
      <c r="HA544" s="44"/>
      <c r="HB544" s="44"/>
      <c r="HC544" s="44"/>
      <c r="HD544" s="44"/>
      <c r="HE544" s="44"/>
      <c r="HF544" s="44"/>
      <c r="HG544" s="44"/>
      <c r="HH544" s="44"/>
      <c r="HI544" s="44"/>
      <c r="HJ544" s="44"/>
      <c r="HK544" s="44"/>
      <c r="HL544" s="44"/>
      <c r="HM544" s="44"/>
      <c r="HN544" s="44"/>
      <c r="HO544" s="44"/>
      <c r="HP544" s="44"/>
      <c r="HQ544" s="44"/>
      <c r="HR544" s="44"/>
      <c r="HS544" s="44"/>
      <c r="HT544" s="44"/>
      <c r="HU544" s="44"/>
      <c r="HV544" s="44"/>
      <c r="HW544" s="44"/>
      <c r="HX544" s="44"/>
      <c r="HY544" s="44"/>
      <c r="HZ544" s="44"/>
      <c r="IA544" s="44"/>
      <c r="IB544" s="44"/>
      <c r="IC544" s="44"/>
      <c r="ID544" s="44"/>
      <c r="IE544" s="44"/>
      <c r="IF544" s="44"/>
      <c r="IG544" s="44"/>
      <c r="IH544" s="44"/>
      <c r="II544" s="44"/>
      <c r="IJ544" s="44"/>
      <c r="IK544" s="44"/>
      <c r="IL544" s="44"/>
      <c r="IM544" s="44"/>
      <c r="IN544" s="44"/>
      <c r="IO544" s="44"/>
      <c r="IP544" s="44"/>
      <c r="IQ544" s="44"/>
      <c r="IR544" s="44"/>
      <c r="IS544" s="44"/>
      <c r="IT544" s="44"/>
      <c r="IU544" s="44"/>
      <c r="IV544" s="44"/>
    </row>
    <row r="545" spans="1:256" ht="17.25" x14ac:dyDescent="0.3">
      <c r="A545" s="1686">
        <v>537</v>
      </c>
      <c r="B545" s="1716"/>
      <c r="C545" s="1716"/>
      <c r="D545" s="1698" t="s">
        <v>757</v>
      </c>
      <c r="E545" s="1700">
        <v>300</v>
      </c>
      <c r="F545" s="44"/>
      <c r="G545" s="1700"/>
      <c r="H545" s="44"/>
      <c r="I545" s="44"/>
      <c r="J545" s="44"/>
      <c r="K545" s="44"/>
      <c r="L545" s="44"/>
      <c r="M545" s="44"/>
      <c r="N545" s="44"/>
      <c r="O545" s="44"/>
      <c r="P545" s="44"/>
      <c r="Q545" s="44"/>
      <c r="R545" s="44"/>
      <c r="S545" s="44"/>
      <c r="T545" s="44"/>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c r="AR545" s="44"/>
      <c r="AS545" s="44"/>
      <c r="AT545" s="44"/>
      <c r="AU545" s="44"/>
      <c r="AV545" s="44"/>
      <c r="AW545" s="44"/>
      <c r="AX545" s="44"/>
      <c r="AY545" s="44"/>
      <c r="AZ545" s="44"/>
      <c r="BA545" s="44"/>
      <c r="BB545" s="44"/>
      <c r="BC545" s="44"/>
      <c r="BD545" s="44"/>
      <c r="BE545" s="44"/>
      <c r="BF545" s="44"/>
      <c r="BG545" s="44"/>
      <c r="BH545" s="44"/>
      <c r="BI545" s="44"/>
      <c r="BJ545" s="44"/>
      <c r="BK545" s="44"/>
      <c r="BL545" s="44"/>
      <c r="BM545" s="44"/>
      <c r="BN545" s="44"/>
      <c r="BO545" s="44"/>
      <c r="BP545" s="44"/>
      <c r="BQ545" s="44"/>
      <c r="BR545" s="44"/>
      <c r="BS545" s="44"/>
      <c r="BT545" s="44"/>
      <c r="BU545" s="44"/>
      <c r="BV545" s="44"/>
      <c r="BW545" s="44"/>
      <c r="BX545" s="44"/>
      <c r="BY545" s="44"/>
      <c r="BZ545" s="44"/>
      <c r="CA545" s="44"/>
      <c r="CB545" s="44"/>
      <c r="CC545" s="44"/>
      <c r="CD545" s="44"/>
      <c r="CE545" s="44"/>
      <c r="CF545" s="44"/>
      <c r="CG545" s="44"/>
      <c r="CH545" s="44"/>
      <c r="CI545" s="44"/>
      <c r="CJ545" s="44"/>
      <c r="CK545" s="44"/>
      <c r="CL545" s="44"/>
      <c r="CM545" s="44"/>
      <c r="CN545" s="44"/>
      <c r="CO545" s="44"/>
      <c r="CP545" s="44"/>
      <c r="CQ545" s="44"/>
      <c r="CR545" s="44"/>
      <c r="CS545" s="44"/>
      <c r="CT545" s="44"/>
      <c r="CU545" s="44"/>
      <c r="CV545" s="44"/>
      <c r="CW545" s="44"/>
      <c r="CX545" s="44"/>
      <c r="CY545" s="44"/>
      <c r="CZ545" s="44"/>
      <c r="DA545" s="44"/>
      <c r="DB545" s="44"/>
      <c r="DC545" s="44"/>
      <c r="DD545" s="44"/>
      <c r="DE545" s="44"/>
      <c r="DF545" s="44"/>
      <c r="DG545" s="44"/>
      <c r="DH545" s="44"/>
      <c r="DI545" s="44"/>
      <c r="DJ545" s="44"/>
      <c r="DK545" s="44"/>
      <c r="DL545" s="44"/>
      <c r="DM545" s="44"/>
      <c r="DN545" s="44"/>
      <c r="DO545" s="44"/>
      <c r="DP545" s="44"/>
      <c r="DQ545" s="44"/>
      <c r="DR545" s="44"/>
      <c r="DS545" s="44"/>
      <c r="DT545" s="44"/>
      <c r="DU545" s="44"/>
      <c r="DV545" s="44"/>
      <c r="DW545" s="44"/>
      <c r="DX545" s="44"/>
      <c r="DY545" s="44"/>
      <c r="DZ545" s="44"/>
      <c r="EA545" s="44"/>
      <c r="EB545" s="44"/>
      <c r="EC545" s="44"/>
      <c r="ED545" s="44"/>
      <c r="EE545" s="44"/>
      <c r="EF545" s="44"/>
      <c r="EG545" s="44"/>
      <c r="EH545" s="44"/>
      <c r="EI545" s="44"/>
      <c r="EJ545" s="44"/>
      <c r="EK545" s="44"/>
      <c r="EL545" s="44"/>
      <c r="EM545" s="44"/>
      <c r="EN545" s="44"/>
      <c r="EO545" s="44"/>
      <c r="EP545" s="44"/>
      <c r="EQ545" s="44"/>
      <c r="ER545" s="44"/>
      <c r="ES545" s="44"/>
      <c r="ET545" s="44"/>
      <c r="EU545" s="44"/>
      <c r="EV545" s="44"/>
      <c r="EW545" s="44"/>
      <c r="EX545" s="44"/>
      <c r="EY545" s="44"/>
      <c r="EZ545" s="44"/>
      <c r="FA545" s="44"/>
      <c r="FB545" s="44"/>
      <c r="FC545" s="44"/>
      <c r="FD545" s="44"/>
      <c r="FE545" s="44"/>
      <c r="FF545" s="44"/>
      <c r="FG545" s="44"/>
      <c r="FH545" s="44"/>
      <c r="FI545" s="44"/>
      <c r="FJ545" s="44"/>
      <c r="FK545" s="44"/>
      <c r="FL545" s="44"/>
      <c r="FM545" s="44"/>
      <c r="FN545" s="44"/>
      <c r="FO545" s="44"/>
      <c r="FP545" s="44"/>
      <c r="FQ545" s="44"/>
      <c r="FR545" s="44"/>
      <c r="FS545" s="44"/>
      <c r="FT545" s="44"/>
      <c r="FU545" s="44"/>
      <c r="FV545" s="44"/>
      <c r="FW545" s="44"/>
      <c r="FX545" s="44"/>
      <c r="FY545" s="44"/>
      <c r="FZ545" s="44"/>
      <c r="GA545" s="44"/>
      <c r="GB545" s="44"/>
      <c r="GC545" s="44"/>
      <c r="GD545" s="44"/>
      <c r="GE545" s="44"/>
      <c r="GF545" s="44"/>
      <c r="GG545" s="44"/>
      <c r="GH545" s="44"/>
      <c r="GI545" s="44"/>
      <c r="GJ545" s="44"/>
      <c r="GK545" s="44"/>
      <c r="GL545" s="44"/>
      <c r="GM545" s="44"/>
      <c r="GN545" s="44"/>
      <c r="GO545" s="44"/>
      <c r="GP545" s="44"/>
      <c r="GQ545" s="44"/>
      <c r="GR545" s="44"/>
      <c r="GS545" s="44"/>
      <c r="GT545" s="44"/>
      <c r="GU545" s="44"/>
      <c r="GV545" s="44"/>
      <c r="GW545" s="44"/>
      <c r="GX545" s="44"/>
      <c r="GY545" s="44"/>
      <c r="GZ545" s="44"/>
      <c r="HA545" s="44"/>
      <c r="HB545" s="44"/>
      <c r="HC545" s="44"/>
      <c r="HD545" s="44"/>
      <c r="HE545" s="44"/>
      <c r="HF545" s="44"/>
      <c r="HG545" s="44"/>
      <c r="HH545" s="44"/>
      <c r="HI545" s="44"/>
      <c r="HJ545" s="44"/>
      <c r="HK545" s="44"/>
      <c r="HL545" s="44"/>
      <c r="HM545" s="44"/>
      <c r="HN545" s="44"/>
      <c r="HO545" s="44"/>
      <c r="HP545" s="44"/>
      <c r="HQ545" s="44"/>
      <c r="HR545" s="44"/>
      <c r="HS545" s="44"/>
      <c r="HT545" s="44"/>
      <c r="HU545" s="44"/>
      <c r="HV545" s="44"/>
      <c r="HW545" s="44"/>
      <c r="HX545" s="44"/>
      <c r="HY545" s="44"/>
      <c r="HZ545" s="44"/>
      <c r="IA545" s="44"/>
      <c r="IB545" s="44"/>
      <c r="IC545" s="44"/>
      <c r="ID545" s="44"/>
      <c r="IE545" s="44"/>
      <c r="IF545" s="44"/>
      <c r="IG545" s="44"/>
      <c r="IH545" s="44"/>
      <c r="II545" s="44"/>
      <c r="IJ545" s="44"/>
      <c r="IK545" s="44"/>
      <c r="IL545" s="44"/>
      <c r="IM545" s="44"/>
      <c r="IN545" s="44"/>
      <c r="IO545" s="44"/>
      <c r="IP545" s="44"/>
      <c r="IQ545" s="44"/>
      <c r="IR545" s="44"/>
      <c r="IS545" s="44"/>
      <c r="IT545" s="44"/>
      <c r="IU545" s="44"/>
      <c r="IV545" s="44"/>
    </row>
    <row r="546" spans="1:256" ht="33" x14ac:dyDescent="0.3">
      <c r="A546" s="1686">
        <v>538</v>
      </c>
      <c r="B546" s="1716"/>
      <c r="C546" s="1716"/>
      <c r="D546" s="1698" t="s">
        <v>1418</v>
      </c>
      <c r="E546" s="1700">
        <v>285</v>
      </c>
      <c r="F546" s="44"/>
      <c r="G546" s="1700"/>
      <c r="H546" s="44"/>
      <c r="I546" s="44"/>
      <c r="J546" s="44"/>
      <c r="K546" s="44"/>
      <c r="L546" s="44"/>
      <c r="M546" s="44"/>
      <c r="N546" s="44"/>
      <c r="O546" s="44"/>
      <c r="P546" s="44"/>
      <c r="Q546" s="44"/>
      <c r="R546" s="44"/>
      <c r="S546" s="44"/>
      <c r="T546" s="44"/>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c r="AR546" s="44"/>
      <c r="AS546" s="44"/>
      <c r="AT546" s="44"/>
      <c r="AU546" s="44"/>
      <c r="AV546" s="44"/>
      <c r="AW546" s="44"/>
      <c r="AX546" s="44"/>
      <c r="AY546" s="44"/>
      <c r="AZ546" s="44"/>
      <c r="BA546" s="44"/>
      <c r="BB546" s="44"/>
      <c r="BC546" s="44"/>
      <c r="BD546" s="44"/>
      <c r="BE546" s="44"/>
      <c r="BF546" s="44"/>
      <c r="BG546" s="44"/>
      <c r="BH546" s="44"/>
      <c r="BI546" s="44"/>
      <c r="BJ546" s="44"/>
      <c r="BK546" s="44"/>
      <c r="BL546" s="44"/>
      <c r="BM546" s="44"/>
      <c r="BN546" s="44"/>
      <c r="BO546" s="44"/>
      <c r="BP546" s="44"/>
      <c r="BQ546" s="44"/>
      <c r="BR546" s="44"/>
      <c r="BS546" s="44"/>
      <c r="BT546" s="44"/>
      <c r="BU546" s="44"/>
      <c r="BV546" s="44"/>
      <c r="BW546" s="44"/>
      <c r="BX546" s="44"/>
      <c r="BY546" s="44"/>
      <c r="BZ546" s="44"/>
      <c r="CA546" s="44"/>
      <c r="CB546" s="44"/>
      <c r="CC546" s="44"/>
      <c r="CD546" s="44"/>
      <c r="CE546" s="44"/>
      <c r="CF546" s="44"/>
      <c r="CG546" s="44"/>
      <c r="CH546" s="44"/>
      <c r="CI546" s="44"/>
      <c r="CJ546" s="44"/>
      <c r="CK546" s="44"/>
      <c r="CL546" s="44"/>
      <c r="CM546" s="44"/>
      <c r="CN546" s="44"/>
      <c r="CO546" s="44"/>
      <c r="CP546" s="44"/>
      <c r="CQ546" s="44"/>
      <c r="CR546" s="44"/>
      <c r="CS546" s="44"/>
      <c r="CT546" s="44"/>
      <c r="CU546" s="44"/>
      <c r="CV546" s="44"/>
      <c r="CW546" s="44"/>
      <c r="CX546" s="44"/>
      <c r="CY546" s="44"/>
      <c r="CZ546" s="44"/>
      <c r="DA546" s="44"/>
      <c r="DB546" s="44"/>
      <c r="DC546" s="44"/>
      <c r="DD546" s="44"/>
      <c r="DE546" s="44"/>
      <c r="DF546" s="44"/>
      <c r="DG546" s="44"/>
      <c r="DH546" s="44"/>
      <c r="DI546" s="44"/>
      <c r="DJ546" s="44"/>
      <c r="DK546" s="44"/>
      <c r="DL546" s="44"/>
      <c r="DM546" s="44"/>
      <c r="DN546" s="44"/>
      <c r="DO546" s="44"/>
      <c r="DP546" s="44"/>
      <c r="DQ546" s="44"/>
      <c r="DR546" s="44"/>
      <c r="DS546" s="44"/>
      <c r="DT546" s="44"/>
      <c r="DU546" s="44"/>
      <c r="DV546" s="44"/>
      <c r="DW546" s="44"/>
      <c r="DX546" s="44"/>
      <c r="DY546" s="44"/>
      <c r="DZ546" s="44"/>
      <c r="EA546" s="44"/>
      <c r="EB546" s="44"/>
      <c r="EC546" s="44"/>
      <c r="ED546" s="44"/>
      <c r="EE546" s="44"/>
      <c r="EF546" s="44"/>
      <c r="EG546" s="44"/>
      <c r="EH546" s="44"/>
      <c r="EI546" s="44"/>
      <c r="EJ546" s="44"/>
      <c r="EK546" s="44"/>
      <c r="EL546" s="44"/>
      <c r="EM546" s="44"/>
      <c r="EN546" s="44"/>
      <c r="EO546" s="44"/>
      <c r="EP546" s="44"/>
      <c r="EQ546" s="44"/>
      <c r="ER546" s="44"/>
      <c r="ES546" s="44"/>
      <c r="ET546" s="44"/>
      <c r="EU546" s="44"/>
      <c r="EV546" s="44"/>
      <c r="EW546" s="44"/>
      <c r="EX546" s="44"/>
      <c r="EY546" s="44"/>
      <c r="EZ546" s="44"/>
      <c r="FA546" s="44"/>
      <c r="FB546" s="44"/>
      <c r="FC546" s="44"/>
      <c r="FD546" s="44"/>
      <c r="FE546" s="44"/>
      <c r="FF546" s="44"/>
      <c r="FG546" s="44"/>
      <c r="FH546" s="44"/>
      <c r="FI546" s="44"/>
      <c r="FJ546" s="44"/>
      <c r="FK546" s="44"/>
      <c r="FL546" s="44"/>
      <c r="FM546" s="44"/>
      <c r="FN546" s="44"/>
      <c r="FO546" s="44"/>
      <c r="FP546" s="44"/>
      <c r="FQ546" s="44"/>
      <c r="FR546" s="44"/>
      <c r="FS546" s="44"/>
      <c r="FT546" s="44"/>
      <c r="FU546" s="44"/>
      <c r="FV546" s="44"/>
      <c r="FW546" s="44"/>
      <c r="FX546" s="44"/>
      <c r="FY546" s="44"/>
      <c r="FZ546" s="44"/>
      <c r="GA546" s="44"/>
      <c r="GB546" s="44"/>
      <c r="GC546" s="44"/>
      <c r="GD546" s="44"/>
      <c r="GE546" s="44"/>
      <c r="GF546" s="44"/>
      <c r="GG546" s="44"/>
      <c r="GH546" s="44"/>
      <c r="GI546" s="44"/>
      <c r="GJ546" s="44"/>
      <c r="GK546" s="44"/>
      <c r="GL546" s="44"/>
      <c r="GM546" s="44"/>
      <c r="GN546" s="44"/>
      <c r="GO546" s="44"/>
      <c r="GP546" s="44"/>
      <c r="GQ546" s="44"/>
      <c r="GR546" s="44"/>
      <c r="GS546" s="44"/>
      <c r="GT546" s="44"/>
      <c r="GU546" s="44"/>
      <c r="GV546" s="44"/>
      <c r="GW546" s="44"/>
      <c r="GX546" s="44"/>
      <c r="GY546" s="44"/>
      <c r="GZ546" s="44"/>
      <c r="HA546" s="44"/>
      <c r="HB546" s="44"/>
      <c r="HC546" s="44"/>
      <c r="HD546" s="44"/>
      <c r="HE546" s="44"/>
      <c r="HF546" s="44"/>
      <c r="HG546" s="44"/>
      <c r="HH546" s="44"/>
      <c r="HI546" s="44"/>
      <c r="HJ546" s="44"/>
      <c r="HK546" s="44"/>
      <c r="HL546" s="44"/>
      <c r="HM546" s="44"/>
      <c r="HN546" s="44"/>
      <c r="HO546" s="44"/>
      <c r="HP546" s="44"/>
      <c r="HQ546" s="44"/>
      <c r="HR546" s="44"/>
      <c r="HS546" s="44"/>
      <c r="HT546" s="44"/>
      <c r="HU546" s="44"/>
      <c r="HV546" s="44"/>
      <c r="HW546" s="44"/>
      <c r="HX546" s="44"/>
      <c r="HY546" s="44"/>
      <c r="HZ546" s="44"/>
      <c r="IA546" s="44"/>
      <c r="IB546" s="44"/>
      <c r="IC546" s="44"/>
      <c r="ID546" s="44"/>
      <c r="IE546" s="44"/>
      <c r="IF546" s="44"/>
      <c r="IG546" s="44"/>
      <c r="IH546" s="44"/>
      <c r="II546" s="44"/>
      <c r="IJ546" s="44"/>
      <c r="IK546" s="44"/>
      <c r="IL546" s="44"/>
      <c r="IM546" s="44"/>
      <c r="IN546" s="44"/>
      <c r="IO546" s="44"/>
      <c r="IP546" s="44"/>
      <c r="IQ546" s="44"/>
      <c r="IR546" s="44"/>
      <c r="IS546" s="44"/>
      <c r="IT546" s="44"/>
      <c r="IU546" s="44"/>
      <c r="IV546" s="44"/>
    </row>
    <row r="547" spans="1:256" ht="21.95" customHeight="1" x14ac:dyDescent="0.35">
      <c r="A547" s="1686">
        <v>539</v>
      </c>
      <c r="B547" s="1716"/>
      <c r="C547" s="1716"/>
      <c r="D547" s="50" t="s">
        <v>210</v>
      </c>
      <c r="E547" s="1700"/>
      <c r="F547" s="44"/>
      <c r="G547" s="1700"/>
      <c r="H547" s="44"/>
      <c r="I547" s="44"/>
      <c r="J547" s="44"/>
      <c r="K547" s="44"/>
      <c r="L547" s="44"/>
      <c r="M547" s="44"/>
      <c r="N547" s="44"/>
      <c r="O547" s="44"/>
      <c r="P547" s="44"/>
      <c r="Q547" s="44"/>
      <c r="R547" s="44"/>
      <c r="S547" s="44"/>
      <c r="T547" s="44"/>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c r="AR547" s="44"/>
      <c r="AS547" s="44"/>
      <c r="AT547" s="44"/>
      <c r="AU547" s="44"/>
      <c r="AV547" s="44"/>
      <c r="AW547" s="44"/>
      <c r="AX547" s="44"/>
      <c r="AY547" s="44"/>
      <c r="AZ547" s="44"/>
      <c r="BA547" s="44"/>
      <c r="BB547" s="44"/>
      <c r="BC547" s="44"/>
      <c r="BD547" s="44"/>
      <c r="BE547" s="44"/>
      <c r="BF547" s="44"/>
      <c r="BG547" s="44"/>
      <c r="BH547" s="44"/>
      <c r="BI547" s="44"/>
      <c r="BJ547" s="44"/>
      <c r="BK547" s="44"/>
      <c r="BL547" s="44"/>
      <c r="BM547" s="44"/>
      <c r="BN547" s="44"/>
      <c r="BO547" s="44"/>
      <c r="BP547" s="44"/>
      <c r="BQ547" s="44"/>
      <c r="BR547" s="44"/>
      <c r="BS547" s="44"/>
      <c r="BT547" s="44"/>
      <c r="BU547" s="44"/>
      <c r="BV547" s="44"/>
      <c r="BW547" s="44"/>
      <c r="BX547" s="44"/>
      <c r="BY547" s="44"/>
      <c r="BZ547" s="44"/>
      <c r="CA547" s="44"/>
      <c r="CB547" s="44"/>
      <c r="CC547" s="44"/>
      <c r="CD547" s="44"/>
      <c r="CE547" s="44"/>
      <c r="CF547" s="44"/>
      <c r="CG547" s="44"/>
      <c r="CH547" s="44"/>
      <c r="CI547" s="44"/>
      <c r="CJ547" s="44"/>
      <c r="CK547" s="44"/>
      <c r="CL547" s="44"/>
      <c r="CM547" s="44"/>
      <c r="CN547" s="44"/>
      <c r="CO547" s="44"/>
      <c r="CP547" s="44"/>
      <c r="CQ547" s="44"/>
      <c r="CR547" s="44"/>
      <c r="CS547" s="44"/>
      <c r="CT547" s="44"/>
      <c r="CU547" s="44"/>
      <c r="CV547" s="44"/>
      <c r="CW547" s="44"/>
      <c r="CX547" s="44"/>
      <c r="CY547" s="44"/>
      <c r="CZ547" s="44"/>
      <c r="DA547" s="44"/>
      <c r="DB547" s="44"/>
      <c r="DC547" s="44"/>
      <c r="DD547" s="44"/>
      <c r="DE547" s="44"/>
      <c r="DF547" s="44"/>
      <c r="DG547" s="44"/>
      <c r="DH547" s="44"/>
      <c r="DI547" s="44"/>
      <c r="DJ547" s="44"/>
      <c r="DK547" s="44"/>
      <c r="DL547" s="44"/>
      <c r="DM547" s="44"/>
      <c r="DN547" s="44"/>
      <c r="DO547" s="44"/>
      <c r="DP547" s="44"/>
      <c r="DQ547" s="44"/>
      <c r="DR547" s="44"/>
      <c r="DS547" s="44"/>
      <c r="DT547" s="44"/>
      <c r="DU547" s="44"/>
      <c r="DV547" s="44"/>
      <c r="DW547" s="44"/>
      <c r="DX547" s="44"/>
      <c r="DY547" s="44"/>
      <c r="DZ547" s="44"/>
      <c r="EA547" s="44"/>
      <c r="EB547" s="44"/>
      <c r="EC547" s="44"/>
      <c r="ED547" s="44"/>
      <c r="EE547" s="44"/>
      <c r="EF547" s="44"/>
      <c r="EG547" s="44"/>
      <c r="EH547" s="44"/>
      <c r="EI547" s="44"/>
      <c r="EJ547" s="44"/>
      <c r="EK547" s="44"/>
      <c r="EL547" s="44"/>
      <c r="EM547" s="44"/>
      <c r="EN547" s="44"/>
      <c r="EO547" s="44"/>
      <c r="EP547" s="44"/>
      <c r="EQ547" s="44"/>
      <c r="ER547" s="44"/>
      <c r="ES547" s="44"/>
      <c r="ET547" s="44"/>
      <c r="EU547" s="44"/>
      <c r="EV547" s="44"/>
      <c r="EW547" s="44"/>
      <c r="EX547" s="44"/>
      <c r="EY547" s="44"/>
      <c r="EZ547" s="44"/>
      <c r="FA547" s="44"/>
      <c r="FB547" s="44"/>
      <c r="FC547" s="44"/>
      <c r="FD547" s="44"/>
      <c r="FE547" s="44"/>
      <c r="FF547" s="44"/>
      <c r="FG547" s="44"/>
      <c r="FH547" s="44"/>
      <c r="FI547" s="44"/>
      <c r="FJ547" s="44"/>
      <c r="FK547" s="44"/>
      <c r="FL547" s="44"/>
      <c r="FM547" s="44"/>
      <c r="FN547" s="44"/>
      <c r="FO547" s="44"/>
      <c r="FP547" s="44"/>
      <c r="FQ547" s="44"/>
      <c r="FR547" s="44"/>
      <c r="FS547" s="44"/>
      <c r="FT547" s="44"/>
      <c r="FU547" s="44"/>
      <c r="FV547" s="44"/>
      <c r="FW547" s="44"/>
      <c r="FX547" s="44"/>
      <c r="FY547" s="44"/>
      <c r="FZ547" s="44"/>
      <c r="GA547" s="44"/>
      <c r="GB547" s="44"/>
      <c r="GC547" s="44"/>
      <c r="GD547" s="44"/>
      <c r="GE547" s="44"/>
      <c r="GF547" s="44"/>
      <c r="GG547" s="44"/>
      <c r="GH547" s="44"/>
      <c r="GI547" s="44"/>
      <c r="GJ547" s="44"/>
      <c r="GK547" s="44"/>
      <c r="GL547" s="44"/>
      <c r="GM547" s="44"/>
      <c r="GN547" s="44"/>
      <c r="GO547" s="44"/>
      <c r="GP547" s="44"/>
      <c r="GQ547" s="44"/>
      <c r="GR547" s="44"/>
      <c r="GS547" s="44"/>
      <c r="GT547" s="44"/>
      <c r="GU547" s="44"/>
      <c r="GV547" s="44"/>
      <c r="GW547" s="44"/>
      <c r="GX547" s="44"/>
      <c r="GY547" s="44"/>
      <c r="GZ547" s="44"/>
      <c r="HA547" s="44"/>
      <c r="HB547" s="44"/>
      <c r="HC547" s="44"/>
      <c r="HD547" s="44"/>
      <c r="HE547" s="44"/>
      <c r="HF547" s="44"/>
      <c r="HG547" s="44"/>
      <c r="HH547" s="44"/>
      <c r="HI547" s="44"/>
      <c r="HJ547" s="44"/>
      <c r="HK547" s="44"/>
      <c r="HL547" s="44"/>
      <c r="HM547" s="44"/>
      <c r="HN547" s="44"/>
      <c r="HO547" s="44"/>
      <c r="HP547" s="44"/>
      <c r="HQ547" s="44"/>
      <c r="HR547" s="44"/>
      <c r="HS547" s="44"/>
      <c r="HT547" s="44"/>
      <c r="HU547" s="44"/>
      <c r="HV547" s="44"/>
      <c r="HW547" s="44"/>
      <c r="HX547" s="44"/>
      <c r="HY547" s="44"/>
      <c r="HZ547" s="44"/>
      <c r="IA547" s="44"/>
      <c r="IB547" s="44"/>
      <c r="IC547" s="44"/>
      <c r="ID547" s="44"/>
      <c r="IE547" s="44"/>
      <c r="IF547" s="44"/>
      <c r="IG547" s="44"/>
      <c r="IH547" s="44"/>
      <c r="II547" s="44"/>
      <c r="IJ547" s="44"/>
      <c r="IK547" s="44"/>
      <c r="IL547" s="44"/>
      <c r="IM547" s="44"/>
      <c r="IN547" s="44"/>
      <c r="IO547" s="44"/>
      <c r="IP547" s="44"/>
      <c r="IQ547" s="44"/>
      <c r="IR547" s="44"/>
      <c r="IS547" s="44"/>
      <c r="IT547" s="44"/>
      <c r="IU547" s="44"/>
      <c r="IV547" s="44"/>
    </row>
    <row r="548" spans="1:256" ht="17.25" x14ac:dyDescent="0.3">
      <c r="A548" s="1686">
        <v>540</v>
      </c>
      <c r="B548" s="1716"/>
      <c r="C548" s="1716"/>
      <c r="D548" s="1698" t="s">
        <v>1419</v>
      </c>
      <c r="E548" s="1700">
        <v>1000</v>
      </c>
      <c r="F548" s="1698"/>
      <c r="G548" s="1731"/>
      <c r="H548" s="44"/>
      <c r="I548" s="44"/>
      <c r="J548" s="44"/>
      <c r="K548" s="44"/>
      <c r="L548" s="44"/>
      <c r="M548" s="44"/>
      <c r="N548" s="44"/>
      <c r="O548" s="44"/>
      <c r="P548" s="44"/>
      <c r="Q548" s="44"/>
      <c r="R548" s="44"/>
      <c r="S548" s="44"/>
      <c r="T548" s="44"/>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c r="AR548" s="44"/>
      <c r="AS548" s="44"/>
      <c r="AT548" s="44"/>
      <c r="AU548" s="44"/>
      <c r="AV548" s="44"/>
      <c r="AW548" s="44"/>
      <c r="AX548" s="44"/>
      <c r="AY548" s="44"/>
      <c r="AZ548" s="44"/>
      <c r="BA548" s="44"/>
      <c r="BB548" s="44"/>
      <c r="BC548" s="44"/>
      <c r="BD548" s="44"/>
      <c r="BE548" s="44"/>
      <c r="BF548" s="44"/>
      <c r="BG548" s="44"/>
      <c r="BH548" s="44"/>
      <c r="BI548" s="44"/>
      <c r="BJ548" s="44"/>
      <c r="BK548" s="44"/>
      <c r="BL548" s="44"/>
      <c r="BM548" s="44"/>
      <c r="BN548" s="44"/>
      <c r="BO548" s="44"/>
      <c r="BP548" s="44"/>
      <c r="BQ548" s="44"/>
      <c r="BR548" s="44"/>
      <c r="BS548" s="44"/>
      <c r="BT548" s="44"/>
      <c r="BU548" s="44"/>
      <c r="BV548" s="44"/>
      <c r="BW548" s="44"/>
      <c r="BX548" s="44"/>
      <c r="BY548" s="44"/>
      <c r="BZ548" s="44"/>
      <c r="CA548" s="44"/>
      <c r="CB548" s="44"/>
      <c r="CC548" s="44"/>
      <c r="CD548" s="44"/>
      <c r="CE548" s="44"/>
      <c r="CF548" s="44"/>
      <c r="CG548" s="44"/>
      <c r="CH548" s="44"/>
      <c r="CI548" s="44"/>
      <c r="CJ548" s="44"/>
      <c r="CK548" s="44"/>
      <c r="CL548" s="44"/>
      <c r="CM548" s="44"/>
      <c r="CN548" s="44"/>
      <c r="CO548" s="44"/>
      <c r="CP548" s="44"/>
      <c r="CQ548" s="44"/>
      <c r="CR548" s="44"/>
      <c r="CS548" s="44"/>
      <c r="CT548" s="44"/>
      <c r="CU548" s="44"/>
      <c r="CV548" s="44"/>
      <c r="CW548" s="44"/>
      <c r="CX548" s="44"/>
      <c r="CY548" s="44"/>
      <c r="CZ548" s="44"/>
      <c r="DA548" s="44"/>
      <c r="DB548" s="44"/>
      <c r="DC548" s="44"/>
      <c r="DD548" s="44"/>
      <c r="DE548" s="44"/>
      <c r="DF548" s="44"/>
      <c r="DG548" s="44"/>
      <c r="DH548" s="44"/>
      <c r="DI548" s="44"/>
      <c r="DJ548" s="44"/>
      <c r="DK548" s="44"/>
      <c r="DL548" s="44"/>
      <c r="DM548" s="44"/>
      <c r="DN548" s="44"/>
      <c r="DO548" s="44"/>
      <c r="DP548" s="44"/>
      <c r="DQ548" s="44"/>
      <c r="DR548" s="44"/>
      <c r="DS548" s="44"/>
      <c r="DT548" s="44"/>
      <c r="DU548" s="44"/>
      <c r="DV548" s="44"/>
      <c r="DW548" s="44"/>
      <c r="DX548" s="44"/>
      <c r="DY548" s="44"/>
      <c r="DZ548" s="44"/>
      <c r="EA548" s="44"/>
      <c r="EB548" s="44"/>
      <c r="EC548" s="44"/>
      <c r="ED548" s="44"/>
      <c r="EE548" s="44"/>
      <c r="EF548" s="44"/>
      <c r="EG548" s="44"/>
      <c r="EH548" s="44"/>
      <c r="EI548" s="44"/>
      <c r="EJ548" s="44"/>
      <c r="EK548" s="44"/>
      <c r="EL548" s="44"/>
      <c r="EM548" s="44"/>
      <c r="EN548" s="44"/>
      <c r="EO548" s="44"/>
      <c r="EP548" s="44"/>
      <c r="EQ548" s="44"/>
      <c r="ER548" s="44"/>
      <c r="ES548" s="44"/>
      <c r="ET548" s="44"/>
      <c r="EU548" s="44"/>
      <c r="EV548" s="44"/>
      <c r="EW548" s="44"/>
      <c r="EX548" s="44"/>
      <c r="EY548" s="44"/>
      <c r="EZ548" s="44"/>
      <c r="FA548" s="44"/>
      <c r="FB548" s="44"/>
      <c r="FC548" s="44"/>
      <c r="FD548" s="44"/>
      <c r="FE548" s="44"/>
      <c r="FF548" s="44"/>
      <c r="FG548" s="44"/>
      <c r="FH548" s="44"/>
      <c r="FI548" s="44"/>
      <c r="FJ548" s="44"/>
      <c r="FK548" s="44"/>
      <c r="FL548" s="44"/>
      <c r="FM548" s="44"/>
      <c r="FN548" s="44"/>
      <c r="FO548" s="44"/>
      <c r="FP548" s="44"/>
      <c r="FQ548" s="44"/>
      <c r="FR548" s="44"/>
      <c r="FS548" s="44"/>
      <c r="FT548" s="44"/>
      <c r="FU548" s="44"/>
      <c r="FV548" s="44"/>
      <c r="FW548" s="44"/>
      <c r="FX548" s="44"/>
      <c r="FY548" s="44"/>
      <c r="FZ548" s="44"/>
      <c r="GA548" s="44"/>
      <c r="GB548" s="44"/>
      <c r="GC548" s="44"/>
      <c r="GD548" s="44"/>
      <c r="GE548" s="44"/>
      <c r="GF548" s="44"/>
      <c r="GG548" s="44"/>
      <c r="GH548" s="44"/>
      <c r="GI548" s="44"/>
      <c r="GJ548" s="44"/>
      <c r="GK548" s="44"/>
      <c r="GL548" s="44"/>
      <c r="GM548" s="44"/>
      <c r="GN548" s="44"/>
      <c r="GO548" s="44"/>
      <c r="GP548" s="44"/>
      <c r="GQ548" s="44"/>
      <c r="GR548" s="44"/>
      <c r="GS548" s="44"/>
      <c r="GT548" s="44"/>
      <c r="GU548" s="44"/>
      <c r="GV548" s="44"/>
      <c r="GW548" s="44"/>
      <c r="GX548" s="44"/>
      <c r="GY548" s="44"/>
      <c r="GZ548" s="44"/>
      <c r="HA548" s="44"/>
      <c r="HB548" s="44"/>
      <c r="HC548" s="44"/>
      <c r="HD548" s="44"/>
      <c r="HE548" s="44"/>
      <c r="HF548" s="44"/>
      <c r="HG548" s="44"/>
      <c r="HH548" s="44"/>
      <c r="HI548" s="44"/>
      <c r="HJ548" s="44"/>
      <c r="HK548" s="44"/>
      <c r="HL548" s="44"/>
      <c r="HM548" s="44"/>
      <c r="HN548" s="44"/>
      <c r="HO548" s="44"/>
      <c r="HP548" s="44"/>
      <c r="HQ548" s="44"/>
      <c r="HR548" s="44"/>
      <c r="HS548" s="44"/>
      <c r="HT548" s="44"/>
      <c r="HU548" s="44"/>
      <c r="HV548" s="44"/>
      <c r="HW548" s="44"/>
      <c r="HX548" s="44"/>
      <c r="HY548" s="44"/>
      <c r="HZ548" s="44"/>
      <c r="IA548" s="44"/>
      <c r="IB548" s="44"/>
      <c r="IC548" s="44"/>
      <c r="ID548" s="44"/>
      <c r="IE548" s="44"/>
      <c r="IF548" s="44"/>
      <c r="IG548" s="44"/>
      <c r="IH548" s="44"/>
      <c r="II548" s="44"/>
      <c r="IJ548" s="44"/>
      <c r="IK548" s="44"/>
      <c r="IL548" s="44"/>
      <c r="IM548" s="44"/>
      <c r="IN548" s="44"/>
      <c r="IO548" s="44"/>
      <c r="IP548" s="44"/>
      <c r="IQ548" s="44"/>
      <c r="IR548" s="44"/>
      <c r="IS548" s="44"/>
      <c r="IT548" s="44"/>
      <c r="IU548" s="44"/>
      <c r="IV548" s="44"/>
    </row>
    <row r="549" spans="1:256" ht="19.5" x14ac:dyDescent="0.35">
      <c r="A549" s="1686">
        <v>541</v>
      </c>
      <c r="B549" s="1716"/>
      <c r="C549" s="1716"/>
      <c r="D549" s="1699" t="s">
        <v>799</v>
      </c>
      <c r="E549" s="1700"/>
      <c r="F549" s="1699"/>
      <c r="G549" s="1854"/>
      <c r="H549" s="1855"/>
      <c r="I549" s="44"/>
      <c r="J549" s="44"/>
      <c r="K549" s="44"/>
      <c r="L549" s="44"/>
      <c r="M549" s="44"/>
      <c r="N549" s="44"/>
      <c r="O549" s="44"/>
      <c r="P549" s="44"/>
      <c r="Q549" s="44"/>
      <c r="R549" s="44"/>
      <c r="S549" s="44"/>
      <c r="T549" s="44"/>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c r="AR549" s="44"/>
      <c r="AS549" s="44"/>
      <c r="AT549" s="44"/>
      <c r="AU549" s="44"/>
      <c r="AV549" s="44"/>
      <c r="AW549" s="44"/>
      <c r="AX549" s="44"/>
      <c r="AY549" s="44"/>
      <c r="AZ549" s="44"/>
      <c r="BA549" s="44"/>
      <c r="BB549" s="44"/>
      <c r="BC549" s="44"/>
      <c r="BD549" s="44"/>
      <c r="BE549" s="44"/>
      <c r="BF549" s="44"/>
      <c r="BG549" s="44"/>
      <c r="BH549" s="44"/>
      <c r="BI549" s="44"/>
      <c r="BJ549" s="44"/>
      <c r="BK549" s="44"/>
      <c r="BL549" s="44"/>
      <c r="BM549" s="44"/>
      <c r="BN549" s="44"/>
      <c r="BO549" s="44"/>
      <c r="BP549" s="44"/>
      <c r="BQ549" s="44"/>
      <c r="BR549" s="44"/>
      <c r="BS549" s="44"/>
      <c r="BT549" s="44"/>
      <c r="BU549" s="44"/>
      <c r="BV549" s="44"/>
      <c r="BW549" s="44"/>
      <c r="BX549" s="44"/>
      <c r="BY549" s="44"/>
      <c r="BZ549" s="44"/>
      <c r="CA549" s="44"/>
      <c r="CB549" s="44"/>
      <c r="CC549" s="44"/>
      <c r="CD549" s="44"/>
      <c r="CE549" s="44"/>
      <c r="CF549" s="44"/>
      <c r="CG549" s="44"/>
      <c r="CH549" s="44"/>
      <c r="CI549" s="44"/>
      <c r="CJ549" s="44"/>
      <c r="CK549" s="44"/>
      <c r="CL549" s="44"/>
      <c r="CM549" s="44"/>
      <c r="CN549" s="44"/>
      <c r="CO549" s="44"/>
      <c r="CP549" s="44"/>
      <c r="CQ549" s="44"/>
      <c r="CR549" s="44"/>
      <c r="CS549" s="44"/>
      <c r="CT549" s="44"/>
      <c r="CU549" s="44"/>
      <c r="CV549" s="44"/>
      <c r="CW549" s="44"/>
      <c r="CX549" s="44"/>
      <c r="CY549" s="44"/>
      <c r="CZ549" s="44"/>
      <c r="DA549" s="44"/>
      <c r="DB549" s="44"/>
      <c r="DC549" s="44"/>
      <c r="DD549" s="44"/>
      <c r="DE549" s="44"/>
      <c r="DF549" s="44"/>
      <c r="DG549" s="44"/>
      <c r="DH549" s="44"/>
      <c r="DI549" s="44"/>
      <c r="DJ549" s="44"/>
      <c r="DK549" s="44"/>
      <c r="DL549" s="44"/>
      <c r="DM549" s="44"/>
      <c r="DN549" s="44"/>
      <c r="DO549" s="44"/>
      <c r="DP549" s="44"/>
      <c r="DQ549" s="44"/>
      <c r="DR549" s="44"/>
      <c r="DS549" s="44"/>
      <c r="DT549" s="44"/>
      <c r="DU549" s="44"/>
      <c r="DV549" s="44"/>
      <c r="DW549" s="44"/>
      <c r="DX549" s="44"/>
      <c r="DY549" s="44"/>
      <c r="DZ549" s="44"/>
      <c r="EA549" s="44"/>
      <c r="EB549" s="44"/>
      <c r="EC549" s="44"/>
      <c r="ED549" s="44"/>
      <c r="EE549" s="44"/>
      <c r="EF549" s="44"/>
      <c r="EG549" s="44"/>
      <c r="EH549" s="44"/>
      <c r="EI549" s="44"/>
      <c r="EJ549" s="44"/>
      <c r="EK549" s="44"/>
      <c r="EL549" s="44"/>
      <c r="EM549" s="44"/>
      <c r="EN549" s="44"/>
      <c r="EO549" s="44"/>
      <c r="EP549" s="44"/>
      <c r="EQ549" s="44"/>
      <c r="ER549" s="44"/>
      <c r="ES549" s="44"/>
      <c r="ET549" s="44"/>
      <c r="EU549" s="44"/>
      <c r="EV549" s="44"/>
      <c r="EW549" s="44"/>
      <c r="EX549" s="44"/>
      <c r="EY549" s="44"/>
      <c r="EZ549" s="44"/>
      <c r="FA549" s="44"/>
      <c r="FB549" s="44"/>
      <c r="FC549" s="44"/>
      <c r="FD549" s="44"/>
      <c r="FE549" s="44"/>
      <c r="FF549" s="44"/>
      <c r="FG549" s="44"/>
      <c r="FH549" s="44"/>
      <c r="FI549" s="44"/>
      <c r="FJ549" s="44"/>
      <c r="FK549" s="44"/>
      <c r="FL549" s="44"/>
      <c r="FM549" s="44"/>
      <c r="FN549" s="44"/>
      <c r="FO549" s="44"/>
      <c r="FP549" s="44"/>
      <c r="FQ549" s="44"/>
      <c r="FR549" s="44"/>
      <c r="FS549" s="44"/>
      <c r="FT549" s="44"/>
      <c r="FU549" s="44"/>
      <c r="FV549" s="44"/>
      <c r="FW549" s="44"/>
      <c r="FX549" s="44"/>
      <c r="FY549" s="44"/>
      <c r="FZ549" s="44"/>
      <c r="GA549" s="44"/>
      <c r="GB549" s="44"/>
      <c r="GC549" s="44"/>
      <c r="GD549" s="44"/>
      <c r="GE549" s="44"/>
      <c r="GF549" s="44"/>
      <c r="GG549" s="44"/>
      <c r="GH549" s="44"/>
      <c r="GI549" s="44"/>
      <c r="GJ549" s="44"/>
      <c r="GK549" s="44"/>
      <c r="GL549" s="44"/>
      <c r="GM549" s="44"/>
      <c r="GN549" s="44"/>
      <c r="GO549" s="44"/>
      <c r="GP549" s="44"/>
      <c r="GQ549" s="44"/>
      <c r="GR549" s="44"/>
      <c r="GS549" s="44"/>
      <c r="GT549" s="44"/>
      <c r="GU549" s="44"/>
      <c r="GV549" s="44"/>
      <c r="GW549" s="44"/>
      <c r="GX549" s="44"/>
      <c r="GY549" s="44"/>
      <c r="GZ549" s="44"/>
      <c r="HA549" s="44"/>
      <c r="HB549" s="44"/>
      <c r="HC549" s="44"/>
      <c r="HD549" s="44"/>
      <c r="HE549" s="44"/>
      <c r="HF549" s="44"/>
      <c r="HG549" s="44"/>
      <c r="HH549" s="44"/>
      <c r="HI549" s="44"/>
      <c r="HJ549" s="44"/>
      <c r="HK549" s="44"/>
      <c r="HL549" s="44"/>
      <c r="HM549" s="44"/>
      <c r="HN549" s="44"/>
      <c r="HO549" s="44"/>
      <c r="HP549" s="44"/>
      <c r="HQ549" s="44"/>
      <c r="HR549" s="44"/>
      <c r="HS549" s="44"/>
      <c r="HT549" s="44"/>
      <c r="HU549" s="44"/>
      <c r="HV549" s="44"/>
      <c r="HW549" s="44"/>
      <c r="HX549" s="44"/>
      <c r="HY549" s="44"/>
      <c r="HZ549" s="44"/>
      <c r="IA549" s="44"/>
      <c r="IB549" s="44"/>
      <c r="IC549" s="44"/>
      <c r="ID549" s="44"/>
      <c r="IE549" s="44"/>
      <c r="IF549" s="44"/>
      <c r="IG549" s="44"/>
      <c r="IH549" s="44"/>
      <c r="II549" s="44"/>
      <c r="IJ549" s="44"/>
      <c r="IK549" s="44"/>
      <c r="IL549" s="44"/>
      <c r="IM549" s="44"/>
      <c r="IN549" s="44"/>
      <c r="IO549" s="44"/>
      <c r="IP549" s="44"/>
      <c r="IQ549" s="44"/>
      <c r="IR549" s="44"/>
      <c r="IS549" s="44"/>
      <c r="IT549" s="44"/>
      <c r="IU549" s="44"/>
      <c r="IV549" s="44"/>
    </row>
    <row r="550" spans="1:256" ht="19.5" x14ac:dyDescent="0.35">
      <c r="A550" s="1686">
        <v>542</v>
      </c>
      <c r="B550" s="1716"/>
      <c r="C550" s="1716"/>
      <c r="D550" s="1698" t="s">
        <v>1420</v>
      </c>
      <c r="E550" s="1700">
        <v>1000</v>
      </c>
      <c r="F550" s="1699"/>
      <c r="G550" s="1854"/>
      <c r="H550" s="1855"/>
      <c r="I550" s="44"/>
      <c r="J550" s="44"/>
      <c r="K550" s="44"/>
      <c r="L550" s="44"/>
      <c r="M550" s="44"/>
      <c r="N550" s="44"/>
      <c r="O550" s="44"/>
      <c r="P550" s="44"/>
      <c r="Q550" s="44"/>
      <c r="R550" s="44"/>
      <c r="S550" s="44"/>
      <c r="T550" s="44"/>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c r="AR550" s="44"/>
      <c r="AS550" s="44"/>
      <c r="AT550" s="44"/>
      <c r="AU550" s="44"/>
      <c r="AV550" s="44"/>
      <c r="AW550" s="44"/>
      <c r="AX550" s="44"/>
      <c r="AY550" s="44"/>
      <c r="AZ550" s="44"/>
      <c r="BA550" s="44"/>
      <c r="BB550" s="44"/>
      <c r="BC550" s="44"/>
      <c r="BD550" s="44"/>
      <c r="BE550" s="44"/>
      <c r="BF550" s="44"/>
      <c r="BG550" s="44"/>
      <c r="BH550" s="44"/>
      <c r="BI550" s="44"/>
      <c r="BJ550" s="44"/>
      <c r="BK550" s="44"/>
      <c r="BL550" s="44"/>
      <c r="BM550" s="44"/>
      <c r="BN550" s="44"/>
      <c r="BO550" s="44"/>
      <c r="BP550" s="44"/>
      <c r="BQ550" s="44"/>
      <c r="BR550" s="44"/>
      <c r="BS550" s="44"/>
      <c r="BT550" s="44"/>
      <c r="BU550" s="44"/>
      <c r="BV550" s="44"/>
      <c r="BW550" s="44"/>
      <c r="BX550" s="44"/>
      <c r="BY550" s="44"/>
      <c r="BZ550" s="44"/>
      <c r="CA550" s="44"/>
      <c r="CB550" s="44"/>
      <c r="CC550" s="44"/>
      <c r="CD550" s="44"/>
      <c r="CE550" s="44"/>
      <c r="CF550" s="44"/>
      <c r="CG550" s="44"/>
      <c r="CH550" s="44"/>
      <c r="CI550" s="44"/>
      <c r="CJ550" s="44"/>
      <c r="CK550" s="44"/>
      <c r="CL550" s="44"/>
      <c r="CM550" s="44"/>
      <c r="CN550" s="44"/>
      <c r="CO550" s="44"/>
      <c r="CP550" s="44"/>
      <c r="CQ550" s="44"/>
      <c r="CR550" s="44"/>
      <c r="CS550" s="44"/>
      <c r="CT550" s="44"/>
      <c r="CU550" s="44"/>
      <c r="CV550" s="44"/>
      <c r="CW550" s="44"/>
      <c r="CX550" s="44"/>
      <c r="CY550" s="44"/>
      <c r="CZ550" s="44"/>
      <c r="DA550" s="44"/>
      <c r="DB550" s="44"/>
      <c r="DC550" s="44"/>
      <c r="DD550" s="44"/>
      <c r="DE550" s="44"/>
      <c r="DF550" s="44"/>
      <c r="DG550" s="44"/>
      <c r="DH550" s="44"/>
      <c r="DI550" s="44"/>
      <c r="DJ550" s="44"/>
      <c r="DK550" s="44"/>
      <c r="DL550" s="44"/>
      <c r="DM550" s="44"/>
      <c r="DN550" s="44"/>
      <c r="DO550" s="44"/>
      <c r="DP550" s="44"/>
      <c r="DQ550" s="44"/>
      <c r="DR550" s="44"/>
      <c r="DS550" s="44"/>
      <c r="DT550" s="44"/>
      <c r="DU550" s="44"/>
      <c r="DV550" s="44"/>
      <c r="DW550" s="44"/>
      <c r="DX550" s="44"/>
      <c r="DY550" s="44"/>
      <c r="DZ550" s="44"/>
      <c r="EA550" s="44"/>
      <c r="EB550" s="44"/>
      <c r="EC550" s="44"/>
      <c r="ED550" s="44"/>
      <c r="EE550" s="44"/>
      <c r="EF550" s="44"/>
      <c r="EG550" s="44"/>
      <c r="EH550" s="44"/>
      <c r="EI550" s="44"/>
      <c r="EJ550" s="44"/>
      <c r="EK550" s="44"/>
      <c r="EL550" s="44"/>
      <c r="EM550" s="44"/>
      <c r="EN550" s="44"/>
      <c r="EO550" s="44"/>
      <c r="EP550" s="44"/>
      <c r="EQ550" s="44"/>
      <c r="ER550" s="44"/>
      <c r="ES550" s="44"/>
      <c r="ET550" s="44"/>
      <c r="EU550" s="44"/>
      <c r="EV550" s="44"/>
      <c r="EW550" s="44"/>
      <c r="EX550" s="44"/>
      <c r="EY550" s="44"/>
      <c r="EZ550" s="44"/>
      <c r="FA550" s="44"/>
      <c r="FB550" s="44"/>
      <c r="FC550" s="44"/>
      <c r="FD550" s="44"/>
      <c r="FE550" s="44"/>
      <c r="FF550" s="44"/>
      <c r="FG550" s="44"/>
      <c r="FH550" s="44"/>
      <c r="FI550" s="44"/>
      <c r="FJ550" s="44"/>
      <c r="FK550" s="44"/>
      <c r="FL550" s="44"/>
      <c r="FM550" s="44"/>
      <c r="FN550" s="44"/>
      <c r="FO550" s="44"/>
      <c r="FP550" s="44"/>
      <c r="FQ550" s="44"/>
      <c r="FR550" s="44"/>
      <c r="FS550" s="44"/>
      <c r="FT550" s="44"/>
      <c r="FU550" s="44"/>
      <c r="FV550" s="44"/>
      <c r="FW550" s="44"/>
      <c r="FX550" s="44"/>
      <c r="FY550" s="44"/>
      <c r="FZ550" s="44"/>
      <c r="GA550" s="44"/>
      <c r="GB550" s="44"/>
      <c r="GC550" s="44"/>
      <c r="GD550" s="44"/>
      <c r="GE550" s="44"/>
      <c r="GF550" s="44"/>
      <c r="GG550" s="44"/>
      <c r="GH550" s="44"/>
      <c r="GI550" s="44"/>
      <c r="GJ550" s="44"/>
      <c r="GK550" s="44"/>
      <c r="GL550" s="44"/>
      <c r="GM550" s="44"/>
      <c r="GN550" s="44"/>
      <c r="GO550" s="44"/>
      <c r="GP550" s="44"/>
      <c r="GQ550" s="44"/>
      <c r="GR550" s="44"/>
      <c r="GS550" s="44"/>
      <c r="GT550" s="44"/>
      <c r="GU550" s="44"/>
      <c r="GV550" s="44"/>
      <c r="GW550" s="44"/>
      <c r="GX550" s="44"/>
      <c r="GY550" s="44"/>
      <c r="GZ550" s="44"/>
      <c r="HA550" s="44"/>
      <c r="HB550" s="44"/>
      <c r="HC550" s="44"/>
      <c r="HD550" s="44"/>
      <c r="HE550" s="44"/>
      <c r="HF550" s="44"/>
      <c r="HG550" s="44"/>
      <c r="HH550" s="44"/>
      <c r="HI550" s="44"/>
      <c r="HJ550" s="44"/>
      <c r="HK550" s="44"/>
      <c r="HL550" s="44"/>
      <c r="HM550" s="44"/>
      <c r="HN550" s="44"/>
      <c r="HO550" s="44"/>
      <c r="HP550" s="44"/>
      <c r="HQ550" s="44"/>
      <c r="HR550" s="44"/>
      <c r="HS550" s="44"/>
      <c r="HT550" s="44"/>
      <c r="HU550" s="44"/>
      <c r="HV550" s="44"/>
      <c r="HW550" s="44"/>
      <c r="HX550" s="44"/>
      <c r="HY550" s="44"/>
      <c r="HZ550" s="44"/>
      <c r="IA550" s="44"/>
      <c r="IB550" s="44"/>
      <c r="IC550" s="44"/>
      <c r="ID550" s="44"/>
      <c r="IE550" s="44"/>
      <c r="IF550" s="44"/>
      <c r="IG550" s="44"/>
      <c r="IH550" s="44"/>
      <c r="II550" s="44"/>
      <c r="IJ550" s="44"/>
      <c r="IK550" s="44"/>
      <c r="IL550" s="44"/>
      <c r="IM550" s="44"/>
      <c r="IN550" s="44"/>
      <c r="IO550" s="44"/>
      <c r="IP550" s="44"/>
      <c r="IQ550" s="44"/>
      <c r="IR550" s="44"/>
      <c r="IS550" s="44"/>
      <c r="IT550" s="44"/>
      <c r="IU550" s="44"/>
      <c r="IV550" s="44"/>
    </row>
    <row r="551" spans="1:256" ht="21.95" customHeight="1" x14ac:dyDescent="0.35">
      <c r="A551" s="1686">
        <v>543</v>
      </c>
      <c r="B551" s="1716"/>
      <c r="C551" s="1716"/>
      <c r="D551" s="50" t="s">
        <v>211</v>
      </c>
      <c r="E551" s="1700"/>
      <c r="F551" s="1856"/>
      <c r="G551" s="1857"/>
      <c r="H551" s="1858"/>
      <c r="I551" s="44"/>
      <c r="J551" s="44"/>
      <c r="K551" s="44"/>
      <c r="L551" s="44"/>
      <c r="M551" s="44"/>
      <c r="N551" s="44"/>
      <c r="O551" s="44"/>
      <c r="P551" s="44"/>
      <c r="Q551" s="44"/>
      <c r="R551" s="44"/>
      <c r="S551" s="44"/>
      <c r="T551" s="44"/>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c r="AR551" s="44"/>
      <c r="AS551" s="44"/>
      <c r="AT551" s="44"/>
      <c r="AU551" s="44"/>
      <c r="AV551" s="44"/>
      <c r="AW551" s="44"/>
      <c r="AX551" s="44"/>
      <c r="AY551" s="44"/>
      <c r="AZ551" s="44"/>
      <c r="BA551" s="44"/>
      <c r="BB551" s="44"/>
      <c r="BC551" s="44"/>
      <c r="BD551" s="44"/>
      <c r="BE551" s="44"/>
      <c r="BF551" s="44"/>
      <c r="BG551" s="44"/>
      <c r="BH551" s="44"/>
      <c r="BI551" s="44"/>
      <c r="BJ551" s="44"/>
      <c r="BK551" s="44"/>
      <c r="BL551" s="44"/>
      <c r="BM551" s="44"/>
      <c r="BN551" s="44"/>
      <c r="BO551" s="44"/>
      <c r="BP551" s="44"/>
      <c r="BQ551" s="44"/>
      <c r="BR551" s="44"/>
      <c r="BS551" s="44"/>
      <c r="BT551" s="44"/>
      <c r="BU551" s="44"/>
      <c r="BV551" s="44"/>
      <c r="BW551" s="44"/>
      <c r="BX551" s="44"/>
      <c r="BY551" s="44"/>
      <c r="BZ551" s="44"/>
      <c r="CA551" s="44"/>
      <c r="CB551" s="44"/>
      <c r="CC551" s="44"/>
      <c r="CD551" s="44"/>
      <c r="CE551" s="44"/>
      <c r="CF551" s="44"/>
      <c r="CG551" s="44"/>
      <c r="CH551" s="44"/>
      <c r="CI551" s="44"/>
      <c r="CJ551" s="44"/>
      <c r="CK551" s="44"/>
      <c r="CL551" s="44"/>
      <c r="CM551" s="44"/>
      <c r="CN551" s="44"/>
      <c r="CO551" s="44"/>
      <c r="CP551" s="44"/>
      <c r="CQ551" s="44"/>
      <c r="CR551" s="44"/>
      <c r="CS551" s="44"/>
      <c r="CT551" s="44"/>
      <c r="CU551" s="44"/>
      <c r="CV551" s="44"/>
      <c r="CW551" s="44"/>
      <c r="CX551" s="44"/>
      <c r="CY551" s="44"/>
      <c r="CZ551" s="44"/>
      <c r="DA551" s="44"/>
      <c r="DB551" s="44"/>
      <c r="DC551" s="44"/>
      <c r="DD551" s="44"/>
      <c r="DE551" s="44"/>
      <c r="DF551" s="44"/>
      <c r="DG551" s="44"/>
      <c r="DH551" s="44"/>
      <c r="DI551" s="44"/>
      <c r="DJ551" s="44"/>
      <c r="DK551" s="44"/>
      <c r="DL551" s="44"/>
      <c r="DM551" s="44"/>
      <c r="DN551" s="44"/>
      <c r="DO551" s="44"/>
      <c r="DP551" s="44"/>
      <c r="DQ551" s="44"/>
      <c r="DR551" s="44"/>
      <c r="DS551" s="44"/>
      <c r="DT551" s="44"/>
      <c r="DU551" s="44"/>
      <c r="DV551" s="44"/>
      <c r="DW551" s="44"/>
      <c r="DX551" s="44"/>
      <c r="DY551" s="44"/>
      <c r="DZ551" s="44"/>
      <c r="EA551" s="44"/>
      <c r="EB551" s="44"/>
      <c r="EC551" s="44"/>
      <c r="ED551" s="44"/>
      <c r="EE551" s="44"/>
      <c r="EF551" s="44"/>
      <c r="EG551" s="44"/>
      <c r="EH551" s="44"/>
      <c r="EI551" s="44"/>
      <c r="EJ551" s="44"/>
      <c r="EK551" s="44"/>
      <c r="EL551" s="44"/>
      <c r="EM551" s="44"/>
      <c r="EN551" s="44"/>
      <c r="EO551" s="44"/>
      <c r="EP551" s="44"/>
      <c r="EQ551" s="44"/>
      <c r="ER551" s="44"/>
      <c r="ES551" s="44"/>
      <c r="ET551" s="44"/>
      <c r="EU551" s="44"/>
      <c r="EV551" s="44"/>
      <c r="EW551" s="44"/>
      <c r="EX551" s="44"/>
      <c r="EY551" s="44"/>
      <c r="EZ551" s="44"/>
      <c r="FA551" s="44"/>
      <c r="FB551" s="44"/>
      <c r="FC551" s="44"/>
      <c r="FD551" s="44"/>
      <c r="FE551" s="44"/>
      <c r="FF551" s="44"/>
      <c r="FG551" s="44"/>
      <c r="FH551" s="44"/>
      <c r="FI551" s="44"/>
      <c r="FJ551" s="44"/>
      <c r="FK551" s="44"/>
      <c r="FL551" s="44"/>
      <c r="FM551" s="44"/>
      <c r="FN551" s="44"/>
      <c r="FO551" s="44"/>
      <c r="FP551" s="44"/>
      <c r="FQ551" s="44"/>
      <c r="FR551" s="44"/>
      <c r="FS551" s="44"/>
      <c r="FT551" s="44"/>
      <c r="FU551" s="44"/>
      <c r="FV551" s="44"/>
      <c r="FW551" s="44"/>
      <c r="FX551" s="44"/>
      <c r="FY551" s="44"/>
      <c r="FZ551" s="44"/>
      <c r="GA551" s="44"/>
      <c r="GB551" s="44"/>
      <c r="GC551" s="44"/>
      <c r="GD551" s="44"/>
      <c r="GE551" s="44"/>
      <c r="GF551" s="44"/>
      <c r="GG551" s="44"/>
      <c r="GH551" s="44"/>
      <c r="GI551" s="44"/>
      <c r="GJ551" s="44"/>
      <c r="GK551" s="44"/>
      <c r="GL551" s="44"/>
      <c r="GM551" s="44"/>
      <c r="GN551" s="44"/>
      <c r="GO551" s="44"/>
      <c r="GP551" s="44"/>
      <c r="GQ551" s="44"/>
      <c r="GR551" s="44"/>
      <c r="GS551" s="44"/>
      <c r="GT551" s="44"/>
      <c r="GU551" s="44"/>
      <c r="GV551" s="44"/>
      <c r="GW551" s="44"/>
      <c r="GX551" s="44"/>
      <c r="GY551" s="44"/>
      <c r="GZ551" s="44"/>
      <c r="HA551" s="44"/>
      <c r="HB551" s="44"/>
      <c r="HC551" s="44"/>
      <c r="HD551" s="44"/>
      <c r="HE551" s="44"/>
      <c r="HF551" s="44"/>
      <c r="HG551" s="44"/>
      <c r="HH551" s="44"/>
      <c r="HI551" s="44"/>
      <c r="HJ551" s="44"/>
      <c r="HK551" s="44"/>
      <c r="HL551" s="44"/>
      <c r="HM551" s="44"/>
      <c r="HN551" s="44"/>
      <c r="HO551" s="44"/>
      <c r="HP551" s="44"/>
      <c r="HQ551" s="44"/>
      <c r="HR551" s="44"/>
      <c r="HS551" s="44"/>
      <c r="HT551" s="44"/>
      <c r="HU551" s="44"/>
      <c r="HV551" s="44"/>
      <c r="HW551" s="44"/>
      <c r="HX551" s="44"/>
      <c r="HY551" s="44"/>
      <c r="HZ551" s="44"/>
      <c r="IA551" s="44"/>
      <c r="IB551" s="44"/>
      <c r="IC551" s="44"/>
      <c r="ID551" s="44"/>
      <c r="IE551" s="44"/>
      <c r="IF551" s="44"/>
      <c r="IG551" s="44"/>
      <c r="IH551" s="44"/>
      <c r="II551" s="44"/>
      <c r="IJ551" s="44"/>
      <c r="IK551" s="44"/>
      <c r="IL551" s="44"/>
      <c r="IM551" s="44"/>
      <c r="IN551" s="44"/>
      <c r="IO551" s="44"/>
      <c r="IP551" s="44"/>
      <c r="IQ551" s="44"/>
      <c r="IR551" s="44"/>
      <c r="IS551" s="44"/>
      <c r="IT551" s="44"/>
      <c r="IU551" s="44"/>
      <c r="IV551" s="44"/>
    </row>
    <row r="552" spans="1:256" ht="17.25" customHeight="1" x14ac:dyDescent="0.3">
      <c r="A552" s="1686">
        <v>544</v>
      </c>
      <c r="B552" s="1716"/>
      <c r="C552" s="1716"/>
      <c r="D552" s="1698" t="s">
        <v>742</v>
      </c>
      <c r="E552" s="2">
        <v>300</v>
      </c>
      <c r="F552" s="1856"/>
      <c r="G552" s="1857"/>
      <c r="H552" s="1858"/>
      <c r="I552" s="44"/>
      <c r="J552" s="44"/>
      <c r="K552" s="44"/>
      <c r="L552" s="44"/>
      <c r="M552" s="44"/>
      <c r="N552" s="44"/>
      <c r="O552" s="44"/>
      <c r="P552" s="44"/>
      <c r="Q552" s="44"/>
      <c r="R552" s="44"/>
      <c r="S552" s="44"/>
      <c r="T552" s="44"/>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c r="AR552" s="44"/>
      <c r="AS552" s="44"/>
      <c r="AT552" s="44"/>
      <c r="AU552" s="44"/>
      <c r="AV552" s="44"/>
      <c r="AW552" s="44"/>
      <c r="AX552" s="44"/>
      <c r="AY552" s="44"/>
      <c r="AZ552" s="44"/>
      <c r="BA552" s="44"/>
      <c r="BB552" s="44"/>
      <c r="BC552" s="44"/>
      <c r="BD552" s="44"/>
      <c r="BE552" s="44"/>
      <c r="BF552" s="44"/>
      <c r="BG552" s="44"/>
      <c r="BH552" s="44"/>
      <c r="BI552" s="44"/>
      <c r="BJ552" s="44"/>
      <c r="BK552" s="44"/>
      <c r="BL552" s="44"/>
      <c r="BM552" s="44"/>
      <c r="BN552" s="44"/>
      <c r="BO552" s="44"/>
      <c r="BP552" s="44"/>
      <c r="BQ552" s="44"/>
      <c r="BR552" s="44"/>
      <c r="BS552" s="44"/>
      <c r="BT552" s="44"/>
      <c r="BU552" s="44"/>
      <c r="BV552" s="44"/>
      <c r="BW552" s="44"/>
      <c r="BX552" s="44"/>
      <c r="BY552" s="44"/>
      <c r="BZ552" s="44"/>
      <c r="CA552" s="44"/>
      <c r="CB552" s="44"/>
      <c r="CC552" s="44"/>
      <c r="CD552" s="44"/>
      <c r="CE552" s="44"/>
      <c r="CF552" s="44"/>
      <c r="CG552" s="44"/>
      <c r="CH552" s="44"/>
      <c r="CI552" s="44"/>
      <c r="CJ552" s="44"/>
      <c r="CK552" s="44"/>
      <c r="CL552" s="44"/>
      <c r="CM552" s="44"/>
      <c r="CN552" s="44"/>
      <c r="CO552" s="44"/>
      <c r="CP552" s="44"/>
      <c r="CQ552" s="44"/>
      <c r="CR552" s="44"/>
      <c r="CS552" s="44"/>
      <c r="CT552" s="44"/>
      <c r="CU552" s="44"/>
      <c r="CV552" s="44"/>
      <c r="CW552" s="44"/>
      <c r="CX552" s="44"/>
      <c r="CY552" s="44"/>
      <c r="CZ552" s="44"/>
      <c r="DA552" s="44"/>
      <c r="DB552" s="44"/>
      <c r="DC552" s="44"/>
      <c r="DD552" s="44"/>
      <c r="DE552" s="44"/>
      <c r="DF552" s="44"/>
      <c r="DG552" s="44"/>
      <c r="DH552" s="44"/>
      <c r="DI552" s="44"/>
      <c r="DJ552" s="44"/>
      <c r="DK552" s="44"/>
      <c r="DL552" s="44"/>
      <c r="DM552" s="44"/>
      <c r="DN552" s="44"/>
      <c r="DO552" s="44"/>
      <c r="DP552" s="44"/>
      <c r="DQ552" s="44"/>
      <c r="DR552" s="44"/>
      <c r="DS552" s="44"/>
      <c r="DT552" s="44"/>
      <c r="DU552" s="44"/>
      <c r="DV552" s="44"/>
      <c r="DW552" s="44"/>
      <c r="DX552" s="44"/>
      <c r="DY552" s="44"/>
      <c r="DZ552" s="44"/>
      <c r="EA552" s="44"/>
      <c r="EB552" s="44"/>
      <c r="EC552" s="44"/>
      <c r="ED552" s="44"/>
      <c r="EE552" s="44"/>
      <c r="EF552" s="44"/>
      <c r="EG552" s="44"/>
      <c r="EH552" s="44"/>
      <c r="EI552" s="44"/>
      <c r="EJ552" s="44"/>
      <c r="EK552" s="44"/>
      <c r="EL552" s="44"/>
      <c r="EM552" s="44"/>
      <c r="EN552" s="44"/>
      <c r="EO552" s="44"/>
      <c r="EP552" s="44"/>
      <c r="EQ552" s="44"/>
      <c r="ER552" s="44"/>
      <c r="ES552" s="44"/>
      <c r="ET552" s="44"/>
      <c r="EU552" s="44"/>
      <c r="EV552" s="44"/>
      <c r="EW552" s="44"/>
      <c r="EX552" s="44"/>
      <c r="EY552" s="44"/>
      <c r="EZ552" s="44"/>
      <c r="FA552" s="44"/>
      <c r="FB552" s="44"/>
      <c r="FC552" s="44"/>
      <c r="FD552" s="44"/>
      <c r="FE552" s="44"/>
      <c r="FF552" s="44"/>
      <c r="FG552" s="44"/>
      <c r="FH552" s="44"/>
      <c r="FI552" s="44"/>
      <c r="FJ552" s="44"/>
      <c r="FK552" s="44"/>
      <c r="FL552" s="44"/>
      <c r="FM552" s="44"/>
      <c r="FN552" s="44"/>
      <c r="FO552" s="44"/>
      <c r="FP552" s="44"/>
      <c r="FQ552" s="44"/>
      <c r="FR552" s="44"/>
      <c r="FS552" s="44"/>
      <c r="FT552" s="44"/>
      <c r="FU552" s="44"/>
      <c r="FV552" s="44"/>
      <c r="FW552" s="44"/>
      <c r="FX552" s="44"/>
      <c r="FY552" s="44"/>
      <c r="FZ552" s="44"/>
      <c r="GA552" s="44"/>
      <c r="GB552" s="44"/>
      <c r="GC552" s="44"/>
      <c r="GD552" s="44"/>
      <c r="GE552" s="44"/>
      <c r="GF552" s="44"/>
      <c r="GG552" s="44"/>
      <c r="GH552" s="44"/>
      <c r="GI552" s="44"/>
      <c r="GJ552" s="44"/>
      <c r="GK552" s="44"/>
      <c r="GL552" s="44"/>
      <c r="GM552" s="44"/>
      <c r="GN552" s="44"/>
      <c r="GO552" s="44"/>
      <c r="GP552" s="44"/>
      <c r="GQ552" s="44"/>
      <c r="GR552" s="44"/>
      <c r="GS552" s="44"/>
      <c r="GT552" s="44"/>
      <c r="GU552" s="44"/>
      <c r="GV552" s="44"/>
      <c r="GW552" s="44"/>
      <c r="GX552" s="44"/>
      <c r="GY552" s="44"/>
      <c r="GZ552" s="44"/>
      <c r="HA552" s="44"/>
      <c r="HB552" s="44"/>
      <c r="HC552" s="44"/>
      <c r="HD552" s="44"/>
      <c r="HE552" s="44"/>
      <c r="HF552" s="44"/>
      <c r="HG552" s="44"/>
      <c r="HH552" s="44"/>
      <c r="HI552" s="44"/>
      <c r="HJ552" s="44"/>
      <c r="HK552" s="44"/>
      <c r="HL552" s="44"/>
      <c r="HM552" s="44"/>
      <c r="HN552" s="44"/>
      <c r="HO552" s="44"/>
      <c r="HP552" s="44"/>
      <c r="HQ552" s="44"/>
      <c r="HR552" s="44"/>
      <c r="HS552" s="44"/>
      <c r="HT552" s="44"/>
      <c r="HU552" s="44"/>
      <c r="HV552" s="44"/>
      <c r="HW552" s="44"/>
      <c r="HX552" s="44"/>
      <c r="HY552" s="44"/>
      <c r="HZ552" s="44"/>
      <c r="IA552" s="44"/>
      <c r="IB552" s="44"/>
      <c r="IC552" s="44"/>
      <c r="ID552" s="44"/>
      <c r="IE552" s="44"/>
      <c r="IF552" s="44"/>
      <c r="IG552" s="44"/>
      <c r="IH552" s="44"/>
      <c r="II552" s="44"/>
      <c r="IJ552" s="44"/>
      <c r="IK552" s="44"/>
      <c r="IL552" s="44"/>
      <c r="IM552" s="44"/>
      <c r="IN552" s="44"/>
      <c r="IO552" s="44"/>
      <c r="IP552" s="44"/>
      <c r="IQ552" s="44"/>
      <c r="IR552" s="44"/>
      <c r="IS552" s="44"/>
      <c r="IT552" s="44"/>
      <c r="IU552" s="44"/>
      <c r="IV552" s="44"/>
    </row>
    <row r="553" spans="1:256" ht="17.25" customHeight="1" x14ac:dyDescent="0.3">
      <c r="A553" s="1686">
        <v>545</v>
      </c>
      <c r="B553" s="1716"/>
      <c r="C553" s="1716"/>
      <c r="D553" s="1698" t="s">
        <v>743</v>
      </c>
      <c r="E553" s="2">
        <v>1000</v>
      </c>
      <c r="F553" s="1856"/>
      <c r="G553" s="1857"/>
      <c r="H553" s="1858"/>
      <c r="I553" s="44"/>
      <c r="J553" s="44"/>
      <c r="K553" s="44"/>
      <c r="L553" s="44"/>
      <c r="M553" s="44"/>
      <c r="N553" s="44"/>
      <c r="O553" s="44"/>
      <c r="P553" s="44"/>
      <c r="Q553" s="44"/>
      <c r="R553" s="44"/>
      <c r="S553" s="44"/>
      <c r="T553" s="44"/>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c r="AR553" s="44"/>
      <c r="AS553" s="44"/>
      <c r="AT553" s="44"/>
      <c r="AU553" s="44"/>
      <c r="AV553" s="44"/>
      <c r="AW553" s="44"/>
      <c r="AX553" s="44"/>
      <c r="AY553" s="44"/>
      <c r="AZ553" s="44"/>
      <c r="BA553" s="44"/>
      <c r="BB553" s="44"/>
      <c r="BC553" s="44"/>
      <c r="BD553" s="44"/>
      <c r="BE553" s="44"/>
      <c r="BF553" s="44"/>
      <c r="BG553" s="44"/>
      <c r="BH553" s="44"/>
      <c r="BI553" s="44"/>
      <c r="BJ553" s="44"/>
      <c r="BK553" s="44"/>
      <c r="BL553" s="44"/>
      <c r="BM553" s="44"/>
      <c r="BN553" s="44"/>
      <c r="BO553" s="44"/>
      <c r="BP553" s="44"/>
      <c r="BQ553" s="44"/>
      <c r="BR553" s="44"/>
      <c r="BS553" s="44"/>
      <c r="BT553" s="44"/>
      <c r="BU553" s="44"/>
      <c r="BV553" s="44"/>
      <c r="BW553" s="44"/>
      <c r="BX553" s="44"/>
      <c r="BY553" s="44"/>
      <c r="BZ553" s="44"/>
      <c r="CA553" s="44"/>
      <c r="CB553" s="44"/>
      <c r="CC553" s="44"/>
      <c r="CD553" s="44"/>
      <c r="CE553" s="44"/>
      <c r="CF553" s="44"/>
      <c r="CG553" s="44"/>
      <c r="CH553" s="44"/>
      <c r="CI553" s="44"/>
      <c r="CJ553" s="44"/>
      <c r="CK553" s="44"/>
      <c r="CL553" s="44"/>
      <c r="CM553" s="44"/>
      <c r="CN553" s="44"/>
      <c r="CO553" s="44"/>
      <c r="CP553" s="44"/>
      <c r="CQ553" s="44"/>
      <c r="CR553" s="44"/>
      <c r="CS553" s="44"/>
      <c r="CT553" s="44"/>
      <c r="CU553" s="44"/>
      <c r="CV553" s="44"/>
      <c r="CW553" s="44"/>
      <c r="CX553" s="44"/>
      <c r="CY553" s="44"/>
      <c r="CZ553" s="44"/>
      <c r="DA553" s="44"/>
      <c r="DB553" s="44"/>
      <c r="DC553" s="44"/>
      <c r="DD553" s="44"/>
      <c r="DE553" s="44"/>
      <c r="DF553" s="44"/>
      <c r="DG553" s="44"/>
      <c r="DH553" s="44"/>
      <c r="DI553" s="44"/>
      <c r="DJ553" s="44"/>
      <c r="DK553" s="44"/>
      <c r="DL553" s="44"/>
      <c r="DM553" s="44"/>
      <c r="DN553" s="44"/>
      <c r="DO553" s="44"/>
      <c r="DP553" s="44"/>
      <c r="DQ553" s="44"/>
      <c r="DR553" s="44"/>
      <c r="DS553" s="44"/>
      <c r="DT553" s="44"/>
      <c r="DU553" s="44"/>
      <c r="DV553" s="44"/>
      <c r="DW553" s="44"/>
      <c r="DX553" s="44"/>
      <c r="DY553" s="44"/>
      <c r="DZ553" s="44"/>
      <c r="EA553" s="44"/>
      <c r="EB553" s="44"/>
      <c r="EC553" s="44"/>
      <c r="ED553" s="44"/>
      <c r="EE553" s="44"/>
      <c r="EF553" s="44"/>
      <c r="EG553" s="44"/>
      <c r="EH553" s="44"/>
      <c r="EI553" s="44"/>
      <c r="EJ553" s="44"/>
      <c r="EK553" s="44"/>
      <c r="EL553" s="44"/>
      <c r="EM553" s="44"/>
      <c r="EN553" s="44"/>
      <c r="EO553" s="44"/>
      <c r="EP553" s="44"/>
      <c r="EQ553" s="44"/>
      <c r="ER553" s="44"/>
      <c r="ES553" s="44"/>
      <c r="ET553" s="44"/>
      <c r="EU553" s="44"/>
      <c r="EV553" s="44"/>
      <c r="EW553" s="44"/>
      <c r="EX553" s="44"/>
      <c r="EY553" s="44"/>
      <c r="EZ553" s="44"/>
      <c r="FA553" s="44"/>
      <c r="FB553" s="44"/>
      <c r="FC553" s="44"/>
      <c r="FD553" s="44"/>
      <c r="FE553" s="44"/>
      <c r="FF553" s="44"/>
      <c r="FG553" s="44"/>
      <c r="FH553" s="44"/>
      <c r="FI553" s="44"/>
      <c r="FJ553" s="44"/>
      <c r="FK553" s="44"/>
      <c r="FL553" s="44"/>
      <c r="FM553" s="44"/>
      <c r="FN553" s="44"/>
      <c r="FO553" s="44"/>
      <c r="FP553" s="44"/>
      <c r="FQ553" s="44"/>
      <c r="FR553" s="44"/>
      <c r="FS553" s="44"/>
      <c r="FT553" s="44"/>
      <c r="FU553" s="44"/>
      <c r="FV553" s="44"/>
      <c r="FW553" s="44"/>
      <c r="FX553" s="44"/>
      <c r="FY553" s="44"/>
      <c r="FZ553" s="44"/>
      <c r="GA553" s="44"/>
      <c r="GB553" s="44"/>
      <c r="GC553" s="44"/>
      <c r="GD553" s="44"/>
      <c r="GE553" s="44"/>
      <c r="GF553" s="44"/>
      <c r="GG553" s="44"/>
      <c r="GH553" s="44"/>
      <c r="GI553" s="44"/>
      <c r="GJ553" s="44"/>
      <c r="GK553" s="44"/>
      <c r="GL553" s="44"/>
      <c r="GM553" s="44"/>
      <c r="GN553" s="44"/>
      <c r="GO553" s="44"/>
      <c r="GP553" s="44"/>
      <c r="GQ553" s="44"/>
      <c r="GR553" s="44"/>
      <c r="GS553" s="44"/>
      <c r="GT553" s="44"/>
      <c r="GU553" s="44"/>
      <c r="GV553" s="44"/>
      <c r="GW553" s="44"/>
      <c r="GX553" s="44"/>
      <c r="GY553" s="44"/>
      <c r="GZ553" s="44"/>
      <c r="HA553" s="44"/>
      <c r="HB553" s="44"/>
      <c r="HC553" s="44"/>
      <c r="HD553" s="44"/>
      <c r="HE553" s="44"/>
      <c r="HF553" s="44"/>
      <c r="HG553" s="44"/>
      <c r="HH553" s="44"/>
      <c r="HI553" s="44"/>
      <c r="HJ553" s="44"/>
      <c r="HK553" s="44"/>
      <c r="HL553" s="44"/>
      <c r="HM553" s="44"/>
      <c r="HN553" s="44"/>
      <c r="HO553" s="44"/>
      <c r="HP553" s="44"/>
      <c r="HQ553" s="44"/>
      <c r="HR553" s="44"/>
      <c r="HS553" s="44"/>
      <c r="HT553" s="44"/>
      <c r="HU553" s="44"/>
      <c r="HV553" s="44"/>
      <c r="HW553" s="44"/>
      <c r="HX553" s="44"/>
      <c r="HY553" s="44"/>
      <c r="HZ553" s="44"/>
      <c r="IA553" s="44"/>
      <c r="IB553" s="44"/>
      <c r="IC553" s="44"/>
      <c r="ID553" s="44"/>
      <c r="IE553" s="44"/>
      <c r="IF553" s="44"/>
      <c r="IG553" s="44"/>
      <c r="IH553" s="44"/>
      <c r="II553" s="44"/>
      <c r="IJ553" s="44"/>
      <c r="IK553" s="44"/>
      <c r="IL553" s="44"/>
      <c r="IM553" s="44"/>
      <c r="IN553" s="44"/>
      <c r="IO553" s="44"/>
      <c r="IP553" s="44"/>
      <c r="IQ553" s="44"/>
      <c r="IR553" s="44"/>
      <c r="IS553" s="44"/>
      <c r="IT553" s="44"/>
      <c r="IU553" s="44"/>
      <c r="IV553" s="44"/>
    </row>
    <row r="554" spans="1:256" ht="17.25" customHeight="1" x14ac:dyDescent="0.3">
      <c r="A554" s="1686">
        <v>546</v>
      </c>
      <c r="B554" s="1716"/>
      <c r="C554" s="1716"/>
      <c r="D554" s="1698" t="s">
        <v>736</v>
      </c>
      <c r="E554" s="2">
        <v>300</v>
      </c>
      <c r="F554" s="1856"/>
      <c r="G554" s="1857"/>
      <c r="H554" s="1858"/>
      <c r="I554" s="44"/>
      <c r="J554" s="44"/>
      <c r="K554" s="44"/>
      <c r="L554" s="44"/>
      <c r="M554" s="44"/>
      <c r="N554" s="44"/>
      <c r="O554" s="44"/>
      <c r="P554" s="44"/>
      <c r="Q554" s="44"/>
      <c r="R554" s="44"/>
      <c r="S554" s="44"/>
      <c r="T554" s="44"/>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c r="AR554" s="44"/>
      <c r="AS554" s="44"/>
      <c r="AT554" s="44"/>
      <c r="AU554" s="44"/>
      <c r="AV554" s="44"/>
      <c r="AW554" s="44"/>
      <c r="AX554" s="44"/>
      <c r="AY554" s="44"/>
      <c r="AZ554" s="44"/>
      <c r="BA554" s="44"/>
      <c r="BB554" s="44"/>
      <c r="BC554" s="44"/>
      <c r="BD554" s="44"/>
      <c r="BE554" s="44"/>
      <c r="BF554" s="44"/>
      <c r="BG554" s="44"/>
      <c r="BH554" s="44"/>
      <c r="BI554" s="44"/>
      <c r="BJ554" s="44"/>
      <c r="BK554" s="44"/>
      <c r="BL554" s="44"/>
      <c r="BM554" s="44"/>
      <c r="BN554" s="44"/>
      <c r="BO554" s="44"/>
      <c r="BP554" s="44"/>
      <c r="BQ554" s="44"/>
      <c r="BR554" s="44"/>
      <c r="BS554" s="44"/>
      <c r="BT554" s="44"/>
      <c r="BU554" s="44"/>
      <c r="BV554" s="44"/>
      <c r="BW554" s="44"/>
      <c r="BX554" s="44"/>
      <c r="BY554" s="44"/>
      <c r="BZ554" s="44"/>
      <c r="CA554" s="44"/>
      <c r="CB554" s="44"/>
      <c r="CC554" s="44"/>
      <c r="CD554" s="44"/>
      <c r="CE554" s="44"/>
      <c r="CF554" s="44"/>
      <c r="CG554" s="44"/>
      <c r="CH554" s="44"/>
      <c r="CI554" s="44"/>
      <c r="CJ554" s="44"/>
      <c r="CK554" s="44"/>
      <c r="CL554" s="44"/>
      <c r="CM554" s="44"/>
      <c r="CN554" s="44"/>
      <c r="CO554" s="44"/>
      <c r="CP554" s="44"/>
      <c r="CQ554" s="44"/>
      <c r="CR554" s="44"/>
      <c r="CS554" s="44"/>
      <c r="CT554" s="44"/>
      <c r="CU554" s="44"/>
      <c r="CV554" s="44"/>
      <c r="CW554" s="44"/>
      <c r="CX554" s="44"/>
      <c r="CY554" s="44"/>
      <c r="CZ554" s="44"/>
      <c r="DA554" s="44"/>
      <c r="DB554" s="44"/>
      <c r="DC554" s="44"/>
      <c r="DD554" s="44"/>
      <c r="DE554" s="44"/>
      <c r="DF554" s="44"/>
      <c r="DG554" s="44"/>
      <c r="DH554" s="44"/>
      <c r="DI554" s="44"/>
      <c r="DJ554" s="44"/>
      <c r="DK554" s="44"/>
      <c r="DL554" s="44"/>
      <c r="DM554" s="44"/>
      <c r="DN554" s="44"/>
      <c r="DO554" s="44"/>
      <c r="DP554" s="44"/>
      <c r="DQ554" s="44"/>
      <c r="DR554" s="44"/>
      <c r="DS554" s="44"/>
      <c r="DT554" s="44"/>
      <c r="DU554" s="44"/>
      <c r="DV554" s="44"/>
      <c r="DW554" s="44"/>
      <c r="DX554" s="44"/>
      <c r="DY554" s="44"/>
      <c r="DZ554" s="44"/>
      <c r="EA554" s="44"/>
      <c r="EB554" s="44"/>
      <c r="EC554" s="44"/>
      <c r="ED554" s="44"/>
      <c r="EE554" s="44"/>
      <c r="EF554" s="44"/>
      <c r="EG554" s="44"/>
      <c r="EH554" s="44"/>
      <c r="EI554" s="44"/>
      <c r="EJ554" s="44"/>
      <c r="EK554" s="44"/>
      <c r="EL554" s="44"/>
      <c r="EM554" s="44"/>
      <c r="EN554" s="44"/>
      <c r="EO554" s="44"/>
      <c r="EP554" s="44"/>
      <c r="EQ554" s="44"/>
      <c r="ER554" s="44"/>
      <c r="ES554" s="44"/>
      <c r="ET554" s="44"/>
      <c r="EU554" s="44"/>
      <c r="EV554" s="44"/>
      <c r="EW554" s="44"/>
      <c r="EX554" s="44"/>
      <c r="EY554" s="44"/>
      <c r="EZ554" s="44"/>
      <c r="FA554" s="44"/>
      <c r="FB554" s="44"/>
      <c r="FC554" s="44"/>
      <c r="FD554" s="44"/>
      <c r="FE554" s="44"/>
      <c r="FF554" s="44"/>
      <c r="FG554" s="44"/>
      <c r="FH554" s="44"/>
      <c r="FI554" s="44"/>
      <c r="FJ554" s="44"/>
      <c r="FK554" s="44"/>
      <c r="FL554" s="44"/>
      <c r="FM554" s="44"/>
      <c r="FN554" s="44"/>
      <c r="FO554" s="44"/>
      <c r="FP554" s="44"/>
      <c r="FQ554" s="44"/>
      <c r="FR554" s="44"/>
      <c r="FS554" s="44"/>
      <c r="FT554" s="44"/>
      <c r="FU554" s="44"/>
      <c r="FV554" s="44"/>
      <c r="FW554" s="44"/>
      <c r="FX554" s="44"/>
      <c r="FY554" s="44"/>
      <c r="FZ554" s="44"/>
      <c r="GA554" s="44"/>
      <c r="GB554" s="44"/>
      <c r="GC554" s="44"/>
      <c r="GD554" s="44"/>
      <c r="GE554" s="44"/>
      <c r="GF554" s="44"/>
      <c r="GG554" s="44"/>
      <c r="GH554" s="44"/>
      <c r="GI554" s="44"/>
      <c r="GJ554" s="44"/>
      <c r="GK554" s="44"/>
      <c r="GL554" s="44"/>
      <c r="GM554" s="44"/>
      <c r="GN554" s="44"/>
      <c r="GO554" s="44"/>
      <c r="GP554" s="44"/>
      <c r="GQ554" s="44"/>
      <c r="GR554" s="44"/>
      <c r="GS554" s="44"/>
      <c r="GT554" s="44"/>
      <c r="GU554" s="44"/>
      <c r="GV554" s="44"/>
      <c r="GW554" s="44"/>
      <c r="GX554" s="44"/>
      <c r="GY554" s="44"/>
      <c r="GZ554" s="44"/>
      <c r="HA554" s="44"/>
      <c r="HB554" s="44"/>
      <c r="HC554" s="44"/>
      <c r="HD554" s="44"/>
      <c r="HE554" s="44"/>
      <c r="HF554" s="44"/>
      <c r="HG554" s="44"/>
      <c r="HH554" s="44"/>
      <c r="HI554" s="44"/>
      <c r="HJ554" s="44"/>
      <c r="HK554" s="44"/>
      <c r="HL554" s="44"/>
      <c r="HM554" s="44"/>
      <c r="HN554" s="44"/>
      <c r="HO554" s="44"/>
      <c r="HP554" s="44"/>
      <c r="HQ554" s="44"/>
      <c r="HR554" s="44"/>
      <c r="HS554" s="44"/>
      <c r="HT554" s="44"/>
      <c r="HU554" s="44"/>
      <c r="HV554" s="44"/>
      <c r="HW554" s="44"/>
      <c r="HX554" s="44"/>
      <c r="HY554" s="44"/>
      <c r="HZ554" s="44"/>
      <c r="IA554" s="44"/>
      <c r="IB554" s="44"/>
      <c r="IC554" s="44"/>
      <c r="ID554" s="44"/>
      <c r="IE554" s="44"/>
      <c r="IF554" s="44"/>
      <c r="IG554" s="44"/>
      <c r="IH554" s="44"/>
      <c r="II554" s="44"/>
      <c r="IJ554" s="44"/>
      <c r="IK554" s="44"/>
      <c r="IL554" s="44"/>
      <c r="IM554" s="44"/>
      <c r="IN554" s="44"/>
      <c r="IO554" s="44"/>
      <c r="IP554" s="44"/>
      <c r="IQ554" s="44"/>
      <c r="IR554" s="44"/>
      <c r="IS554" s="44"/>
      <c r="IT554" s="44"/>
      <c r="IU554" s="44"/>
      <c r="IV554" s="44"/>
    </row>
    <row r="555" spans="1:256" ht="17.25" customHeight="1" x14ac:dyDescent="0.3">
      <c r="A555" s="1686">
        <v>547</v>
      </c>
      <c r="B555" s="1716"/>
      <c r="C555" s="1716"/>
      <c r="D555" s="1698" t="s">
        <v>744</v>
      </c>
      <c r="E555" s="2">
        <v>2100</v>
      </c>
      <c r="F555" s="1856"/>
      <c r="G555" s="1857"/>
      <c r="H555" s="1858"/>
      <c r="I555" s="44"/>
      <c r="J555" s="44"/>
      <c r="K555" s="44"/>
      <c r="L555" s="44"/>
      <c r="M555" s="44"/>
      <c r="N555" s="44"/>
      <c r="O555" s="44"/>
      <c r="P555" s="44"/>
      <c r="Q555" s="44"/>
      <c r="R555" s="44"/>
      <c r="S555" s="44"/>
      <c r="T555" s="44"/>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c r="AR555" s="44"/>
      <c r="AS555" s="44"/>
      <c r="AT555" s="44"/>
      <c r="AU555" s="44"/>
      <c r="AV555" s="44"/>
      <c r="AW555" s="44"/>
      <c r="AX555" s="44"/>
      <c r="AY555" s="44"/>
      <c r="AZ555" s="44"/>
      <c r="BA555" s="44"/>
      <c r="BB555" s="44"/>
      <c r="BC555" s="44"/>
      <c r="BD555" s="44"/>
      <c r="BE555" s="44"/>
      <c r="BF555" s="44"/>
      <c r="BG555" s="44"/>
      <c r="BH555" s="44"/>
      <c r="BI555" s="44"/>
      <c r="BJ555" s="44"/>
      <c r="BK555" s="44"/>
      <c r="BL555" s="44"/>
      <c r="BM555" s="44"/>
      <c r="BN555" s="44"/>
      <c r="BO555" s="44"/>
      <c r="BP555" s="44"/>
      <c r="BQ555" s="44"/>
      <c r="BR555" s="44"/>
      <c r="BS555" s="44"/>
      <c r="BT555" s="44"/>
      <c r="BU555" s="44"/>
      <c r="BV555" s="44"/>
      <c r="BW555" s="44"/>
      <c r="BX555" s="44"/>
      <c r="BY555" s="44"/>
      <c r="BZ555" s="44"/>
      <c r="CA555" s="44"/>
      <c r="CB555" s="44"/>
      <c r="CC555" s="44"/>
      <c r="CD555" s="44"/>
      <c r="CE555" s="44"/>
      <c r="CF555" s="44"/>
      <c r="CG555" s="44"/>
      <c r="CH555" s="44"/>
      <c r="CI555" s="44"/>
      <c r="CJ555" s="44"/>
      <c r="CK555" s="44"/>
      <c r="CL555" s="44"/>
      <c r="CM555" s="44"/>
      <c r="CN555" s="44"/>
      <c r="CO555" s="44"/>
      <c r="CP555" s="44"/>
      <c r="CQ555" s="44"/>
      <c r="CR555" s="44"/>
      <c r="CS555" s="44"/>
      <c r="CT555" s="44"/>
      <c r="CU555" s="44"/>
      <c r="CV555" s="44"/>
      <c r="CW555" s="44"/>
      <c r="CX555" s="44"/>
      <c r="CY555" s="44"/>
      <c r="CZ555" s="44"/>
      <c r="DA555" s="44"/>
      <c r="DB555" s="44"/>
      <c r="DC555" s="44"/>
      <c r="DD555" s="44"/>
      <c r="DE555" s="44"/>
      <c r="DF555" s="44"/>
      <c r="DG555" s="44"/>
      <c r="DH555" s="44"/>
      <c r="DI555" s="44"/>
      <c r="DJ555" s="44"/>
      <c r="DK555" s="44"/>
      <c r="DL555" s="44"/>
      <c r="DM555" s="44"/>
      <c r="DN555" s="44"/>
      <c r="DO555" s="44"/>
      <c r="DP555" s="44"/>
      <c r="DQ555" s="44"/>
      <c r="DR555" s="44"/>
      <c r="DS555" s="44"/>
      <c r="DT555" s="44"/>
      <c r="DU555" s="44"/>
      <c r="DV555" s="44"/>
      <c r="DW555" s="44"/>
      <c r="DX555" s="44"/>
      <c r="DY555" s="44"/>
      <c r="DZ555" s="44"/>
      <c r="EA555" s="44"/>
      <c r="EB555" s="44"/>
      <c r="EC555" s="44"/>
      <c r="ED555" s="44"/>
      <c r="EE555" s="44"/>
      <c r="EF555" s="44"/>
      <c r="EG555" s="44"/>
      <c r="EH555" s="44"/>
      <c r="EI555" s="44"/>
      <c r="EJ555" s="44"/>
      <c r="EK555" s="44"/>
      <c r="EL555" s="44"/>
      <c r="EM555" s="44"/>
      <c r="EN555" s="44"/>
      <c r="EO555" s="44"/>
      <c r="EP555" s="44"/>
      <c r="EQ555" s="44"/>
      <c r="ER555" s="44"/>
      <c r="ES555" s="44"/>
      <c r="ET555" s="44"/>
      <c r="EU555" s="44"/>
      <c r="EV555" s="44"/>
      <c r="EW555" s="44"/>
      <c r="EX555" s="44"/>
      <c r="EY555" s="44"/>
      <c r="EZ555" s="44"/>
      <c r="FA555" s="44"/>
      <c r="FB555" s="44"/>
      <c r="FC555" s="44"/>
      <c r="FD555" s="44"/>
      <c r="FE555" s="44"/>
      <c r="FF555" s="44"/>
      <c r="FG555" s="44"/>
      <c r="FH555" s="44"/>
      <c r="FI555" s="44"/>
      <c r="FJ555" s="44"/>
      <c r="FK555" s="44"/>
      <c r="FL555" s="44"/>
      <c r="FM555" s="44"/>
      <c r="FN555" s="44"/>
      <c r="FO555" s="44"/>
      <c r="FP555" s="44"/>
      <c r="FQ555" s="44"/>
      <c r="FR555" s="44"/>
      <c r="FS555" s="44"/>
      <c r="FT555" s="44"/>
      <c r="FU555" s="44"/>
      <c r="FV555" s="44"/>
      <c r="FW555" s="44"/>
      <c r="FX555" s="44"/>
      <c r="FY555" s="44"/>
      <c r="FZ555" s="44"/>
      <c r="GA555" s="44"/>
      <c r="GB555" s="44"/>
      <c r="GC555" s="44"/>
      <c r="GD555" s="44"/>
      <c r="GE555" s="44"/>
      <c r="GF555" s="44"/>
      <c r="GG555" s="44"/>
      <c r="GH555" s="44"/>
      <c r="GI555" s="44"/>
      <c r="GJ555" s="44"/>
      <c r="GK555" s="44"/>
      <c r="GL555" s="44"/>
      <c r="GM555" s="44"/>
      <c r="GN555" s="44"/>
      <c r="GO555" s="44"/>
      <c r="GP555" s="44"/>
      <c r="GQ555" s="44"/>
      <c r="GR555" s="44"/>
      <c r="GS555" s="44"/>
      <c r="GT555" s="44"/>
      <c r="GU555" s="44"/>
      <c r="GV555" s="44"/>
      <c r="GW555" s="44"/>
      <c r="GX555" s="44"/>
      <c r="GY555" s="44"/>
      <c r="GZ555" s="44"/>
      <c r="HA555" s="44"/>
      <c r="HB555" s="44"/>
      <c r="HC555" s="44"/>
      <c r="HD555" s="44"/>
      <c r="HE555" s="44"/>
      <c r="HF555" s="44"/>
      <c r="HG555" s="44"/>
      <c r="HH555" s="44"/>
      <c r="HI555" s="44"/>
      <c r="HJ555" s="44"/>
      <c r="HK555" s="44"/>
      <c r="HL555" s="44"/>
      <c r="HM555" s="44"/>
      <c r="HN555" s="44"/>
      <c r="HO555" s="44"/>
      <c r="HP555" s="44"/>
      <c r="HQ555" s="44"/>
      <c r="HR555" s="44"/>
      <c r="HS555" s="44"/>
      <c r="HT555" s="44"/>
      <c r="HU555" s="44"/>
      <c r="HV555" s="44"/>
      <c r="HW555" s="44"/>
      <c r="HX555" s="44"/>
      <c r="HY555" s="44"/>
      <c r="HZ555" s="44"/>
      <c r="IA555" s="44"/>
      <c r="IB555" s="44"/>
      <c r="IC555" s="44"/>
      <c r="ID555" s="44"/>
      <c r="IE555" s="44"/>
      <c r="IF555" s="44"/>
      <c r="IG555" s="44"/>
      <c r="IH555" s="44"/>
      <c r="II555" s="44"/>
      <c r="IJ555" s="44"/>
      <c r="IK555" s="44"/>
      <c r="IL555" s="44"/>
      <c r="IM555" s="44"/>
      <c r="IN555" s="44"/>
      <c r="IO555" s="44"/>
      <c r="IP555" s="44"/>
      <c r="IQ555" s="44"/>
      <c r="IR555" s="44"/>
      <c r="IS555" s="44"/>
      <c r="IT555" s="44"/>
      <c r="IU555" s="44"/>
      <c r="IV555" s="44"/>
    </row>
    <row r="556" spans="1:256" ht="22.5" customHeight="1" x14ac:dyDescent="0.35">
      <c r="A556" s="1686">
        <v>548</v>
      </c>
      <c r="B556" s="1716"/>
      <c r="C556" s="1716"/>
      <c r="D556" s="1699" t="s">
        <v>271</v>
      </c>
      <c r="E556" s="1700"/>
      <c r="F556" s="1856"/>
      <c r="G556" s="1857"/>
      <c r="H556" s="1858"/>
      <c r="I556" s="44"/>
      <c r="J556" s="44"/>
      <c r="K556" s="44"/>
      <c r="L556" s="44"/>
      <c r="M556" s="44"/>
      <c r="N556" s="44"/>
      <c r="O556" s="44"/>
      <c r="P556" s="44"/>
      <c r="Q556" s="44"/>
      <c r="R556" s="44"/>
      <c r="S556" s="44"/>
      <c r="T556" s="44"/>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c r="AR556" s="44"/>
      <c r="AS556" s="44"/>
      <c r="AT556" s="44"/>
      <c r="AU556" s="44"/>
      <c r="AV556" s="44"/>
      <c r="AW556" s="44"/>
      <c r="AX556" s="44"/>
      <c r="AY556" s="44"/>
      <c r="AZ556" s="44"/>
      <c r="BA556" s="44"/>
      <c r="BB556" s="44"/>
      <c r="BC556" s="44"/>
      <c r="BD556" s="44"/>
      <c r="BE556" s="44"/>
      <c r="BF556" s="44"/>
      <c r="BG556" s="44"/>
      <c r="BH556" s="44"/>
      <c r="BI556" s="44"/>
      <c r="BJ556" s="44"/>
      <c r="BK556" s="44"/>
      <c r="BL556" s="44"/>
      <c r="BM556" s="44"/>
      <c r="BN556" s="44"/>
      <c r="BO556" s="44"/>
      <c r="BP556" s="44"/>
      <c r="BQ556" s="44"/>
      <c r="BR556" s="44"/>
      <c r="BS556" s="44"/>
      <c r="BT556" s="44"/>
      <c r="BU556" s="44"/>
      <c r="BV556" s="44"/>
      <c r="BW556" s="44"/>
      <c r="BX556" s="44"/>
      <c r="BY556" s="44"/>
      <c r="BZ556" s="44"/>
      <c r="CA556" s="44"/>
      <c r="CB556" s="44"/>
      <c r="CC556" s="44"/>
      <c r="CD556" s="44"/>
      <c r="CE556" s="44"/>
      <c r="CF556" s="44"/>
      <c r="CG556" s="44"/>
      <c r="CH556" s="44"/>
      <c r="CI556" s="44"/>
      <c r="CJ556" s="44"/>
      <c r="CK556" s="44"/>
      <c r="CL556" s="44"/>
      <c r="CM556" s="44"/>
      <c r="CN556" s="44"/>
      <c r="CO556" s="44"/>
      <c r="CP556" s="44"/>
      <c r="CQ556" s="44"/>
      <c r="CR556" s="44"/>
      <c r="CS556" s="44"/>
      <c r="CT556" s="44"/>
      <c r="CU556" s="44"/>
      <c r="CV556" s="44"/>
      <c r="CW556" s="44"/>
      <c r="CX556" s="44"/>
      <c r="CY556" s="44"/>
      <c r="CZ556" s="44"/>
      <c r="DA556" s="44"/>
      <c r="DB556" s="44"/>
      <c r="DC556" s="44"/>
      <c r="DD556" s="44"/>
      <c r="DE556" s="44"/>
      <c r="DF556" s="44"/>
      <c r="DG556" s="44"/>
      <c r="DH556" s="44"/>
      <c r="DI556" s="44"/>
      <c r="DJ556" s="44"/>
      <c r="DK556" s="44"/>
      <c r="DL556" s="44"/>
      <c r="DM556" s="44"/>
      <c r="DN556" s="44"/>
      <c r="DO556" s="44"/>
      <c r="DP556" s="44"/>
      <c r="DQ556" s="44"/>
      <c r="DR556" s="44"/>
      <c r="DS556" s="44"/>
      <c r="DT556" s="44"/>
      <c r="DU556" s="44"/>
      <c r="DV556" s="44"/>
      <c r="DW556" s="44"/>
      <c r="DX556" s="44"/>
      <c r="DY556" s="44"/>
      <c r="DZ556" s="44"/>
      <c r="EA556" s="44"/>
      <c r="EB556" s="44"/>
      <c r="EC556" s="44"/>
      <c r="ED556" s="44"/>
      <c r="EE556" s="44"/>
      <c r="EF556" s="44"/>
      <c r="EG556" s="44"/>
      <c r="EH556" s="44"/>
      <c r="EI556" s="44"/>
      <c r="EJ556" s="44"/>
      <c r="EK556" s="44"/>
      <c r="EL556" s="44"/>
      <c r="EM556" s="44"/>
      <c r="EN556" s="44"/>
      <c r="EO556" s="44"/>
      <c r="EP556" s="44"/>
      <c r="EQ556" s="44"/>
      <c r="ER556" s="44"/>
      <c r="ES556" s="44"/>
      <c r="ET556" s="44"/>
      <c r="EU556" s="44"/>
      <c r="EV556" s="44"/>
      <c r="EW556" s="44"/>
      <c r="EX556" s="44"/>
      <c r="EY556" s="44"/>
      <c r="EZ556" s="44"/>
      <c r="FA556" s="44"/>
      <c r="FB556" s="44"/>
      <c r="FC556" s="44"/>
      <c r="FD556" s="44"/>
      <c r="FE556" s="44"/>
      <c r="FF556" s="44"/>
      <c r="FG556" s="44"/>
      <c r="FH556" s="44"/>
      <c r="FI556" s="44"/>
      <c r="FJ556" s="44"/>
      <c r="FK556" s="44"/>
      <c r="FL556" s="44"/>
      <c r="FM556" s="44"/>
      <c r="FN556" s="44"/>
      <c r="FO556" s="44"/>
      <c r="FP556" s="44"/>
      <c r="FQ556" s="44"/>
      <c r="FR556" s="44"/>
      <c r="FS556" s="44"/>
      <c r="FT556" s="44"/>
      <c r="FU556" s="44"/>
      <c r="FV556" s="44"/>
      <c r="FW556" s="44"/>
      <c r="FX556" s="44"/>
      <c r="FY556" s="44"/>
      <c r="FZ556" s="44"/>
      <c r="GA556" s="44"/>
      <c r="GB556" s="44"/>
      <c r="GC556" s="44"/>
      <c r="GD556" s="44"/>
      <c r="GE556" s="44"/>
      <c r="GF556" s="44"/>
      <c r="GG556" s="44"/>
      <c r="GH556" s="44"/>
      <c r="GI556" s="44"/>
      <c r="GJ556" s="44"/>
      <c r="GK556" s="44"/>
      <c r="GL556" s="44"/>
      <c r="GM556" s="44"/>
      <c r="GN556" s="44"/>
      <c r="GO556" s="44"/>
      <c r="GP556" s="44"/>
      <c r="GQ556" s="44"/>
      <c r="GR556" s="44"/>
      <c r="GS556" s="44"/>
      <c r="GT556" s="44"/>
      <c r="GU556" s="44"/>
      <c r="GV556" s="44"/>
      <c r="GW556" s="44"/>
      <c r="GX556" s="44"/>
      <c r="GY556" s="44"/>
      <c r="GZ556" s="44"/>
      <c r="HA556" s="44"/>
      <c r="HB556" s="44"/>
      <c r="HC556" s="44"/>
      <c r="HD556" s="44"/>
      <c r="HE556" s="44"/>
      <c r="HF556" s="44"/>
      <c r="HG556" s="44"/>
      <c r="HH556" s="44"/>
      <c r="HI556" s="44"/>
      <c r="HJ556" s="44"/>
      <c r="HK556" s="44"/>
      <c r="HL556" s="44"/>
      <c r="HM556" s="44"/>
      <c r="HN556" s="44"/>
      <c r="HO556" s="44"/>
      <c r="HP556" s="44"/>
      <c r="HQ556" s="44"/>
      <c r="HR556" s="44"/>
      <c r="HS556" s="44"/>
      <c r="HT556" s="44"/>
      <c r="HU556" s="44"/>
      <c r="HV556" s="44"/>
      <c r="HW556" s="44"/>
      <c r="HX556" s="44"/>
      <c r="HY556" s="44"/>
      <c r="HZ556" s="44"/>
      <c r="IA556" s="44"/>
      <c r="IB556" s="44"/>
      <c r="IC556" s="44"/>
      <c r="ID556" s="44"/>
      <c r="IE556" s="44"/>
      <c r="IF556" s="44"/>
      <c r="IG556" s="44"/>
      <c r="IH556" s="44"/>
      <c r="II556" s="44"/>
      <c r="IJ556" s="44"/>
      <c r="IK556" s="44"/>
      <c r="IL556" s="44"/>
      <c r="IM556" s="44"/>
      <c r="IN556" s="44"/>
      <c r="IO556" s="44"/>
      <c r="IP556" s="44"/>
      <c r="IQ556" s="44"/>
      <c r="IR556" s="44"/>
      <c r="IS556" s="44"/>
      <c r="IT556" s="44"/>
      <c r="IU556" s="44"/>
      <c r="IV556" s="44"/>
    </row>
    <row r="557" spans="1:256" ht="17.25" x14ac:dyDescent="0.3">
      <c r="A557" s="1686">
        <v>549</v>
      </c>
      <c r="B557" s="1716"/>
      <c r="C557" s="1716"/>
      <c r="D557" s="1698" t="s">
        <v>1421</v>
      </c>
      <c r="E557" s="1700">
        <v>300</v>
      </c>
      <c r="F557" s="1856"/>
      <c r="G557" s="1857"/>
      <c r="H557" s="1858"/>
      <c r="I557" s="44"/>
      <c r="J557" s="44"/>
      <c r="K557" s="44"/>
      <c r="L557" s="44"/>
      <c r="M557" s="44"/>
      <c r="N557" s="44"/>
      <c r="O557" s="44"/>
      <c r="P557" s="44"/>
      <c r="Q557" s="44"/>
      <c r="R557" s="44"/>
      <c r="S557" s="44"/>
      <c r="T557" s="44"/>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c r="AR557" s="44"/>
      <c r="AS557" s="44"/>
      <c r="AT557" s="44"/>
      <c r="AU557" s="44"/>
      <c r="AV557" s="44"/>
      <c r="AW557" s="44"/>
      <c r="AX557" s="44"/>
      <c r="AY557" s="44"/>
      <c r="AZ557" s="44"/>
      <c r="BA557" s="44"/>
      <c r="BB557" s="44"/>
      <c r="BC557" s="44"/>
      <c r="BD557" s="44"/>
      <c r="BE557" s="44"/>
      <c r="BF557" s="44"/>
      <c r="BG557" s="44"/>
      <c r="BH557" s="44"/>
      <c r="BI557" s="44"/>
      <c r="BJ557" s="44"/>
      <c r="BK557" s="44"/>
      <c r="BL557" s="44"/>
      <c r="BM557" s="44"/>
      <c r="BN557" s="44"/>
      <c r="BO557" s="44"/>
      <c r="BP557" s="44"/>
      <c r="BQ557" s="44"/>
      <c r="BR557" s="44"/>
      <c r="BS557" s="44"/>
      <c r="BT557" s="44"/>
      <c r="BU557" s="44"/>
      <c r="BV557" s="44"/>
      <c r="BW557" s="44"/>
      <c r="BX557" s="44"/>
      <c r="BY557" s="44"/>
      <c r="BZ557" s="44"/>
      <c r="CA557" s="44"/>
      <c r="CB557" s="44"/>
      <c r="CC557" s="44"/>
      <c r="CD557" s="44"/>
      <c r="CE557" s="44"/>
      <c r="CF557" s="44"/>
      <c r="CG557" s="44"/>
      <c r="CH557" s="44"/>
      <c r="CI557" s="44"/>
      <c r="CJ557" s="44"/>
      <c r="CK557" s="44"/>
      <c r="CL557" s="44"/>
      <c r="CM557" s="44"/>
      <c r="CN557" s="44"/>
      <c r="CO557" s="44"/>
      <c r="CP557" s="44"/>
      <c r="CQ557" s="44"/>
      <c r="CR557" s="44"/>
      <c r="CS557" s="44"/>
      <c r="CT557" s="44"/>
      <c r="CU557" s="44"/>
      <c r="CV557" s="44"/>
      <c r="CW557" s="44"/>
      <c r="CX557" s="44"/>
      <c r="CY557" s="44"/>
      <c r="CZ557" s="44"/>
      <c r="DA557" s="44"/>
      <c r="DB557" s="44"/>
      <c r="DC557" s="44"/>
      <c r="DD557" s="44"/>
      <c r="DE557" s="44"/>
      <c r="DF557" s="44"/>
      <c r="DG557" s="44"/>
      <c r="DH557" s="44"/>
      <c r="DI557" s="44"/>
      <c r="DJ557" s="44"/>
      <c r="DK557" s="44"/>
      <c r="DL557" s="44"/>
      <c r="DM557" s="44"/>
      <c r="DN557" s="44"/>
      <c r="DO557" s="44"/>
      <c r="DP557" s="44"/>
      <c r="DQ557" s="44"/>
      <c r="DR557" s="44"/>
      <c r="DS557" s="44"/>
      <c r="DT557" s="44"/>
      <c r="DU557" s="44"/>
      <c r="DV557" s="44"/>
      <c r="DW557" s="44"/>
      <c r="DX557" s="44"/>
      <c r="DY557" s="44"/>
      <c r="DZ557" s="44"/>
      <c r="EA557" s="44"/>
      <c r="EB557" s="44"/>
      <c r="EC557" s="44"/>
      <c r="ED557" s="44"/>
      <c r="EE557" s="44"/>
      <c r="EF557" s="44"/>
      <c r="EG557" s="44"/>
      <c r="EH557" s="44"/>
      <c r="EI557" s="44"/>
      <c r="EJ557" s="44"/>
      <c r="EK557" s="44"/>
      <c r="EL557" s="44"/>
      <c r="EM557" s="44"/>
      <c r="EN557" s="44"/>
      <c r="EO557" s="44"/>
      <c r="EP557" s="44"/>
      <c r="EQ557" s="44"/>
      <c r="ER557" s="44"/>
      <c r="ES557" s="44"/>
      <c r="ET557" s="44"/>
      <c r="EU557" s="44"/>
      <c r="EV557" s="44"/>
      <c r="EW557" s="44"/>
      <c r="EX557" s="44"/>
      <c r="EY557" s="44"/>
      <c r="EZ557" s="44"/>
      <c r="FA557" s="44"/>
      <c r="FB557" s="44"/>
      <c r="FC557" s="44"/>
      <c r="FD557" s="44"/>
      <c r="FE557" s="44"/>
      <c r="FF557" s="44"/>
      <c r="FG557" s="44"/>
      <c r="FH557" s="44"/>
      <c r="FI557" s="44"/>
      <c r="FJ557" s="44"/>
      <c r="FK557" s="44"/>
      <c r="FL557" s="44"/>
      <c r="FM557" s="44"/>
      <c r="FN557" s="44"/>
      <c r="FO557" s="44"/>
      <c r="FP557" s="44"/>
      <c r="FQ557" s="44"/>
      <c r="FR557" s="44"/>
      <c r="FS557" s="44"/>
      <c r="FT557" s="44"/>
      <c r="FU557" s="44"/>
      <c r="FV557" s="44"/>
      <c r="FW557" s="44"/>
      <c r="FX557" s="44"/>
      <c r="FY557" s="44"/>
      <c r="FZ557" s="44"/>
      <c r="GA557" s="44"/>
      <c r="GB557" s="44"/>
      <c r="GC557" s="44"/>
      <c r="GD557" s="44"/>
      <c r="GE557" s="44"/>
      <c r="GF557" s="44"/>
      <c r="GG557" s="44"/>
      <c r="GH557" s="44"/>
      <c r="GI557" s="44"/>
      <c r="GJ557" s="44"/>
      <c r="GK557" s="44"/>
      <c r="GL557" s="44"/>
      <c r="GM557" s="44"/>
      <c r="GN557" s="44"/>
      <c r="GO557" s="44"/>
      <c r="GP557" s="44"/>
      <c r="GQ557" s="44"/>
      <c r="GR557" s="44"/>
      <c r="GS557" s="44"/>
      <c r="GT557" s="44"/>
      <c r="GU557" s="44"/>
      <c r="GV557" s="44"/>
      <c r="GW557" s="44"/>
      <c r="GX557" s="44"/>
      <c r="GY557" s="44"/>
      <c r="GZ557" s="44"/>
      <c r="HA557" s="44"/>
      <c r="HB557" s="44"/>
      <c r="HC557" s="44"/>
      <c r="HD557" s="44"/>
      <c r="HE557" s="44"/>
      <c r="HF557" s="44"/>
      <c r="HG557" s="44"/>
      <c r="HH557" s="44"/>
      <c r="HI557" s="44"/>
      <c r="HJ557" s="44"/>
      <c r="HK557" s="44"/>
      <c r="HL557" s="44"/>
      <c r="HM557" s="44"/>
      <c r="HN557" s="44"/>
      <c r="HO557" s="44"/>
      <c r="HP557" s="44"/>
      <c r="HQ557" s="44"/>
      <c r="HR557" s="44"/>
      <c r="HS557" s="44"/>
      <c r="HT557" s="44"/>
      <c r="HU557" s="44"/>
      <c r="HV557" s="44"/>
      <c r="HW557" s="44"/>
      <c r="HX557" s="44"/>
      <c r="HY557" s="44"/>
      <c r="HZ557" s="44"/>
      <c r="IA557" s="44"/>
      <c r="IB557" s="44"/>
      <c r="IC557" s="44"/>
      <c r="ID557" s="44"/>
      <c r="IE557" s="44"/>
      <c r="IF557" s="44"/>
      <c r="IG557" s="44"/>
      <c r="IH557" s="44"/>
      <c r="II557" s="44"/>
      <c r="IJ557" s="44"/>
      <c r="IK557" s="44"/>
      <c r="IL557" s="44"/>
      <c r="IM557" s="44"/>
      <c r="IN557" s="44"/>
      <c r="IO557" s="44"/>
      <c r="IP557" s="44"/>
      <c r="IQ557" s="44"/>
      <c r="IR557" s="44"/>
      <c r="IS557" s="44"/>
      <c r="IT557" s="44"/>
      <c r="IU557" s="44"/>
      <c r="IV557" s="44"/>
    </row>
    <row r="558" spans="1:256" ht="21.95" customHeight="1" x14ac:dyDescent="0.35">
      <c r="A558" s="1686">
        <v>550</v>
      </c>
      <c r="B558" s="1716"/>
      <c r="C558" s="1716"/>
      <c r="D558" s="50" t="s">
        <v>241</v>
      </c>
      <c r="E558" s="1859"/>
      <c r="F558" s="235"/>
      <c r="G558" s="1857"/>
      <c r="H558" s="1860"/>
      <c r="I558" s="44"/>
      <c r="J558" s="44"/>
      <c r="K558" s="44"/>
      <c r="L558" s="44"/>
      <c r="M558" s="44"/>
      <c r="N558" s="44"/>
      <c r="O558" s="44"/>
      <c r="P558" s="44"/>
      <c r="Q558" s="44"/>
      <c r="R558" s="44"/>
      <c r="S558" s="44"/>
      <c r="T558" s="44"/>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c r="AR558" s="44"/>
      <c r="AS558" s="44"/>
      <c r="AT558" s="44"/>
      <c r="AU558" s="44"/>
      <c r="AV558" s="44"/>
      <c r="AW558" s="44"/>
      <c r="AX558" s="44"/>
      <c r="AY558" s="44"/>
      <c r="AZ558" s="44"/>
      <c r="BA558" s="44"/>
      <c r="BB558" s="44"/>
      <c r="BC558" s="44"/>
      <c r="BD558" s="44"/>
      <c r="BE558" s="44"/>
      <c r="BF558" s="44"/>
      <c r="BG558" s="44"/>
      <c r="BH558" s="44"/>
      <c r="BI558" s="44"/>
      <c r="BJ558" s="44"/>
      <c r="BK558" s="44"/>
      <c r="BL558" s="44"/>
      <c r="BM558" s="44"/>
      <c r="BN558" s="44"/>
      <c r="BO558" s="44"/>
      <c r="BP558" s="44"/>
      <c r="BQ558" s="44"/>
      <c r="BR558" s="44"/>
      <c r="BS558" s="44"/>
      <c r="BT558" s="44"/>
      <c r="BU558" s="44"/>
      <c r="BV558" s="44"/>
      <c r="BW558" s="44"/>
      <c r="BX558" s="44"/>
      <c r="BY558" s="44"/>
      <c r="BZ558" s="44"/>
      <c r="CA558" s="44"/>
      <c r="CB558" s="44"/>
      <c r="CC558" s="44"/>
      <c r="CD558" s="44"/>
      <c r="CE558" s="44"/>
      <c r="CF558" s="44"/>
      <c r="CG558" s="44"/>
      <c r="CH558" s="44"/>
      <c r="CI558" s="44"/>
      <c r="CJ558" s="44"/>
      <c r="CK558" s="44"/>
      <c r="CL558" s="44"/>
      <c r="CM558" s="44"/>
      <c r="CN558" s="44"/>
      <c r="CO558" s="44"/>
      <c r="CP558" s="44"/>
      <c r="CQ558" s="44"/>
      <c r="CR558" s="44"/>
      <c r="CS558" s="44"/>
      <c r="CT558" s="44"/>
      <c r="CU558" s="44"/>
      <c r="CV558" s="44"/>
      <c r="CW558" s="44"/>
      <c r="CX558" s="44"/>
      <c r="CY558" s="44"/>
      <c r="CZ558" s="44"/>
      <c r="DA558" s="44"/>
      <c r="DB558" s="44"/>
      <c r="DC558" s="44"/>
      <c r="DD558" s="44"/>
      <c r="DE558" s="44"/>
      <c r="DF558" s="44"/>
      <c r="DG558" s="44"/>
      <c r="DH558" s="44"/>
      <c r="DI558" s="44"/>
      <c r="DJ558" s="44"/>
      <c r="DK558" s="44"/>
      <c r="DL558" s="44"/>
      <c r="DM558" s="44"/>
      <c r="DN558" s="44"/>
      <c r="DO558" s="44"/>
      <c r="DP558" s="44"/>
      <c r="DQ558" s="44"/>
      <c r="DR558" s="44"/>
      <c r="DS558" s="44"/>
      <c r="DT558" s="44"/>
      <c r="DU558" s="44"/>
      <c r="DV558" s="44"/>
      <c r="DW558" s="44"/>
      <c r="DX558" s="44"/>
      <c r="DY558" s="44"/>
      <c r="DZ558" s="44"/>
      <c r="EA558" s="44"/>
      <c r="EB558" s="44"/>
      <c r="EC558" s="44"/>
      <c r="ED558" s="44"/>
      <c r="EE558" s="44"/>
      <c r="EF558" s="44"/>
      <c r="EG558" s="44"/>
      <c r="EH558" s="44"/>
      <c r="EI558" s="44"/>
      <c r="EJ558" s="44"/>
      <c r="EK558" s="44"/>
      <c r="EL558" s="44"/>
      <c r="EM558" s="44"/>
      <c r="EN558" s="44"/>
      <c r="EO558" s="44"/>
      <c r="EP558" s="44"/>
      <c r="EQ558" s="44"/>
      <c r="ER558" s="44"/>
      <c r="ES558" s="44"/>
      <c r="ET558" s="44"/>
      <c r="EU558" s="44"/>
      <c r="EV558" s="44"/>
      <c r="EW558" s="44"/>
      <c r="EX558" s="44"/>
      <c r="EY558" s="44"/>
      <c r="EZ558" s="44"/>
      <c r="FA558" s="44"/>
      <c r="FB558" s="44"/>
      <c r="FC558" s="44"/>
      <c r="FD558" s="44"/>
      <c r="FE558" s="44"/>
      <c r="FF558" s="44"/>
      <c r="FG558" s="44"/>
      <c r="FH558" s="44"/>
      <c r="FI558" s="44"/>
      <c r="FJ558" s="44"/>
      <c r="FK558" s="44"/>
      <c r="FL558" s="44"/>
      <c r="FM558" s="44"/>
      <c r="FN558" s="44"/>
      <c r="FO558" s="44"/>
      <c r="FP558" s="44"/>
      <c r="FQ558" s="44"/>
      <c r="FR558" s="44"/>
      <c r="FS558" s="44"/>
      <c r="FT558" s="44"/>
      <c r="FU558" s="44"/>
      <c r="FV558" s="44"/>
      <c r="FW558" s="44"/>
      <c r="FX558" s="44"/>
      <c r="FY558" s="44"/>
      <c r="FZ558" s="44"/>
      <c r="GA558" s="44"/>
      <c r="GB558" s="44"/>
      <c r="GC558" s="44"/>
      <c r="GD558" s="44"/>
      <c r="GE558" s="44"/>
      <c r="GF558" s="44"/>
      <c r="GG558" s="44"/>
      <c r="GH558" s="44"/>
      <c r="GI558" s="44"/>
      <c r="GJ558" s="44"/>
      <c r="GK558" s="44"/>
      <c r="GL558" s="44"/>
      <c r="GM558" s="44"/>
      <c r="GN558" s="44"/>
      <c r="GO558" s="44"/>
      <c r="GP558" s="44"/>
      <c r="GQ558" s="44"/>
      <c r="GR558" s="44"/>
      <c r="GS558" s="44"/>
      <c r="GT558" s="44"/>
      <c r="GU558" s="44"/>
      <c r="GV558" s="44"/>
      <c r="GW558" s="44"/>
      <c r="GX558" s="44"/>
      <c r="GY558" s="44"/>
      <c r="GZ558" s="44"/>
      <c r="HA558" s="44"/>
      <c r="HB558" s="44"/>
      <c r="HC558" s="44"/>
      <c r="HD558" s="44"/>
      <c r="HE558" s="44"/>
      <c r="HF558" s="44"/>
      <c r="HG558" s="44"/>
      <c r="HH558" s="44"/>
      <c r="HI558" s="44"/>
      <c r="HJ558" s="44"/>
      <c r="HK558" s="44"/>
      <c r="HL558" s="44"/>
      <c r="HM558" s="44"/>
      <c r="HN558" s="44"/>
      <c r="HO558" s="44"/>
      <c r="HP558" s="44"/>
      <c r="HQ558" s="44"/>
      <c r="HR558" s="44"/>
      <c r="HS558" s="44"/>
      <c r="HT558" s="44"/>
      <c r="HU558" s="44"/>
      <c r="HV558" s="44"/>
      <c r="HW558" s="44"/>
      <c r="HX558" s="44"/>
      <c r="HY558" s="44"/>
      <c r="HZ558" s="44"/>
      <c r="IA558" s="44"/>
      <c r="IB558" s="44"/>
      <c r="IC558" s="44"/>
      <c r="ID558" s="44"/>
      <c r="IE558" s="44"/>
      <c r="IF558" s="44"/>
      <c r="IG558" s="44"/>
      <c r="IH558" s="44"/>
      <c r="II558" s="44"/>
      <c r="IJ558" s="44"/>
      <c r="IK558" s="44"/>
      <c r="IL558" s="44"/>
      <c r="IM558" s="44"/>
      <c r="IN558" s="44"/>
      <c r="IO558" s="44"/>
      <c r="IP558" s="44"/>
      <c r="IQ558" s="44"/>
      <c r="IR558" s="44"/>
      <c r="IS558" s="44"/>
      <c r="IT558" s="44"/>
      <c r="IU558" s="44"/>
      <c r="IV558" s="44"/>
    </row>
    <row r="559" spans="1:256" ht="17.25" x14ac:dyDescent="0.3">
      <c r="A559" s="1686">
        <v>551</v>
      </c>
      <c r="B559" s="1716"/>
      <c r="C559" s="1716"/>
      <c r="D559" s="1698" t="s">
        <v>1422</v>
      </c>
      <c r="E559" s="1700">
        <v>1200</v>
      </c>
      <c r="F559" s="1698"/>
      <c r="G559" s="1731"/>
      <c r="H559" s="1860"/>
      <c r="I559" s="44"/>
      <c r="J559" s="44"/>
      <c r="K559" s="44"/>
      <c r="L559" s="44"/>
      <c r="M559" s="44"/>
      <c r="N559" s="44"/>
      <c r="O559" s="44"/>
      <c r="P559" s="44"/>
      <c r="Q559" s="44"/>
      <c r="R559" s="44"/>
      <c r="S559" s="44"/>
      <c r="T559" s="44"/>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c r="AR559" s="44"/>
      <c r="AS559" s="44"/>
      <c r="AT559" s="44"/>
      <c r="AU559" s="44"/>
      <c r="AV559" s="44"/>
      <c r="AW559" s="44"/>
      <c r="AX559" s="44"/>
      <c r="AY559" s="44"/>
      <c r="AZ559" s="44"/>
      <c r="BA559" s="44"/>
      <c r="BB559" s="44"/>
      <c r="BC559" s="44"/>
      <c r="BD559" s="44"/>
      <c r="BE559" s="44"/>
      <c r="BF559" s="44"/>
      <c r="BG559" s="44"/>
      <c r="BH559" s="44"/>
      <c r="BI559" s="44"/>
      <c r="BJ559" s="44"/>
      <c r="BK559" s="44"/>
      <c r="BL559" s="44"/>
      <c r="BM559" s="44"/>
      <c r="BN559" s="44"/>
      <c r="BO559" s="44"/>
      <c r="BP559" s="44"/>
      <c r="BQ559" s="44"/>
      <c r="BR559" s="44"/>
      <c r="BS559" s="44"/>
      <c r="BT559" s="44"/>
      <c r="BU559" s="44"/>
      <c r="BV559" s="44"/>
      <c r="BW559" s="44"/>
      <c r="BX559" s="44"/>
      <c r="BY559" s="44"/>
      <c r="BZ559" s="44"/>
      <c r="CA559" s="44"/>
      <c r="CB559" s="44"/>
      <c r="CC559" s="44"/>
      <c r="CD559" s="44"/>
      <c r="CE559" s="44"/>
      <c r="CF559" s="44"/>
      <c r="CG559" s="44"/>
      <c r="CH559" s="44"/>
      <c r="CI559" s="44"/>
      <c r="CJ559" s="44"/>
      <c r="CK559" s="44"/>
      <c r="CL559" s="44"/>
      <c r="CM559" s="44"/>
      <c r="CN559" s="44"/>
      <c r="CO559" s="44"/>
      <c r="CP559" s="44"/>
      <c r="CQ559" s="44"/>
      <c r="CR559" s="44"/>
      <c r="CS559" s="44"/>
      <c r="CT559" s="44"/>
      <c r="CU559" s="44"/>
      <c r="CV559" s="44"/>
      <c r="CW559" s="44"/>
      <c r="CX559" s="44"/>
      <c r="CY559" s="44"/>
      <c r="CZ559" s="44"/>
      <c r="DA559" s="44"/>
      <c r="DB559" s="44"/>
      <c r="DC559" s="44"/>
      <c r="DD559" s="44"/>
      <c r="DE559" s="44"/>
      <c r="DF559" s="44"/>
      <c r="DG559" s="44"/>
      <c r="DH559" s="44"/>
      <c r="DI559" s="44"/>
      <c r="DJ559" s="44"/>
      <c r="DK559" s="44"/>
      <c r="DL559" s="44"/>
      <c r="DM559" s="44"/>
      <c r="DN559" s="44"/>
      <c r="DO559" s="44"/>
      <c r="DP559" s="44"/>
      <c r="DQ559" s="44"/>
      <c r="DR559" s="44"/>
      <c r="DS559" s="44"/>
      <c r="DT559" s="44"/>
      <c r="DU559" s="44"/>
      <c r="DV559" s="44"/>
      <c r="DW559" s="44"/>
      <c r="DX559" s="44"/>
      <c r="DY559" s="44"/>
      <c r="DZ559" s="44"/>
      <c r="EA559" s="44"/>
      <c r="EB559" s="44"/>
      <c r="EC559" s="44"/>
      <c r="ED559" s="44"/>
      <c r="EE559" s="44"/>
      <c r="EF559" s="44"/>
      <c r="EG559" s="44"/>
      <c r="EH559" s="44"/>
      <c r="EI559" s="44"/>
      <c r="EJ559" s="44"/>
      <c r="EK559" s="44"/>
      <c r="EL559" s="44"/>
      <c r="EM559" s="44"/>
      <c r="EN559" s="44"/>
      <c r="EO559" s="44"/>
      <c r="EP559" s="44"/>
      <c r="EQ559" s="44"/>
      <c r="ER559" s="44"/>
      <c r="ES559" s="44"/>
      <c r="ET559" s="44"/>
      <c r="EU559" s="44"/>
      <c r="EV559" s="44"/>
      <c r="EW559" s="44"/>
      <c r="EX559" s="44"/>
      <c r="EY559" s="44"/>
      <c r="EZ559" s="44"/>
      <c r="FA559" s="44"/>
      <c r="FB559" s="44"/>
      <c r="FC559" s="44"/>
      <c r="FD559" s="44"/>
      <c r="FE559" s="44"/>
      <c r="FF559" s="44"/>
      <c r="FG559" s="44"/>
      <c r="FH559" s="44"/>
      <c r="FI559" s="44"/>
      <c r="FJ559" s="44"/>
      <c r="FK559" s="44"/>
      <c r="FL559" s="44"/>
      <c r="FM559" s="44"/>
      <c r="FN559" s="44"/>
      <c r="FO559" s="44"/>
      <c r="FP559" s="44"/>
      <c r="FQ559" s="44"/>
      <c r="FR559" s="44"/>
      <c r="FS559" s="44"/>
      <c r="FT559" s="44"/>
      <c r="FU559" s="44"/>
      <c r="FV559" s="44"/>
      <c r="FW559" s="44"/>
      <c r="FX559" s="44"/>
      <c r="FY559" s="44"/>
      <c r="FZ559" s="44"/>
      <c r="GA559" s="44"/>
      <c r="GB559" s="44"/>
      <c r="GC559" s="44"/>
      <c r="GD559" s="44"/>
      <c r="GE559" s="44"/>
      <c r="GF559" s="44"/>
      <c r="GG559" s="44"/>
      <c r="GH559" s="44"/>
      <c r="GI559" s="44"/>
      <c r="GJ559" s="44"/>
      <c r="GK559" s="44"/>
      <c r="GL559" s="44"/>
      <c r="GM559" s="44"/>
      <c r="GN559" s="44"/>
      <c r="GO559" s="44"/>
      <c r="GP559" s="44"/>
      <c r="GQ559" s="44"/>
      <c r="GR559" s="44"/>
      <c r="GS559" s="44"/>
      <c r="GT559" s="44"/>
      <c r="GU559" s="44"/>
      <c r="GV559" s="44"/>
      <c r="GW559" s="44"/>
      <c r="GX559" s="44"/>
      <c r="GY559" s="44"/>
      <c r="GZ559" s="44"/>
      <c r="HA559" s="44"/>
      <c r="HB559" s="44"/>
      <c r="HC559" s="44"/>
      <c r="HD559" s="44"/>
      <c r="HE559" s="44"/>
      <c r="HF559" s="44"/>
      <c r="HG559" s="44"/>
      <c r="HH559" s="44"/>
      <c r="HI559" s="44"/>
      <c r="HJ559" s="44"/>
      <c r="HK559" s="44"/>
      <c r="HL559" s="44"/>
      <c r="HM559" s="44"/>
      <c r="HN559" s="44"/>
      <c r="HO559" s="44"/>
      <c r="HP559" s="44"/>
      <c r="HQ559" s="44"/>
      <c r="HR559" s="44"/>
      <c r="HS559" s="44"/>
      <c r="HT559" s="44"/>
      <c r="HU559" s="44"/>
      <c r="HV559" s="44"/>
      <c r="HW559" s="44"/>
      <c r="HX559" s="44"/>
      <c r="HY559" s="44"/>
      <c r="HZ559" s="44"/>
      <c r="IA559" s="44"/>
      <c r="IB559" s="44"/>
      <c r="IC559" s="44"/>
      <c r="ID559" s="44"/>
      <c r="IE559" s="44"/>
      <c r="IF559" s="44"/>
      <c r="IG559" s="44"/>
      <c r="IH559" s="44"/>
      <c r="II559" s="44"/>
      <c r="IJ559" s="44"/>
      <c r="IK559" s="44"/>
      <c r="IL559" s="44"/>
      <c r="IM559" s="44"/>
      <c r="IN559" s="44"/>
      <c r="IO559" s="44"/>
      <c r="IP559" s="44"/>
      <c r="IQ559" s="44"/>
      <c r="IR559" s="44"/>
      <c r="IS559" s="44"/>
      <c r="IT559" s="44"/>
      <c r="IU559" s="44"/>
      <c r="IV559" s="44"/>
    </row>
    <row r="560" spans="1:256" ht="17.25" customHeight="1" x14ac:dyDescent="0.3">
      <c r="A560" s="1686">
        <v>552</v>
      </c>
      <c r="B560" s="1716"/>
      <c r="C560" s="1716"/>
      <c r="D560" s="1698" t="s">
        <v>1423</v>
      </c>
      <c r="E560" s="1700">
        <v>2400</v>
      </c>
      <c r="F560" s="1698"/>
      <c r="G560" s="1731"/>
      <c r="H560" s="1860"/>
      <c r="I560" s="44"/>
      <c r="J560" s="44"/>
      <c r="K560" s="44"/>
      <c r="L560" s="44"/>
      <c r="M560" s="44"/>
      <c r="N560" s="44"/>
      <c r="O560" s="44"/>
      <c r="P560" s="44"/>
      <c r="Q560" s="44"/>
      <c r="R560" s="44"/>
      <c r="S560" s="44"/>
      <c r="T560" s="44"/>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c r="AR560" s="44"/>
      <c r="AS560" s="44"/>
      <c r="AT560" s="44"/>
      <c r="AU560" s="44"/>
      <c r="AV560" s="44"/>
      <c r="AW560" s="44"/>
      <c r="AX560" s="44"/>
      <c r="AY560" s="44"/>
      <c r="AZ560" s="44"/>
      <c r="BA560" s="44"/>
      <c r="BB560" s="44"/>
      <c r="BC560" s="44"/>
      <c r="BD560" s="44"/>
      <c r="BE560" s="44"/>
      <c r="BF560" s="44"/>
      <c r="BG560" s="44"/>
      <c r="BH560" s="44"/>
      <c r="BI560" s="44"/>
      <c r="BJ560" s="44"/>
      <c r="BK560" s="44"/>
      <c r="BL560" s="44"/>
      <c r="BM560" s="44"/>
      <c r="BN560" s="44"/>
      <c r="BO560" s="44"/>
      <c r="BP560" s="44"/>
      <c r="BQ560" s="44"/>
      <c r="BR560" s="44"/>
      <c r="BS560" s="44"/>
      <c r="BT560" s="44"/>
      <c r="BU560" s="44"/>
      <c r="BV560" s="44"/>
      <c r="BW560" s="44"/>
      <c r="BX560" s="44"/>
      <c r="BY560" s="44"/>
      <c r="BZ560" s="44"/>
      <c r="CA560" s="44"/>
      <c r="CB560" s="44"/>
      <c r="CC560" s="44"/>
      <c r="CD560" s="44"/>
      <c r="CE560" s="44"/>
      <c r="CF560" s="44"/>
      <c r="CG560" s="44"/>
      <c r="CH560" s="44"/>
      <c r="CI560" s="44"/>
      <c r="CJ560" s="44"/>
      <c r="CK560" s="44"/>
      <c r="CL560" s="44"/>
      <c r="CM560" s="44"/>
      <c r="CN560" s="44"/>
      <c r="CO560" s="44"/>
      <c r="CP560" s="44"/>
      <c r="CQ560" s="44"/>
      <c r="CR560" s="44"/>
      <c r="CS560" s="44"/>
      <c r="CT560" s="44"/>
      <c r="CU560" s="44"/>
      <c r="CV560" s="44"/>
      <c r="CW560" s="44"/>
      <c r="CX560" s="44"/>
      <c r="CY560" s="44"/>
      <c r="CZ560" s="44"/>
      <c r="DA560" s="44"/>
      <c r="DB560" s="44"/>
      <c r="DC560" s="44"/>
      <c r="DD560" s="44"/>
      <c r="DE560" s="44"/>
      <c r="DF560" s="44"/>
      <c r="DG560" s="44"/>
      <c r="DH560" s="44"/>
      <c r="DI560" s="44"/>
      <c r="DJ560" s="44"/>
      <c r="DK560" s="44"/>
      <c r="DL560" s="44"/>
      <c r="DM560" s="44"/>
      <c r="DN560" s="44"/>
      <c r="DO560" s="44"/>
      <c r="DP560" s="44"/>
      <c r="DQ560" s="44"/>
      <c r="DR560" s="44"/>
      <c r="DS560" s="44"/>
      <c r="DT560" s="44"/>
      <c r="DU560" s="44"/>
      <c r="DV560" s="44"/>
      <c r="DW560" s="44"/>
      <c r="DX560" s="44"/>
      <c r="DY560" s="44"/>
      <c r="DZ560" s="44"/>
      <c r="EA560" s="44"/>
      <c r="EB560" s="44"/>
      <c r="EC560" s="44"/>
      <c r="ED560" s="44"/>
      <c r="EE560" s="44"/>
      <c r="EF560" s="44"/>
      <c r="EG560" s="44"/>
      <c r="EH560" s="44"/>
      <c r="EI560" s="44"/>
      <c r="EJ560" s="44"/>
      <c r="EK560" s="44"/>
      <c r="EL560" s="44"/>
      <c r="EM560" s="44"/>
      <c r="EN560" s="44"/>
      <c r="EO560" s="44"/>
      <c r="EP560" s="44"/>
      <c r="EQ560" s="44"/>
      <c r="ER560" s="44"/>
      <c r="ES560" s="44"/>
      <c r="ET560" s="44"/>
      <c r="EU560" s="44"/>
      <c r="EV560" s="44"/>
      <c r="EW560" s="44"/>
      <c r="EX560" s="44"/>
      <c r="EY560" s="44"/>
      <c r="EZ560" s="44"/>
      <c r="FA560" s="44"/>
      <c r="FB560" s="44"/>
      <c r="FC560" s="44"/>
      <c r="FD560" s="44"/>
      <c r="FE560" s="44"/>
      <c r="FF560" s="44"/>
      <c r="FG560" s="44"/>
      <c r="FH560" s="44"/>
      <c r="FI560" s="44"/>
      <c r="FJ560" s="44"/>
      <c r="FK560" s="44"/>
      <c r="FL560" s="44"/>
      <c r="FM560" s="44"/>
      <c r="FN560" s="44"/>
      <c r="FO560" s="44"/>
      <c r="FP560" s="44"/>
      <c r="FQ560" s="44"/>
      <c r="FR560" s="44"/>
      <c r="FS560" s="44"/>
      <c r="FT560" s="44"/>
      <c r="FU560" s="44"/>
      <c r="FV560" s="44"/>
      <c r="FW560" s="44"/>
      <c r="FX560" s="44"/>
      <c r="FY560" s="44"/>
      <c r="FZ560" s="44"/>
      <c r="GA560" s="44"/>
      <c r="GB560" s="44"/>
      <c r="GC560" s="44"/>
      <c r="GD560" s="44"/>
      <c r="GE560" s="44"/>
      <c r="GF560" s="44"/>
      <c r="GG560" s="44"/>
      <c r="GH560" s="44"/>
      <c r="GI560" s="44"/>
      <c r="GJ560" s="44"/>
      <c r="GK560" s="44"/>
      <c r="GL560" s="44"/>
      <c r="GM560" s="44"/>
      <c r="GN560" s="44"/>
      <c r="GO560" s="44"/>
      <c r="GP560" s="44"/>
      <c r="GQ560" s="44"/>
      <c r="GR560" s="44"/>
      <c r="GS560" s="44"/>
      <c r="GT560" s="44"/>
      <c r="GU560" s="44"/>
      <c r="GV560" s="44"/>
      <c r="GW560" s="44"/>
      <c r="GX560" s="44"/>
      <c r="GY560" s="44"/>
      <c r="GZ560" s="44"/>
      <c r="HA560" s="44"/>
      <c r="HB560" s="44"/>
      <c r="HC560" s="44"/>
      <c r="HD560" s="44"/>
      <c r="HE560" s="44"/>
      <c r="HF560" s="44"/>
      <c r="HG560" s="44"/>
      <c r="HH560" s="44"/>
      <c r="HI560" s="44"/>
      <c r="HJ560" s="44"/>
      <c r="HK560" s="44"/>
      <c r="HL560" s="44"/>
      <c r="HM560" s="44"/>
      <c r="HN560" s="44"/>
      <c r="HO560" s="44"/>
      <c r="HP560" s="44"/>
      <c r="HQ560" s="44"/>
      <c r="HR560" s="44"/>
      <c r="HS560" s="44"/>
      <c r="HT560" s="44"/>
      <c r="HU560" s="44"/>
      <c r="HV560" s="44"/>
      <c r="HW560" s="44"/>
      <c r="HX560" s="44"/>
      <c r="HY560" s="44"/>
      <c r="HZ560" s="44"/>
      <c r="IA560" s="44"/>
      <c r="IB560" s="44"/>
      <c r="IC560" s="44"/>
      <c r="ID560" s="44"/>
      <c r="IE560" s="44"/>
      <c r="IF560" s="44"/>
      <c r="IG560" s="44"/>
      <c r="IH560" s="44"/>
      <c r="II560" s="44"/>
      <c r="IJ560" s="44"/>
      <c r="IK560" s="44"/>
      <c r="IL560" s="44"/>
      <c r="IM560" s="44"/>
      <c r="IN560" s="44"/>
      <c r="IO560" s="44"/>
      <c r="IP560" s="44"/>
      <c r="IQ560" s="44"/>
      <c r="IR560" s="44"/>
      <c r="IS560" s="44"/>
      <c r="IT560" s="44"/>
      <c r="IU560" s="44"/>
      <c r="IV560" s="44"/>
    </row>
    <row r="561" spans="1:256" ht="17.25" x14ac:dyDescent="0.3">
      <c r="A561" s="1686">
        <v>553</v>
      </c>
      <c r="B561" s="1716"/>
      <c r="C561" s="1716"/>
      <c r="D561" s="1698" t="s">
        <v>1424</v>
      </c>
      <c r="E561" s="1700">
        <v>3600</v>
      </c>
      <c r="F561" s="1698"/>
      <c r="G561" s="1731"/>
      <c r="H561" s="1860"/>
      <c r="I561" s="44"/>
      <c r="J561" s="44"/>
      <c r="K561" s="44"/>
      <c r="L561" s="44"/>
      <c r="M561" s="44"/>
      <c r="N561" s="44"/>
      <c r="O561" s="44"/>
      <c r="P561" s="44"/>
      <c r="Q561" s="44"/>
      <c r="R561" s="44"/>
      <c r="S561" s="44"/>
      <c r="T561" s="44"/>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c r="AR561" s="44"/>
      <c r="AS561" s="44"/>
      <c r="AT561" s="44"/>
      <c r="AU561" s="44"/>
      <c r="AV561" s="44"/>
      <c r="AW561" s="44"/>
      <c r="AX561" s="44"/>
      <c r="AY561" s="44"/>
      <c r="AZ561" s="44"/>
      <c r="BA561" s="44"/>
      <c r="BB561" s="44"/>
      <c r="BC561" s="44"/>
      <c r="BD561" s="44"/>
      <c r="BE561" s="44"/>
      <c r="BF561" s="44"/>
      <c r="BG561" s="44"/>
      <c r="BH561" s="44"/>
      <c r="BI561" s="44"/>
      <c r="BJ561" s="44"/>
      <c r="BK561" s="44"/>
      <c r="BL561" s="44"/>
      <c r="BM561" s="44"/>
      <c r="BN561" s="44"/>
      <c r="BO561" s="44"/>
      <c r="BP561" s="44"/>
      <c r="BQ561" s="44"/>
      <c r="BR561" s="44"/>
      <c r="BS561" s="44"/>
      <c r="BT561" s="44"/>
      <c r="BU561" s="44"/>
      <c r="BV561" s="44"/>
      <c r="BW561" s="44"/>
      <c r="BX561" s="44"/>
      <c r="BY561" s="44"/>
      <c r="BZ561" s="44"/>
      <c r="CA561" s="44"/>
      <c r="CB561" s="44"/>
      <c r="CC561" s="44"/>
      <c r="CD561" s="44"/>
      <c r="CE561" s="44"/>
      <c r="CF561" s="44"/>
      <c r="CG561" s="44"/>
      <c r="CH561" s="44"/>
      <c r="CI561" s="44"/>
      <c r="CJ561" s="44"/>
      <c r="CK561" s="44"/>
      <c r="CL561" s="44"/>
      <c r="CM561" s="44"/>
      <c r="CN561" s="44"/>
      <c r="CO561" s="44"/>
      <c r="CP561" s="44"/>
      <c r="CQ561" s="44"/>
      <c r="CR561" s="44"/>
      <c r="CS561" s="44"/>
      <c r="CT561" s="44"/>
      <c r="CU561" s="44"/>
      <c r="CV561" s="44"/>
      <c r="CW561" s="44"/>
      <c r="CX561" s="44"/>
      <c r="CY561" s="44"/>
      <c r="CZ561" s="44"/>
      <c r="DA561" s="44"/>
      <c r="DB561" s="44"/>
      <c r="DC561" s="44"/>
      <c r="DD561" s="44"/>
      <c r="DE561" s="44"/>
      <c r="DF561" s="44"/>
      <c r="DG561" s="44"/>
      <c r="DH561" s="44"/>
      <c r="DI561" s="44"/>
      <c r="DJ561" s="44"/>
      <c r="DK561" s="44"/>
      <c r="DL561" s="44"/>
      <c r="DM561" s="44"/>
      <c r="DN561" s="44"/>
      <c r="DO561" s="44"/>
      <c r="DP561" s="44"/>
      <c r="DQ561" s="44"/>
      <c r="DR561" s="44"/>
      <c r="DS561" s="44"/>
      <c r="DT561" s="44"/>
      <c r="DU561" s="44"/>
      <c r="DV561" s="44"/>
      <c r="DW561" s="44"/>
      <c r="DX561" s="44"/>
      <c r="DY561" s="44"/>
      <c r="DZ561" s="44"/>
      <c r="EA561" s="44"/>
      <c r="EB561" s="44"/>
      <c r="EC561" s="44"/>
      <c r="ED561" s="44"/>
      <c r="EE561" s="44"/>
      <c r="EF561" s="44"/>
      <c r="EG561" s="44"/>
      <c r="EH561" s="44"/>
      <c r="EI561" s="44"/>
      <c r="EJ561" s="44"/>
      <c r="EK561" s="44"/>
      <c r="EL561" s="44"/>
      <c r="EM561" s="44"/>
      <c r="EN561" s="44"/>
      <c r="EO561" s="44"/>
      <c r="EP561" s="44"/>
      <c r="EQ561" s="44"/>
      <c r="ER561" s="44"/>
      <c r="ES561" s="44"/>
      <c r="ET561" s="44"/>
      <c r="EU561" s="44"/>
      <c r="EV561" s="44"/>
      <c r="EW561" s="44"/>
      <c r="EX561" s="44"/>
      <c r="EY561" s="44"/>
      <c r="EZ561" s="44"/>
      <c r="FA561" s="44"/>
      <c r="FB561" s="44"/>
      <c r="FC561" s="44"/>
      <c r="FD561" s="44"/>
      <c r="FE561" s="44"/>
      <c r="FF561" s="44"/>
      <c r="FG561" s="44"/>
      <c r="FH561" s="44"/>
      <c r="FI561" s="44"/>
      <c r="FJ561" s="44"/>
      <c r="FK561" s="44"/>
      <c r="FL561" s="44"/>
      <c r="FM561" s="44"/>
      <c r="FN561" s="44"/>
      <c r="FO561" s="44"/>
      <c r="FP561" s="44"/>
      <c r="FQ561" s="44"/>
      <c r="FR561" s="44"/>
      <c r="FS561" s="44"/>
      <c r="FT561" s="44"/>
      <c r="FU561" s="44"/>
      <c r="FV561" s="44"/>
      <c r="FW561" s="44"/>
      <c r="FX561" s="44"/>
      <c r="FY561" s="44"/>
      <c r="FZ561" s="44"/>
      <c r="GA561" s="44"/>
      <c r="GB561" s="44"/>
      <c r="GC561" s="44"/>
      <c r="GD561" s="44"/>
      <c r="GE561" s="44"/>
      <c r="GF561" s="44"/>
      <c r="GG561" s="44"/>
      <c r="GH561" s="44"/>
      <c r="GI561" s="44"/>
      <c r="GJ561" s="44"/>
      <c r="GK561" s="44"/>
      <c r="GL561" s="44"/>
      <c r="GM561" s="44"/>
      <c r="GN561" s="44"/>
      <c r="GO561" s="44"/>
      <c r="GP561" s="44"/>
      <c r="GQ561" s="44"/>
      <c r="GR561" s="44"/>
      <c r="GS561" s="44"/>
      <c r="GT561" s="44"/>
      <c r="GU561" s="44"/>
      <c r="GV561" s="44"/>
      <c r="GW561" s="44"/>
      <c r="GX561" s="44"/>
      <c r="GY561" s="44"/>
      <c r="GZ561" s="44"/>
      <c r="HA561" s="44"/>
      <c r="HB561" s="44"/>
      <c r="HC561" s="44"/>
      <c r="HD561" s="44"/>
      <c r="HE561" s="44"/>
      <c r="HF561" s="44"/>
      <c r="HG561" s="44"/>
      <c r="HH561" s="44"/>
      <c r="HI561" s="44"/>
      <c r="HJ561" s="44"/>
      <c r="HK561" s="44"/>
      <c r="HL561" s="44"/>
      <c r="HM561" s="44"/>
      <c r="HN561" s="44"/>
      <c r="HO561" s="44"/>
      <c r="HP561" s="44"/>
      <c r="HQ561" s="44"/>
      <c r="HR561" s="44"/>
      <c r="HS561" s="44"/>
      <c r="HT561" s="44"/>
      <c r="HU561" s="44"/>
      <c r="HV561" s="44"/>
      <c r="HW561" s="44"/>
      <c r="HX561" s="44"/>
      <c r="HY561" s="44"/>
      <c r="HZ561" s="44"/>
      <c r="IA561" s="44"/>
      <c r="IB561" s="44"/>
      <c r="IC561" s="44"/>
      <c r="ID561" s="44"/>
      <c r="IE561" s="44"/>
      <c r="IF561" s="44"/>
      <c r="IG561" s="44"/>
      <c r="IH561" s="44"/>
      <c r="II561" s="44"/>
      <c r="IJ561" s="44"/>
      <c r="IK561" s="44"/>
      <c r="IL561" s="44"/>
      <c r="IM561" s="44"/>
      <c r="IN561" s="44"/>
      <c r="IO561" s="44"/>
      <c r="IP561" s="44"/>
      <c r="IQ561" s="44"/>
      <c r="IR561" s="44"/>
      <c r="IS561" s="44"/>
      <c r="IT561" s="44"/>
      <c r="IU561" s="44"/>
      <c r="IV561" s="44"/>
    </row>
    <row r="562" spans="1:256" ht="18" customHeight="1" x14ac:dyDescent="0.3">
      <c r="A562" s="1686">
        <v>554</v>
      </c>
      <c r="B562" s="1716"/>
      <c r="C562" s="1716"/>
      <c r="D562" s="1698" t="s">
        <v>1425</v>
      </c>
      <c r="E562" s="1700">
        <v>3600</v>
      </c>
      <c r="F562" s="1698"/>
      <c r="G562" s="1731"/>
      <c r="H562" s="1860"/>
      <c r="I562" s="44"/>
      <c r="J562" s="44"/>
      <c r="K562" s="44"/>
      <c r="L562" s="44"/>
      <c r="M562" s="44"/>
      <c r="N562" s="44"/>
      <c r="O562" s="44"/>
      <c r="P562" s="44"/>
      <c r="Q562" s="44"/>
      <c r="R562" s="44"/>
      <c r="S562" s="44"/>
      <c r="T562" s="44"/>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c r="AR562" s="44"/>
      <c r="AS562" s="44"/>
      <c r="AT562" s="44"/>
      <c r="AU562" s="44"/>
      <c r="AV562" s="44"/>
      <c r="AW562" s="44"/>
      <c r="AX562" s="44"/>
      <c r="AY562" s="44"/>
      <c r="AZ562" s="44"/>
      <c r="BA562" s="44"/>
      <c r="BB562" s="44"/>
      <c r="BC562" s="44"/>
      <c r="BD562" s="44"/>
      <c r="BE562" s="44"/>
      <c r="BF562" s="44"/>
      <c r="BG562" s="44"/>
      <c r="BH562" s="44"/>
      <c r="BI562" s="44"/>
      <c r="BJ562" s="44"/>
      <c r="BK562" s="44"/>
      <c r="BL562" s="44"/>
      <c r="BM562" s="44"/>
      <c r="BN562" s="44"/>
      <c r="BO562" s="44"/>
      <c r="BP562" s="44"/>
      <c r="BQ562" s="44"/>
      <c r="BR562" s="44"/>
      <c r="BS562" s="44"/>
      <c r="BT562" s="44"/>
      <c r="BU562" s="44"/>
      <c r="BV562" s="44"/>
      <c r="BW562" s="44"/>
      <c r="BX562" s="44"/>
      <c r="BY562" s="44"/>
      <c r="BZ562" s="44"/>
      <c r="CA562" s="44"/>
      <c r="CB562" s="44"/>
      <c r="CC562" s="44"/>
      <c r="CD562" s="44"/>
      <c r="CE562" s="44"/>
      <c r="CF562" s="44"/>
      <c r="CG562" s="44"/>
      <c r="CH562" s="44"/>
      <c r="CI562" s="44"/>
      <c r="CJ562" s="44"/>
      <c r="CK562" s="44"/>
      <c r="CL562" s="44"/>
      <c r="CM562" s="44"/>
      <c r="CN562" s="44"/>
      <c r="CO562" s="44"/>
      <c r="CP562" s="44"/>
      <c r="CQ562" s="44"/>
      <c r="CR562" s="44"/>
      <c r="CS562" s="44"/>
      <c r="CT562" s="44"/>
      <c r="CU562" s="44"/>
      <c r="CV562" s="44"/>
      <c r="CW562" s="44"/>
      <c r="CX562" s="44"/>
      <c r="CY562" s="44"/>
      <c r="CZ562" s="44"/>
      <c r="DA562" s="44"/>
      <c r="DB562" s="44"/>
      <c r="DC562" s="44"/>
      <c r="DD562" s="44"/>
      <c r="DE562" s="44"/>
      <c r="DF562" s="44"/>
      <c r="DG562" s="44"/>
      <c r="DH562" s="44"/>
      <c r="DI562" s="44"/>
      <c r="DJ562" s="44"/>
      <c r="DK562" s="44"/>
      <c r="DL562" s="44"/>
      <c r="DM562" s="44"/>
      <c r="DN562" s="44"/>
      <c r="DO562" s="44"/>
      <c r="DP562" s="44"/>
      <c r="DQ562" s="44"/>
      <c r="DR562" s="44"/>
      <c r="DS562" s="44"/>
      <c r="DT562" s="44"/>
      <c r="DU562" s="44"/>
      <c r="DV562" s="44"/>
      <c r="DW562" s="44"/>
      <c r="DX562" s="44"/>
      <c r="DY562" s="44"/>
      <c r="DZ562" s="44"/>
      <c r="EA562" s="44"/>
      <c r="EB562" s="44"/>
      <c r="EC562" s="44"/>
      <c r="ED562" s="44"/>
      <c r="EE562" s="44"/>
      <c r="EF562" s="44"/>
      <c r="EG562" s="44"/>
      <c r="EH562" s="44"/>
      <c r="EI562" s="44"/>
      <c r="EJ562" s="44"/>
      <c r="EK562" s="44"/>
      <c r="EL562" s="44"/>
      <c r="EM562" s="44"/>
      <c r="EN562" s="44"/>
      <c r="EO562" s="44"/>
      <c r="EP562" s="44"/>
      <c r="EQ562" s="44"/>
      <c r="ER562" s="44"/>
      <c r="ES562" s="44"/>
      <c r="ET562" s="44"/>
      <c r="EU562" s="44"/>
      <c r="EV562" s="44"/>
      <c r="EW562" s="44"/>
      <c r="EX562" s="44"/>
      <c r="EY562" s="44"/>
      <c r="EZ562" s="44"/>
      <c r="FA562" s="44"/>
      <c r="FB562" s="44"/>
      <c r="FC562" s="44"/>
      <c r="FD562" s="44"/>
      <c r="FE562" s="44"/>
      <c r="FF562" s="44"/>
      <c r="FG562" s="44"/>
      <c r="FH562" s="44"/>
      <c r="FI562" s="44"/>
      <c r="FJ562" s="44"/>
      <c r="FK562" s="44"/>
      <c r="FL562" s="44"/>
      <c r="FM562" s="44"/>
      <c r="FN562" s="44"/>
      <c r="FO562" s="44"/>
      <c r="FP562" s="44"/>
      <c r="FQ562" s="44"/>
      <c r="FR562" s="44"/>
      <c r="FS562" s="44"/>
      <c r="FT562" s="44"/>
      <c r="FU562" s="44"/>
      <c r="FV562" s="44"/>
      <c r="FW562" s="44"/>
      <c r="FX562" s="44"/>
      <c r="FY562" s="44"/>
      <c r="FZ562" s="44"/>
      <c r="GA562" s="44"/>
      <c r="GB562" s="44"/>
      <c r="GC562" s="44"/>
      <c r="GD562" s="44"/>
      <c r="GE562" s="44"/>
      <c r="GF562" s="44"/>
      <c r="GG562" s="44"/>
      <c r="GH562" s="44"/>
      <c r="GI562" s="44"/>
      <c r="GJ562" s="44"/>
      <c r="GK562" s="44"/>
      <c r="GL562" s="44"/>
      <c r="GM562" s="44"/>
      <c r="GN562" s="44"/>
      <c r="GO562" s="44"/>
      <c r="GP562" s="44"/>
      <c r="GQ562" s="44"/>
      <c r="GR562" s="44"/>
      <c r="GS562" s="44"/>
      <c r="GT562" s="44"/>
      <c r="GU562" s="44"/>
      <c r="GV562" s="44"/>
      <c r="GW562" s="44"/>
      <c r="GX562" s="44"/>
      <c r="GY562" s="44"/>
      <c r="GZ562" s="44"/>
      <c r="HA562" s="44"/>
      <c r="HB562" s="44"/>
      <c r="HC562" s="44"/>
      <c r="HD562" s="44"/>
      <c r="HE562" s="44"/>
      <c r="HF562" s="44"/>
      <c r="HG562" s="44"/>
      <c r="HH562" s="44"/>
      <c r="HI562" s="44"/>
      <c r="HJ562" s="44"/>
      <c r="HK562" s="44"/>
      <c r="HL562" s="44"/>
      <c r="HM562" s="44"/>
      <c r="HN562" s="44"/>
      <c r="HO562" s="44"/>
      <c r="HP562" s="44"/>
      <c r="HQ562" s="44"/>
      <c r="HR562" s="44"/>
      <c r="HS562" s="44"/>
      <c r="HT562" s="44"/>
      <c r="HU562" s="44"/>
      <c r="HV562" s="44"/>
      <c r="HW562" s="44"/>
      <c r="HX562" s="44"/>
      <c r="HY562" s="44"/>
      <c r="HZ562" s="44"/>
      <c r="IA562" s="44"/>
      <c r="IB562" s="44"/>
      <c r="IC562" s="44"/>
      <c r="ID562" s="44"/>
      <c r="IE562" s="44"/>
      <c r="IF562" s="44"/>
      <c r="IG562" s="44"/>
      <c r="IH562" s="44"/>
      <c r="II562" s="44"/>
      <c r="IJ562" s="44"/>
      <c r="IK562" s="44"/>
      <c r="IL562" s="44"/>
      <c r="IM562" s="44"/>
      <c r="IN562" s="44"/>
      <c r="IO562" s="44"/>
      <c r="IP562" s="44"/>
      <c r="IQ562" s="44"/>
      <c r="IR562" s="44"/>
      <c r="IS562" s="44"/>
      <c r="IT562" s="44"/>
      <c r="IU562" s="44"/>
      <c r="IV562" s="44"/>
    </row>
    <row r="563" spans="1:256" ht="17.25" x14ac:dyDescent="0.3">
      <c r="A563" s="1686">
        <v>555</v>
      </c>
      <c r="B563" s="1716"/>
      <c r="C563" s="1716"/>
      <c r="D563" s="1698" t="s">
        <v>1426</v>
      </c>
      <c r="E563" s="1700">
        <v>2400</v>
      </c>
      <c r="F563" s="1698"/>
      <c r="G563" s="1731"/>
      <c r="H563" s="1860"/>
      <c r="I563" s="44"/>
      <c r="J563" s="44"/>
      <c r="K563" s="44"/>
      <c r="L563" s="44"/>
      <c r="M563" s="44"/>
      <c r="N563" s="44"/>
      <c r="O563" s="44"/>
      <c r="P563" s="44"/>
      <c r="Q563" s="44"/>
      <c r="R563" s="44"/>
      <c r="S563" s="44"/>
      <c r="T563" s="44"/>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c r="AR563" s="44"/>
      <c r="AS563" s="44"/>
      <c r="AT563" s="44"/>
      <c r="AU563" s="44"/>
      <c r="AV563" s="44"/>
      <c r="AW563" s="44"/>
      <c r="AX563" s="44"/>
      <c r="AY563" s="44"/>
      <c r="AZ563" s="44"/>
      <c r="BA563" s="44"/>
      <c r="BB563" s="44"/>
      <c r="BC563" s="44"/>
      <c r="BD563" s="44"/>
      <c r="BE563" s="44"/>
      <c r="BF563" s="44"/>
      <c r="BG563" s="44"/>
      <c r="BH563" s="44"/>
      <c r="BI563" s="44"/>
      <c r="BJ563" s="44"/>
      <c r="BK563" s="44"/>
      <c r="BL563" s="44"/>
      <c r="BM563" s="44"/>
      <c r="BN563" s="44"/>
      <c r="BO563" s="44"/>
      <c r="BP563" s="44"/>
      <c r="BQ563" s="44"/>
      <c r="BR563" s="44"/>
      <c r="BS563" s="44"/>
      <c r="BT563" s="44"/>
      <c r="BU563" s="44"/>
      <c r="BV563" s="44"/>
      <c r="BW563" s="44"/>
      <c r="BX563" s="44"/>
      <c r="BY563" s="44"/>
      <c r="BZ563" s="44"/>
      <c r="CA563" s="44"/>
      <c r="CB563" s="44"/>
      <c r="CC563" s="44"/>
      <c r="CD563" s="44"/>
      <c r="CE563" s="44"/>
      <c r="CF563" s="44"/>
      <c r="CG563" s="44"/>
      <c r="CH563" s="44"/>
      <c r="CI563" s="44"/>
      <c r="CJ563" s="44"/>
      <c r="CK563" s="44"/>
      <c r="CL563" s="44"/>
      <c r="CM563" s="44"/>
      <c r="CN563" s="44"/>
      <c r="CO563" s="44"/>
      <c r="CP563" s="44"/>
      <c r="CQ563" s="44"/>
      <c r="CR563" s="44"/>
      <c r="CS563" s="44"/>
      <c r="CT563" s="44"/>
      <c r="CU563" s="44"/>
      <c r="CV563" s="44"/>
      <c r="CW563" s="44"/>
      <c r="CX563" s="44"/>
      <c r="CY563" s="44"/>
      <c r="CZ563" s="44"/>
      <c r="DA563" s="44"/>
      <c r="DB563" s="44"/>
      <c r="DC563" s="44"/>
      <c r="DD563" s="44"/>
      <c r="DE563" s="44"/>
      <c r="DF563" s="44"/>
      <c r="DG563" s="44"/>
      <c r="DH563" s="44"/>
      <c r="DI563" s="44"/>
      <c r="DJ563" s="44"/>
      <c r="DK563" s="44"/>
      <c r="DL563" s="44"/>
      <c r="DM563" s="44"/>
      <c r="DN563" s="44"/>
      <c r="DO563" s="44"/>
      <c r="DP563" s="44"/>
      <c r="DQ563" s="44"/>
      <c r="DR563" s="44"/>
      <c r="DS563" s="44"/>
      <c r="DT563" s="44"/>
      <c r="DU563" s="44"/>
      <c r="DV563" s="44"/>
      <c r="DW563" s="44"/>
      <c r="DX563" s="44"/>
      <c r="DY563" s="44"/>
      <c r="DZ563" s="44"/>
      <c r="EA563" s="44"/>
      <c r="EB563" s="44"/>
      <c r="EC563" s="44"/>
      <c r="ED563" s="44"/>
      <c r="EE563" s="44"/>
      <c r="EF563" s="44"/>
      <c r="EG563" s="44"/>
      <c r="EH563" s="44"/>
      <c r="EI563" s="44"/>
      <c r="EJ563" s="44"/>
      <c r="EK563" s="44"/>
      <c r="EL563" s="44"/>
      <c r="EM563" s="44"/>
      <c r="EN563" s="44"/>
      <c r="EO563" s="44"/>
      <c r="EP563" s="44"/>
      <c r="EQ563" s="44"/>
      <c r="ER563" s="44"/>
      <c r="ES563" s="44"/>
      <c r="ET563" s="44"/>
      <c r="EU563" s="44"/>
      <c r="EV563" s="44"/>
      <c r="EW563" s="44"/>
      <c r="EX563" s="44"/>
      <c r="EY563" s="44"/>
      <c r="EZ563" s="44"/>
      <c r="FA563" s="44"/>
      <c r="FB563" s="44"/>
      <c r="FC563" s="44"/>
      <c r="FD563" s="44"/>
      <c r="FE563" s="44"/>
      <c r="FF563" s="44"/>
      <c r="FG563" s="44"/>
      <c r="FH563" s="44"/>
      <c r="FI563" s="44"/>
      <c r="FJ563" s="44"/>
      <c r="FK563" s="44"/>
      <c r="FL563" s="44"/>
      <c r="FM563" s="44"/>
      <c r="FN563" s="44"/>
      <c r="FO563" s="44"/>
      <c r="FP563" s="44"/>
      <c r="FQ563" s="44"/>
      <c r="FR563" s="44"/>
      <c r="FS563" s="44"/>
      <c r="FT563" s="44"/>
      <c r="FU563" s="44"/>
      <c r="FV563" s="44"/>
      <c r="FW563" s="44"/>
      <c r="FX563" s="44"/>
      <c r="FY563" s="44"/>
      <c r="FZ563" s="44"/>
      <c r="GA563" s="44"/>
      <c r="GB563" s="44"/>
      <c r="GC563" s="44"/>
      <c r="GD563" s="44"/>
      <c r="GE563" s="44"/>
      <c r="GF563" s="44"/>
      <c r="GG563" s="44"/>
      <c r="GH563" s="44"/>
      <c r="GI563" s="44"/>
      <c r="GJ563" s="44"/>
      <c r="GK563" s="44"/>
      <c r="GL563" s="44"/>
      <c r="GM563" s="44"/>
      <c r="GN563" s="44"/>
      <c r="GO563" s="44"/>
      <c r="GP563" s="44"/>
      <c r="GQ563" s="44"/>
      <c r="GR563" s="44"/>
      <c r="GS563" s="44"/>
      <c r="GT563" s="44"/>
      <c r="GU563" s="44"/>
      <c r="GV563" s="44"/>
      <c r="GW563" s="44"/>
      <c r="GX563" s="44"/>
      <c r="GY563" s="44"/>
      <c r="GZ563" s="44"/>
      <c r="HA563" s="44"/>
      <c r="HB563" s="44"/>
      <c r="HC563" s="44"/>
      <c r="HD563" s="44"/>
      <c r="HE563" s="44"/>
      <c r="HF563" s="44"/>
      <c r="HG563" s="44"/>
      <c r="HH563" s="44"/>
      <c r="HI563" s="44"/>
      <c r="HJ563" s="44"/>
      <c r="HK563" s="44"/>
      <c r="HL563" s="44"/>
      <c r="HM563" s="44"/>
      <c r="HN563" s="44"/>
      <c r="HO563" s="44"/>
      <c r="HP563" s="44"/>
      <c r="HQ563" s="44"/>
      <c r="HR563" s="44"/>
      <c r="HS563" s="44"/>
      <c r="HT563" s="44"/>
      <c r="HU563" s="44"/>
      <c r="HV563" s="44"/>
      <c r="HW563" s="44"/>
      <c r="HX563" s="44"/>
      <c r="HY563" s="44"/>
      <c r="HZ563" s="44"/>
      <c r="IA563" s="44"/>
      <c r="IB563" s="44"/>
      <c r="IC563" s="44"/>
      <c r="ID563" s="44"/>
      <c r="IE563" s="44"/>
      <c r="IF563" s="44"/>
      <c r="IG563" s="44"/>
      <c r="IH563" s="44"/>
      <c r="II563" s="44"/>
      <c r="IJ563" s="44"/>
      <c r="IK563" s="44"/>
      <c r="IL563" s="44"/>
      <c r="IM563" s="44"/>
      <c r="IN563" s="44"/>
      <c r="IO563" s="44"/>
      <c r="IP563" s="44"/>
      <c r="IQ563" s="44"/>
      <c r="IR563" s="44"/>
      <c r="IS563" s="44"/>
      <c r="IT563" s="44"/>
      <c r="IU563" s="44"/>
      <c r="IV563" s="44"/>
    </row>
    <row r="564" spans="1:256" ht="17.25" x14ac:dyDescent="0.3">
      <c r="A564" s="1686">
        <v>556</v>
      </c>
      <c r="B564" s="1716"/>
      <c r="C564" s="1716"/>
      <c r="D564" s="1698" t="s">
        <v>1427</v>
      </c>
      <c r="E564" s="1700">
        <v>300</v>
      </c>
      <c r="F564" s="1698"/>
      <c r="G564" s="1731"/>
      <c r="H564" s="1860"/>
      <c r="I564" s="44"/>
      <c r="J564" s="44"/>
      <c r="K564" s="44"/>
      <c r="L564" s="44"/>
      <c r="M564" s="44"/>
      <c r="N564" s="44"/>
      <c r="O564" s="44"/>
      <c r="P564" s="44"/>
      <c r="Q564" s="44"/>
      <c r="R564" s="44"/>
      <c r="S564" s="44"/>
      <c r="T564" s="44"/>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c r="AR564" s="44"/>
      <c r="AS564" s="44"/>
      <c r="AT564" s="44"/>
      <c r="AU564" s="44"/>
      <c r="AV564" s="44"/>
      <c r="AW564" s="44"/>
      <c r="AX564" s="44"/>
      <c r="AY564" s="44"/>
      <c r="AZ564" s="44"/>
      <c r="BA564" s="44"/>
      <c r="BB564" s="44"/>
      <c r="BC564" s="44"/>
      <c r="BD564" s="44"/>
      <c r="BE564" s="44"/>
      <c r="BF564" s="44"/>
      <c r="BG564" s="44"/>
      <c r="BH564" s="44"/>
      <c r="BI564" s="44"/>
      <c r="BJ564" s="44"/>
      <c r="BK564" s="44"/>
      <c r="BL564" s="44"/>
      <c r="BM564" s="44"/>
      <c r="BN564" s="44"/>
      <c r="BO564" s="44"/>
      <c r="BP564" s="44"/>
      <c r="BQ564" s="44"/>
      <c r="BR564" s="44"/>
      <c r="BS564" s="44"/>
      <c r="BT564" s="44"/>
      <c r="BU564" s="44"/>
      <c r="BV564" s="44"/>
      <c r="BW564" s="44"/>
      <c r="BX564" s="44"/>
      <c r="BY564" s="44"/>
      <c r="BZ564" s="44"/>
      <c r="CA564" s="44"/>
      <c r="CB564" s="44"/>
      <c r="CC564" s="44"/>
      <c r="CD564" s="44"/>
      <c r="CE564" s="44"/>
      <c r="CF564" s="44"/>
      <c r="CG564" s="44"/>
      <c r="CH564" s="44"/>
      <c r="CI564" s="44"/>
      <c r="CJ564" s="44"/>
      <c r="CK564" s="44"/>
      <c r="CL564" s="44"/>
      <c r="CM564" s="44"/>
      <c r="CN564" s="44"/>
      <c r="CO564" s="44"/>
      <c r="CP564" s="44"/>
      <c r="CQ564" s="44"/>
      <c r="CR564" s="44"/>
      <c r="CS564" s="44"/>
      <c r="CT564" s="44"/>
      <c r="CU564" s="44"/>
      <c r="CV564" s="44"/>
      <c r="CW564" s="44"/>
      <c r="CX564" s="44"/>
      <c r="CY564" s="44"/>
      <c r="CZ564" s="44"/>
      <c r="DA564" s="44"/>
      <c r="DB564" s="44"/>
      <c r="DC564" s="44"/>
      <c r="DD564" s="44"/>
      <c r="DE564" s="44"/>
      <c r="DF564" s="44"/>
      <c r="DG564" s="44"/>
      <c r="DH564" s="44"/>
      <c r="DI564" s="44"/>
      <c r="DJ564" s="44"/>
      <c r="DK564" s="44"/>
      <c r="DL564" s="44"/>
      <c r="DM564" s="44"/>
      <c r="DN564" s="44"/>
      <c r="DO564" s="44"/>
      <c r="DP564" s="44"/>
      <c r="DQ564" s="44"/>
      <c r="DR564" s="44"/>
      <c r="DS564" s="44"/>
      <c r="DT564" s="44"/>
      <c r="DU564" s="44"/>
      <c r="DV564" s="44"/>
      <c r="DW564" s="44"/>
      <c r="DX564" s="44"/>
      <c r="DY564" s="44"/>
      <c r="DZ564" s="44"/>
      <c r="EA564" s="44"/>
      <c r="EB564" s="44"/>
      <c r="EC564" s="44"/>
      <c r="ED564" s="44"/>
      <c r="EE564" s="44"/>
      <c r="EF564" s="44"/>
      <c r="EG564" s="44"/>
      <c r="EH564" s="44"/>
      <c r="EI564" s="44"/>
      <c r="EJ564" s="44"/>
      <c r="EK564" s="44"/>
      <c r="EL564" s="44"/>
      <c r="EM564" s="44"/>
      <c r="EN564" s="44"/>
      <c r="EO564" s="44"/>
      <c r="EP564" s="44"/>
      <c r="EQ564" s="44"/>
      <c r="ER564" s="44"/>
      <c r="ES564" s="44"/>
      <c r="ET564" s="44"/>
      <c r="EU564" s="44"/>
      <c r="EV564" s="44"/>
      <c r="EW564" s="44"/>
      <c r="EX564" s="44"/>
      <c r="EY564" s="44"/>
      <c r="EZ564" s="44"/>
      <c r="FA564" s="44"/>
      <c r="FB564" s="44"/>
      <c r="FC564" s="44"/>
      <c r="FD564" s="44"/>
      <c r="FE564" s="44"/>
      <c r="FF564" s="44"/>
      <c r="FG564" s="44"/>
      <c r="FH564" s="44"/>
      <c r="FI564" s="44"/>
      <c r="FJ564" s="44"/>
      <c r="FK564" s="44"/>
      <c r="FL564" s="44"/>
      <c r="FM564" s="44"/>
      <c r="FN564" s="44"/>
      <c r="FO564" s="44"/>
      <c r="FP564" s="44"/>
      <c r="FQ564" s="44"/>
      <c r="FR564" s="44"/>
      <c r="FS564" s="44"/>
      <c r="FT564" s="44"/>
      <c r="FU564" s="44"/>
      <c r="FV564" s="44"/>
      <c r="FW564" s="44"/>
      <c r="FX564" s="44"/>
      <c r="FY564" s="44"/>
      <c r="FZ564" s="44"/>
      <c r="GA564" s="44"/>
      <c r="GB564" s="44"/>
      <c r="GC564" s="44"/>
      <c r="GD564" s="44"/>
      <c r="GE564" s="44"/>
      <c r="GF564" s="44"/>
      <c r="GG564" s="44"/>
      <c r="GH564" s="44"/>
      <c r="GI564" s="44"/>
      <c r="GJ564" s="44"/>
      <c r="GK564" s="44"/>
      <c r="GL564" s="44"/>
      <c r="GM564" s="44"/>
      <c r="GN564" s="44"/>
      <c r="GO564" s="44"/>
      <c r="GP564" s="44"/>
      <c r="GQ564" s="44"/>
      <c r="GR564" s="44"/>
      <c r="GS564" s="44"/>
      <c r="GT564" s="44"/>
      <c r="GU564" s="44"/>
      <c r="GV564" s="44"/>
      <c r="GW564" s="44"/>
      <c r="GX564" s="44"/>
      <c r="GY564" s="44"/>
      <c r="GZ564" s="44"/>
      <c r="HA564" s="44"/>
      <c r="HB564" s="44"/>
      <c r="HC564" s="44"/>
      <c r="HD564" s="44"/>
      <c r="HE564" s="44"/>
      <c r="HF564" s="44"/>
      <c r="HG564" s="44"/>
      <c r="HH564" s="44"/>
      <c r="HI564" s="44"/>
      <c r="HJ564" s="44"/>
      <c r="HK564" s="44"/>
      <c r="HL564" s="44"/>
      <c r="HM564" s="44"/>
      <c r="HN564" s="44"/>
      <c r="HO564" s="44"/>
      <c r="HP564" s="44"/>
      <c r="HQ564" s="44"/>
      <c r="HR564" s="44"/>
      <c r="HS564" s="44"/>
      <c r="HT564" s="44"/>
      <c r="HU564" s="44"/>
      <c r="HV564" s="44"/>
      <c r="HW564" s="44"/>
      <c r="HX564" s="44"/>
      <c r="HY564" s="44"/>
      <c r="HZ564" s="44"/>
      <c r="IA564" s="44"/>
      <c r="IB564" s="44"/>
      <c r="IC564" s="44"/>
      <c r="ID564" s="44"/>
      <c r="IE564" s="44"/>
      <c r="IF564" s="44"/>
      <c r="IG564" s="44"/>
      <c r="IH564" s="44"/>
      <c r="II564" s="44"/>
      <c r="IJ564" s="44"/>
      <c r="IK564" s="44"/>
      <c r="IL564" s="44"/>
      <c r="IM564" s="44"/>
      <c r="IN564" s="44"/>
      <c r="IO564" s="44"/>
      <c r="IP564" s="44"/>
      <c r="IQ564" s="44"/>
      <c r="IR564" s="44"/>
      <c r="IS564" s="44"/>
      <c r="IT564" s="44"/>
      <c r="IU564" s="44"/>
      <c r="IV564" s="44"/>
    </row>
    <row r="565" spans="1:256" ht="17.25" customHeight="1" x14ac:dyDescent="0.3">
      <c r="A565" s="1686">
        <v>557</v>
      </c>
      <c r="B565" s="1716"/>
      <c r="C565" s="1716"/>
      <c r="D565" s="1698" t="s">
        <v>1428</v>
      </c>
      <c r="E565" s="1700">
        <v>4500</v>
      </c>
      <c r="F565" s="1698"/>
      <c r="G565" s="1731"/>
      <c r="H565" s="1860"/>
      <c r="I565" s="44"/>
      <c r="J565" s="44"/>
      <c r="K565" s="44"/>
      <c r="L565" s="44"/>
      <c r="M565" s="44"/>
      <c r="N565" s="44"/>
      <c r="O565" s="44"/>
      <c r="P565" s="44"/>
      <c r="Q565" s="44"/>
      <c r="R565" s="44"/>
      <c r="S565" s="44"/>
      <c r="T565" s="44"/>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c r="AR565" s="44"/>
      <c r="AS565" s="44"/>
      <c r="AT565" s="44"/>
      <c r="AU565" s="44"/>
      <c r="AV565" s="44"/>
      <c r="AW565" s="44"/>
      <c r="AX565" s="44"/>
      <c r="AY565" s="44"/>
      <c r="AZ565" s="44"/>
      <c r="BA565" s="44"/>
      <c r="BB565" s="44"/>
      <c r="BC565" s="44"/>
      <c r="BD565" s="44"/>
      <c r="BE565" s="44"/>
      <c r="BF565" s="44"/>
      <c r="BG565" s="44"/>
      <c r="BH565" s="44"/>
      <c r="BI565" s="44"/>
      <c r="BJ565" s="44"/>
      <c r="BK565" s="44"/>
      <c r="BL565" s="44"/>
      <c r="BM565" s="44"/>
      <c r="BN565" s="44"/>
      <c r="BO565" s="44"/>
      <c r="BP565" s="44"/>
      <c r="BQ565" s="44"/>
      <c r="BR565" s="44"/>
      <c r="BS565" s="44"/>
      <c r="BT565" s="44"/>
      <c r="BU565" s="44"/>
      <c r="BV565" s="44"/>
      <c r="BW565" s="44"/>
      <c r="BX565" s="44"/>
      <c r="BY565" s="44"/>
      <c r="BZ565" s="44"/>
      <c r="CA565" s="44"/>
      <c r="CB565" s="44"/>
      <c r="CC565" s="44"/>
      <c r="CD565" s="44"/>
      <c r="CE565" s="44"/>
      <c r="CF565" s="44"/>
      <c r="CG565" s="44"/>
      <c r="CH565" s="44"/>
      <c r="CI565" s="44"/>
      <c r="CJ565" s="44"/>
      <c r="CK565" s="44"/>
      <c r="CL565" s="44"/>
      <c r="CM565" s="44"/>
      <c r="CN565" s="44"/>
      <c r="CO565" s="44"/>
      <c r="CP565" s="44"/>
      <c r="CQ565" s="44"/>
      <c r="CR565" s="44"/>
      <c r="CS565" s="44"/>
      <c r="CT565" s="44"/>
      <c r="CU565" s="44"/>
      <c r="CV565" s="44"/>
      <c r="CW565" s="44"/>
      <c r="CX565" s="44"/>
      <c r="CY565" s="44"/>
      <c r="CZ565" s="44"/>
      <c r="DA565" s="44"/>
      <c r="DB565" s="44"/>
      <c r="DC565" s="44"/>
      <c r="DD565" s="44"/>
      <c r="DE565" s="44"/>
      <c r="DF565" s="44"/>
      <c r="DG565" s="44"/>
      <c r="DH565" s="44"/>
      <c r="DI565" s="44"/>
      <c r="DJ565" s="44"/>
      <c r="DK565" s="44"/>
      <c r="DL565" s="44"/>
      <c r="DM565" s="44"/>
      <c r="DN565" s="44"/>
      <c r="DO565" s="44"/>
      <c r="DP565" s="44"/>
      <c r="DQ565" s="44"/>
      <c r="DR565" s="44"/>
      <c r="DS565" s="44"/>
      <c r="DT565" s="44"/>
      <c r="DU565" s="44"/>
      <c r="DV565" s="44"/>
      <c r="DW565" s="44"/>
      <c r="DX565" s="44"/>
      <c r="DY565" s="44"/>
      <c r="DZ565" s="44"/>
      <c r="EA565" s="44"/>
      <c r="EB565" s="44"/>
      <c r="EC565" s="44"/>
      <c r="ED565" s="44"/>
      <c r="EE565" s="44"/>
      <c r="EF565" s="44"/>
      <c r="EG565" s="44"/>
      <c r="EH565" s="44"/>
      <c r="EI565" s="44"/>
      <c r="EJ565" s="44"/>
      <c r="EK565" s="44"/>
      <c r="EL565" s="44"/>
      <c r="EM565" s="44"/>
      <c r="EN565" s="44"/>
      <c r="EO565" s="44"/>
      <c r="EP565" s="44"/>
      <c r="EQ565" s="44"/>
      <c r="ER565" s="44"/>
      <c r="ES565" s="44"/>
      <c r="ET565" s="44"/>
      <c r="EU565" s="44"/>
      <c r="EV565" s="44"/>
      <c r="EW565" s="44"/>
      <c r="EX565" s="44"/>
      <c r="EY565" s="44"/>
      <c r="EZ565" s="44"/>
      <c r="FA565" s="44"/>
      <c r="FB565" s="44"/>
      <c r="FC565" s="44"/>
      <c r="FD565" s="44"/>
      <c r="FE565" s="44"/>
      <c r="FF565" s="44"/>
      <c r="FG565" s="44"/>
      <c r="FH565" s="44"/>
      <c r="FI565" s="44"/>
      <c r="FJ565" s="44"/>
      <c r="FK565" s="44"/>
      <c r="FL565" s="44"/>
      <c r="FM565" s="44"/>
      <c r="FN565" s="44"/>
      <c r="FO565" s="44"/>
      <c r="FP565" s="44"/>
      <c r="FQ565" s="44"/>
      <c r="FR565" s="44"/>
      <c r="FS565" s="44"/>
      <c r="FT565" s="44"/>
      <c r="FU565" s="44"/>
      <c r="FV565" s="44"/>
      <c r="FW565" s="44"/>
      <c r="FX565" s="44"/>
      <c r="FY565" s="44"/>
      <c r="FZ565" s="44"/>
      <c r="GA565" s="44"/>
      <c r="GB565" s="44"/>
      <c r="GC565" s="44"/>
      <c r="GD565" s="44"/>
      <c r="GE565" s="44"/>
      <c r="GF565" s="44"/>
      <c r="GG565" s="44"/>
      <c r="GH565" s="44"/>
      <c r="GI565" s="44"/>
      <c r="GJ565" s="44"/>
      <c r="GK565" s="44"/>
      <c r="GL565" s="44"/>
      <c r="GM565" s="44"/>
      <c r="GN565" s="44"/>
      <c r="GO565" s="44"/>
      <c r="GP565" s="44"/>
      <c r="GQ565" s="44"/>
      <c r="GR565" s="44"/>
      <c r="GS565" s="44"/>
      <c r="GT565" s="44"/>
      <c r="GU565" s="44"/>
      <c r="GV565" s="44"/>
      <c r="GW565" s="44"/>
      <c r="GX565" s="44"/>
      <c r="GY565" s="44"/>
      <c r="GZ565" s="44"/>
      <c r="HA565" s="44"/>
      <c r="HB565" s="44"/>
      <c r="HC565" s="44"/>
      <c r="HD565" s="44"/>
      <c r="HE565" s="44"/>
      <c r="HF565" s="44"/>
      <c r="HG565" s="44"/>
      <c r="HH565" s="44"/>
      <c r="HI565" s="44"/>
      <c r="HJ565" s="44"/>
      <c r="HK565" s="44"/>
      <c r="HL565" s="44"/>
      <c r="HM565" s="44"/>
      <c r="HN565" s="44"/>
      <c r="HO565" s="44"/>
      <c r="HP565" s="44"/>
      <c r="HQ565" s="44"/>
      <c r="HR565" s="44"/>
      <c r="HS565" s="44"/>
      <c r="HT565" s="44"/>
      <c r="HU565" s="44"/>
      <c r="HV565" s="44"/>
      <c r="HW565" s="44"/>
      <c r="HX565" s="44"/>
      <c r="HY565" s="44"/>
      <c r="HZ565" s="44"/>
      <c r="IA565" s="44"/>
      <c r="IB565" s="44"/>
      <c r="IC565" s="44"/>
      <c r="ID565" s="44"/>
      <c r="IE565" s="44"/>
      <c r="IF565" s="44"/>
      <c r="IG565" s="44"/>
      <c r="IH565" s="44"/>
      <c r="II565" s="44"/>
      <c r="IJ565" s="44"/>
      <c r="IK565" s="44"/>
      <c r="IL565" s="44"/>
      <c r="IM565" s="44"/>
      <c r="IN565" s="44"/>
      <c r="IO565" s="44"/>
      <c r="IP565" s="44"/>
      <c r="IQ565" s="44"/>
      <c r="IR565" s="44"/>
      <c r="IS565" s="44"/>
      <c r="IT565" s="44"/>
      <c r="IU565" s="44"/>
      <c r="IV565" s="44"/>
    </row>
    <row r="566" spans="1:256" ht="21.95" customHeight="1" x14ac:dyDescent="0.35">
      <c r="A566" s="1686">
        <v>558</v>
      </c>
      <c r="B566" s="1716"/>
      <c r="C566" s="1716"/>
      <c r="D566" s="50" t="s">
        <v>92</v>
      </c>
      <c r="E566" s="1700"/>
      <c r="F566" s="44"/>
      <c r="G566" s="1700"/>
      <c r="H566" s="44"/>
      <c r="I566" s="44"/>
      <c r="J566" s="44"/>
      <c r="K566" s="44"/>
      <c r="L566" s="44"/>
      <c r="M566" s="44"/>
      <c r="N566" s="44"/>
      <c r="O566" s="44"/>
      <c r="P566" s="44"/>
      <c r="Q566" s="44"/>
      <c r="R566" s="44"/>
      <c r="S566" s="44"/>
      <c r="T566" s="44"/>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c r="AR566" s="44"/>
      <c r="AS566" s="44"/>
      <c r="AT566" s="44"/>
      <c r="AU566" s="44"/>
      <c r="AV566" s="44"/>
      <c r="AW566" s="44"/>
      <c r="AX566" s="44"/>
      <c r="AY566" s="44"/>
      <c r="AZ566" s="44"/>
      <c r="BA566" s="44"/>
      <c r="BB566" s="44"/>
      <c r="BC566" s="44"/>
      <c r="BD566" s="44"/>
      <c r="BE566" s="44"/>
      <c r="BF566" s="44"/>
      <c r="BG566" s="44"/>
      <c r="BH566" s="44"/>
      <c r="BI566" s="44"/>
      <c r="BJ566" s="44"/>
      <c r="BK566" s="44"/>
      <c r="BL566" s="44"/>
      <c r="BM566" s="44"/>
      <c r="BN566" s="44"/>
      <c r="BO566" s="44"/>
      <c r="BP566" s="44"/>
      <c r="BQ566" s="44"/>
      <c r="BR566" s="44"/>
      <c r="BS566" s="44"/>
      <c r="BT566" s="44"/>
      <c r="BU566" s="44"/>
      <c r="BV566" s="44"/>
      <c r="BW566" s="44"/>
      <c r="BX566" s="44"/>
      <c r="BY566" s="44"/>
      <c r="BZ566" s="44"/>
      <c r="CA566" s="44"/>
      <c r="CB566" s="44"/>
      <c r="CC566" s="44"/>
      <c r="CD566" s="44"/>
      <c r="CE566" s="44"/>
      <c r="CF566" s="44"/>
      <c r="CG566" s="44"/>
      <c r="CH566" s="44"/>
      <c r="CI566" s="44"/>
      <c r="CJ566" s="44"/>
      <c r="CK566" s="44"/>
      <c r="CL566" s="44"/>
      <c r="CM566" s="44"/>
      <c r="CN566" s="44"/>
      <c r="CO566" s="44"/>
      <c r="CP566" s="44"/>
      <c r="CQ566" s="44"/>
      <c r="CR566" s="44"/>
      <c r="CS566" s="44"/>
      <c r="CT566" s="44"/>
      <c r="CU566" s="44"/>
      <c r="CV566" s="44"/>
      <c r="CW566" s="44"/>
      <c r="CX566" s="44"/>
      <c r="CY566" s="44"/>
      <c r="CZ566" s="44"/>
      <c r="DA566" s="44"/>
      <c r="DB566" s="44"/>
      <c r="DC566" s="44"/>
      <c r="DD566" s="44"/>
      <c r="DE566" s="44"/>
      <c r="DF566" s="44"/>
      <c r="DG566" s="44"/>
      <c r="DH566" s="44"/>
      <c r="DI566" s="44"/>
      <c r="DJ566" s="44"/>
      <c r="DK566" s="44"/>
      <c r="DL566" s="44"/>
      <c r="DM566" s="44"/>
      <c r="DN566" s="44"/>
      <c r="DO566" s="44"/>
      <c r="DP566" s="44"/>
      <c r="DQ566" s="44"/>
      <c r="DR566" s="44"/>
      <c r="DS566" s="44"/>
      <c r="DT566" s="44"/>
      <c r="DU566" s="44"/>
      <c r="DV566" s="44"/>
      <c r="DW566" s="44"/>
      <c r="DX566" s="44"/>
      <c r="DY566" s="44"/>
      <c r="DZ566" s="44"/>
      <c r="EA566" s="44"/>
      <c r="EB566" s="44"/>
      <c r="EC566" s="44"/>
      <c r="ED566" s="44"/>
      <c r="EE566" s="44"/>
      <c r="EF566" s="44"/>
      <c r="EG566" s="44"/>
      <c r="EH566" s="44"/>
      <c r="EI566" s="44"/>
      <c r="EJ566" s="44"/>
      <c r="EK566" s="44"/>
      <c r="EL566" s="44"/>
      <c r="EM566" s="44"/>
      <c r="EN566" s="44"/>
      <c r="EO566" s="44"/>
      <c r="EP566" s="44"/>
      <c r="EQ566" s="44"/>
      <c r="ER566" s="44"/>
      <c r="ES566" s="44"/>
      <c r="ET566" s="44"/>
      <c r="EU566" s="44"/>
      <c r="EV566" s="44"/>
      <c r="EW566" s="44"/>
      <c r="EX566" s="44"/>
      <c r="EY566" s="44"/>
      <c r="EZ566" s="44"/>
      <c r="FA566" s="44"/>
      <c r="FB566" s="44"/>
      <c r="FC566" s="44"/>
      <c r="FD566" s="44"/>
      <c r="FE566" s="44"/>
      <c r="FF566" s="44"/>
      <c r="FG566" s="44"/>
      <c r="FH566" s="44"/>
      <c r="FI566" s="44"/>
      <c r="FJ566" s="44"/>
      <c r="FK566" s="44"/>
      <c r="FL566" s="44"/>
      <c r="FM566" s="44"/>
      <c r="FN566" s="44"/>
      <c r="FO566" s="44"/>
      <c r="FP566" s="44"/>
      <c r="FQ566" s="44"/>
      <c r="FR566" s="44"/>
      <c r="FS566" s="44"/>
      <c r="FT566" s="44"/>
      <c r="FU566" s="44"/>
      <c r="FV566" s="44"/>
      <c r="FW566" s="44"/>
      <c r="FX566" s="44"/>
      <c r="FY566" s="44"/>
      <c r="FZ566" s="44"/>
      <c r="GA566" s="44"/>
      <c r="GB566" s="44"/>
      <c r="GC566" s="44"/>
      <c r="GD566" s="44"/>
      <c r="GE566" s="44"/>
      <c r="GF566" s="44"/>
      <c r="GG566" s="44"/>
      <c r="GH566" s="44"/>
      <c r="GI566" s="44"/>
      <c r="GJ566" s="44"/>
      <c r="GK566" s="44"/>
      <c r="GL566" s="44"/>
      <c r="GM566" s="44"/>
      <c r="GN566" s="44"/>
      <c r="GO566" s="44"/>
      <c r="GP566" s="44"/>
      <c r="GQ566" s="44"/>
      <c r="GR566" s="44"/>
      <c r="GS566" s="44"/>
      <c r="GT566" s="44"/>
      <c r="GU566" s="44"/>
      <c r="GV566" s="44"/>
      <c r="GW566" s="44"/>
      <c r="GX566" s="44"/>
      <c r="GY566" s="44"/>
      <c r="GZ566" s="44"/>
      <c r="HA566" s="44"/>
      <c r="HB566" s="44"/>
      <c r="HC566" s="44"/>
      <c r="HD566" s="44"/>
      <c r="HE566" s="44"/>
      <c r="HF566" s="44"/>
      <c r="HG566" s="44"/>
      <c r="HH566" s="44"/>
      <c r="HI566" s="44"/>
      <c r="HJ566" s="44"/>
      <c r="HK566" s="44"/>
      <c r="HL566" s="44"/>
      <c r="HM566" s="44"/>
      <c r="HN566" s="44"/>
      <c r="HO566" s="44"/>
      <c r="HP566" s="44"/>
      <c r="HQ566" s="44"/>
      <c r="HR566" s="44"/>
      <c r="HS566" s="44"/>
      <c r="HT566" s="44"/>
      <c r="HU566" s="44"/>
      <c r="HV566" s="44"/>
      <c r="HW566" s="44"/>
      <c r="HX566" s="44"/>
      <c r="HY566" s="44"/>
      <c r="HZ566" s="44"/>
      <c r="IA566" s="44"/>
      <c r="IB566" s="44"/>
      <c r="IC566" s="44"/>
      <c r="ID566" s="44"/>
      <c r="IE566" s="44"/>
      <c r="IF566" s="44"/>
      <c r="IG566" s="44"/>
      <c r="IH566" s="44"/>
      <c r="II566" s="44"/>
      <c r="IJ566" s="44"/>
      <c r="IK566" s="44"/>
      <c r="IL566" s="44"/>
      <c r="IM566" s="44"/>
      <c r="IN566" s="44"/>
      <c r="IO566" s="44"/>
      <c r="IP566" s="44"/>
      <c r="IQ566" s="44"/>
      <c r="IR566" s="44"/>
      <c r="IS566" s="44"/>
      <c r="IT566" s="44"/>
      <c r="IU566" s="44"/>
      <c r="IV566" s="44"/>
    </row>
    <row r="567" spans="1:256" ht="17.25" customHeight="1" x14ac:dyDescent="0.3">
      <c r="A567" s="1686">
        <v>559</v>
      </c>
      <c r="B567" s="1716"/>
      <c r="C567" s="1716"/>
      <c r="D567" s="1698" t="s">
        <v>747</v>
      </c>
      <c r="E567" s="1700">
        <v>1500</v>
      </c>
      <c r="F567" s="44"/>
      <c r="G567" s="1700"/>
      <c r="H567" s="44"/>
      <c r="I567" s="44"/>
      <c r="J567" s="44"/>
      <c r="K567" s="44"/>
      <c r="L567" s="44"/>
      <c r="M567" s="44"/>
      <c r="N567" s="44"/>
      <c r="O567" s="44"/>
      <c r="P567" s="44"/>
      <c r="Q567" s="44"/>
      <c r="R567" s="44"/>
      <c r="S567" s="44"/>
      <c r="T567" s="44"/>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c r="AR567" s="44"/>
      <c r="AS567" s="44"/>
      <c r="AT567" s="44"/>
      <c r="AU567" s="44"/>
      <c r="AV567" s="44"/>
      <c r="AW567" s="44"/>
      <c r="AX567" s="44"/>
      <c r="AY567" s="44"/>
      <c r="AZ567" s="44"/>
      <c r="BA567" s="44"/>
      <c r="BB567" s="44"/>
      <c r="BC567" s="44"/>
      <c r="BD567" s="44"/>
      <c r="BE567" s="44"/>
      <c r="BF567" s="44"/>
      <c r="BG567" s="44"/>
      <c r="BH567" s="44"/>
      <c r="BI567" s="44"/>
      <c r="BJ567" s="44"/>
      <c r="BK567" s="44"/>
      <c r="BL567" s="44"/>
      <c r="BM567" s="44"/>
      <c r="BN567" s="44"/>
      <c r="BO567" s="44"/>
      <c r="BP567" s="44"/>
      <c r="BQ567" s="44"/>
      <c r="BR567" s="44"/>
      <c r="BS567" s="44"/>
      <c r="BT567" s="44"/>
      <c r="BU567" s="44"/>
      <c r="BV567" s="44"/>
      <c r="BW567" s="44"/>
      <c r="BX567" s="44"/>
      <c r="BY567" s="44"/>
      <c r="BZ567" s="44"/>
      <c r="CA567" s="44"/>
      <c r="CB567" s="44"/>
      <c r="CC567" s="44"/>
      <c r="CD567" s="44"/>
      <c r="CE567" s="44"/>
      <c r="CF567" s="44"/>
      <c r="CG567" s="44"/>
      <c r="CH567" s="44"/>
      <c r="CI567" s="44"/>
      <c r="CJ567" s="44"/>
      <c r="CK567" s="44"/>
      <c r="CL567" s="44"/>
      <c r="CM567" s="44"/>
      <c r="CN567" s="44"/>
      <c r="CO567" s="44"/>
      <c r="CP567" s="44"/>
      <c r="CQ567" s="44"/>
      <c r="CR567" s="44"/>
      <c r="CS567" s="44"/>
      <c r="CT567" s="44"/>
      <c r="CU567" s="44"/>
      <c r="CV567" s="44"/>
      <c r="CW567" s="44"/>
      <c r="CX567" s="44"/>
      <c r="CY567" s="44"/>
      <c r="CZ567" s="44"/>
      <c r="DA567" s="44"/>
      <c r="DB567" s="44"/>
      <c r="DC567" s="44"/>
      <c r="DD567" s="44"/>
      <c r="DE567" s="44"/>
      <c r="DF567" s="44"/>
      <c r="DG567" s="44"/>
      <c r="DH567" s="44"/>
      <c r="DI567" s="44"/>
      <c r="DJ567" s="44"/>
      <c r="DK567" s="44"/>
      <c r="DL567" s="44"/>
      <c r="DM567" s="44"/>
      <c r="DN567" s="44"/>
      <c r="DO567" s="44"/>
      <c r="DP567" s="44"/>
      <c r="DQ567" s="44"/>
      <c r="DR567" s="44"/>
      <c r="DS567" s="44"/>
      <c r="DT567" s="44"/>
      <c r="DU567" s="44"/>
      <c r="DV567" s="44"/>
      <c r="DW567" s="44"/>
      <c r="DX567" s="44"/>
      <c r="DY567" s="44"/>
      <c r="DZ567" s="44"/>
      <c r="EA567" s="44"/>
      <c r="EB567" s="44"/>
      <c r="EC567" s="44"/>
      <c r="ED567" s="44"/>
      <c r="EE567" s="44"/>
      <c r="EF567" s="44"/>
      <c r="EG567" s="44"/>
      <c r="EH567" s="44"/>
      <c r="EI567" s="44"/>
      <c r="EJ567" s="44"/>
      <c r="EK567" s="44"/>
      <c r="EL567" s="44"/>
      <c r="EM567" s="44"/>
      <c r="EN567" s="44"/>
      <c r="EO567" s="44"/>
      <c r="EP567" s="44"/>
      <c r="EQ567" s="44"/>
      <c r="ER567" s="44"/>
      <c r="ES567" s="44"/>
      <c r="ET567" s="44"/>
      <c r="EU567" s="44"/>
      <c r="EV567" s="44"/>
      <c r="EW567" s="44"/>
      <c r="EX567" s="44"/>
      <c r="EY567" s="44"/>
      <c r="EZ567" s="44"/>
      <c r="FA567" s="44"/>
      <c r="FB567" s="44"/>
      <c r="FC567" s="44"/>
      <c r="FD567" s="44"/>
      <c r="FE567" s="44"/>
      <c r="FF567" s="44"/>
      <c r="FG567" s="44"/>
      <c r="FH567" s="44"/>
      <c r="FI567" s="44"/>
      <c r="FJ567" s="44"/>
      <c r="FK567" s="44"/>
      <c r="FL567" s="44"/>
      <c r="FM567" s="44"/>
      <c r="FN567" s="44"/>
      <c r="FO567" s="44"/>
      <c r="FP567" s="44"/>
      <c r="FQ567" s="44"/>
      <c r="FR567" s="44"/>
      <c r="FS567" s="44"/>
      <c r="FT567" s="44"/>
      <c r="FU567" s="44"/>
      <c r="FV567" s="44"/>
      <c r="FW567" s="44"/>
      <c r="FX567" s="44"/>
      <c r="FY567" s="44"/>
      <c r="FZ567" s="44"/>
      <c r="GA567" s="44"/>
      <c r="GB567" s="44"/>
      <c r="GC567" s="44"/>
      <c r="GD567" s="44"/>
      <c r="GE567" s="44"/>
      <c r="GF567" s="44"/>
      <c r="GG567" s="44"/>
      <c r="GH567" s="44"/>
      <c r="GI567" s="44"/>
      <c r="GJ567" s="44"/>
      <c r="GK567" s="44"/>
      <c r="GL567" s="44"/>
      <c r="GM567" s="44"/>
      <c r="GN567" s="44"/>
      <c r="GO567" s="44"/>
      <c r="GP567" s="44"/>
      <c r="GQ567" s="44"/>
      <c r="GR567" s="44"/>
      <c r="GS567" s="44"/>
      <c r="GT567" s="44"/>
      <c r="GU567" s="44"/>
      <c r="GV567" s="44"/>
      <c r="GW567" s="44"/>
      <c r="GX567" s="44"/>
      <c r="GY567" s="44"/>
      <c r="GZ567" s="44"/>
      <c r="HA567" s="44"/>
      <c r="HB567" s="44"/>
      <c r="HC567" s="44"/>
      <c r="HD567" s="44"/>
      <c r="HE567" s="44"/>
      <c r="HF567" s="44"/>
      <c r="HG567" s="44"/>
      <c r="HH567" s="44"/>
      <c r="HI567" s="44"/>
      <c r="HJ567" s="44"/>
      <c r="HK567" s="44"/>
      <c r="HL567" s="44"/>
      <c r="HM567" s="44"/>
      <c r="HN567" s="44"/>
      <c r="HO567" s="44"/>
      <c r="HP567" s="44"/>
      <c r="HQ567" s="44"/>
      <c r="HR567" s="44"/>
      <c r="HS567" s="44"/>
      <c r="HT567" s="44"/>
      <c r="HU567" s="44"/>
      <c r="HV567" s="44"/>
      <c r="HW567" s="44"/>
      <c r="HX567" s="44"/>
      <c r="HY567" s="44"/>
      <c r="HZ567" s="44"/>
      <c r="IA567" s="44"/>
      <c r="IB567" s="44"/>
      <c r="IC567" s="44"/>
      <c r="ID567" s="44"/>
      <c r="IE567" s="44"/>
      <c r="IF567" s="44"/>
      <c r="IG567" s="44"/>
      <c r="IH567" s="44"/>
      <c r="II567" s="44"/>
      <c r="IJ567" s="44"/>
      <c r="IK567" s="44"/>
      <c r="IL567" s="44"/>
      <c r="IM567" s="44"/>
      <c r="IN567" s="44"/>
      <c r="IO567" s="44"/>
      <c r="IP567" s="44"/>
      <c r="IQ567" s="44"/>
      <c r="IR567" s="44"/>
      <c r="IS567" s="44"/>
      <c r="IT567" s="44"/>
      <c r="IU567" s="44"/>
      <c r="IV567" s="44"/>
    </row>
    <row r="568" spans="1:256" ht="17.25" customHeight="1" x14ac:dyDescent="0.3">
      <c r="A568" s="1686">
        <v>560</v>
      </c>
      <c r="B568" s="1716"/>
      <c r="C568" s="1716"/>
      <c r="D568" s="1698" t="s">
        <v>748</v>
      </c>
      <c r="E568" s="1700">
        <v>500</v>
      </c>
      <c r="F568" s="44"/>
      <c r="G568" s="1700"/>
      <c r="H568" s="44"/>
      <c r="I568" s="44"/>
      <c r="J568" s="44"/>
      <c r="K568" s="44"/>
      <c r="L568" s="44"/>
      <c r="M568" s="44"/>
      <c r="N568" s="44"/>
      <c r="O568" s="44"/>
      <c r="P568" s="44"/>
      <c r="Q568" s="44"/>
      <c r="R568" s="44"/>
      <c r="S568" s="44"/>
      <c r="T568" s="44"/>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c r="AR568" s="44"/>
      <c r="AS568" s="44"/>
      <c r="AT568" s="44"/>
      <c r="AU568" s="44"/>
      <c r="AV568" s="44"/>
      <c r="AW568" s="44"/>
      <c r="AX568" s="44"/>
      <c r="AY568" s="44"/>
      <c r="AZ568" s="44"/>
      <c r="BA568" s="44"/>
      <c r="BB568" s="44"/>
      <c r="BC568" s="44"/>
      <c r="BD568" s="44"/>
      <c r="BE568" s="44"/>
      <c r="BF568" s="44"/>
      <c r="BG568" s="44"/>
      <c r="BH568" s="44"/>
      <c r="BI568" s="44"/>
      <c r="BJ568" s="44"/>
      <c r="BK568" s="44"/>
      <c r="BL568" s="44"/>
      <c r="BM568" s="44"/>
      <c r="BN568" s="44"/>
      <c r="BO568" s="44"/>
      <c r="BP568" s="44"/>
      <c r="BQ568" s="44"/>
      <c r="BR568" s="44"/>
      <c r="BS568" s="44"/>
      <c r="BT568" s="44"/>
      <c r="BU568" s="44"/>
      <c r="BV568" s="44"/>
      <c r="BW568" s="44"/>
      <c r="BX568" s="44"/>
      <c r="BY568" s="44"/>
      <c r="BZ568" s="44"/>
      <c r="CA568" s="44"/>
      <c r="CB568" s="44"/>
      <c r="CC568" s="44"/>
      <c r="CD568" s="44"/>
      <c r="CE568" s="44"/>
      <c r="CF568" s="44"/>
      <c r="CG568" s="44"/>
      <c r="CH568" s="44"/>
      <c r="CI568" s="44"/>
      <c r="CJ568" s="44"/>
      <c r="CK568" s="44"/>
      <c r="CL568" s="44"/>
      <c r="CM568" s="44"/>
      <c r="CN568" s="44"/>
      <c r="CO568" s="44"/>
      <c r="CP568" s="44"/>
      <c r="CQ568" s="44"/>
      <c r="CR568" s="44"/>
      <c r="CS568" s="44"/>
      <c r="CT568" s="44"/>
      <c r="CU568" s="44"/>
      <c r="CV568" s="44"/>
      <c r="CW568" s="44"/>
      <c r="CX568" s="44"/>
      <c r="CY568" s="44"/>
      <c r="CZ568" s="44"/>
      <c r="DA568" s="44"/>
      <c r="DB568" s="44"/>
      <c r="DC568" s="44"/>
      <c r="DD568" s="44"/>
      <c r="DE568" s="44"/>
      <c r="DF568" s="44"/>
      <c r="DG568" s="44"/>
      <c r="DH568" s="44"/>
      <c r="DI568" s="44"/>
      <c r="DJ568" s="44"/>
      <c r="DK568" s="44"/>
      <c r="DL568" s="44"/>
      <c r="DM568" s="44"/>
      <c r="DN568" s="44"/>
      <c r="DO568" s="44"/>
      <c r="DP568" s="44"/>
      <c r="DQ568" s="44"/>
      <c r="DR568" s="44"/>
      <c r="DS568" s="44"/>
      <c r="DT568" s="44"/>
      <c r="DU568" s="44"/>
      <c r="DV568" s="44"/>
      <c r="DW568" s="44"/>
      <c r="DX568" s="44"/>
      <c r="DY568" s="44"/>
      <c r="DZ568" s="44"/>
      <c r="EA568" s="44"/>
      <c r="EB568" s="44"/>
      <c r="EC568" s="44"/>
      <c r="ED568" s="44"/>
      <c r="EE568" s="44"/>
      <c r="EF568" s="44"/>
      <c r="EG568" s="44"/>
      <c r="EH568" s="44"/>
      <c r="EI568" s="44"/>
      <c r="EJ568" s="44"/>
      <c r="EK568" s="44"/>
      <c r="EL568" s="44"/>
      <c r="EM568" s="44"/>
      <c r="EN568" s="44"/>
      <c r="EO568" s="44"/>
      <c r="EP568" s="44"/>
      <c r="EQ568" s="44"/>
      <c r="ER568" s="44"/>
      <c r="ES568" s="44"/>
      <c r="ET568" s="44"/>
      <c r="EU568" s="44"/>
      <c r="EV568" s="44"/>
      <c r="EW568" s="44"/>
      <c r="EX568" s="44"/>
      <c r="EY568" s="44"/>
      <c r="EZ568" s="44"/>
      <c r="FA568" s="44"/>
      <c r="FB568" s="44"/>
      <c r="FC568" s="44"/>
      <c r="FD568" s="44"/>
      <c r="FE568" s="44"/>
      <c r="FF568" s="44"/>
      <c r="FG568" s="44"/>
      <c r="FH568" s="44"/>
      <c r="FI568" s="44"/>
      <c r="FJ568" s="44"/>
      <c r="FK568" s="44"/>
      <c r="FL568" s="44"/>
      <c r="FM568" s="44"/>
      <c r="FN568" s="44"/>
      <c r="FO568" s="44"/>
      <c r="FP568" s="44"/>
      <c r="FQ568" s="44"/>
      <c r="FR568" s="44"/>
      <c r="FS568" s="44"/>
      <c r="FT568" s="44"/>
      <c r="FU568" s="44"/>
      <c r="FV568" s="44"/>
      <c r="FW568" s="44"/>
      <c r="FX568" s="44"/>
      <c r="FY568" s="44"/>
      <c r="FZ568" s="44"/>
      <c r="GA568" s="44"/>
      <c r="GB568" s="44"/>
      <c r="GC568" s="44"/>
      <c r="GD568" s="44"/>
      <c r="GE568" s="44"/>
      <c r="GF568" s="44"/>
      <c r="GG568" s="44"/>
      <c r="GH568" s="44"/>
      <c r="GI568" s="44"/>
      <c r="GJ568" s="44"/>
      <c r="GK568" s="44"/>
      <c r="GL568" s="44"/>
      <c r="GM568" s="44"/>
      <c r="GN568" s="44"/>
      <c r="GO568" s="44"/>
      <c r="GP568" s="44"/>
      <c r="GQ568" s="44"/>
      <c r="GR568" s="44"/>
      <c r="GS568" s="44"/>
      <c r="GT568" s="44"/>
      <c r="GU568" s="44"/>
      <c r="GV568" s="44"/>
      <c r="GW568" s="44"/>
      <c r="GX568" s="44"/>
      <c r="GY568" s="44"/>
      <c r="GZ568" s="44"/>
      <c r="HA568" s="44"/>
      <c r="HB568" s="44"/>
      <c r="HC568" s="44"/>
      <c r="HD568" s="44"/>
      <c r="HE568" s="44"/>
      <c r="HF568" s="44"/>
      <c r="HG568" s="44"/>
      <c r="HH568" s="44"/>
      <c r="HI568" s="44"/>
      <c r="HJ568" s="44"/>
      <c r="HK568" s="44"/>
      <c r="HL568" s="44"/>
      <c r="HM568" s="44"/>
      <c r="HN568" s="44"/>
      <c r="HO568" s="44"/>
      <c r="HP568" s="44"/>
      <c r="HQ568" s="44"/>
      <c r="HR568" s="44"/>
      <c r="HS568" s="44"/>
      <c r="HT568" s="44"/>
      <c r="HU568" s="44"/>
      <c r="HV568" s="44"/>
      <c r="HW568" s="44"/>
      <c r="HX568" s="44"/>
      <c r="HY568" s="44"/>
      <c r="HZ568" s="44"/>
      <c r="IA568" s="44"/>
      <c r="IB568" s="44"/>
      <c r="IC568" s="44"/>
      <c r="ID568" s="44"/>
      <c r="IE568" s="44"/>
      <c r="IF568" s="44"/>
      <c r="IG568" s="44"/>
      <c r="IH568" s="44"/>
      <c r="II568" s="44"/>
      <c r="IJ568" s="44"/>
      <c r="IK568" s="44"/>
      <c r="IL568" s="44"/>
      <c r="IM568" s="44"/>
      <c r="IN568" s="44"/>
      <c r="IO568" s="44"/>
      <c r="IP568" s="44"/>
      <c r="IQ568" s="44"/>
      <c r="IR568" s="44"/>
      <c r="IS568" s="44"/>
      <c r="IT568" s="44"/>
      <c r="IU568" s="44"/>
      <c r="IV568" s="44"/>
    </row>
    <row r="569" spans="1:256" ht="21.95" customHeight="1" x14ac:dyDescent="0.35">
      <c r="A569" s="1686">
        <v>561</v>
      </c>
      <c r="B569" s="1716"/>
      <c r="C569" s="1716"/>
      <c r="D569" s="50" t="s">
        <v>730</v>
      </c>
      <c r="E569" s="1700"/>
      <c r="F569" s="44"/>
      <c r="G569" s="1700"/>
      <c r="H569" s="44"/>
      <c r="I569" s="44"/>
      <c r="J569" s="44"/>
      <c r="K569" s="44"/>
      <c r="L569" s="44"/>
      <c r="M569" s="44"/>
      <c r="N569" s="44"/>
      <c r="O569" s="44"/>
      <c r="P569" s="44"/>
      <c r="Q569" s="44"/>
      <c r="R569" s="44"/>
      <c r="S569" s="44"/>
      <c r="T569" s="44"/>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c r="AR569" s="44"/>
      <c r="AS569" s="44"/>
      <c r="AT569" s="44"/>
      <c r="AU569" s="44"/>
      <c r="AV569" s="44"/>
      <c r="AW569" s="44"/>
      <c r="AX569" s="44"/>
      <c r="AY569" s="44"/>
      <c r="AZ569" s="44"/>
      <c r="BA569" s="44"/>
      <c r="BB569" s="44"/>
      <c r="BC569" s="44"/>
      <c r="BD569" s="44"/>
      <c r="BE569" s="44"/>
      <c r="BF569" s="44"/>
      <c r="BG569" s="44"/>
      <c r="BH569" s="44"/>
      <c r="BI569" s="44"/>
      <c r="BJ569" s="44"/>
      <c r="BK569" s="44"/>
      <c r="BL569" s="44"/>
      <c r="BM569" s="44"/>
      <c r="BN569" s="44"/>
      <c r="BO569" s="44"/>
      <c r="BP569" s="44"/>
      <c r="BQ569" s="44"/>
      <c r="BR569" s="44"/>
      <c r="BS569" s="44"/>
      <c r="BT569" s="44"/>
      <c r="BU569" s="44"/>
      <c r="BV569" s="44"/>
      <c r="BW569" s="44"/>
      <c r="BX569" s="44"/>
      <c r="BY569" s="44"/>
      <c r="BZ569" s="44"/>
      <c r="CA569" s="44"/>
      <c r="CB569" s="44"/>
      <c r="CC569" s="44"/>
      <c r="CD569" s="44"/>
      <c r="CE569" s="44"/>
      <c r="CF569" s="44"/>
      <c r="CG569" s="44"/>
      <c r="CH569" s="44"/>
      <c r="CI569" s="44"/>
      <c r="CJ569" s="44"/>
      <c r="CK569" s="44"/>
      <c r="CL569" s="44"/>
      <c r="CM569" s="44"/>
      <c r="CN569" s="44"/>
      <c r="CO569" s="44"/>
      <c r="CP569" s="44"/>
      <c r="CQ569" s="44"/>
      <c r="CR569" s="44"/>
      <c r="CS569" s="44"/>
      <c r="CT569" s="44"/>
      <c r="CU569" s="44"/>
      <c r="CV569" s="44"/>
      <c r="CW569" s="44"/>
      <c r="CX569" s="44"/>
      <c r="CY569" s="44"/>
      <c r="CZ569" s="44"/>
      <c r="DA569" s="44"/>
      <c r="DB569" s="44"/>
      <c r="DC569" s="44"/>
      <c r="DD569" s="44"/>
      <c r="DE569" s="44"/>
      <c r="DF569" s="44"/>
      <c r="DG569" s="44"/>
      <c r="DH569" s="44"/>
      <c r="DI569" s="44"/>
      <c r="DJ569" s="44"/>
      <c r="DK569" s="44"/>
      <c r="DL569" s="44"/>
      <c r="DM569" s="44"/>
      <c r="DN569" s="44"/>
      <c r="DO569" s="44"/>
      <c r="DP569" s="44"/>
      <c r="DQ569" s="44"/>
      <c r="DR569" s="44"/>
      <c r="DS569" s="44"/>
      <c r="DT569" s="44"/>
      <c r="DU569" s="44"/>
      <c r="DV569" s="44"/>
      <c r="DW569" s="44"/>
      <c r="DX569" s="44"/>
      <c r="DY569" s="44"/>
      <c r="DZ569" s="44"/>
      <c r="EA569" s="44"/>
      <c r="EB569" s="44"/>
      <c r="EC569" s="44"/>
      <c r="ED569" s="44"/>
      <c r="EE569" s="44"/>
      <c r="EF569" s="44"/>
      <c r="EG569" s="44"/>
      <c r="EH569" s="44"/>
      <c r="EI569" s="44"/>
      <c r="EJ569" s="44"/>
      <c r="EK569" s="44"/>
      <c r="EL569" s="44"/>
      <c r="EM569" s="44"/>
      <c r="EN569" s="44"/>
      <c r="EO569" s="44"/>
      <c r="EP569" s="44"/>
      <c r="EQ569" s="44"/>
      <c r="ER569" s="44"/>
      <c r="ES569" s="44"/>
      <c r="ET569" s="44"/>
      <c r="EU569" s="44"/>
      <c r="EV569" s="44"/>
      <c r="EW569" s="44"/>
      <c r="EX569" s="44"/>
      <c r="EY569" s="44"/>
      <c r="EZ569" s="44"/>
      <c r="FA569" s="44"/>
      <c r="FB569" s="44"/>
      <c r="FC569" s="44"/>
      <c r="FD569" s="44"/>
      <c r="FE569" s="44"/>
      <c r="FF569" s="44"/>
      <c r="FG569" s="44"/>
      <c r="FH569" s="44"/>
      <c r="FI569" s="44"/>
      <c r="FJ569" s="44"/>
      <c r="FK569" s="44"/>
      <c r="FL569" s="44"/>
      <c r="FM569" s="44"/>
      <c r="FN569" s="44"/>
      <c r="FO569" s="44"/>
      <c r="FP569" s="44"/>
      <c r="FQ569" s="44"/>
      <c r="FR569" s="44"/>
      <c r="FS569" s="44"/>
      <c r="FT569" s="44"/>
      <c r="FU569" s="44"/>
      <c r="FV569" s="44"/>
      <c r="FW569" s="44"/>
      <c r="FX569" s="44"/>
      <c r="FY569" s="44"/>
      <c r="FZ569" s="44"/>
      <c r="GA569" s="44"/>
      <c r="GB569" s="44"/>
      <c r="GC569" s="44"/>
      <c r="GD569" s="44"/>
      <c r="GE569" s="44"/>
      <c r="GF569" s="44"/>
      <c r="GG569" s="44"/>
      <c r="GH569" s="44"/>
      <c r="GI569" s="44"/>
      <c r="GJ569" s="44"/>
      <c r="GK569" s="44"/>
      <c r="GL569" s="44"/>
      <c r="GM569" s="44"/>
      <c r="GN569" s="44"/>
      <c r="GO569" s="44"/>
      <c r="GP569" s="44"/>
      <c r="GQ569" s="44"/>
      <c r="GR569" s="44"/>
      <c r="GS569" s="44"/>
      <c r="GT569" s="44"/>
      <c r="GU569" s="44"/>
      <c r="GV569" s="44"/>
      <c r="GW569" s="44"/>
      <c r="GX569" s="44"/>
      <c r="GY569" s="44"/>
      <c r="GZ569" s="44"/>
      <c r="HA569" s="44"/>
      <c r="HB569" s="44"/>
      <c r="HC569" s="44"/>
      <c r="HD569" s="44"/>
      <c r="HE569" s="44"/>
      <c r="HF569" s="44"/>
      <c r="HG569" s="44"/>
      <c r="HH569" s="44"/>
      <c r="HI569" s="44"/>
      <c r="HJ569" s="44"/>
      <c r="HK569" s="44"/>
      <c r="HL569" s="44"/>
      <c r="HM569" s="44"/>
      <c r="HN569" s="44"/>
      <c r="HO569" s="44"/>
      <c r="HP569" s="44"/>
      <c r="HQ569" s="44"/>
      <c r="HR569" s="44"/>
      <c r="HS569" s="44"/>
      <c r="HT569" s="44"/>
      <c r="HU569" s="44"/>
      <c r="HV569" s="44"/>
      <c r="HW569" s="44"/>
      <c r="HX569" s="44"/>
      <c r="HY569" s="44"/>
      <c r="HZ569" s="44"/>
      <c r="IA569" s="44"/>
      <c r="IB569" s="44"/>
      <c r="IC569" s="44"/>
      <c r="ID569" s="44"/>
      <c r="IE569" s="44"/>
      <c r="IF569" s="44"/>
      <c r="IG569" s="44"/>
      <c r="IH569" s="44"/>
      <c r="II569" s="44"/>
      <c r="IJ569" s="44"/>
      <c r="IK569" s="44"/>
      <c r="IL569" s="44"/>
      <c r="IM569" s="44"/>
      <c r="IN569" s="44"/>
      <c r="IO569" s="44"/>
      <c r="IP569" s="44"/>
      <c r="IQ569" s="44"/>
      <c r="IR569" s="44"/>
      <c r="IS569" s="44"/>
      <c r="IT569" s="44"/>
      <c r="IU569" s="44"/>
      <c r="IV569" s="44"/>
    </row>
    <row r="570" spans="1:256" ht="51" customHeight="1" x14ac:dyDescent="0.3">
      <c r="A570" s="1686">
        <v>562</v>
      </c>
      <c r="B570" s="1716"/>
      <c r="C570" s="1716"/>
      <c r="D570" s="1698" t="s">
        <v>1429</v>
      </c>
      <c r="E570" s="1700">
        <v>1600</v>
      </c>
      <c r="F570" s="44"/>
      <c r="G570" s="1700"/>
      <c r="H570" s="44"/>
      <c r="I570" s="44"/>
      <c r="J570" s="44"/>
      <c r="K570" s="44"/>
      <c r="L570" s="44"/>
      <c r="M570" s="44"/>
      <c r="N570" s="44"/>
      <c r="O570" s="44"/>
      <c r="P570" s="44"/>
      <c r="Q570" s="44"/>
      <c r="R570" s="44"/>
      <c r="S570" s="44"/>
      <c r="T570" s="44"/>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c r="AR570" s="44"/>
      <c r="AS570" s="44"/>
      <c r="AT570" s="44"/>
      <c r="AU570" s="44"/>
      <c r="AV570" s="44"/>
      <c r="AW570" s="44"/>
      <c r="AX570" s="44"/>
      <c r="AY570" s="44"/>
      <c r="AZ570" s="44"/>
      <c r="BA570" s="44"/>
      <c r="BB570" s="44"/>
      <c r="BC570" s="44"/>
      <c r="BD570" s="44"/>
      <c r="BE570" s="44"/>
      <c r="BF570" s="44"/>
      <c r="BG570" s="44"/>
      <c r="BH570" s="44"/>
      <c r="BI570" s="44"/>
      <c r="BJ570" s="44"/>
      <c r="BK570" s="44"/>
      <c r="BL570" s="44"/>
      <c r="BM570" s="44"/>
      <c r="BN570" s="44"/>
      <c r="BO570" s="44"/>
      <c r="BP570" s="44"/>
      <c r="BQ570" s="44"/>
      <c r="BR570" s="44"/>
      <c r="BS570" s="44"/>
      <c r="BT570" s="44"/>
      <c r="BU570" s="44"/>
      <c r="BV570" s="44"/>
      <c r="BW570" s="44"/>
      <c r="BX570" s="44"/>
      <c r="BY570" s="44"/>
      <c r="BZ570" s="44"/>
      <c r="CA570" s="44"/>
      <c r="CB570" s="44"/>
      <c r="CC570" s="44"/>
      <c r="CD570" s="44"/>
      <c r="CE570" s="44"/>
      <c r="CF570" s="44"/>
      <c r="CG570" s="44"/>
      <c r="CH570" s="44"/>
      <c r="CI570" s="44"/>
      <c r="CJ570" s="44"/>
      <c r="CK570" s="44"/>
      <c r="CL570" s="44"/>
      <c r="CM570" s="44"/>
      <c r="CN570" s="44"/>
      <c r="CO570" s="44"/>
      <c r="CP570" s="44"/>
      <c r="CQ570" s="44"/>
      <c r="CR570" s="44"/>
      <c r="CS570" s="44"/>
      <c r="CT570" s="44"/>
      <c r="CU570" s="44"/>
      <c r="CV570" s="44"/>
      <c r="CW570" s="44"/>
      <c r="CX570" s="44"/>
      <c r="CY570" s="44"/>
      <c r="CZ570" s="44"/>
      <c r="DA570" s="44"/>
      <c r="DB570" s="44"/>
      <c r="DC570" s="44"/>
      <c r="DD570" s="44"/>
      <c r="DE570" s="44"/>
      <c r="DF570" s="44"/>
      <c r="DG570" s="44"/>
      <c r="DH570" s="44"/>
      <c r="DI570" s="44"/>
      <c r="DJ570" s="44"/>
      <c r="DK570" s="44"/>
      <c r="DL570" s="44"/>
      <c r="DM570" s="44"/>
      <c r="DN570" s="44"/>
      <c r="DO570" s="44"/>
      <c r="DP570" s="44"/>
      <c r="DQ570" s="44"/>
      <c r="DR570" s="44"/>
      <c r="DS570" s="44"/>
      <c r="DT570" s="44"/>
      <c r="DU570" s="44"/>
      <c r="DV570" s="44"/>
      <c r="DW570" s="44"/>
      <c r="DX570" s="44"/>
      <c r="DY570" s="44"/>
      <c r="DZ570" s="44"/>
      <c r="EA570" s="44"/>
      <c r="EB570" s="44"/>
      <c r="EC570" s="44"/>
      <c r="ED570" s="44"/>
      <c r="EE570" s="44"/>
      <c r="EF570" s="44"/>
      <c r="EG570" s="44"/>
      <c r="EH570" s="44"/>
      <c r="EI570" s="44"/>
      <c r="EJ570" s="44"/>
      <c r="EK570" s="44"/>
      <c r="EL570" s="44"/>
      <c r="EM570" s="44"/>
      <c r="EN570" s="44"/>
      <c r="EO570" s="44"/>
      <c r="EP570" s="44"/>
      <c r="EQ570" s="44"/>
      <c r="ER570" s="44"/>
      <c r="ES570" s="44"/>
      <c r="ET570" s="44"/>
      <c r="EU570" s="44"/>
      <c r="EV570" s="44"/>
      <c r="EW570" s="44"/>
      <c r="EX570" s="44"/>
      <c r="EY570" s="44"/>
      <c r="EZ570" s="44"/>
      <c r="FA570" s="44"/>
      <c r="FB570" s="44"/>
      <c r="FC570" s="44"/>
      <c r="FD570" s="44"/>
      <c r="FE570" s="44"/>
      <c r="FF570" s="44"/>
      <c r="FG570" s="44"/>
      <c r="FH570" s="44"/>
      <c r="FI570" s="44"/>
      <c r="FJ570" s="44"/>
      <c r="FK570" s="44"/>
      <c r="FL570" s="44"/>
      <c r="FM570" s="44"/>
      <c r="FN570" s="44"/>
      <c r="FO570" s="44"/>
      <c r="FP570" s="44"/>
      <c r="FQ570" s="44"/>
      <c r="FR570" s="44"/>
      <c r="FS570" s="44"/>
      <c r="FT570" s="44"/>
      <c r="FU570" s="44"/>
      <c r="FV570" s="44"/>
      <c r="FW570" s="44"/>
      <c r="FX570" s="44"/>
      <c r="FY570" s="44"/>
      <c r="FZ570" s="44"/>
      <c r="GA570" s="44"/>
      <c r="GB570" s="44"/>
      <c r="GC570" s="44"/>
      <c r="GD570" s="44"/>
      <c r="GE570" s="44"/>
      <c r="GF570" s="44"/>
      <c r="GG570" s="44"/>
      <c r="GH570" s="44"/>
      <c r="GI570" s="44"/>
      <c r="GJ570" s="44"/>
      <c r="GK570" s="44"/>
      <c r="GL570" s="44"/>
      <c r="GM570" s="44"/>
      <c r="GN570" s="44"/>
      <c r="GO570" s="44"/>
      <c r="GP570" s="44"/>
      <c r="GQ570" s="44"/>
      <c r="GR570" s="44"/>
      <c r="GS570" s="44"/>
      <c r="GT570" s="44"/>
      <c r="GU570" s="44"/>
      <c r="GV570" s="44"/>
      <c r="GW570" s="44"/>
      <c r="GX570" s="44"/>
      <c r="GY570" s="44"/>
      <c r="GZ570" s="44"/>
      <c r="HA570" s="44"/>
      <c r="HB570" s="44"/>
      <c r="HC570" s="44"/>
      <c r="HD570" s="44"/>
      <c r="HE570" s="44"/>
      <c r="HF570" s="44"/>
      <c r="HG570" s="44"/>
      <c r="HH570" s="44"/>
      <c r="HI570" s="44"/>
      <c r="HJ570" s="44"/>
      <c r="HK570" s="44"/>
      <c r="HL570" s="44"/>
      <c r="HM570" s="44"/>
      <c r="HN570" s="44"/>
      <c r="HO570" s="44"/>
      <c r="HP570" s="44"/>
      <c r="HQ570" s="44"/>
      <c r="HR570" s="44"/>
      <c r="HS570" s="44"/>
      <c r="HT570" s="44"/>
      <c r="HU570" s="44"/>
      <c r="HV570" s="44"/>
      <c r="HW570" s="44"/>
      <c r="HX570" s="44"/>
      <c r="HY570" s="44"/>
      <c r="HZ570" s="44"/>
      <c r="IA570" s="44"/>
      <c r="IB570" s="44"/>
      <c r="IC570" s="44"/>
      <c r="ID570" s="44"/>
      <c r="IE570" s="44"/>
      <c r="IF570" s="44"/>
      <c r="IG570" s="44"/>
      <c r="IH570" s="44"/>
      <c r="II570" s="44"/>
      <c r="IJ570" s="44"/>
      <c r="IK570" s="44"/>
      <c r="IL570" s="44"/>
      <c r="IM570" s="44"/>
      <c r="IN570" s="44"/>
      <c r="IO570" s="44"/>
      <c r="IP570" s="44"/>
      <c r="IQ570" s="44"/>
      <c r="IR570" s="44"/>
      <c r="IS570" s="44"/>
      <c r="IT570" s="44"/>
      <c r="IU570" s="44"/>
      <c r="IV570" s="44"/>
    </row>
    <row r="571" spans="1:256" ht="18" customHeight="1" x14ac:dyDescent="0.3">
      <c r="A571" s="1686">
        <v>563</v>
      </c>
      <c r="B571" s="1716"/>
      <c r="C571" s="1716"/>
      <c r="D571" s="1698" t="s">
        <v>746</v>
      </c>
      <c r="E571" s="1700">
        <v>700</v>
      </c>
      <c r="F571" s="44"/>
      <c r="G571" s="1700"/>
      <c r="H571" s="44"/>
      <c r="I571" s="44"/>
      <c r="J571" s="44"/>
      <c r="K571" s="44"/>
      <c r="L571" s="44"/>
      <c r="M571" s="44"/>
      <c r="N571" s="44"/>
      <c r="O571" s="44"/>
      <c r="P571" s="44"/>
      <c r="Q571" s="44"/>
      <c r="R571" s="44"/>
      <c r="S571" s="44"/>
      <c r="T571" s="44"/>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c r="AR571" s="44"/>
      <c r="AS571" s="44"/>
      <c r="AT571" s="44"/>
      <c r="AU571" s="44"/>
      <c r="AV571" s="44"/>
      <c r="AW571" s="44"/>
      <c r="AX571" s="44"/>
      <c r="AY571" s="44"/>
      <c r="AZ571" s="44"/>
      <c r="BA571" s="44"/>
      <c r="BB571" s="44"/>
      <c r="BC571" s="44"/>
      <c r="BD571" s="44"/>
      <c r="BE571" s="44"/>
      <c r="BF571" s="44"/>
      <c r="BG571" s="44"/>
      <c r="BH571" s="44"/>
      <c r="BI571" s="44"/>
      <c r="BJ571" s="44"/>
      <c r="BK571" s="44"/>
      <c r="BL571" s="44"/>
      <c r="BM571" s="44"/>
      <c r="BN571" s="44"/>
      <c r="BO571" s="44"/>
      <c r="BP571" s="44"/>
      <c r="BQ571" s="44"/>
      <c r="BR571" s="44"/>
      <c r="BS571" s="44"/>
      <c r="BT571" s="44"/>
      <c r="BU571" s="44"/>
      <c r="BV571" s="44"/>
      <c r="BW571" s="44"/>
      <c r="BX571" s="44"/>
      <c r="BY571" s="44"/>
      <c r="BZ571" s="44"/>
      <c r="CA571" s="44"/>
      <c r="CB571" s="44"/>
      <c r="CC571" s="44"/>
      <c r="CD571" s="44"/>
      <c r="CE571" s="44"/>
      <c r="CF571" s="44"/>
      <c r="CG571" s="44"/>
      <c r="CH571" s="44"/>
      <c r="CI571" s="44"/>
      <c r="CJ571" s="44"/>
      <c r="CK571" s="44"/>
      <c r="CL571" s="44"/>
      <c r="CM571" s="44"/>
      <c r="CN571" s="44"/>
      <c r="CO571" s="44"/>
      <c r="CP571" s="44"/>
      <c r="CQ571" s="44"/>
      <c r="CR571" s="44"/>
      <c r="CS571" s="44"/>
      <c r="CT571" s="44"/>
      <c r="CU571" s="44"/>
      <c r="CV571" s="44"/>
      <c r="CW571" s="44"/>
      <c r="CX571" s="44"/>
      <c r="CY571" s="44"/>
      <c r="CZ571" s="44"/>
      <c r="DA571" s="44"/>
      <c r="DB571" s="44"/>
      <c r="DC571" s="44"/>
      <c r="DD571" s="44"/>
      <c r="DE571" s="44"/>
      <c r="DF571" s="44"/>
      <c r="DG571" s="44"/>
      <c r="DH571" s="44"/>
      <c r="DI571" s="44"/>
      <c r="DJ571" s="44"/>
      <c r="DK571" s="44"/>
      <c r="DL571" s="44"/>
      <c r="DM571" s="44"/>
      <c r="DN571" s="44"/>
      <c r="DO571" s="44"/>
      <c r="DP571" s="44"/>
      <c r="DQ571" s="44"/>
      <c r="DR571" s="44"/>
      <c r="DS571" s="44"/>
      <c r="DT571" s="44"/>
      <c r="DU571" s="44"/>
      <c r="DV571" s="44"/>
      <c r="DW571" s="44"/>
      <c r="DX571" s="44"/>
      <c r="DY571" s="44"/>
      <c r="DZ571" s="44"/>
      <c r="EA571" s="44"/>
      <c r="EB571" s="44"/>
      <c r="EC571" s="44"/>
      <c r="ED571" s="44"/>
      <c r="EE571" s="44"/>
      <c r="EF571" s="44"/>
      <c r="EG571" s="44"/>
      <c r="EH571" s="44"/>
      <c r="EI571" s="44"/>
      <c r="EJ571" s="44"/>
      <c r="EK571" s="44"/>
      <c r="EL571" s="44"/>
      <c r="EM571" s="44"/>
      <c r="EN571" s="44"/>
      <c r="EO571" s="44"/>
      <c r="EP571" s="44"/>
      <c r="EQ571" s="44"/>
      <c r="ER571" s="44"/>
      <c r="ES571" s="44"/>
      <c r="ET571" s="44"/>
      <c r="EU571" s="44"/>
      <c r="EV571" s="44"/>
      <c r="EW571" s="44"/>
      <c r="EX571" s="44"/>
      <c r="EY571" s="44"/>
      <c r="EZ571" s="44"/>
      <c r="FA571" s="44"/>
      <c r="FB571" s="44"/>
      <c r="FC571" s="44"/>
      <c r="FD571" s="44"/>
      <c r="FE571" s="44"/>
      <c r="FF571" s="44"/>
      <c r="FG571" s="44"/>
      <c r="FH571" s="44"/>
      <c r="FI571" s="44"/>
      <c r="FJ571" s="44"/>
      <c r="FK571" s="44"/>
      <c r="FL571" s="44"/>
      <c r="FM571" s="44"/>
      <c r="FN571" s="44"/>
      <c r="FO571" s="44"/>
      <c r="FP571" s="44"/>
      <c r="FQ571" s="44"/>
      <c r="FR571" s="44"/>
      <c r="FS571" s="44"/>
      <c r="FT571" s="44"/>
      <c r="FU571" s="44"/>
      <c r="FV571" s="44"/>
      <c r="FW571" s="44"/>
      <c r="FX571" s="44"/>
      <c r="FY571" s="44"/>
      <c r="FZ571" s="44"/>
      <c r="GA571" s="44"/>
      <c r="GB571" s="44"/>
      <c r="GC571" s="44"/>
      <c r="GD571" s="44"/>
      <c r="GE571" s="44"/>
      <c r="GF571" s="44"/>
      <c r="GG571" s="44"/>
      <c r="GH571" s="44"/>
      <c r="GI571" s="44"/>
      <c r="GJ571" s="44"/>
      <c r="GK571" s="44"/>
      <c r="GL571" s="44"/>
      <c r="GM571" s="44"/>
      <c r="GN571" s="44"/>
      <c r="GO571" s="44"/>
      <c r="GP571" s="44"/>
      <c r="GQ571" s="44"/>
      <c r="GR571" s="44"/>
      <c r="GS571" s="44"/>
      <c r="GT571" s="44"/>
      <c r="GU571" s="44"/>
      <c r="GV571" s="44"/>
      <c r="GW571" s="44"/>
      <c r="GX571" s="44"/>
      <c r="GY571" s="44"/>
      <c r="GZ571" s="44"/>
      <c r="HA571" s="44"/>
      <c r="HB571" s="44"/>
      <c r="HC571" s="44"/>
      <c r="HD571" s="44"/>
      <c r="HE571" s="44"/>
      <c r="HF571" s="44"/>
      <c r="HG571" s="44"/>
      <c r="HH571" s="44"/>
      <c r="HI571" s="44"/>
      <c r="HJ571" s="44"/>
      <c r="HK571" s="44"/>
      <c r="HL571" s="44"/>
      <c r="HM571" s="44"/>
      <c r="HN571" s="44"/>
      <c r="HO571" s="44"/>
      <c r="HP571" s="44"/>
      <c r="HQ571" s="44"/>
      <c r="HR571" s="44"/>
      <c r="HS571" s="44"/>
      <c r="HT571" s="44"/>
      <c r="HU571" s="44"/>
      <c r="HV571" s="44"/>
      <c r="HW571" s="44"/>
      <c r="HX571" s="44"/>
      <c r="HY571" s="44"/>
      <c r="HZ571" s="44"/>
      <c r="IA571" s="44"/>
      <c r="IB571" s="44"/>
      <c r="IC571" s="44"/>
      <c r="ID571" s="44"/>
      <c r="IE571" s="44"/>
      <c r="IF571" s="44"/>
      <c r="IG571" s="44"/>
      <c r="IH571" s="44"/>
      <c r="II571" s="44"/>
      <c r="IJ571" s="44"/>
      <c r="IK571" s="44"/>
      <c r="IL571" s="44"/>
      <c r="IM571" s="44"/>
      <c r="IN571" s="44"/>
      <c r="IO571" s="44"/>
      <c r="IP571" s="44"/>
      <c r="IQ571" s="44"/>
      <c r="IR571" s="44"/>
      <c r="IS571" s="44"/>
      <c r="IT571" s="44"/>
      <c r="IU571" s="44"/>
      <c r="IV571" s="44"/>
    </row>
    <row r="572" spans="1:256" ht="21.95" customHeight="1" x14ac:dyDescent="0.35">
      <c r="A572" s="1686">
        <v>564</v>
      </c>
      <c r="B572" s="1716"/>
      <c r="C572" s="1716"/>
      <c r="D572" s="50" t="s">
        <v>283</v>
      </c>
      <c r="E572" s="1700"/>
      <c r="F572" s="44"/>
      <c r="G572" s="1700"/>
      <c r="H572" s="44"/>
      <c r="I572" s="44"/>
      <c r="J572" s="44"/>
      <c r="K572" s="44"/>
      <c r="L572" s="44"/>
      <c r="M572" s="44"/>
      <c r="N572" s="44"/>
      <c r="O572" s="44"/>
      <c r="P572" s="44"/>
      <c r="Q572" s="44"/>
      <c r="R572" s="44"/>
      <c r="S572" s="44"/>
      <c r="T572" s="44"/>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c r="AR572" s="44"/>
      <c r="AS572" s="44"/>
      <c r="AT572" s="44"/>
      <c r="AU572" s="44"/>
      <c r="AV572" s="44"/>
      <c r="AW572" s="44"/>
      <c r="AX572" s="44"/>
      <c r="AY572" s="44"/>
      <c r="AZ572" s="44"/>
      <c r="BA572" s="44"/>
      <c r="BB572" s="44"/>
      <c r="BC572" s="44"/>
      <c r="BD572" s="44"/>
      <c r="BE572" s="44"/>
      <c r="BF572" s="44"/>
      <c r="BG572" s="44"/>
      <c r="BH572" s="44"/>
      <c r="BI572" s="44"/>
      <c r="BJ572" s="44"/>
      <c r="BK572" s="44"/>
      <c r="BL572" s="44"/>
      <c r="BM572" s="44"/>
      <c r="BN572" s="44"/>
      <c r="BO572" s="44"/>
      <c r="BP572" s="44"/>
      <c r="BQ572" s="44"/>
      <c r="BR572" s="44"/>
      <c r="BS572" s="44"/>
      <c r="BT572" s="44"/>
      <c r="BU572" s="44"/>
      <c r="BV572" s="44"/>
      <c r="BW572" s="44"/>
      <c r="BX572" s="44"/>
      <c r="BY572" s="44"/>
      <c r="BZ572" s="44"/>
      <c r="CA572" s="44"/>
      <c r="CB572" s="44"/>
      <c r="CC572" s="44"/>
      <c r="CD572" s="44"/>
      <c r="CE572" s="44"/>
      <c r="CF572" s="44"/>
      <c r="CG572" s="44"/>
      <c r="CH572" s="44"/>
      <c r="CI572" s="44"/>
      <c r="CJ572" s="44"/>
      <c r="CK572" s="44"/>
      <c r="CL572" s="44"/>
      <c r="CM572" s="44"/>
      <c r="CN572" s="44"/>
      <c r="CO572" s="44"/>
      <c r="CP572" s="44"/>
      <c r="CQ572" s="44"/>
      <c r="CR572" s="44"/>
      <c r="CS572" s="44"/>
      <c r="CT572" s="44"/>
      <c r="CU572" s="44"/>
      <c r="CV572" s="44"/>
      <c r="CW572" s="44"/>
      <c r="CX572" s="44"/>
      <c r="CY572" s="44"/>
      <c r="CZ572" s="44"/>
      <c r="DA572" s="44"/>
      <c r="DB572" s="44"/>
      <c r="DC572" s="44"/>
      <c r="DD572" s="44"/>
      <c r="DE572" s="44"/>
      <c r="DF572" s="44"/>
      <c r="DG572" s="44"/>
      <c r="DH572" s="44"/>
      <c r="DI572" s="44"/>
      <c r="DJ572" s="44"/>
      <c r="DK572" s="44"/>
      <c r="DL572" s="44"/>
      <c r="DM572" s="44"/>
      <c r="DN572" s="44"/>
      <c r="DO572" s="44"/>
      <c r="DP572" s="44"/>
      <c r="DQ572" s="44"/>
      <c r="DR572" s="44"/>
      <c r="DS572" s="44"/>
      <c r="DT572" s="44"/>
      <c r="DU572" s="44"/>
      <c r="DV572" s="44"/>
      <c r="DW572" s="44"/>
      <c r="DX572" s="44"/>
      <c r="DY572" s="44"/>
      <c r="DZ572" s="44"/>
      <c r="EA572" s="44"/>
      <c r="EB572" s="44"/>
      <c r="EC572" s="44"/>
      <c r="ED572" s="44"/>
      <c r="EE572" s="44"/>
      <c r="EF572" s="44"/>
      <c r="EG572" s="44"/>
      <c r="EH572" s="44"/>
      <c r="EI572" s="44"/>
      <c r="EJ572" s="44"/>
      <c r="EK572" s="44"/>
      <c r="EL572" s="44"/>
      <c r="EM572" s="44"/>
      <c r="EN572" s="44"/>
      <c r="EO572" s="44"/>
      <c r="EP572" s="44"/>
      <c r="EQ572" s="44"/>
      <c r="ER572" s="44"/>
      <c r="ES572" s="44"/>
      <c r="ET572" s="44"/>
      <c r="EU572" s="44"/>
      <c r="EV572" s="44"/>
      <c r="EW572" s="44"/>
      <c r="EX572" s="44"/>
      <c r="EY572" s="44"/>
      <c r="EZ572" s="44"/>
      <c r="FA572" s="44"/>
      <c r="FB572" s="44"/>
      <c r="FC572" s="44"/>
      <c r="FD572" s="44"/>
      <c r="FE572" s="44"/>
      <c r="FF572" s="44"/>
      <c r="FG572" s="44"/>
      <c r="FH572" s="44"/>
      <c r="FI572" s="44"/>
      <c r="FJ572" s="44"/>
      <c r="FK572" s="44"/>
      <c r="FL572" s="44"/>
      <c r="FM572" s="44"/>
      <c r="FN572" s="44"/>
      <c r="FO572" s="44"/>
      <c r="FP572" s="44"/>
      <c r="FQ572" s="44"/>
      <c r="FR572" s="44"/>
      <c r="FS572" s="44"/>
      <c r="FT572" s="44"/>
      <c r="FU572" s="44"/>
      <c r="FV572" s="44"/>
      <c r="FW572" s="44"/>
      <c r="FX572" s="44"/>
      <c r="FY572" s="44"/>
      <c r="FZ572" s="44"/>
      <c r="GA572" s="44"/>
      <c r="GB572" s="44"/>
      <c r="GC572" s="44"/>
      <c r="GD572" s="44"/>
      <c r="GE572" s="44"/>
      <c r="GF572" s="44"/>
      <c r="GG572" s="44"/>
      <c r="GH572" s="44"/>
      <c r="GI572" s="44"/>
      <c r="GJ572" s="44"/>
      <c r="GK572" s="44"/>
      <c r="GL572" s="44"/>
      <c r="GM572" s="44"/>
      <c r="GN572" s="44"/>
      <c r="GO572" s="44"/>
      <c r="GP572" s="44"/>
      <c r="GQ572" s="44"/>
      <c r="GR572" s="44"/>
      <c r="GS572" s="44"/>
      <c r="GT572" s="44"/>
      <c r="GU572" s="44"/>
      <c r="GV572" s="44"/>
      <c r="GW572" s="44"/>
      <c r="GX572" s="44"/>
      <c r="GY572" s="44"/>
      <c r="GZ572" s="44"/>
      <c r="HA572" s="44"/>
      <c r="HB572" s="44"/>
      <c r="HC572" s="44"/>
      <c r="HD572" s="44"/>
      <c r="HE572" s="44"/>
      <c r="HF572" s="44"/>
      <c r="HG572" s="44"/>
      <c r="HH572" s="44"/>
      <c r="HI572" s="44"/>
      <c r="HJ572" s="44"/>
      <c r="HK572" s="44"/>
      <c r="HL572" s="44"/>
      <c r="HM572" s="44"/>
      <c r="HN572" s="44"/>
      <c r="HO572" s="44"/>
      <c r="HP572" s="44"/>
      <c r="HQ572" s="44"/>
      <c r="HR572" s="44"/>
      <c r="HS572" s="44"/>
      <c r="HT572" s="44"/>
      <c r="HU572" s="44"/>
      <c r="HV572" s="44"/>
      <c r="HW572" s="44"/>
      <c r="HX572" s="44"/>
      <c r="HY572" s="44"/>
      <c r="HZ572" s="44"/>
      <c r="IA572" s="44"/>
      <c r="IB572" s="44"/>
      <c r="IC572" s="44"/>
      <c r="ID572" s="44"/>
      <c r="IE572" s="44"/>
      <c r="IF572" s="44"/>
      <c r="IG572" s="44"/>
      <c r="IH572" s="44"/>
      <c r="II572" s="44"/>
      <c r="IJ572" s="44"/>
      <c r="IK572" s="44"/>
      <c r="IL572" s="44"/>
      <c r="IM572" s="44"/>
      <c r="IN572" s="44"/>
      <c r="IO572" s="44"/>
      <c r="IP572" s="44"/>
      <c r="IQ572" s="44"/>
      <c r="IR572" s="44"/>
      <c r="IS572" s="44"/>
      <c r="IT572" s="44"/>
      <c r="IU572" s="44"/>
      <c r="IV572" s="44"/>
    </row>
    <row r="573" spans="1:256" ht="18" customHeight="1" x14ac:dyDescent="0.3">
      <c r="A573" s="1686">
        <v>565</v>
      </c>
      <c r="B573" s="1716"/>
      <c r="C573" s="1716"/>
      <c r="D573" s="1698" t="s">
        <v>511</v>
      </c>
      <c r="E573" s="1700">
        <v>500</v>
      </c>
      <c r="F573" s="44"/>
      <c r="G573" s="1700"/>
      <c r="H573" s="44"/>
      <c r="I573" s="44"/>
      <c r="J573" s="44"/>
      <c r="K573" s="44"/>
      <c r="L573" s="44"/>
      <c r="M573" s="44"/>
      <c r="N573" s="44"/>
      <c r="O573" s="44"/>
      <c r="P573" s="44"/>
      <c r="Q573" s="44"/>
      <c r="R573" s="44"/>
      <c r="S573" s="44"/>
      <c r="T573" s="44"/>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c r="AR573" s="44"/>
      <c r="AS573" s="44"/>
      <c r="AT573" s="44"/>
      <c r="AU573" s="44"/>
      <c r="AV573" s="44"/>
      <c r="AW573" s="44"/>
      <c r="AX573" s="44"/>
      <c r="AY573" s="44"/>
      <c r="AZ573" s="44"/>
      <c r="BA573" s="44"/>
      <c r="BB573" s="44"/>
      <c r="BC573" s="44"/>
      <c r="BD573" s="44"/>
      <c r="BE573" s="44"/>
      <c r="BF573" s="44"/>
      <c r="BG573" s="44"/>
      <c r="BH573" s="44"/>
      <c r="BI573" s="44"/>
      <c r="BJ573" s="44"/>
      <c r="BK573" s="44"/>
      <c r="BL573" s="44"/>
      <c r="BM573" s="44"/>
      <c r="BN573" s="44"/>
      <c r="BO573" s="44"/>
      <c r="BP573" s="44"/>
      <c r="BQ573" s="44"/>
      <c r="BR573" s="44"/>
      <c r="BS573" s="44"/>
      <c r="BT573" s="44"/>
      <c r="BU573" s="44"/>
      <c r="BV573" s="44"/>
      <c r="BW573" s="44"/>
      <c r="BX573" s="44"/>
      <c r="BY573" s="44"/>
      <c r="BZ573" s="44"/>
      <c r="CA573" s="44"/>
      <c r="CB573" s="44"/>
      <c r="CC573" s="44"/>
      <c r="CD573" s="44"/>
      <c r="CE573" s="44"/>
      <c r="CF573" s="44"/>
      <c r="CG573" s="44"/>
      <c r="CH573" s="44"/>
      <c r="CI573" s="44"/>
      <c r="CJ573" s="44"/>
      <c r="CK573" s="44"/>
      <c r="CL573" s="44"/>
      <c r="CM573" s="44"/>
      <c r="CN573" s="44"/>
      <c r="CO573" s="44"/>
      <c r="CP573" s="44"/>
      <c r="CQ573" s="44"/>
      <c r="CR573" s="44"/>
      <c r="CS573" s="44"/>
      <c r="CT573" s="44"/>
      <c r="CU573" s="44"/>
      <c r="CV573" s="44"/>
      <c r="CW573" s="44"/>
      <c r="CX573" s="44"/>
      <c r="CY573" s="44"/>
      <c r="CZ573" s="44"/>
      <c r="DA573" s="44"/>
      <c r="DB573" s="44"/>
      <c r="DC573" s="44"/>
      <c r="DD573" s="44"/>
      <c r="DE573" s="44"/>
      <c r="DF573" s="44"/>
      <c r="DG573" s="44"/>
      <c r="DH573" s="44"/>
      <c r="DI573" s="44"/>
      <c r="DJ573" s="44"/>
      <c r="DK573" s="44"/>
      <c r="DL573" s="44"/>
      <c r="DM573" s="44"/>
      <c r="DN573" s="44"/>
      <c r="DO573" s="44"/>
      <c r="DP573" s="44"/>
      <c r="DQ573" s="44"/>
      <c r="DR573" s="44"/>
      <c r="DS573" s="44"/>
      <c r="DT573" s="44"/>
      <c r="DU573" s="44"/>
      <c r="DV573" s="44"/>
      <c r="DW573" s="44"/>
      <c r="DX573" s="44"/>
      <c r="DY573" s="44"/>
      <c r="DZ573" s="44"/>
      <c r="EA573" s="44"/>
      <c r="EB573" s="44"/>
      <c r="EC573" s="44"/>
      <c r="ED573" s="44"/>
      <c r="EE573" s="44"/>
      <c r="EF573" s="44"/>
      <c r="EG573" s="44"/>
      <c r="EH573" s="44"/>
      <c r="EI573" s="44"/>
      <c r="EJ573" s="44"/>
      <c r="EK573" s="44"/>
      <c r="EL573" s="44"/>
      <c r="EM573" s="44"/>
      <c r="EN573" s="44"/>
      <c r="EO573" s="44"/>
      <c r="EP573" s="44"/>
      <c r="EQ573" s="44"/>
      <c r="ER573" s="44"/>
      <c r="ES573" s="44"/>
      <c r="ET573" s="44"/>
      <c r="EU573" s="44"/>
      <c r="EV573" s="44"/>
      <c r="EW573" s="44"/>
      <c r="EX573" s="44"/>
      <c r="EY573" s="44"/>
      <c r="EZ573" s="44"/>
      <c r="FA573" s="44"/>
      <c r="FB573" s="44"/>
      <c r="FC573" s="44"/>
      <c r="FD573" s="44"/>
      <c r="FE573" s="44"/>
      <c r="FF573" s="44"/>
      <c r="FG573" s="44"/>
      <c r="FH573" s="44"/>
      <c r="FI573" s="44"/>
      <c r="FJ573" s="44"/>
      <c r="FK573" s="44"/>
      <c r="FL573" s="44"/>
      <c r="FM573" s="44"/>
      <c r="FN573" s="44"/>
      <c r="FO573" s="44"/>
      <c r="FP573" s="44"/>
      <c r="FQ573" s="44"/>
      <c r="FR573" s="44"/>
      <c r="FS573" s="44"/>
      <c r="FT573" s="44"/>
      <c r="FU573" s="44"/>
      <c r="FV573" s="44"/>
      <c r="FW573" s="44"/>
      <c r="FX573" s="44"/>
      <c r="FY573" s="44"/>
      <c r="FZ573" s="44"/>
      <c r="GA573" s="44"/>
      <c r="GB573" s="44"/>
      <c r="GC573" s="44"/>
      <c r="GD573" s="44"/>
      <c r="GE573" s="44"/>
      <c r="GF573" s="44"/>
      <c r="GG573" s="44"/>
      <c r="GH573" s="44"/>
      <c r="GI573" s="44"/>
      <c r="GJ573" s="44"/>
      <c r="GK573" s="44"/>
      <c r="GL573" s="44"/>
      <c r="GM573" s="44"/>
      <c r="GN573" s="44"/>
      <c r="GO573" s="44"/>
      <c r="GP573" s="44"/>
      <c r="GQ573" s="44"/>
      <c r="GR573" s="44"/>
      <c r="GS573" s="44"/>
      <c r="GT573" s="44"/>
      <c r="GU573" s="44"/>
      <c r="GV573" s="44"/>
      <c r="GW573" s="44"/>
      <c r="GX573" s="44"/>
      <c r="GY573" s="44"/>
      <c r="GZ573" s="44"/>
      <c r="HA573" s="44"/>
      <c r="HB573" s="44"/>
      <c r="HC573" s="44"/>
      <c r="HD573" s="44"/>
      <c r="HE573" s="44"/>
      <c r="HF573" s="44"/>
      <c r="HG573" s="44"/>
      <c r="HH573" s="44"/>
      <c r="HI573" s="44"/>
      <c r="HJ573" s="44"/>
      <c r="HK573" s="44"/>
      <c r="HL573" s="44"/>
      <c r="HM573" s="44"/>
      <c r="HN573" s="44"/>
      <c r="HO573" s="44"/>
      <c r="HP573" s="44"/>
      <c r="HQ573" s="44"/>
      <c r="HR573" s="44"/>
      <c r="HS573" s="44"/>
      <c r="HT573" s="44"/>
      <c r="HU573" s="44"/>
      <c r="HV573" s="44"/>
      <c r="HW573" s="44"/>
      <c r="HX573" s="44"/>
      <c r="HY573" s="44"/>
      <c r="HZ573" s="44"/>
      <c r="IA573" s="44"/>
      <c r="IB573" s="44"/>
      <c r="IC573" s="44"/>
      <c r="ID573" s="44"/>
      <c r="IE573" s="44"/>
      <c r="IF573" s="44"/>
      <c r="IG573" s="44"/>
      <c r="IH573" s="44"/>
      <c r="II573" s="44"/>
      <c r="IJ573" s="44"/>
      <c r="IK573" s="44"/>
      <c r="IL573" s="44"/>
      <c r="IM573" s="44"/>
      <c r="IN573" s="44"/>
      <c r="IO573" s="44"/>
      <c r="IP573" s="44"/>
      <c r="IQ573" s="44"/>
      <c r="IR573" s="44"/>
      <c r="IS573" s="44"/>
      <c r="IT573" s="44"/>
      <c r="IU573" s="44"/>
      <c r="IV573" s="44"/>
    </row>
    <row r="574" spans="1:256" ht="18" customHeight="1" x14ac:dyDescent="0.3">
      <c r="A574" s="1686">
        <v>566</v>
      </c>
      <c r="B574" s="1716"/>
      <c r="C574" s="1716"/>
      <c r="D574" s="1698" t="s">
        <v>749</v>
      </c>
      <c r="E574" s="1700">
        <v>6135</v>
      </c>
      <c r="F574" s="44"/>
      <c r="G574" s="1700"/>
      <c r="H574" s="44"/>
      <c r="I574" s="44"/>
      <c r="J574" s="44"/>
      <c r="K574" s="44"/>
      <c r="L574" s="44"/>
      <c r="M574" s="44"/>
      <c r="N574" s="44"/>
      <c r="O574" s="44"/>
      <c r="P574" s="44"/>
      <c r="Q574" s="44"/>
      <c r="R574" s="44"/>
      <c r="S574" s="44"/>
      <c r="T574" s="44"/>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c r="AR574" s="44"/>
      <c r="AS574" s="44"/>
      <c r="AT574" s="44"/>
      <c r="AU574" s="44"/>
      <c r="AV574" s="44"/>
      <c r="AW574" s="44"/>
      <c r="AX574" s="44"/>
      <c r="AY574" s="44"/>
      <c r="AZ574" s="44"/>
      <c r="BA574" s="44"/>
      <c r="BB574" s="44"/>
      <c r="BC574" s="44"/>
      <c r="BD574" s="44"/>
      <c r="BE574" s="44"/>
      <c r="BF574" s="44"/>
      <c r="BG574" s="44"/>
      <c r="BH574" s="44"/>
      <c r="BI574" s="44"/>
      <c r="BJ574" s="44"/>
      <c r="BK574" s="44"/>
      <c r="BL574" s="44"/>
      <c r="BM574" s="44"/>
      <c r="BN574" s="44"/>
      <c r="BO574" s="44"/>
      <c r="BP574" s="44"/>
      <c r="BQ574" s="44"/>
      <c r="BR574" s="44"/>
      <c r="BS574" s="44"/>
      <c r="BT574" s="44"/>
      <c r="BU574" s="44"/>
      <c r="BV574" s="44"/>
      <c r="BW574" s="44"/>
      <c r="BX574" s="44"/>
      <c r="BY574" s="44"/>
      <c r="BZ574" s="44"/>
      <c r="CA574" s="44"/>
      <c r="CB574" s="44"/>
      <c r="CC574" s="44"/>
      <c r="CD574" s="44"/>
      <c r="CE574" s="44"/>
      <c r="CF574" s="44"/>
      <c r="CG574" s="44"/>
      <c r="CH574" s="44"/>
      <c r="CI574" s="44"/>
      <c r="CJ574" s="44"/>
      <c r="CK574" s="44"/>
      <c r="CL574" s="44"/>
      <c r="CM574" s="44"/>
      <c r="CN574" s="44"/>
      <c r="CO574" s="44"/>
      <c r="CP574" s="44"/>
      <c r="CQ574" s="44"/>
      <c r="CR574" s="44"/>
      <c r="CS574" s="44"/>
      <c r="CT574" s="44"/>
      <c r="CU574" s="44"/>
      <c r="CV574" s="44"/>
      <c r="CW574" s="44"/>
      <c r="CX574" s="44"/>
      <c r="CY574" s="44"/>
      <c r="CZ574" s="44"/>
      <c r="DA574" s="44"/>
      <c r="DB574" s="44"/>
      <c r="DC574" s="44"/>
      <c r="DD574" s="44"/>
      <c r="DE574" s="44"/>
      <c r="DF574" s="44"/>
      <c r="DG574" s="44"/>
      <c r="DH574" s="44"/>
      <c r="DI574" s="44"/>
      <c r="DJ574" s="44"/>
      <c r="DK574" s="44"/>
      <c r="DL574" s="44"/>
      <c r="DM574" s="44"/>
      <c r="DN574" s="44"/>
      <c r="DO574" s="44"/>
      <c r="DP574" s="44"/>
      <c r="DQ574" s="44"/>
      <c r="DR574" s="44"/>
      <c r="DS574" s="44"/>
      <c r="DT574" s="44"/>
      <c r="DU574" s="44"/>
      <c r="DV574" s="44"/>
      <c r="DW574" s="44"/>
      <c r="DX574" s="44"/>
      <c r="DY574" s="44"/>
      <c r="DZ574" s="44"/>
      <c r="EA574" s="44"/>
      <c r="EB574" s="44"/>
      <c r="EC574" s="44"/>
      <c r="ED574" s="44"/>
      <c r="EE574" s="44"/>
      <c r="EF574" s="44"/>
      <c r="EG574" s="44"/>
      <c r="EH574" s="44"/>
      <c r="EI574" s="44"/>
      <c r="EJ574" s="44"/>
      <c r="EK574" s="44"/>
      <c r="EL574" s="44"/>
      <c r="EM574" s="44"/>
      <c r="EN574" s="44"/>
      <c r="EO574" s="44"/>
      <c r="EP574" s="44"/>
      <c r="EQ574" s="44"/>
      <c r="ER574" s="44"/>
      <c r="ES574" s="44"/>
      <c r="ET574" s="44"/>
      <c r="EU574" s="44"/>
      <c r="EV574" s="44"/>
      <c r="EW574" s="44"/>
      <c r="EX574" s="44"/>
      <c r="EY574" s="44"/>
      <c r="EZ574" s="44"/>
      <c r="FA574" s="44"/>
      <c r="FB574" s="44"/>
      <c r="FC574" s="44"/>
      <c r="FD574" s="44"/>
      <c r="FE574" s="44"/>
      <c r="FF574" s="44"/>
      <c r="FG574" s="44"/>
      <c r="FH574" s="44"/>
      <c r="FI574" s="44"/>
      <c r="FJ574" s="44"/>
      <c r="FK574" s="44"/>
      <c r="FL574" s="44"/>
      <c r="FM574" s="44"/>
      <c r="FN574" s="44"/>
      <c r="FO574" s="44"/>
      <c r="FP574" s="44"/>
      <c r="FQ574" s="44"/>
      <c r="FR574" s="44"/>
      <c r="FS574" s="44"/>
      <c r="FT574" s="44"/>
      <c r="FU574" s="44"/>
      <c r="FV574" s="44"/>
      <c r="FW574" s="44"/>
      <c r="FX574" s="44"/>
      <c r="FY574" s="44"/>
      <c r="FZ574" s="44"/>
      <c r="GA574" s="44"/>
      <c r="GB574" s="44"/>
      <c r="GC574" s="44"/>
      <c r="GD574" s="44"/>
      <c r="GE574" s="44"/>
      <c r="GF574" s="44"/>
      <c r="GG574" s="44"/>
      <c r="GH574" s="44"/>
      <c r="GI574" s="44"/>
      <c r="GJ574" s="44"/>
      <c r="GK574" s="44"/>
      <c r="GL574" s="44"/>
      <c r="GM574" s="44"/>
      <c r="GN574" s="44"/>
      <c r="GO574" s="44"/>
      <c r="GP574" s="44"/>
      <c r="GQ574" s="44"/>
      <c r="GR574" s="44"/>
      <c r="GS574" s="44"/>
      <c r="GT574" s="44"/>
      <c r="GU574" s="44"/>
      <c r="GV574" s="44"/>
      <c r="GW574" s="44"/>
      <c r="GX574" s="44"/>
      <c r="GY574" s="44"/>
      <c r="GZ574" s="44"/>
      <c r="HA574" s="44"/>
      <c r="HB574" s="44"/>
      <c r="HC574" s="44"/>
      <c r="HD574" s="44"/>
      <c r="HE574" s="44"/>
      <c r="HF574" s="44"/>
      <c r="HG574" s="44"/>
      <c r="HH574" s="44"/>
      <c r="HI574" s="44"/>
      <c r="HJ574" s="44"/>
      <c r="HK574" s="44"/>
      <c r="HL574" s="44"/>
      <c r="HM574" s="44"/>
      <c r="HN574" s="44"/>
      <c r="HO574" s="44"/>
      <c r="HP574" s="44"/>
      <c r="HQ574" s="44"/>
      <c r="HR574" s="44"/>
      <c r="HS574" s="44"/>
      <c r="HT574" s="44"/>
      <c r="HU574" s="44"/>
      <c r="HV574" s="44"/>
      <c r="HW574" s="44"/>
      <c r="HX574" s="44"/>
      <c r="HY574" s="44"/>
      <c r="HZ574" s="44"/>
      <c r="IA574" s="44"/>
      <c r="IB574" s="44"/>
      <c r="IC574" s="44"/>
      <c r="ID574" s="44"/>
      <c r="IE574" s="44"/>
      <c r="IF574" s="44"/>
      <c r="IG574" s="44"/>
      <c r="IH574" s="44"/>
      <c r="II574" s="44"/>
      <c r="IJ574" s="44"/>
      <c r="IK574" s="44"/>
      <c r="IL574" s="44"/>
      <c r="IM574" s="44"/>
      <c r="IN574" s="44"/>
      <c r="IO574" s="44"/>
      <c r="IP574" s="44"/>
      <c r="IQ574" s="44"/>
      <c r="IR574" s="44"/>
      <c r="IS574" s="44"/>
      <c r="IT574" s="44"/>
      <c r="IU574" s="44"/>
      <c r="IV574" s="44"/>
    </row>
    <row r="575" spans="1:256" ht="18" customHeight="1" x14ac:dyDescent="0.3">
      <c r="A575" s="1686">
        <v>567</v>
      </c>
      <c r="B575" s="1716"/>
      <c r="C575" s="1716"/>
      <c r="D575" s="1698" t="s">
        <v>750</v>
      </c>
      <c r="E575" s="1700">
        <v>1500</v>
      </c>
      <c r="F575" s="44"/>
      <c r="G575" s="1700"/>
      <c r="H575" s="44"/>
      <c r="I575" s="44"/>
      <c r="J575" s="44"/>
      <c r="K575" s="44"/>
      <c r="L575" s="44"/>
      <c r="M575" s="44"/>
      <c r="N575" s="44"/>
      <c r="O575" s="44"/>
      <c r="P575" s="44"/>
      <c r="Q575" s="44"/>
      <c r="R575" s="44"/>
      <c r="S575" s="44"/>
      <c r="T575" s="44"/>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c r="AR575" s="44"/>
      <c r="AS575" s="44"/>
      <c r="AT575" s="44"/>
      <c r="AU575" s="44"/>
      <c r="AV575" s="44"/>
      <c r="AW575" s="44"/>
      <c r="AX575" s="44"/>
      <c r="AY575" s="44"/>
      <c r="AZ575" s="44"/>
      <c r="BA575" s="44"/>
      <c r="BB575" s="44"/>
      <c r="BC575" s="44"/>
      <c r="BD575" s="44"/>
      <c r="BE575" s="44"/>
      <c r="BF575" s="44"/>
      <c r="BG575" s="44"/>
      <c r="BH575" s="44"/>
      <c r="BI575" s="44"/>
      <c r="BJ575" s="44"/>
      <c r="BK575" s="44"/>
      <c r="BL575" s="44"/>
      <c r="BM575" s="44"/>
      <c r="BN575" s="44"/>
      <c r="BO575" s="44"/>
      <c r="BP575" s="44"/>
      <c r="BQ575" s="44"/>
      <c r="BR575" s="44"/>
      <c r="BS575" s="44"/>
      <c r="BT575" s="44"/>
      <c r="BU575" s="44"/>
      <c r="BV575" s="44"/>
      <c r="BW575" s="44"/>
      <c r="BX575" s="44"/>
      <c r="BY575" s="44"/>
      <c r="BZ575" s="44"/>
      <c r="CA575" s="44"/>
      <c r="CB575" s="44"/>
      <c r="CC575" s="44"/>
      <c r="CD575" s="44"/>
      <c r="CE575" s="44"/>
      <c r="CF575" s="44"/>
      <c r="CG575" s="44"/>
      <c r="CH575" s="44"/>
      <c r="CI575" s="44"/>
      <c r="CJ575" s="44"/>
      <c r="CK575" s="44"/>
      <c r="CL575" s="44"/>
      <c r="CM575" s="44"/>
      <c r="CN575" s="44"/>
      <c r="CO575" s="44"/>
      <c r="CP575" s="44"/>
      <c r="CQ575" s="44"/>
      <c r="CR575" s="44"/>
      <c r="CS575" s="44"/>
      <c r="CT575" s="44"/>
      <c r="CU575" s="44"/>
      <c r="CV575" s="44"/>
      <c r="CW575" s="44"/>
      <c r="CX575" s="44"/>
      <c r="CY575" s="44"/>
      <c r="CZ575" s="44"/>
      <c r="DA575" s="44"/>
      <c r="DB575" s="44"/>
      <c r="DC575" s="44"/>
      <c r="DD575" s="44"/>
      <c r="DE575" s="44"/>
      <c r="DF575" s="44"/>
      <c r="DG575" s="44"/>
      <c r="DH575" s="44"/>
      <c r="DI575" s="44"/>
      <c r="DJ575" s="44"/>
      <c r="DK575" s="44"/>
      <c r="DL575" s="44"/>
      <c r="DM575" s="44"/>
      <c r="DN575" s="44"/>
      <c r="DO575" s="44"/>
      <c r="DP575" s="44"/>
      <c r="DQ575" s="44"/>
      <c r="DR575" s="44"/>
      <c r="DS575" s="44"/>
      <c r="DT575" s="44"/>
      <c r="DU575" s="44"/>
      <c r="DV575" s="44"/>
      <c r="DW575" s="44"/>
      <c r="DX575" s="44"/>
      <c r="DY575" s="44"/>
      <c r="DZ575" s="44"/>
      <c r="EA575" s="44"/>
      <c r="EB575" s="44"/>
      <c r="EC575" s="44"/>
      <c r="ED575" s="44"/>
      <c r="EE575" s="44"/>
      <c r="EF575" s="44"/>
      <c r="EG575" s="44"/>
      <c r="EH575" s="44"/>
      <c r="EI575" s="44"/>
      <c r="EJ575" s="44"/>
      <c r="EK575" s="44"/>
      <c r="EL575" s="44"/>
      <c r="EM575" s="44"/>
      <c r="EN575" s="44"/>
      <c r="EO575" s="44"/>
      <c r="EP575" s="44"/>
      <c r="EQ575" s="44"/>
      <c r="ER575" s="44"/>
      <c r="ES575" s="44"/>
      <c r="ET575" s="44"/>
      <c r="EU575" s="44"/>
      <c r="EV575" s="44"/>
      <c r="EW575" s="44"/>
      <c r="EX575" s="44"/>
      <c r="EY575" s="44"/>
      <c r="EZ575" s="44"/>
      <c r="FA575" s="44"/>
      <c r="FB575" s="44"/>
      <c r="FC575" s="44"/>
      <c r="FD575" s="44"/>
      <c r="FE575" s="44"/>
      <c r="FF575" s="44"/>
      <c r="FG575" s="44"/>
      <c r="FH575" s="44"/>
      <c r="FI575" s="44"/>
      <c r="FJ575" s="44"/>
      <c r="FK575" s="44"/>
      <c r="FL575" s="44"/>
      <c r="FM575" s="44"/>
      <c r="FN575" s="44"/>
      <c r="FO575" s="44"/>
      <c r="FP575" s="44"/>
      <c r="FQ575" s="44"/>
      <c r="FR575" s="44"/>
      <c r="FS575" s="44"/>
      <c r="FT575" s="44"/>
      <c r="FU575" s="44"/>
      <c r="FV575" s="44"/>
      <c r="FW575" s="44"/>
      <c r="FX575" s="44"/>
      <c r="FY575" s="44"/>
      <c r="FZ575" s="44"/>
      <c r="GA575" s="44"/>
      <c r="GB575" s="44"/>
      <c r="GC575" s="44"/>
      <c r="GD575" s="44"/>
      <c r="GE575" s="44"/>
      <c r="GF575" s="44"/>
      <c r="GG575" s="44"/>
      <c r="GH575" s="44"/>
      <c r="GI575" s="44"/>
      <c r="GJ575" s="44"/>
      <c r="GK575" s="44"/>
      <c r="GL575" s="44"/>
      <c r="GM575" s="44"/>
      <c r="GN575" s="44"/>
      <c r="GO575" s="44"/>
      <c r="GP575" s="44"/>
      <c r="GQ575" s="44"/>
      <c r="GR575" s="44"/>
      <c r="GS575" s="44"/>
      <c r="GT575" s="44"/>
      <c r="GU575" s="44"/>
      <c r="GV575" s="44"/>
      <c r="GW575" s="44"/>
      <c r="GX575" s="44"/>
      <c r="GY575" s="44"/>
      <c r="GZ575" s="44"/>
      <c r="HA575" s="44"/>
      <c r="HB575" s="44"/>
      <c r="HC575" s="44"/>
      <c r="HD575" s="44"/>
      <c r="HE575" s="44"/>
      <c r="HF575" s="44"/>
      <c r="HG575" s="44"/>
      <c r="HH575" s="44"/>
      <c r="HI575" s="44"/>
      <c r="HJ575" s="44"/>
      <c r="HK575" s="44"/>
      <c r="HL575" s="44"/>
      <c r="HM575" s="44"/>
      <c r="HN575" s="44"/>
      <c r="HO575" s="44"/>
      <c r="HP575" s="44"/>
      <c r="HQ575" s="44"/>
      <c r="HR575" s="44"/>
      <c r="HS575" s="44"/>
      <c r="HT575" s="44"/>
      <c r="HU575" s="44"/>
      <c r="HV575" s="44"/>
      <c r="HW575" s="44"/>
      <c r="HX575" s="44"/>
      <c r="HY575" s="44"/>
      <c r="HZ575" s="44"/>
      <c r="IA575" s="44"/>
      <c r="IB575" s="44"/>
      <c r="IC575" s="44"/>
      <c r="ID575" s="44"/>
      <c r="IE575" s="44"/>
      <c r="IF575" s="44"/>
      <c r="IG575" s="44"/>
      <c r="IH575" s="44"/>
      <c r="II575" s="44"/>
      <c r="IJ575" s="44"/>
      <c r="IK575" s="44"/>
      <c r="IL575" s="44"/>
      <c r="IM575" s="44"/>
      <c r="IN575" s="44"/>
      <c r="IO575" s="44"/>
      <c r="IP575" s="44"/>
      <c r="IQ575" s="44"/>
      <c r="IR575" s="44"/>
      <c r="IS575" s="44"/>
      <c r="IT575" s="44"/>
      <c r="IU575" s="44"/>
      <c r="IV575" s="44"/>
    </row>
    <row r="576" spans="1:256" ht="18" customHeight="1" x14ac:dyDescent="0.3">
      <c r="A576" s="1686">
        <v>568</v>
      </c>
      <c r="B576" s="1716"/>
      <c r="C576" s="1716"/>
      <c r="D576" s="1698" t="s">
        <v>751</v>
      </c>
      <c r="E576" s="1700">
        <v>3000</v>
      </c>
      <c r="F576" s="44"/>
      <c r="G576" s="1700"/>
      <c r="H576" s="44"/>
      <c r="I576" s="44"/>
      <c r="J576" s="44"/>
      <c r="K576" s="44"/>
      <c r="L576" s="44"/>
      <c r="M576" s="44"/>
      <c r="N576" s="44"/>
      <c r="O576" s="44"/>
      <c r="P576" s="44"/>
      <c r="Q576" s="44"/>
      <c r="R576" s="44"/>
      <c r="S576" s="44"/>
      <c r="T576" s="44"/>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c r="AR576" s="44"/>
      <c r="AS576" s="44"/>
      <c r="AT576" s="44"/>
      <c r="AU576" s="44"/>
      <c r="AV576" s="44"/>
      <c r="AW576" s="44"/>
      <c r="AX576" s="44"/>
      <c r="AY576" s="44"/>
      <c r="AZ576" s="44"/>
      <c r="BA576" s="44"/>
      <c r="BB576" s="44"/>
      <c r="BC576" s="44"/>
      <c r="BD576" s="44"/>
      <c r="BE576" s="44"/>
      <c r="BF576" s="44"/>
      <c r="BG576" s="44"/>
      <c r="BH576" s="44"/>
      <c r="BI576" s="44"/>
      <c r="BJ576" s="44"/>
      <c r="BK576" s="44"/>
      <c r="BL576" s="44"/>
      <c r="BM576" s="44"/>
      <c r="BN576" s="44"/>
      <c r="BO576" s="44"/>
      <c r="BP576" s="44"/>
      <c r="BQ576" s="44"/>
      <c r="BR576" s="44"/>
      <c r="BS576" s="44"/>
      <c r="BT576" s="44"/>
      <c r="BU576" s="44"/>
      <c r="BV576" s="44"/>
      <c r="BW576" s="44"/>
      <c r="BX576" s="44"/>
      <c r="BY576" s="44"/>
      <c r="BZ576" s="44"/>
      <c r="CA576" s="44"/>
      <c r="CB576" s="44"/>
      <c r="CC576" s="44"/>
      <c r="CD576" s="44"/>
      <c r="CE576" s="44"/>
      <c r="CF576" s="44"/>
      <c r="CG576" s="44"/>
      <c r="CH576" s="44"/>
      <c r="CI576" s="44"/>
      <c r="CJ576" s="44"/>
      <c r="CK576" s="44"/>
      <c r="CL576" s="44"/>
      <c r="CM576" s="44"/>
      <c r="CN576" s="44"/>
      <c r="CO576" s="44"/>
      <c r="CP576" s="44"/>
      <c r="CQ576" s="44"/>
      <c r="CR576" s="44"/>
      <c r="CS576" s="44"/>
      <c r="CT576" s="44"/>
      <c r="CU576" s="44"/>
      <c r="CV576" s="44"/>
      <c r="CW576" s="44"/>
      <c r="CX576" s="44"/>
      <c r="CY576" s="44"/>
      <c r="CZ576" s="44"/>
      <c r="DA576" s="44"/>
      <c r="DB576" s="44"/>
      <c r="DC576" s="44"/>
      <c r="DD576" s="44"/>
      <c r="DE576" s="44"/>
      <c r="DF576" s="44"/>
      <c r="DG576" s="44"/>
      <c r="DH576" s="44"/>
      <c r="DI576" s="44"/>
      <c r="DJ576" s="44"/>
      <c r="DK576" s="44"/>
      <c r="DL576" s="44"/>
      <c r="DM576" s="44"/>
      <c r="DN576" s="44"/>
      <c r="DO576" s="44"/>
      <c r="DP576" s="44"/>
      <c r="DQ576" s="44"/>
      <c r="DR576" s="44"/>
      <c r="DS576" s="44"/>
      <c r="DT576" s="44"/>
      <c r="DU576" s="44"/>
      <c r="DV576" s="44"/>
      <c r="DW576" s="44"/>
      <c r="DX576" s="44"/>
      <c r="DY576" s="44"/>
      <c r="DZ576" s="44"/>
      <c r="EA576" s="44"/>
      <c r="EB576" s="44"/>
      <c r="EC576" s="44"/>
      <c r="ED576" s="44"/>
      <c r="EE576" s="44"/>
      <c r="EF576" s="44"/>
      <c r="EG576" s="44"/>
      <c r="EH576" s="44"/>
      <c r="EI576" s="44"/>
      <c r="EJ576" s="44"/>
      <c r="EK576" s="44"/>
      <c r="EL576" s="44"/>
      <c r="EM576" s="44"/>
      <c r="EN576" s="44"/>
      <c r="EO576" s="44"/>
      <c r="EP576" s="44"/>
      <c r="EQ576" s="44"/>
      <c r="ER576" s="44"/>
      <c r="ES576" s="44"/>
      <c r="ET576" s="44"/>
      <c r="EU576" s="44"/>
      <c r="EV576" s="44"/>
      <c r="EW576" s="44"/>
      <c r="EX576" s="44"/>
      <c r="EY576" s="44"/>
      <c r="EZ576" s="44"/>
      <c r="FA576" s="44"/>
      <c r="FB576" s="44"/>
      <c r="FC576" s="44"/>
      <c r="FD576" s="44"/>
      <c r="FE576" s="44"/>
      <c r="FF576" s="44"/>
      <c r="FG576" s="44"/>
      <c r="FH576" s="44"/>
      <c r="FI576" s="44"/>
      <c r="FJ576" s="44"/>
      <c r="FK576" s="44"/>
      <c r="FL576" s="44"/>
      <c r="FM576" s="44"/>
      <c r="FN576" s="44"/>
      <c r="FO576" s="44"/>
      <c r="FP576" s="44"/>
      <c r="FQ576" s="44"/>
      <c r="FR576" s="44"/>
      <c r="FS576" s="44"/>
      <c r="FT576" s="44"/>
      <c r="FU576" s="44"/>
      <c r="FV576" s="44"/>
      <c r="FW576" s="44"/>
      <c r="FX576" s="44"/>
      <c r="FY576" s="44"/>
      <c r="FZ576" s="44"/>
      <c r="GA576" s="44"/>
      <c r="GB576" s="44"/>
      <c r="GC576" s="44"/>
      <c r="GD576" s="44"/>
      <c r="GE576" s="44"/>
      <c r="GF576" s="44"/>
      <c r="GG576" s="44"/>
      <c r="GH576" s="44"/>
      <c r="GI576" s="44"/>
      <c r="GJ576" s="44"/>
      <c r="GK576" s="44"/>
      <c r="GL576" s="44"/>
      <c r="GM576" s="44"/>
      <c r="GN576" s="44"/>
      <c r="GO576" s="44"/>
      <c r="GP576" s="44"/>
      <c r="GQ576" s="44"/>
      <c r="GR576" s="44"/>
      <c r="GS576" s="44"/>
      <c r="GT576" s="44"/>
      <c r="GU576" s="44"/>
      <c r="GV576" s="44"/>
      <c r="GW576" s="44"/>
      <c r="GX576" s="44"/>
      <c r="GY576" s="44"/>
      <c r="GZ576" s="44"/>
      <c r="HA576" s="44"/>
      <c r="HB576" s="44"/>
      <c r="HC576" s="44"/>
      <c r="HD576" s="44"/>
      <c r="HE576" s="44"/>
      <c r="HF576" s="44"/>
      <c r="HG576" s="44"/>
      <c r="HH576" s="44"/>
      <c r="HI576" s="44"/>
      <c r="HJ576" s="44"/>
      <c r="HK576" s="44"/>
      <c r="HL576" s="44"/>
      <c r="HM576" s="44"/>
      <c r="HN576" s="44"/>
      <c r="HO576" s="44"/>
      <c r="HP576" s="44"/>
      <c r="HQ576" s="44"/>
      <c r="HR576" s="44"/>
      <c r="HS576" s="44"/>
      <c r="HT576" s="44"/>
      <c r="HU576" s="44"/>
      <c r="HV576" s="44"/>
      <c r="HW576" s="44"/>
      <c r="HX576" s="44"/>
      <c r="HY576" s="44"/>
      <c r="HZ576" s="44"/>
      <c r="IA576" s="44"/>
      <c r="IB576" s="44"/>
      <c r="IC576" s="44"/>
      <c r="ID576" s="44"/>
      <c r="IE576" s="44"/>
      <c r="IF576" s="44"/>
      <c r="IG576" s="44"/>
      <c r="IH576" s="44"/>
      <c r="II576" s="44"/>
      <c r="IJ576" s="44"/>
      <c r="IK576" s="44"/>
      <c r="IL576" s="44"/>
      <c r="IM576" s="44"/>
      <c r="IN576" s="44"/>
      <c r="IO576" s="44"/>
      <c r="IP576" s="44"/>
      <c r="IQ576" s="44"/>
      <c r="IR576" s="44"/>
      <c r="IS576" s="44"/>
      <c r="IT576" s="44"/>
      <c r="IU576" s="44"/>
      <c r="IV576" s="44"/>
    </row>
    <row r="577" spans="1:256" ht="21.95" customHeight="1" x14ac:dyDescent="0.35">
      <c r="A577" s="1686">
        <v>569</v>
      </c>
      <c r="B577" s="1716"/>
      <c r="C577" s="1716"/>
      <c r="D577" s="50" t="s">
        <v>280</v>
      </c>
      <c r="E577" s="1700"/>
      <c r="F577" s="44"/>
      <c r="G577" s="1700"/>
      <c r="H577" s="44"/>
      <c r="I577" s="44"/>
      <c r="J577" s="44"/>
      <c r="K577" s="44"/>
      <c r="L577" s="44"/>
      <c r="M577" s="44"/>
      <c r="N577" s="44"/>
      <c r="O577" s="44"/>
      <c r="P577" s="44"/>
      <c r="Q577" s="44"/>
      <c r="R577" s="44"/>
      <c r="S577" s="44"/>
      <c r="T577" s="44"/>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c r="AR577" s="44"/>
      <c r="AS577" s="44"/>
      <c r="AT577" s="44"/>
      <c r="AU577" s="44"/>
      <c r="AV577" s="44"/>
      <c r="AW577" s="44"/>
      <c r="AX577" s="44"/>
      <c r="AY577" s="44"/>
      <c r="AZ577" s="44"/>
      <c r="BA577" s="44"/>
      <c r="BB577" s="44"/>
      <c r="BC577" s="44"/>
      <c r="BD577" s="44"/>
      <c r="BE577" s="44"/>
      <c r="BF577" s="44"/>
      <c r="BG577" s="44"/>
      <c r="BH577" s="44"/>
      <c r="BI577" s="44"/>
      <c r="BJ577" s="44"/>
      <c r="BK577" s="44"/>
      <c r="BL577" s="44"/>
      <c r="BM577" s="44"/>
      <c r="BN577" s="44"/>
      <c r="BO577" s="44"/>
      <c r="BP577" s="44"/>
      <c r="BQ577" s="44"/>
      <c r="BR577" s="44"/>
      <c r="BS577" s="44"/>
      <c r="BT577" s="44"/>
      <c r="BU577" s="44"/>
      <c r="BV577" s="44"/>
      <c r="BW577" s="44"/>
      <c r="BX577" s="44"/>
      <c r="BY577" s="44"/>
      <c r="BZ577" s="44"/>
      <c r="CA577" s="44"/>
      <c r="CB577" s="44"/>
      <c r="CC577" s="44"/>
      <c r="CD577" s="44"/>
      <c r="CE577" s="44"/>
      <c r="CF577" s="44"/>
      <c r="CG577" s="44"/>
      <c r="CH577" s="44"/>
      <c r="CI577" s="44"/>
      <c r="CJ577" s="44"/>
      <c r="CK577" s="44"/>
      <c r="CL577" s="44"/>
      <c r="CM577" s="44"/>
      <c r="CN577" s="44"/>
      <c r="CO577" s="44"/>
      <c r="CP577" s="44"/>
      <c r="CQ577" s="44"/>
      <c r="CR577" s="44"/>
      <c r="CS577" s="44"/>
      <c r="CT577" s="44"/>
      <c r="CU577" s="44"/>
      <c r="CV577" s="44"/>
      <c r="CW577" s="44"/>
      <c r="CX577" s="44"/>
      <c r="CY577" s="44"/>
      <c r="CZ577" s="44"/>
      <c r="DA577" s="44"/>
      <c r="DB577" s="44"/>
      <c r="DC577" s="44"/>
      <c r="DD577" s="44"/>
      <c r="DE577" s="44"/>
      <c r="DF577" s="44"/>
      <c r="DG577" s="44"/>
      <c r="DH577" s="44"/>
      <c r="DI577" s="44"/>
      <c r="DJ577" s="44"/>
      <c r="DK577" s="44"/>
      <c r="DL577" s="44"/>
      <c r="DM577" s="44"/>
      <c r="DN577" s="44"/>
      <c r="DO577" s="44"/>
      <c r="DP577" s="44"/>
      <c r="DQ577" s="44"/>
      <c r="DR577" s="44"/>
      <c r="DS577" s="44"/>
      <c r="DT577" s="44"/>
      <c r="DU577" s="44"/>
      <c r="DV577" s="44"/>
      <c r="DW577" s="44"/>
      <c r="DX577" s="44"/>
      <c r="DY577" s="44"/>
      <c r="DZ577" s="44"/>
      <c r="EA577" s="44"/>
      <c r="EB577" s="44"/>
      <c r="EC577" s="44"/>
      <c r="ED577" s="44"/>
      <c r="EE577" s="44"/>
      <c r="EF577" s="44"/>
      <c r="EG577" s="44"/>
      <c r="EH577" s="44"/>
      <c r="EI577" s="44"/>
      <c r="EJ577" s="44"/>
      <c r="EK577" s="44"/>
      <c r="EL577" s="44"/>
      <c r="EM577" s="44"/>
      <c r="EN577" s="44"/>
      <c r="EO577" s="44"/>
      <c r="EP577" s="44"/>
      <c r="EQ577" s="44"/>
      <c r="ER577" s="44"/>
      <c r="ES577" s="44"/>
      <c r="ET577" s="44"/>
      <c r="EU577" s="44"/>
      <c r="EV577" s="44"/>
      <c r="EW577" s="44"/>
      <c r="EX577" s="44"/>
      <c r="EY577" s="44"/>
      <c r="EZ577" s="44"/>
      <c r="FA577" s="44"/>
      <c r="FB577" s="44"/>
      <c r="FC577" s="44"/>
      <c r="FD577" s="44"/>
      <c r="FE577" s="44"/>
      <c r="FF577" s="44"/>
      <c r="FG577" s="44"/>
      <c r="FH577" s="44"/>
      <c r="FI577" s="44"/>
      <c r="FJ577" s="44"/>
      <c r="FK577" s="44"/>
      <c r="FL577" s="44"/>
      <c r="FM577" s="44"/>
      <c r="FN577" s="44"/>
      <c r="FO577" s="44"/>
      <c r="FP577" s="44"/>
      <c r="FQ577" s="44"/>
      <c r="FR577" s="44"/>
      <c r="FS577" s="44"/>
      <c r="FT577" s="44"/>
      <c r="FU577" s="44"/>
      <c r="FV577" s="44"/>
      <c r="FW577" s="44"/>
      <c r="FX577" s="44"/>
      <c r="FY577" s="44"/>
      <c r="FZ577" s="44"/>
      <c r="GA577" s="44"/>
      <c r="GB577" s="44"/>
      <c r="GC577" s="44"/>
      <c r="GD577" s="44"/>
      <c r="GE577" s="44"/>
      <c r="GF577" s="44"/>
      <c r="GG577" s="44"/>
      <c r="GH577" s="44"/>
      <c r="GI577" s="44"/>
      <c r="GJ577" s="44"/>
      <c r="GK577" s="44"/>
      <c r="GL577" s="44"/>
      <c r="GM577" s="44"/>
      <c r="GN577" s="44"/>
      <c r="GO577" s="44"/>
      <c r="GP577" s="44"/>
      <c r="GQ577" s="44"/>
      <c r="GR577" s="44"/>
      <c r="GS577" s="44"/>
      <c r="GT577" s="44"/>
      <c r="GU577" s="44"/>
      <c r="GV577" s="44"/>
      <c r="GW577" s="44"/>
      <c r="GX577" s="44"/>
      <c r="GY577" s="44"/>
      <c r="GZ577" s="44"/>
      <c r="HA577" s="44"/>
      <c r="HB577" s="44"/>
      <c r="HC577" s="44"/>
      <c r="HD577" s="44"/>
      <c r="HE577" s="44"/>
      <c r="HF577" s="44"/>
      <c r="HG577" s="44"/>
      <c r="HH577" s="44"/>
      <c r="HI577" s="44"/>
      <c r="HJ577" s="44"/>
      <c r="HK577" s="44"/>
      <c r="HL577" s="44"/>
      <c r="HM577" s="44"/>
      <c r="HN577" s="44"/>
      <c r="HO577" s="44"/>
      <c r="HP577" s="44"/>
      <c r="HQ577" s="44"/>
      <c r="HR577" s="44"/>
      <c r="HS577" s="44"/>
      <c r="HT577" s="44"/>
      <c r="HU577" s="44"/>
      <c r="HV577" s="44"/>
      <c r="HW577" s="44"/>
      <c r="HX577" s="44"/>
      <c r="HY577" s="44"/>
      <c r="HZ577" s="44"/>
      <c r="IA577" s="44"/>
      <c r="IB577" s="44"/>
      <c r="IC577" s="44"/>
      <c r="ID577" s="44"/>
      <c r="IE577" s="44"/>
      <c r="IF577" s="44"/>
      <c r="IG577" s="44"/>
      <c r="IH577" s="44"/>
      <c r="II577" s="44"/>
      <c r="IJ577" s="44"/>
      <c r="IK577" s="44"/>
      <c r="IL577" s="44"/>
      <c r="IM577" s="44"/>
      <c r="IN577" s="44"/>
      <c r="IO577" s="44"/>
      <c r="IP577" s="44"/>
      <c r="IQ577" s="44"/>
      <c r="IR577" s="44"/>
      <c r="IS577" s="44"/>
      <c r="IT577" s="44"/>
      <c r="IU577" s="44"/>
      <c r="IV577" s="44"/>
    </row>
    <row r="578" spans="1:256" ht="18" customHeight="1" x14ac:dyDescent="0.3">
      <c r="A578" s="1686">
        <v>570</v>
      </c>
      <c r="B578" s="1716"/>
      <c r="C578" s="1716"/>
      <c r="D578" s="1698" t="s">
        <v>1430</v>
      </c>
      <c r="E578" s="1700">
        <v>172</v>
      </c>
      <c r="F578" s="44"/>
      <c r="G578" s="1700"/>
      <c r="H578" s="44"/>
      <c r="I578" s="44"/>
      <c r="J578" s="44"/>
      <c r="K578" s="44"/>
      <c r="L578" s="44"/>
      <c r="M578" s="44"/>
      <c r="N578" s="44"/>
      <c r="O578" s="44"/>
      <c r="P578" s="44"/>
      <c r="Q578" s="44"/>
      <c r="R578" s="44"/>
      <c r="S578" s="44"/>
      <c r="T578" s="44"/>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c r="AR578" s="44"/>
      <c r="AS578" s="44"/>
      <c r="AT578" s="44"/>
      <c r="AU578" s="44"/>
      <c r="AV578" s="44"/>
      <c r="AW578" s="44"/>
      <c r="AX578" s="44"/>
      <c r="AY578" s="44"/>
      <c r="AZ578" s="44"/>
      <c r="BA578" s="44"/>
      <c r="BB578" s="44"/>
      <c r="BC578" s="44"/>
      <c r="BD578" s="44"/>
      <c r="BE578" s="44"/>
      <c r="BF578" s="44"/>
      <c r="BG578" s="44"/>
      <c r="BH578" s="44"/>
      <c r="BI578" s="44"/>
      <c r="BJ578" s="44"/>
      <c r="BK578" s="44"/>
      <c r="BL578" s="44"/>
      <c r="BM578" s="44"/>
      <c r="BN578" s="44"/>
      <c r="BO578" s="44"/>
      <c r="BP578" s="44"/>
      <c r="BQ578" s="44"/>
      <c r="BR578" s="44"/>
      <c r="BS578" s="44"/>
      <c r="BT578" s="44"/>
      <c r="BU578" s="44"/>
      <c r="BV578" s="44"/>
      <c r="BW578" s="44"/>
      <c r="BX578" s="44"/>
      <c r="BY578" s="44"/>
      <c r="BZ578" s="44"/>
      <c r="CA578" s="44"/>
      <c r="CB578" s="44"/>
      <c r="CC578" s="44"/>
      <c r="CD578" s="44"/>
      <c r="CE578" s="44"/>
      <c r="CF578" s="44"/>
      <c r="CG578" s="44"/>
      <c r="CH578" s="44"/>
      <c r="CI578" s="44"/>
      <c r="CJ578" s="44"/>
      <c r="CK578" s="44"/>
      <c r="CL578" s="44"/>
      <c r="CM578" s="44"/>
      <c r="CN578" s="44"/>
      <c r="CO578" s="44"/>
      <c r="CP578" s="44"/>
      <c r="CQ578" s="44"/>
      <c r="CR578" s="44"/>
      <c r="CS578" s="44"/>
      <c r="CT578" s="44"/>
      <c r="CU578" s="44"/>
      <c r="CV578" s="44"/>
      <c r="CW578" s="44"/>
      <c r="CX578" s="44"/>
      <c r="CY578" s="44"/>
      <c r="CZ578" s="44"/>
      <c r="DA578" s="44"/>
      <c r="DB578" s="44"/>
      <c r="DC578" s="44"/>
      <c r="DD578" s="44"/>
      <c r="DE578" s="44"/>
      <c r="DF578" s="44"/>
      <c r="DG578" s="44"/>
      <c r="DH578" s="44"/>
      <c r="DI578" s="44"/>
      <c r="DJ578" s="44"/>
      <c r="DK578" s="44"/>
      <c r="DL578" s="44"/>
      <c r="DM578" s="44"/>
      <c r="DN578" s="44"/>
      <c r="DO578" s="44"/>
      <c r="DP578" s="44"/>
      <c r="DQ578" s="44"/>
      <c r="DR578" s="44"/>
      <c r="DS578" s="44"/>
      <c r="DT578" s="44"/>
      <c r="DU578" s="44"/>
      <c r="DV578" s="44"/>
      <c r="DW578" s="44"/>
      <c r="DX578" s="44"/>
      <c r="DY578" s="44"/>
      <c r="DZ578" s="44"/>
      <c r="EA578" s="44"/>
      <c r="EB578" s="44"/>
      <c r="EC578" s="44"/>
      <c r="ED578" s="44"/>
      <c r="EE578" s="44"/>
      <c r="EF578" s="44"/>
      <c r="EG578" s="44"/>
      <c r="EH578" s="44"/>
      <c r="EI578" s="44"/>
      <c r="EJ578" s="44"/>
      <c r="EK578" s="44"/>
      <c r="EL578" s="44"/>
      <c r="EM578" s="44"/>
      <c r="EN578" s="44"/>
      <c r="EO578" s="44"/>
      <c r="EP578" s="44"/>
      <c r="EQ578" s="44"/>
      <c r="ER578" s="44"/>
      <c r="ES578" s="44"/>
      <c r="ET578" s="44"/>
      <c r="EU578" s="44"/>
      <c r="EV578" s="44"/>
      <c r="EW578" s="44"/>
      <c r="EX578" s="44"/>
      <c r="EY578" s="44"/>
      <c r="EZ578" s="44"/>
      <c r="FA578" s="44"/>
      <c r="FB578" s="44"/>
      <c r="FC578" s="44"/>
      <c r="FD578" s="44"/>
      <c r="FE578" s="44"/>
      <c r="FF578" s="44"/>
      <c r="FG578" s="44"/>
      <c r="FH578" s="44"/>
      <c r="FI578" s="44"/>
      <c r="FJ578" s="44"/>
      <c r="FK578" s="44"/>
      <c r="FL578" s="44"/>
      <c r="FM578" s="44"/>
      <c r="FN578" s="44"/>
      <c r="FO578" s="44"/>
      <c r="FP578" s="44"/>
      <c r="FQ578" s="44"/>
      <c r="FR578" s="44"/>
      <c r="FS578" s="44"/>
      <c r="FT578" s="44"/>
      <c r="FU578" s="44"/>
      <c r="FV578" s="44"/>
      <c r="FW578" s="44"/>
      <c r="FX578" s="44"/>
      <c r="FY578" s="44"/>
      <c r="FZ578" s="44"/>
      <c r="GA578" s="44"/>
      <c r="GB578" s="44"/>
      <c r="GC578" s="44"/>
      <c r="GD578" s="44"/>
      <c r="GE578" s="44"/>
      <c r="GF578" s="44"/>
      <c r="GG578" s="44"/>
      <c r="GH578" s="44"/>
      <c r="GI578" s="44"/>
      <c r="GJ578" s="44"/>
      <c r="GK578" s="44"/>
      <c r="GL578" s="44"/>
      <c r="GM578" s="44"/>
      <c r="GN578" s="44"/>
      <c r="GO578" s="44"/>
      <c r="GP578" s="44"/>
      <c r="GQ578" s="44"/>
      <c r="GR578" s="44"/>
      <c r="GS578" s="44"/>
      <c r="GT578" s="44"/>
      <c r="GU578" s="44"/>
      <c r="GV578" s="44"/>
      <c r="GW578" s="44"/>
      <c r="GX578" s="44"/>
      <c r="GY578" s="44"/>
      <c r="GZ578" s="44"/>
      <c r="HA578" s="44"/>
      <c r="HB578" s="44"/>
      <c r="HC578" s="44"/>
      <c r="HD578" s="44"/>
      <c r="HE578" s="44"/>
      <c r="HF578" s="44"/>
      <c r="HG578" s="44"/>
      <c r="HH578" s="44"/>
      <c r="HI578" s="44"/>
      <c r="HJ578" s="44"/>
      <c r="HK578" s="44"/>
      <c r="HL578" s="44"/>
      <c r="HM578" s="44"/>
      <c r="HN578" s="44"/>
      <c r="HO578" s="44"/>
      <c r="HP578" s="44"/>
      <c r="HQ578" s="44"/>
      <c r="HR578" s="44"/>
      <c r="HS578" s="44"/>
      <c r="HT578" s="44"/>
      <c r="HU578" s="44"/>
      <c r="HV578" s="44"/>
      <c r="HW578" s="44"/>
      <c r="HX578" s="44"/>
      <c r="HY578" s="44"/>
      <c r="HZ578" s="44"/>
      <c r="IA578" s="44"/>
      <c r="IB578" s="44"/>
      <c r="IC578" s="44"/>
      <c r="ID578" s="44"/>
      <c r="IE578" s="44"/>
      <c r="IF578" s="44"/>
      <c r="IG578" s="44"/>
      <c r="IH578" s="44"/>
      <c r="II578" s="44"/>
      <c r="IJ578" s="44"/>
      <c r="IK578" s="44"/>
      <c r="IL578" s="44"/>
      <c r="IM578" s="44"/>
      <c r="IN578" s="44"/>
      <c r="IO578" s="44"/>
      <c r="IP578" s="44"/>
      <c r="IQ578" s="44"/>
      <c r="IR578" s="44"/>
      <c r="IS578" s="44"/>
      <c r="IT578" s="44"/>
      <c r="IU578" s="44"/>
      <c r="IV578" s="44"/>
    </row>
    <row r="579" spans="1:256" ht="33.75" customHeight="1" x14ac:dyDescent="0.3">
      <c r="A579" s="1686">
        <v>571</v>
      </c>
      <c r="B579" s="1716"/>
      <c r="C579" s="1716"/>
      <c r="D579" s="1698" t="s">
        <v>764</v>
      </c>
      <c r="E579" s="1700">
        <v>7029</v>
      </c>
      <c r="F579" s="44"/>
      <c r="G579" s="1700"/>
      <c r="H579" s="44"/>
      <c r="I579" s="44"/>
      <c r="J579" s="44"/>
      <c r="K579" s="44"/>
      <c r="L579" s="44"/>
      <c r="M579" s="44"/>
      <c r="N579" s="44"/>
      <c r="O579" s="44"/>
      <c r="P579" s="44"/>
      <c r="Q579" s="44"/>
      <c r="R579" s="44"/>
      <c r="S579" s="44"/>
      <c r="T579" s="44"/>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c r="AR579" s="44"/>
      <c r="AS579" s="44"/>
      <c r="AT579" s="44"/>
      <c r="AU579" s="44"/>
      <c r="AV579" s="44"/>
      <c r="AW579" s="44"/>
      <c r="AX579" s="44"/>
      <c r="AY579" s="44"/>
      <c r="AZ579" s="44"/>
      <c r="BA579" s="44"/>
      <c r="BB579" s="44"/>
      <c r="BC579" s="44"/>
      <c r="BD579" s="44"/>
      <c r="BE579" s="44"/>
      <c r="BF579" s="44"/>
      <c r="BG579" s="44"/>
      <c r="BH579" s="44"/>
      <c r="BI579" s="44"/>
      <c r="BJ579" s="44"/>
      <c r="BK579" s="44"/>
      <c r="BL579" s="44"/>
      <c r="BM579" s="44"/>
      <c r="BN579" s="44"/>
      <c r="BO579" s="44"/>
      <c r="BP579" s="44"/>
      <c r="BQ579" s="44"/>
      <c r="BR579" s="44"/>
      <c r="BS579" s="44"/>
      <c r="BT579" s="44"/>
      <c r="BU579" s="44"/>
      <c r="BV579" s="44"/>
      <c r="BW579" s="44"/>
      <c r="BX579" s="44"/>
      <c r="BY579" s="44"/>
      <c r="BZ579" s="44"/>
      <c r="CA579" s="44"/>
      <c r="CB579" s="44"/>
      <c r="CC579" s="44"/>
      <c r="CD579" s="44"/>
      <c r="CE579" s="44"/>
      <c r="CF579" s="44"/>
      <c r="CG579" s="44"/>
      <c r="CH579" s="44"/>
      <c r="CI579" s="44"/>
      <c r="CJ579" s="44"/>
      <c r="CK579" s="44"/>
      <c r="CL579" s="44"/>
      <c r="CM579" s="44"/>
      <c r="CN579" s="44"/>
      <c r="CO579" s="44"/>
      <c r="CP579" s="44"/>
      <c r="CQ579" s="44"/>
      <c r="CR579" s="44"/>
      <c r="CS579" s="44"/>
      <c r="CT579" s="44"/>
      <c r="CU579" s="44"/>
      <c r="CV579" s="44"/>
      <c r="CW579" s="44"/>
      <c r="CX579" s="44"/>
      <c r="CY579" s="44"/>
      <c r="CZ579" s="44"/>
      <c r="DA579" s="44"/>
      <c r="DB579" s="44"/>
      <c r="DC579" s="44"/>
      <c r="DD579" s="44"/>
      <c r="DE579" s="44"/>
      <c r="DF579" s="44"/>
      <c r="DG579" s="44"/>
      <c r="DH579" s="44"/>
      <c r="DI579" s="44"/>
      <c r="DJ579" s="44"/>
      <c r="DK579" s="44"/>
      <c r="DL579" s="44"/>
      <c r="DM579" s="44"/>
      <c r="DN579" s="44"/>
      <c r="DO579" s="44"/>
      <c r="DP579" s="44"/>
      <c r="DQ579" s="44"/>
      <c r="DR579" s="44"/>
      <c r="DS579" s="44"/>
      <c r="DT579" s="44"/>
      <c r="DU579" s="44"/>
      <c r="DV579" s="44"/>
      <c r="DW579" s="44"/>
      <c r="DX579" s="44"/>
      <c r="DY579" s="44"/>
      <c r="DZ579" s="44"/>
      <c r="EA579" s="44"/>
      <c r="EB579" s="44"/>
      <c r="EC579" s="44"/>
      <c r="ED579" s="44"/>
      <c r="EE579" s="44"/>
      <c r="EF579" s="44"/>
      <c r="EG579" s="44"/>
      <c r="EH579" s="44"/>
      <c r="EI579" s="44"/>
      <c r="EJ579" s="44"/>
      <c r="EK579" s="44"/>
      <c r="EL579" s="44"/>
      <c r="EM579" s="44"/>
      <c r="EN579" s="44"/>
      <c r="EO579" s="44"/>
      <c r="EP579" s="44"/>
      <c r="EQ579" s="44"/>
      <c r="ER579" s="44"/>
      <c r="ES579" s="44"/>
      <c r="ET579" s="44"/>
      <c r="EU579" s="44"/>
      <c r="EV579" s="44"/>
      <c r="EW579" s="44"/>
      <c r="EX579" s="44"/>
      <c r="EY579" s="44"/>
      <c r="EZ579" s="44"/>
      <c r="FA579" s="44"/>
      <c r="FB579" s="44"/>
      <c r="FC579" s="44"/>
      <c r="FD579" s="44"/>
      <c r="FE579" s="44"/>
      <c r="FF579" s="44"/>
      <c r="FG579" s="44"/>
      <c r="FH579" s="44"/>
      <c r="FI579" s="44"/>
      <c r="FJ579" s="44"/>
      <c r="FK579" s="44"/>
      <c r="FL579" s="44"/>
      <c r="FM579" s="44"/>
      <c r="FN579" s="44"/>
      <c r="FO579" s="44"/>
      <c r="FP579" s="44"/>
      <c r="FQ579" s="44"/>
      <c r="FR579" s="44"/>
      <c r="FS579" s="44"/>
      <c r="FT579" s="44"/>
      <c r="FU579" s="44"/>
      <c r="FV579" s="44"/>
      <c r="FW579" s="44"/>
      <c r="FX579" s="44"/>
      <c r="FY579" s="44"/>
      <c r="FZ579" s="44"/>
      <c r="GA579" s="44"/>
      <c r="GB579" s="44"/>
      <c r="GC579" s="44"/>
      <c r="GD579" s="44"/>
      <c r="GE579" s="44"/>
      <c r="GF579" s="44"/>
      <c r="GG579" s="44"/>
      <c r="GH579" s="44"/>
      <c r="GI579" s="44"/>
      <c r="GJ579" s="44"/>
      <c r="GK579" s="44"/>
      <c r="GL579" s="44"/>
      <c r="GM579" s="44"/>
      <c r="GN579" s="44"/>
      <c r="GO579" s="44"/>
      <c r="GP579" s="44"/>
      <c r="GQ579" s="44"/>
      <c r="GR579" s="44"/>
      <c r="GS579" s="44"/>
      <c r="GT579" s="44"/>
      <c r="GU579" s="44"/>
      <c r="GV579" s="44"/>
      <c r="GW579" s="44"/>
      <c r="GX579" s="44"/>
      <c r="GY579" s="44"/>
      <c r="GZ579" s="44"/>
      <c r="HA579" s="44"/>
      <c r="HB579" s="44"/>
      <c r="HC579" s="44"/>
      <c r="HD579" s="44"/>
      <c r="HE579" s="44"/>
      <c r="HF579" s="44"/>
      <c r="HG579" s="44"/>
      <c r="HH579" s="44"/>
      <c r="HI579" s="44"/>
      <c r="HJ579" s="44"/>
      <c r="HK579" s="44"/>
      <c r="HL579" s="44"/>
      <c r="HM579" s="44"/>
      <c r="HN579" s="44"/>
      <c r="HO579" s="44"/>
      <c r="HP579" s="44"/>
      <c r="HQ579" s="44"/>
      <c r="HR579" s="44"/>
      <c r="HS579" s="44"/>
      <c r="HT579" s="44"/>
      <c r="HU579" s="44"/>
      <c r="HV579" s="44"/>
      <c r="HW579" s="44"/>
      <c r="HX579" s="44"/>
      <c r="HY579" s="44"/>
      <c r="HZ579" s="44"/>
      <c r="IA579" s="44"/>
      <c r="IB579" s="44"/>
      <c r="IC579" s="44"/>
      <c r="ID579" s="44"/>
      <c r="IE579" s="44"/>
      <c r="IF579" s="44"/>
      <c r="IG579" s="44"/>
      <c r="IH579" s="44"/>
      <c r="II579" s="44"/>
      <c r="IJ579" s="44"/>
      <c r="IK579" s="44"/>
      <c r="IL579" s="44"/>
      <c r="IM579" s="44"/>
      <c r="IN579" s="44"/>
      <c r="IO579" s="44"/>
      <c r="IP579" s="44"/>
      <c r="IQ579" s="44"/>
      <c r="IR579" s="44"/>
      <c r="IS579" s="44"/>
      <c r="IT579" s="44"/>
      <c r="IU579" s="44"/>
      <c r="IV579" s="44"/>
    </row>
    <row r="580" spans="1:256" ht="36" customHeight="1" x14ac:dyDescent="0.3">
      <c r="A580" s="1686">
        <v>572</v>
      </c>
      <c r="B580" s="1716"/>
      <c r="C580" s="1716"/>
      <c r="D580" s="1698" t="s">
        <v>765</v>
      </c>
      <c r="E580" s="1700">
        <v>7430</v>
      </c>
      <c r="F580" s="44"/>
      <c r="G580" s="1700"/>
      <c r="H580" s="44"/>
      <c r="I580" s="44"/>
      <c r="J580" s="44"/>
      <c r="K580" s="44"/>
      <c r="L580" s="44"/>
      <c r="M580" s="44"/>
      <c r="N580" s="44"/>
      <c r="O580" s="44"/>
      <c r="P580" s="44"/>
      <c r="Q580" s="44"/>
      <c r="R580" s="44"/>
      <c r="S580" s="44"/>
      <c r="T580" s="44"/>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c r="AR580" s="44"/>
      <c r="AS580" s="44"/>
      <c r="AT580" s="44"/>
      <c r="AU580" s="44"/>
      <c r="AV580" s="44"/>
      <c r="AW580" s="44"/>
      <c r="AX580" s="44"/>
      <c r="AY580" s="44"/>
      <c r="AZ580" s="44"/>
      <c r="BA580" s="44"/>
      <c r="BB580" s="44"/>
      <c r="BC580" s="44"/>
      <c r="BD580" s="44"/>
      <c r="BE580" s="44"/>
      <c r="BF580" s="44"/>
      <c r="BG580" s="44"/>
      <c r="BH580" s="44"/>
      <c r="BI580" s="44"/>
      <c r="BJ580" s="44"/>
      <c r="BK580" s="44"/>
      <c r="BL580" s="44"/>
      <c r="BM580" s="44"/>
      <c r="BN580" s="44"/>
      <c r="BO580" s="44"/>
      <c r="BP580" s="44"/>
      <c r="BQ580" s="44"/>
      <c r="BR580" s="44"/>
      <c r="BS580" s="44"/>
      <c r="BT580" s="44"/>
      <c r="BU580" s="44"/>
      <c r="BV580" s="44"/>
      <c r="BW580" s="44"/>
      <c r="BX580" s="44"/>
      <c r="BY580" s="44"/>
      <c r="BZ580" s="44"/>
      <c r="CA580" s="44"/>
      <c r="CB580" s="44"/>
      <c r="CC580" s="44"/>
      <c r="CD580" s="44"/>
      <c r="CE580" s="44"/>
      <c r="CF580" s="44"/>
      <c r="CG580" s="44"/>
      <c r="CH580" s="44"/>
      <c r="CI580" s="44"/>
      <c r="CJ580" s="44"/>
      <c r="CK580" s="44"/>
      <c r="CL580" s="44"/>
      <c r="CM580" s="44"/>
      <c r="CN580" s="44"/>
      <c r="CO580" s="44"/>
      <c r="CP580" s="44"/>
      <c r="CQ580" s="44"/>
      <c r="CR580" s="44"/>
      <c r="CS580" s="44"/>
      <c r="CT580" s="44"/>
      <c r="CU580" s="44"/>
      <c r="CV580" s="44"/>
      <c r="CW580" s="44"/>
      <c r="CX580" s="44"/>
      <c r="CY580" s="44"/>
      <c r="CZ580" s="44"/>
      <c r="DA580" s="44"/>
      <c r="DB580" s="44"/>
      <c r="DC580" s="44"/>
      <c r="DD580" s="44"/>
      <c r="DE580" s="44"/>
      <c r="DF580" s="44"/>
      <c r="DG580" s="44"/>
      <c r="DH580" s="44"/>
      <c r="DI580" s="44"/>
      <c r="DJ580" s="44"/>
      <c r="DK580" s="44"/>
      <c r="DL580" s="44"/>
      <c r="DM580" s="44"/>
      <c r="DN580" s="44"/>
      <c r="DO580" s="44"/>
      <c r="DP580" s="44"/>
      <c r="DQ580" s="44"/>
      <c r="DR580" s="44"/>
      <c r="DS580" s="44"/>
      <c r="DT580" s="44"/>
      <c r="DU580" s="44"/>
      <c r="DV580" s="44"/>
      <c r="DW580" s="44"/>
      <c r="DX580" s="44"/>
      <c r="DY580" s="44"/>
      <c r="DZ580" s="44"/>
      <c r="EA580" s="44"/>
      <c r="EB580" s="44"/>
      <c r="EC580" s="44"/>
      <c r="ED580" s="44"/>
      <c r="EE580" s="44"/>
      <c r="EF580" s="44"/>
      <c r="EG580" s="44"/>
      <c r="EH580" s="44"/>
      <c r="EI580" s="44"/>
      <c r="EJ580" s="44"/>
      <c r="EK580" s="44"/>
      <c r="EL580" s="44"/>
      <c r="EM580" s="44"/>
      <c r="EN580" s="44"/>
      <c r="EO580" s="44"/>
      <c r="EP580" s="44"/>
      <c r="EQ580" s="44"/>
      <c r="ER580" s="44"/>
      <c r="ES580" s="44"/>
      <c r="ET580" s="44"/>
      <c r="EU580" s="44"/>
      <c r="EV580" s="44"/>
      <c r="EW580" s="44"/>
      <c r="EX580" s="44"/>
      <c r="EY580" s="44"/>
      <c r="EZ580" s="44"/>
      <c r="FA580" s="44"/>
      <c r="FB580" s="44"/>
      <c r="FC580" s="44"/>
      <c r="FD580" s="44"/>
      <c r="FE580" s="44"/>
      <c r="FF580" s="44"/>
      <c r="FG580" s="44"/>
      <c r="FH580" s="44"/>
      <c r="FI580" s="44"/>
      <c r="FJ580" s="44"/>
      <c r="FK580" s="44"/>
      <c r="FL580" s="44"/>
      <c r="FM580" s="44"/>
      <c r="FN580" s="44"/>
      <c r="FO580" s="44"/>
      <c r="FP580" s="44"/>
      <c r="FQ580" s="44"/>
      <c r="FR580" s="44"/>
      <c r="FS580" s="44"/>
      <c r="FT580" s="44"/>
      <c r="FU580" s="44"/>
      <c r="FV580" s="44"/>
      <c r="FW580" s="44"/>
      <c r="FX580" s="44"/>
      <c r="FY580" s="44"/>
      <c r="FZ580" s="44"/>
      <c r="GA580" s="44"/>
      <c r="GB580" s="44"/>
      <c r="GC580" s="44"/>
      <c r="GD580" s="44"/>
      <c r="GE580" s="44"/>
      <c r="GF580" s="44"/>
      <c r="GG580" s="44"/>
      <c r="GH580" s="44"/>
      <c r="GI580" s="44"/>
      <c r="GJ580" s="44"/>
      <c r="GK580" s="44"/>
      <c r="GL580" s="44"/>
      <c r="GM580" s="44"/>
      <c r="GN580" s="44"/>
      <c r="GO580" s="44"/>
      <c r="GP580" s="44"/>
      <c r="GQ580" s="44"/>
      <c r="GR580" s="44"/>
      <c r="GS580" s="44"/>
      <c r="GT580" s="44"/>
      <c r="GU580" s="44"/>
      <c r="GV580" s="44"/>
      <c r="GW580" s="44"/>
      <c r="GX580" s="44"/>
      <c r="GY580" s="44"/>
      <c r="GZ580" s="44"/>
      <c r="HA580" s="44"/>
      <c r="HB580" s="44"/>
      <c r="HC580" s="44"/>
      <c r="HD580" s="44"/>
      <c r="HE580" s="44"/>
      <c r="HF580" s="44"/>
      <c r="HG580" s="44"/>
      <c r="HH580" s="44"/>
      <c r="HI580" s="44"/>
      <c r="HJ580" s="44"/>
      <c r="HK580" s="44"/>
      <c r="HL580" s="44"/>
      <c r="HM580" s="44"/>
      <c r="HN580" s="44"/>
      <c r="HO580" s="44"/>
      <c r="HP580" s="44"/>
      <c r="HQ580" s="44"/>
      <c r="HR580" s="44"/>
      <c r="HS580" s="44"/>
      <c r="HT580" s="44"/>
      <c r="HU580" s="44"/>
      <c r="HV580" s="44"/>
      <c r="HW580" s="44"/>
      <c r="HX580" s="44"/>
      <c r="HY580" s="44"/>
      <c r="HZ580" s="44"/>
      <c r="IA580" s="44"/>
      <c r="IB580" s="44"/>
      <c r="IC580" s="44"/>
      <c r="ID580" s="44"/>
      <c r="IE580" s="44"/>
      <c r="IF580" s="44"/>
      <c r="IG580" s="44"/>
      <c r="IH580" s="44"/>
      <c r="II580" s="44"/>
      <c r="IJ580" s="44"/>
      <c r="IK580" s="44"/>
      <c r="IL580" s="44"/>
      <c r="IM580" s="44"/>
      <c r="IN580" s="44"/>
      <c r="IO580" s="44"/>
      <c r="IP580" s="44"/>
      <c r="IQ580" s="44"/>
      <c r="IR580" s="44"/>
      <c r="IS580" s="44"/>
      <c r="IT580" s="44"/>
      <c r="IU580" s="44"/>
      <c r="IV580" s="44"/>
    </row>
    <row r="581" spans="1:256" ht="18" customHeight="1" x14ac:dyDescent="0.3">
      <c r="A581" s="1686">
        <v>573</v>
      </c>
      <c r="B581" s="1716"/>
      <c r="C581" s="1716"/>
      <c r="D581" s="1698" t="s">
        <v>1431</v>
      </c>
      <c r="E581" s="1700">
        <v>1500</v>
      </c>
      <c r="F581" s="44"/>
      <c r="G581" s="1700"/>
      <c r="H581" s="44"/>
      <c r="I581" s="44"/>
      <c r="J581" s="44"/>
      <c r="K581" s="44"/>
      <c r="L581" s="44"/>
      <c r="M581" s="44"/>
      <c r="N581" s="44"/>
      <c r="O581" s="44"/>
      <c r="P581" s="44"/>
      <c r="Q581" s="44"/>
      <c r="R581" s="44"/>
      <c r="S581" s="44"/>
      <c r="T581" s="44"/>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c r="AR581" s="44"/>
      <c r="AS581" s="44"/>
      <c r="AT581" s="44"/>
      <c r="AU581" s="44"/>
      <c r="AV581" s="44"/>
      <c r="AW581" s="44"/>
      <c r="AX581" s="44"/>
      <c r="AY581" s="44"/>
      <c r="AZ581" s="44"/>
      <c r="BA581" s="44"/>
      <c r="BB581" s="44"/>
      <c r="BC581" s="44"/>
      <c r="BD581" s="44"/>
      <c r="BE581" s="44"/>
      <c r="BF581" s="44"/>
      <c r="BG581" s="44"/>
      <c r="BH581" s="44"/>
      <c r="BI581" s="44"/>
      <c r="BJ581" s="44"/>
      <c r="BK581" s="44"/>
      <c r="BL581" s="44"/>
      <c r="BM581" s="44"/>
      <c r="BN581" s="44"/>
      <c r="BO581" s="44"/>
      <c r="BP581" s="44"/>
      <c r="BQ581" s="44"/>
      <c r="BR581" s="44"/>
      <c r="BS581" s="44"/>
      <c r="BT581" s="44"/>
      <c r="BU581" s="44"/>
      <c r="BV581" s="44"/>
      <c r="BW581" s="44"/>
      <c r="BX581" s="44"/>
      <c r="BY581" s="44"/>
      <c r="BZ581" s="44"/>
      <c r="CA581" s="44"/>
      <c r="CB581" s="44"/>
      <c r="CC581" s="44"/>
      <c r="CD581" s="44"/>
      <c r="CE581" s="44"/>
      <c r="CF581" s="44"/>
      <c r="CG581" s="44"/>
      <c r="CH581" s="44"/>
      <c r="CI581" s="44"/>
      <c r="CJ581" s="44"/>
      <c r="CK581" s="44"/>
      <c r="CL581" s="44"/>
      <c r="CM581" s="44"/>
      <c r="CN581" s="44"/>
      <c r="CO581" s="44"/>
      <c r="CP581" s="44"/>
      <c r="CQ581" s="44"/>
      <c r="CR581" s="44"/>
      <c r="CS581" s="44"/>
      <c r="CT581" s="44"/>
      <c r="CU581" s="44"/>
      <c r="CV581" s="44"/>
      <c r="CW581" s="44"/>
      <c r="CX581" s="44"/>
      <c r="CY581" s="44"/>
      <c r="CZ581" s="44"/>
      <c r="DA581" s="44"/>
      <c r="DB581" s="44"/>
      <c r="DC581" s="44"/>
      <c r="DD581" s="44"/>
      <c r="DE581" s="44"/>
      <c r="DF581" s="44"/>
      <c r="DG581" s="44"/>
      <c r="DH581" s="44"/>
      <c r="DI581" s="44"/>
      <c r="DJ581" s="44"/>
      <c r="DK581" s="44"/>
      <c r="DL581" s="44"/>
      <c r="DM581" s="44"/>
      <c r="DN581" s="44"/>
      <c r="DO581" s="44"/>
      <c r="DP581" s="44"/>
      <c r="DQ581" s="44"/>
      <c r="DR581" s="44"/>
      <c r="DS581" s="44"/>
      <c r="DT581" s="44"/>
      <c r="DU581" s="44"/>
      <c r="DV581" s="44"/>
      <c r="DW581" s="44"/>
      <c r="DX581" s="44"/>
      <c r="DY581" s="44"/>
      <c r="DZ581" s="44"/>
      <c r="EA581" s="44"/>
      <c r="EB581" s="44"/>
      <c r="EC581" s="44"/>
      <c r="ED581" s="44"/>
      <c r="EE581" s="44"/>
      <c r="EF581" s="44"/>
      <c r="EG581" s="44"/>
      <c r="EH581" s="44"/>
      <c r="EI581" s="44"/>
      <c r="EJ581" s="44"/>
      <c r="EK581" s="44"/>
      <c r="EL581" s="44"/>
      <c r="EM581" s="44"/>
      <c r="EN581" s="44"/>
      <c r="EO581" s="44"/>
      <c r="EP581" s="44"/>
      <c r="EQ581" s="44"/>
      <c r="ER581" s="44"/>
      <c r="ES581" s="44"/>
      <c r="ET581" s="44"/>
      <c r="EU581" s="44"/>
      <c r="EV581" s="44"/>
      <c r="EW581" s="44"/>
      <c r="EX581" s="44"/>
      <c r="EY581" s="44"/>
      <c r="EZ581" s="44"/>
      <c r="FA581" s="44"/>
      <c r="FB581" s="44"/>
      <c r="FC581" s="44"/>
      <c r="FD581" s="44"/>
      <c r="FE581" s="44"/>
      <c r="FF581" s="44"/>
      <c r="FG581" s="44"/>
      <c r="FH581" s="44"/>
      <c r="FI581" s="44"/>
      <c r="FJ581" s="44"/>
      <c r="FK581" s="44"/>
      <c r="FL581" s="44"/>
      <c r="FM581" s="44"/>
      <c r="FN581" s="44"/>
      <c r="FO581" s="44"/>
      <c r="FP581" s="44"/>
      <c r="FQ581" s="44"/>
      <c r="FR581" s="44"/>
      <c r="FS581" s="44"/>
      <c r="FT581" s="44"/>
      <c r="FU581" s="44"/>
      <c r="FV581" s="44"/>
      <c r="FW581" s="44"/>
      <c r="FX581" s="44"/>
      <c r="FY581" s="44"/>
      <c r="FZ581" s="44"/>
      <c r="GA581" s="44"/>
      <c r="GB581" s="44"/>
      <c r="GC581" s="44"/>
      <c r="GD581" s="44"/>
      <c r="GE581" s="44"/>
      <c r="GF581" s="44"/>
      <c r="GG581" s="44"/>
      <c r="GH581" s="44"/>
      <c r="GI581" s="44"/>
      <c r="GJ581" s="44"/>
      <c r="GK581" s="44"/>
      <c r="GL581" s="44"/>
      <c r="GM581" s="44"/>
      <c r="GN581" s="44"/>
      <c r="GO581" s="44"/>
      <c r="GP581" s="44"/>
      <c r="GQ581" s="44"/>
      <c r="GR581" s="44"/>
      <c r="GS581" s="44"/>
      <c r="GT581" s="44"/>
      <c r="GU581" s="44"/>
      <c r="GV581" s="44"/>
      <c r="GW581" s="44"/>
      <c r="GX581" s="44"/>
      <c r="GY581" s="44"/>
      <c r="GZ581" s="44"/>
      <c r="HA581" s="44"/>
      <c r="HB581" s="44"/>
      <c r="HC581" s="44"/>
      <c r="HD581" s="44"/>
      <c r="HE581" s="44"/>
      <c r="HF581" s="44"/>
      <c r="HG581" s="44"/>
      <c r="HH581" s="44"/>
      <c r="HI581" s="44"/>
      <c r="HJ581" s="44"/>
      <c r="HK581" s="44"/>
      <c r="HL581" s="44"/>
      <c r="HM581" s="44"/>
      <c r="HN581" s="44"/>
      <c r="HO581" s="44"/>
      <c r="HP581" s="44"/>
      <c r="HQ581" s="44"/>
      <c r="HR581" s="44"/>
      <c r="HS581" s="44"/>
      <c r="HT581" s="44"/>
      <c r="HU581" s="44"/>
      <c r="HV581" s="44"/>
      <c r="HW581" s="44"/>
      <c r="HX581" s="44"/>
      <c r="HY581" s="44"/>
      <c r="HZ581" s="44"/>
      <c r="IA581" s="44"/>
      <c r="IB581" s="44"/>
      <c r="IC581" s="44"/>
      <c r="ID581" s="44"/>
      <c r="IE581" s="44"/>
      <c r="IF581" s="44"/>
      <c r="IG581" s="44"/>
      <c r="IH581" s="44"/>
      <c r="II581" s="44"/>
      <c r="IJ581" s="44"/>
      <c r="IK581" s="44"/>
      <c r="IL581" s="44"/>
      <c r="IM581" s="44"/>
      <c r="IN581" s="44"/>
      <c r="IO581" s="44"/>
      <c r="IP581" s="44"/>
      <c r="IQ581" s="44"/>
      <c r="IR581" s="44"/>
      <c r="IS581" s="44"/>
      <c r="IT581" s="44"/>
      <c r="IU581" s="44"/>
      <c r="IV581" s="44"/>
    </row>
    <row r="582" spans="1:256" ht="21.95" customHeight="1" x14ac:dyDescent="0.35">
      <c r="A582" s="1686">
        <v>574</v>
      </c>
      <c r="B582" s="1716"/>
      <c r="C582" s="1716"/>
      <c r="D582" s="50" t="s">
        <v>1432</v>
      </c>
      <c r="F582" s="44"/>
      <c r="G582" s="1700"/>
      <c r="H582" s="44"/>
      <c r="I582" s="44"/>
      <c r="J582" s="44"/>
      <c r="K582" s="44"/>
      <c r="L582" s="44"/>
      <c r="M582" s="44"/>
      <c r="N582" s="44"/>
      <c r="O582" s="44"/>
      <c r="P582" s="44"/>
      <c r="Q582" s="44"/>
      <c r="R582" s="44"/>
      <c r="S582" s="44"/>
      <c r="T582" s="44"/>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c r="AR582" s="44"/>
      <c r="AS582" s="44"/>
      <c r="AT582" s="44"/>
      <c r="AU582" s="44"/>
      <c r="AV582" s="44"/>
      <c r="AW582" s="44"/>
      <c r="AX582" s="44"/>
      <c r="AY582" s="44"/>
      <c r="AZ582" s="44"/>
      <c r="BA582" s="44"/>
      <c r="BB582" s="44"/>
      <c r="BC582" s="44"/>
      <c r="BD582" s="44"/>
      <c r="BE582" s="44"/>
      <c r="BF582" s="44"/>
      <c r="BG582" s="44"/>
      <c r="BH582" s="44"/>
      <c r="BI582" s="44"/>
      <c r="BJ582" s="44"/>
      <c r="BK582" s="44"/>
      <c r="BL582" s="44"/>
      <c r="BM582" s="44"/>
      <c r="BN582" s="44"/>
      <c r="BO582" s="44"/>
      <c r="BP582" s="44"/>
      <c r="BQ582" s="44"/>
      <c r="BR582" s="44"/>
      <c r="BS582" s="44"/>
      <c r="BT582" s="44"/>
      <c r="BU582" s="44"/>
      <c r="BV582" s="44"/>
      <c r="BW582" s="44"/>
      <c r="BX582" s="44"/>
      <c r="BY582" s="44"/>
      <c r="BZ582" s="44"/>
      <c r="CA582" s="44"/>
      <c r="CB582" s="44"/>
      <c r="CC582" s="44"/>
      <c r="CD582" s="44"/>
      <c r="CE582" s="44"/>
      <c r="CF582" s="44"/>
      <c r="CG582" s="44"/>
      <c r="CH582" s="44"/>
      <c r="CI582" s="44"/>
      <c r="CJ582" s="44"/>
      <c r="CK582" s="44"/>
      <c r="CL582" s="44"/>
      <c r="CM582" s="44"/>
      <c r="CN582" s="44"/>
      <c r="CO582" s="44"/>
      <c r="CP582" s="44"/>
      <c r="CQ582" s="44"/>
      <c r="CR582" s="44"/>
      <c r="CS582" s="44"/>
      <c r="CT582" s="44"/>
      <c r="CU582" s="44"/>
      <c r="CV582" s="44"/>
      <c r="CW582" s="44"/>
      <c r="CX582" s="44"/>
      <c r="CY582" s="44"/>
      <c r="CZ582" s="44"/>
      <c r="DA582" s="44"/>
      <c r="DB582" s="44"/>
      <c r="DC582" s="44"/>
      <c r="DD582" s="44"/>
      <c r="DE582" s="44"/>
      <c r="DF582" s="44"/>
      <c r="DG582" s="44"/>
      <c r="DH582" s="44"/>
      <c r="DI582" s="44"/>
      <c r="DJ582" s="44"/>
      <c r="DK582" s="44"/>
      <c r="DL582" s="44"/>
      <c r="DM582" s="44"/>
      <c r="DN582" s="44"/>
      <c r="DO582" s="44"/>
      <c r="DP582" s="44"/>
      <c r="DQ582" s="44"/>
      <c r="DR582" s="44"/>
      <c r="DS582" s="44"/>
      <c r="DT582" s="44"/>
      <c r="DU582" s="44"/>
      <c r="DV582" s="44"/>
      <c r="DW582" s="44"/>
      <c r="DX582" s="44"/>
      <c r="DY582" s="44"/>
      <c r="DZ582" s="44"/>
      <c r="EA582" s="44"/>
      <c r="EB582" s="44"/>
      <c r="EC582" s="44"/>
      <c r="ED582" s="44"/>
      <c r="EE582" s="44"/>
      <c r="EF582" s="44"/>
      <c r="EG582" s="44"/>
      <c r="EH582" s="44"/>
      <c r="EI582" s="44"/>
      <c r="EJ582" s="44"/>
      <c r="EK582" s="44"/>
      <c r="EL582" s="44"/>
      <c r="EM582" s="44"/>
      <c r="EN582" s="44"/>
      <c r="EO582" s="44"/>
      <c r="EP582" s="44"/>
      <c r="EQ582" s="44"/>
      <c r="ER582" s="44"/>
      <c r="ES582" s="44"/>
      <c r="ET582" s="44"/>
      <c r="EU582" s="44"/>
      <c r="EV582" s="44"/>
      <c r="EW582" s="44"/>
      <c r="EX582" s="44"/>
      <c r="EY582" s="44"/>
      <c r="EZ582" s="44"/>
      <c r="FA582" s="44"/>
      <c r="FB582" s="44"/>
      <c r="FC582" s="44"/>
      <c r="FD582" s="44"/>
      <c r="FE582" s="44"/>
      <c r="FF582" s="44"/>
      <c r="FG582" s="44"/>
      <c r="FH582" s="44"/>
      <c r="FI582" s="44"/>
      <c r="FJ582" s="44"/>
      <c r="FK582" s="44"/>
      <c r="FL582" s="44"/>
      <c r="FM582" s="44"/>
      <c r="FN582" s="44"/>
      <c r="FO582" s="44"/>
      <c r="FP582" s="44"/>
      <c r="FQ582" s="44"/>
      <c r="FR582" s="44"/>
      <c r="FS582" s="44"/>
      <c r="FT582" s="44"/>
      <c r="FU582" s="44"/>
      <c r="FV582" s="44"/>
      <c r="FW582" s="44"/>
      <c r="FX582" s="44"/>
      <c r="FY582" s="44"/>
      <c r="FZ582" s="44"/>
      <c r="GA582" s="44"/>
      <c r="GB582" s="44"/>
      <c r="GC582" s="44"/>
      <c r="GD582" s="44"/>
      <c r="GE582" s="44"/>
      <c r="GF582" s="44"/>
      <c r="GG582" s="44"/>
      <c r="GH582" s="44"/>
      <c r="GI582" s="44"/>
      <c r="GJ582" s="44"/>
      <c r="GK582" s="44"/>
      <c r="GL582" s="44"/>
      <c r="GM582" s="44"/>
      <c r="GN582" s="44"/>
      <c r="GO582" s="44"/>
      <c r="GP582" s="44"/>
      <c r="GQ582" s="44"/>
      <c r="GR582" s="44"/>
      <c r="GS582" s="44"/>
      <c r="GT582" s="44"/>
      <c r="GU582" s="44"/>
      <c r="GV582" s="44"/>
      <c r="GW582" s="44"/>
      <c r="GX582" s="44"/>
      <c r="GY582" s="44"/>
      <c r="GZ582" s="44"/>
      <c r="HA582" s="44"/>
      <c r="HB582" s="44"/>
      <c r="HC582" s="44"/>
      <c r="HD582" s="44"/>
      <c r="HE582" s="44"/>
      <c r="HF582" s="44"/>
      <c r="HG582" s="44"/>
      <c r="HH582" s="44"/>
      <c r="HI582" s="44"/>
      <c r="HJ582" s="44"/>
      <c r="HK582" s="44"/>
      <c r="HL582" s="44"/>
      <c r="HM582" s="44"/>
      <c r="HN582" s="44"/>
      <c r="HO582" s="44"/>
      <c r="HP582" s="44"/>
      <c r="HQ582" s="44"/>
      <c r="HR582" s="44"/>
      <c r="HS582" s="44"/>
      <c r="HT582" s="44"/>
      <c r="HU582" s="44"/>
      <c r="HV582" s="44"/>
      <c r="HW582" s="44"/>
      <c r="HX582" s="44"/>
      <c r="HY582" s="44"/>
      <c r="HZ582" s="44"/>
      <c r="IA582" s="44"/>
      <c r="IB582" s="44"/>
      <c r="IC582" s="44"/>
      <c r="ID582" s="44"/>
      <c r="IE582" s="44"/>
      <c r="IF582" s="44"/>
      <c r="IG582" s="44"/>
      <c r="IH582" s="44"/>
      <c r="II582" s="44"/>
      <c r="IJ582" s="44"/>
      <c r="IK582" s="44"/>
      <c r="IL582" s="44"/>
      <c r="IM582" s="44"/>
      <c r="IN582" s="44"/>
      <c r="IO582" s="44"/>
      <c r="IP582" s="44"/>
      <c r="IQ582" s="44"/>
      <c r="IR582" s="44"/>
      <c r="IS582" s="44"/>
      <c r="IT582" s="44"/>
      <c r="IU582" s="44"/>
      <c r="IV582" s="44"/>
    </row>
    <row r="583" spans="1:256" ht="18" customHeight="1" x14ac:dyDescent="0.3">
      <c r="A583" s="1686">
        <v>575</v>
      </c>
      <c r="B583" s="1716"/>
      <c r="C583" s="1716"/>
      <c r="D583" s="1698" t="s">
        <v>1433</v>
      </c>
      <c r="E583" s="2">
        <v>2500</v>
      </c>
      <c r="F583" s="44"/>
      <c r="G583" s="1700"/>
      <c r="H583" s="44"/>
      <c r="I583" s="44"/>
      <c r="J583" s="44"/>
      <c r="K583" s="44"/>
      <c r="L583" s="44"/>
      <c r="M583" s="44"/>
      <c r="N583" s="44"/>
      <c r="O583" s="44"/>
      <c r="P583" s="44"/>
      <c r="Q583" s="44"/>
      <c r="R583" s="44"/>
      <c r="S583" s="44"/>
      <c r="T583" s="44"/>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c r="AR583" s="44"/>
      <c r="AS583" s="44"/>
      <c r="AT583" s="44"/>
      <c r="AU583" s="44"/>
      <c r="AV583" s="44"/>
      <c r="AW583" s="44"/>
      <c r="AX583" s="44"/>
      <c r="AY583" s="44"/>
      <c r="AZ583" s="44"/>
      <c r="BA583" s="44"/>
      <c r="BB583" s="44"/>
      <c r="BC583" s="44"/>
      <c r="BD583" s="44"/>
      <c r="BE583" s="44"/>
      <c r="BF583" s="44"/>
      <c r="BG583" s="44"/>
      <c r="BH583" s="44"/>
      <c r="BI583" s="44"/>
      <c r="BJ583" s="44"/>
      <c r="BK583" s="44"/>
      <c r="BL583" s="44"/>
      <c r="BM583" s="44"/>
      <c r="BN583" s="44"/>
      <c r="BO583" s="44"/>
      <c r="BP583" s="44"/>
      <c r="BQ583" s="44"/>
      <c r="BR583" s="44"/>
      <c r="BS583" s="44"/>
      <c r="BT583" s="44"/>
      <c r="BU583" s="44"/>
      <c r="BV583" s="44"/>
      <c r="BW583" s="44"/>
      <c r="BX583" s="44"/>
      <c r="BY583" s="44"/>
      <c r="BZ583" s="44"/>
      <c r="CA583" s="44"/>
      <c r="CB583" s="44"/>
      <c r="CC583" s="44"/>
      <c r="CD583" s="44"/>
      <c r="CE583" s="44"/>
      <c r="CF583" s="44"/>
      <c r="CG583" s="44"/>
      <c r="CH583" s="44"/>
      <c r="CI583" s="44"/>
      <c r="CJ583" s="44"/>
      <c r="CK583" s="44"/>
      <c r="CL583" s="44"/>
      <c r="CM583" s="44"/>
      <c r="CN583" s="44"/>
      <c r="CO583" s="44"/>
      <c r="CP583" s="44"/>
      <c r="CQ583" s="44"/>
      <c r="CR583" s="44"/>
      <c r="CS583" s="44"/>
      <c r="CT583" s="44"/>
      <c r="CU583" s="44"/>
      <c r="CV583" s="44"/>
      <c r="CW583" s="44"/>
      <c r="CX583" s="44"/>
      <c r="CY583" s="44"/>
      <c r="CZ583" s="44"/>
      <c r="DA583" s="44"/>
      <c r="DB583" s="44"/>
      <c r="DC583" s="44"/>
      <c r="DD583" s="44"/>
      <c r="DE583" s="44"/>
      <c r="DF583" s="44"/>
      <c r="DG583" s="44"/>
      <c r="DH583" s="44"/>
      <c r="DI583" s="44"/>
      <c r="DJ583" s="44"/>
      <c r="DK583" s="44"/>
      <c r="DL583" s="44"/>
      <c r="DM583" s="44"/>
      <c r="DN583" s="44"/>
      <c r="DO583" s="44"/>
      <c r="DP583" s="44"/>
      <c r="DQ583" s="44"/>
      <c r="DR583" s="44"/>
      <c r="DS583" s="44"/>
      <c r="DT583" s="44"/>
      <c r="DU583" s="44"/>
      <c r="DV583" s="44"/>
      <c r="DW583" s="44"/>
      <c r="DX583" s="44"/>
      <c r="DY583" s="44"/>
      <c r="DZ583" s="44"/>
      <c r="EA583" s="44"/>
      <c r="EB583" s="44"/>
      <c r="EC583" s="44"/>
      <c r="ED583" s="44"/>
      <c r="EE583" s="44"/>
      <c r="EF583" s="44"/>
      <c r="EG583" s="44"/>
      <c r="EH583" s="44"/>
      <c r="EI583" s="44"/>
      <c r="EJ583" s="44"/>
      <c r="EK583" s="44"/>
      <c r="EL583" s="44"/>
      <c r="EM583" s="44"/>
      <c r="EN583" s="44"/>
      <c r="EO583" s="44"/>
      <c r="EP583" s="44"/>
      <c r="EQ583" s="44"/>
      <c r="ER583" s="44"/>
      <c r="ES583" s="44"/>
      <c r="ET583" s="44"/>
      <c r="EU583" s="44"/>
      <c r="EV583" s="44"/>
      <c r="EW583" s="44"/>
      <c r="EX583" s="44"/>
      <c r="EY583" s="44"/>
      <c r="EZ583" s="44"/>
      <c r="FA583" s="44"/>
      <c r="FB583" s="44"/>
      <c r="FC583" s="44"/>
      <c r="FD583" s="44"/>
      <c r="FE583" s="44"/>
      <c r="FF583" s="44"/>
      <c r="FG583" s="44"/>
      <c r="FH583" s="44"/>
      <c r="FI583" s="44"/>
      <c r="FJ583" s="44"/>
      <c r="FK583" s="44"/>
      <c r="FL583" s="44"/>
      <c r="FM583" s="44"/>
      <c r="FN583" s="44"/>
      <c r="FO583" s="44"/>
      <c r="FP583" s="44"/>
      <c r="FQ583" s="44"/>
      <c r="FR583" s="44"/>
      <c r="FS583" s="44"/>
      <c r="FT583" s="44"/>
      <c r="FU583" s="44"/>
      <c r="FV583" s="44"/>
      <c r="FW583" s="44"/>
      <c r="FX583" s="44"/>
      <c r="FY583" s="44"/>
      <c r="FZ583" s="44"/>
      <c r="GA583" s="44"/>
      <c r="GB583" s="44"/>
      <c r="GC583" s="44"/>
      <c r="GD583" s="44"/>
      <c r="GE583" s="44"/>
      <c r="GF583" s="44"/>
      <c r="GG583" s="44"/>
      <c r="GH583" s="44"/>
      <c r="GI583" s="44"/>
      <c r="GJ583" s="44"/>
      <c r="GK583" s="44"/>
      <c r="GL583" s="44"/>
      <c r="GM583" s="44"/>
      <c r="GN583" s="44"/>
      <c r="GO583" s="44"/>
      <c r="GP583" s="44"/>
      <c r="GQ583" s="44"/>
      <c r="GR583" s="44"/>
      <c r="GS583" s="44"/>
      <c r="GT583" s="44"/>
      <c r="GU583" s="44"/>
      <c r="GV583" s="44"/>
      <c r="GW583" s="44"/>
      <c r="GX583" s="44"/>
      <c r="GY583" s="44"/>
      <c r="GZ583" s="44"/>
      <c r="HA583" s="44"/>
      <c r="HB583" s="44"/>
      <c r="HC583" s="44"/>
      <c r="HD583" s="44"/>
      <c r="HE583" s="44"/>
      <c r="HF583" s="44"/>
      <c r="HG583" s="44"/>
      <c r="HH583" s="44"/>
      <c r="HI583" s="44"/>
      <c r="HJ583" s="44"/>
      <c r="HK583" s="44"/>
      <c r="HL583" s="44"/>
      <c r="HM583" s="44"/>
      <c r="HN583" s="44"/>
      <c r="HO583" s="44"/>
      <c r="HP583" s="44"/>
      <c r="HQ583" s="44"/>
      <c r="HR583" s="44"/>
      <c r="HS583" s="44"/>
      <c r="HT583" s="44"/>
      <c r="HU583" s="44"/>
      <c r="HV583" s="44"/>
      <c r="HW583" s="44"/>
      <c r="HX583" s="44"/>
      <c r="HY583" s="44"/>
      <c r="HZ583" s="44"/>
      <c r="IA583" s="44"/>
      <c r="IB583" s="44"/>
      <c r="IC583" s="44"/>
      <c r="ID583" s="44"/>
      <c r="IE583" s="44"/>
      <c r="IF583" s="44"/>
      <c r="IG583" s="44"/>
      <c r="IH583" s="44"/>
      <c r="II583" s="44"/>
      <c r="IJ583" s="44"/>
      <c r="IK583" s="44"/>
      <c r="IL583" s="44"/>
      <c r="IM583" s="44"/>
      <c r="IN583" s="44"/>
      <c r="IO583" s="44"/>
      <c r="IP583" s="44"/>
      <c r="IQ583" s="44"/>
      <c r="IR583" s="44"/>
      <c r="IS583" s="44"/>
      <c r="IT583" s="44"/>
      <c r="IU583" s="44"/>
      <c r="IV583" s="44"/>
    </row>
    <row r="584" spans="1:256" ht="18" customHeight="1" x14ac:dyDescent="0.3">
      <c r="A584" s="1686">
        <v>576</v>
      </c>
      <c r="B584" s="1716"/>
      <c r="C584" s="1716"/>
      <c r="D584" s="1698" t="s">
        <v>1434</v>
      </c>
      <c r="E584" s="1700">
        <v>5000</v>
      </c>
      <c r="F584" s="44"/>
      <c r="G584" s="1700"/>
      <c r="H584" s="44"/>
      <c r="I584" s="44"/>
      <c r="J584" s="44"/>
      <c r="K584" s="44"/>
      <c r="L584" s="44"/>
      <c r="M584" s="44"/>
      <c r="N584" s="44"/>
      <c r="O584" s="44"/>
      <c r="P584" s="44"/>
      <c r="Q584" s="44"/>
      <c r="R584" s="44"/>
      <c r="S584" s="44"/>
      <c r="T584" s="44"/>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c r="AR584" s="44"/>
      <c r="AS584" s="44"/>
      <c r="AT584" s="44"/>
      <c r="AU584" s="44"/>
      <c r="AV584" s="44"/>
      <c r="AW584" s="44"/>
      <c r="AX584" s="44"/>
      <c r="AY584" s="44"/>
      <c r="AZ584" s="44"/>
      <c r="BA584" s="44"/>
      <c r="BB584" s="44"/>
      <c r="BC584" s="44"/>
      <c r="BD584" s="44"/>
      <c r="BE584" s="44"/>
      <c r="BF584" s="44"/>
      <c r="BG584" s="44"/>
      <c r="BH584" s="44"/>
      <c r="BI584" s="44"/>
      <c r="BJ584" s="44"/>
      <c r="BK584" s="44"/>
      <c r="BL584" s="44"/>
      <c r="BM584" s="44"/>
      <c r="BN584" s="44"/>
      <c r="BO584" s="44"/>
      <c r="BP584" s="44"/>
      <c r="BQ584" s="44"/>
      <c r="BR584" s="44"/>
      <c r="BS584" s="44"/>
      <c r="BT584" s="44"/>
      <c r="BU584" s="44"/>
      <c r="BV584" s="44"/>
      <c r="BW584" s="44"/>
      <c r="BX584" s="44"/>
      <c r="BY584" s="44"/>
      <c r="BZ584" s="44"/>
      <c r="CA584" s="44"/>
      <c r="CB584" s="44"/>
      <c r="CC584" s="44"/>
      <c r="CD584" s="44"/>
      <c r="CE584" s="44"/>
      <c r="CF584" s="44"/>
      <c r="CG584" s="44"/>
      <c r="CH584" s="44"/>
      <c r="CI584" s="44"/>
      <c r="CJ584" s="44"/>
      <c r="CK584" s="44"/>
      <c r="CL584" s="44"/>
      <c r="CM584" s="44"/>
      <c r="CN584" s="44"/>
      <c r="CO584" s="44"/>
      <c r="CP584" s="44"/>
      <c r="CQ584" s="44"/>
      <c r="CR584" s="44"/>
      <c r="CS584" s="44"/>
      <c r="CT584" s="44"/>
      <c r="CU584" s="44"/>
      <c r="CV584" s="44"/>
      <c r="CW584" s="44"/>
      <c r="CX584" s="44"/>
      <c r="CY584" s="44"/>
      <c r="CZ584" s="44"/>
      <c r="DA584" s="44"/>
      <c r="DB584" s="44"/>
      <c r="DC584" s="44"/>
      <c r="DD584" s="44"/>
      <c r="DE584" s="44"/>
      <c r="DF584" s="44"/>
      <c r="DG584" s="44"/>
      <c r="DH584" s="44"/>
      <c r="DI584" s="44"/>
      <c r="DJ584" s="44"/>
      <c r="DK584" s="44"/>
      <c r="DL584" s="44"/>
      <c r="DM584" s="44"/>
      <c r="DN584" s="44"/>
      <c r="DO584" s="44"/>
      <c r="DP584" s="44"/>
      <c r="DQ584" s="44"/>
      <c r="DR584" s="44"/>
      <c r="DS584" s="44"/>
      <c r="DT584" s="44"/>
      <c r="DU584" s="44"/>
      <c r="DV584" s="44"/>
      <c r="DW584" s="44"/>
      <c r="DX584" s="44"/>
      <c r="DY584" s="44"/>
      <c r="DZ584" s="44"/>
      <c r="EA584" s="44"/>
      <c r="EB584" s="44"/>
      <c r="EC584" s="44"/>
      <c r="ED584" s="44"/>
      <c r="EE584" s="44"/>
      <c r="EF584" s="44"/>
      <c r="EG584" s="44"/>
      <c r="EH584" s="44"/>
      <c r="EI584" s="44"/>
      <c r="EJ584" s="44"/>
      <c r="EK584" s="44"/>
      <c r="EL584" s="44"/>
      <c r="EM584" s="44"/>
      <c r="EN584" s="44"/>
      <c r="EO584" s="44"/>
      <c r="EP584" s="44"/>
      <c r="EQ584" s="44"/>
      <c r="ER584" s="44"/>
      <c r="ES584" s="44"/>
      <c r="ET584" s="44"/>
      <c r="EU584" s="44"/>
      <c r="EV584" s="44"/>
      <c r="EW584" s="44"/>
      <c r="EX584" s="44"/>
      <c r="EY584" s="44"/>
      <c r="EZ584" s="44"/>
      <c r="FA584" s="44"/>
      <c r="FB584" s="44"/>
      <c r="FC584" s="44"/>
      <c r="FD584" s="44"/>
      <c r="FE584" s="44"/>
      <c r="FF584" s="44"/>
      <c r="FG584" s="44"/>
      <c r="FH584" s="44"/>
      <c r="FI584" s="44"/>
      <c r="FJ584" s="44"/>
      <c r="FK584" s="44"/>
      <c r="FL584" s="44"/>
      <c r="FM584" s="44"/>
      <c r="FN584" s="44"/>
      <c r="FO584" s="44"/>
      <c r="FP584" s="44"/>
      <c r="FQ584" s="44"/>
      <c r="FR584" s="44"/>
      <c r="FS584" s="44"/>
      <c r="FT584" s="44"/>
      <c r="FU584" s="44"/>
      <c r="FV584" s="44"/>
      <c r="FW584" s="44"/>
      <c r="FX584" s="44"/>
      <c r="FY584" s="44"/>
      <c r="FZ584" s="44"/>
      <c r="GA584" s="44"/>
      <c r="GB584" s="44"/>
      <c r="GC584" s="44"/>
      <c r="GD584" s="44"/>
      <c r="GE584" s="44"/>
      <c r="GF584" s="44"/>
      <c r="GG584" s="44"/>
      <c r="GH584" s="44"/>
      <c r="GI584" s="44"/>
      <c r="GJ584" s="44"/>
      <c r="GK584" s="44"/>
      <c r="GL584" s="44"/>
      <c r="GM584" s="44"/>
      <c r="GN584" s="44"/>
      <c r="GO584" s="44"/>
      <c r="GP584" s="44"/>
      <c r="GQ584" s="44"/>
      <c r="GR584" s="44"/>
      <c r="GS584" s="44"/>
      <c r="GT584" s="44"/>
      <c r="GU584" s="44"/>
      <c r="GV584" s="44"/>
      <c r="GW584" s="44"/>
      <c r="GX584" s="44"/>
      <c r="GY584" s="44"/>
      <c r="GZ584" s="44"/>
      <c r="HA584" s="44"/>
      <c r="HB584" s="44"/>
      <c r="HC584" s="44"/>
      <c r="HD584" s="44"/>
      <c r="HE584" s="44"/>
      <c r="HF584" s="44"/>
      <c r="HG584" s="44"/>
      <c r="HH584" s="44"/>
      <c r="HI584" s="44"/>
      <c r="HJ584" s="44"/>
      <c r="HK584" s="44"/>
      <c r="HL584" s="44"/>
      <c r="HM584" s="44"/>
      <c r="HN584" s="44"/>
      <c r="HO584" s="44"/>
      <c r="HP584" s="44"/>
      <c r="HQ584" s="44"/>
      <c r="HR584" s="44"/>
      <c r="HS584" s="44"/>
      <c r="HT584" s="44"/>
      <c r="HU584" s="44"/>
      <c r="HV584" s="44"/>
      <c r="HW584" s="44"/>
      <c r="HX584" s="44"/>
      <c r="HY584" s="44"/>
      <c r="HZ584" s="44"/>
      <c r="IA584" s="44"/>
      <c r="IB584" s="44"/>
      <c r="IC584" s="44"/>
      <c r="ID584" s="44"/>
      <c r="IE584" s="44"/>
      <c r="IF584" s="44"/>
      <c r="IG584" s="44"/>
      <c r="IH584" s="44"/>
      <c r="II584" s="44"/>
      <c r="IJ584" s="44"/>
      <c r="IK584" s="44"/>
      <c r="IL584" s="44"/>
      <c r="IM584" s="44"/>
      <c r="IN584" s="44"/>
      <c r="IO584" s="44"/>
      <c r="IP584" s="44"/>
      <c r="IQ584" s="44"/>
      <c r="IR584" s="44"/>
      <c r="IS584" s="44"/>
      <c r="IT584" s="44"/>
      <c r="IU584" s="44"/>
      <c r="IV584" s="44"/>
    </row>
    <row r="585" spans="1:256" ht="18" customHeight="1" x14ac:dyDescent="0.3">
      <c r="A585" s="1686">
        <v>577</v>
      </c>
      <c r="B585" s="1716"/>
      <c r="C585" s="1716"/>
      <c r="D585" s="1698" t="s">
        <v>1435</v>
      </c>
      <c r="E585" s="1700">
        <v>6000</v>
      </c>
      <c r="F585" s="44"/>
      <c r="G585" s="1700"/>
      <c r="H585" s="44"/>
      <c r="I585" s="44"/>
      <c r="J585" s="44"/>
      <c r="K585" s="44"/>
      <c r="L585" s="44"/>
      <c r="M585" s="44"/>
      <c r="N585" s="44"/>
      <c r="O585" s="44"/>
      <c r="P585" s="44"/>
      <c r="Q585" s="44"/>
      <c r="R585" s="44"/>
      <c r="S585" s="44"/>
      <c r="T585" s="44"/>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c r="AR585" s="44"/>
      <c r="AS585" s="44"/>
      <c r="AT585" s="44"/>
      <c r="AU585" s="44"/>
      <c r="AV585" s="44"/>
      <c r="AW585" s="44"/>
      <c r="AX585" s="44"/>
      <c r="AY585" s="44"/>
      <c r="AZ585" s="44"/>
      <c r="BA585" s="44"/>
      <c r="BB585" s="44"/>
      <c r="BC585" s="44"/>
      <c r="BD585" s="44"/>
      <c r="BE585" s="44"/>
      <c r="BF585" s="44"/>
      <c r="BG585" s="44"/>
      <c r="BH585" s="44"/>
      <c r="BI585" s="44"/>
      <c r="BJ585" s="44"/>
      <c r="BK585" s="44"/>
      <c r="BL585" s="44"/>
      <c r="BM585" s="44"/>
      <c r="BN585" s="44"/>
      <c r="BO585" s="44"/>
      <c r="BP585" s="44"/>
      <c r="BQ585" s="44"/>
      <c r="BR585" s="44"/>
      <c r="BS585" s="44"/>
      <c r="BT585" s="44"/>
      <c r="BU585" s="44"/>
      <c r="BV585" s="44"/>
      <c r="BW585" s="44"/>
      <c r="BX585" s="44"/>
      <c r="BY585" s="44"/>
      <c r="BZ585" s="44"/>
      <c r="CA585" s="44"/>
      <c r="CB585" s="44"/>
      <c r="CC585" s="44"/>
      <c r="CD585" s="44"/>
      <c r="CE585" s="44"/>
      <c r="CF585" s="44"/>
      <c r="CG585" s="44"/>
      <c r="CH585" s="44"/>
      <c r="CI585" s="44"/>
      <c r="CJ585" s="44"/>
      <c r="CK585" s="44"/>
      <c r="CL585" s="44"/>
      <c r="CM585" s="44"/>
      <c r="CN585" s="44"/>
      <c r="CO585" s="44"/>
      <c r="CP585" s="44"/>
      <c r="CQ585" s="44"/>
      <c r="CR585" s="44"/>
      <c r="CS585" s="44"/>
      <c r="CT585" s="44"/>
      <c r="CU585" s="44"/>
      <c r="CV585" s="44"/>
      <c r="CW585" s="44"/>
      <c r="CX585" s="44"/>
      <c r="CY585" s="44"/>
      <c r="CZ585" s="44"/>
      <c r="DA585" s="44"/>
      <c r="DB585" s="44"/>
      <c r="DC585" s="44"/>
      <c r="DD585" s="44"/>
      <c r="DE585" s="44"/>
      <c r="DF585" s="44"/>
      <c r="DG585" s="44"/>
      <c r="DH585" s="44"/>
      <c r="DI585" s="44"/>
      <c r="DJ585" s="44"/>
      <c r="DK585" s="44"/>
      <c r="DL585" s="44"/>
      <c r="DM585" s="44"/>
      <c r="DN585" s="44"/>
      <c r="DO585" s="44"/>
      <c r="DP585" s="44"/>
      <c r="DQ585" s="44"/>
      <c r="DR585" s="44"/>
      <c r="DS585" s="44"/>
      <c r="DT585" s="44"/>
      <c r="DU585" s="44"/>
      <c r="DV585" s="44"/>
      <c r="DW585" s="44"/>
      <c r="DX585" s="44"/>
      <c r="DY585" s="44"/>
      <c r="DZ585" s="44"/>
      <c r="EA585" s="44"/>
      <c r="EB585" s="44"/>
      <c r="EC585" s="44"/>
      <c r="ED585" s="44"/>
      <c r="EE585" s="44"/>
      <c r="EF585" s="44"/>
      <c r="EG585" s="44"/>
      <c r="EH585" s="44"/>
      <c r="EI585" s="44"/>
      <c r="EJ585" s="44"/>
      <c r="EK585" s="44"/>
      <c r="EL585" s="44"/>
      <c r="EM585" s="44"/>
      <c r="EN585" s="44"/>
      <c r="EO585" s="44"/>
      <c r="EP585" s="44"/>
      <c r="EQ585" s="44"/>
      <c r="ER585" s="44"/>
      <c r="ES585" s="44"/>
      <c r="ET585" s="44"/>
      <c r="EU585" s="44"/>
      <c r="EV585" s="44"/>
      <c r="EW585" s="44"/>
      <c r="EX585" s="44"/>
      <c r="EY585" s="44"/>
      <c r="EZ585" s="44"/>
      <c r="FA585" s="44"/>
      <c r="FB585" s="44"/>
      <c r="FC585" s="44"/>
      <c r="FD585" s="44"/>
      <c r="FE585" s="44"/>
      <c r="FF585" s="44"/>
      <c r="FG585" s="44"/>
      <c r="FH585" s="44"/>
      <c r="FI585" s="44"/>
      <c r="FJ585" s="44"/>
      <c r="FK585" s="44"/>
      <c r="FL585" s="44"/>
      <c r="FM585" s="44"/>
      <c r="FN585" s="44"/>
      <c r="FO585" s="44"/>
      <c r="FP585" s="44"/>
      <c r="FQ585" s="44"/>
      <c r="FR585" s="44"/>
      <c r="FS585" s="44"/>
      <c r="FT585" s="44"/>
      <c r="FU585" s="44"/>
      <c r="FV585" s="44"/>
      <c r="FW585" s="44"/>
      <c r="FX585" s="44"/>
      <c r="FY585" s="44"/>
      <c r="FZ585" s="44"/>
      <c r="GA585" s="44"/>
      <c r="GB585" s="44"/>
      <c r="GC585" s="44"/>
      <c r="GD585" s="44"/>
      <c r="GE585" s="44"/>
      <c r="GF585" s="44"/>
      <c r="GG585" s="44"/>
      <c r="GH585" s="44"/>
      <c r="GI585" s="44"/>
      <c r="GJ585" s="44"/>
      <c r="GK585" s="44"/>
      <c r="GL585" s="44"/>
      <c r="GM585" s="44"/>
      <c r="GN585" s="44"/>
      <c r="GO585" s="44"/>
      <c r="GP585" s="44"/>
      <c r="GQ585" s="44"/>
      <c r="GR585" s="44"/>
      <c r="GS585" s="44"/>
      <c r="GT585" s="44"/>
      <c r="GU585" s="44"/>
      <c r="GV585" s="44"/>
      <c r="GW585" s="44"/>
      <c r="GX585" s="44"/>
      <c r="GY585" s="44"/>
      <c r="GZ585" s="44"/>
      <c r="HA585" s="44"/>
      <c r="HB585" s="44"/>
      <c r="HC585" s="44"/>
      <c r="HD585" s="44"/>
      <c r="HE585" s="44"/>
      <c r="HF585" s="44"/>
      <c r="HG585" s="44"/>
      <c r="HH585" s="44"/>
      <c r="HI585" s="44"/>
      <c r="HJ585" s="44"/>
      <c r="HK585" s="44"/>
      <c r="HL585" s="44"/>
      <c r="HM585" s="44"/>
      <c r="HN585" s="44"/>
      <c r="HO585" s="44"/>
      <c r="HP585" s="44"/>
      <c r="HQ585" s="44"/>
      <c r="HR585" s="44"/>
      <c r="HS585" s="44"/>
      <c r="HT585" s="44"/>
      <c r="HU585" s="44"/>
      <c r="HV585" s="44"/>
      <c r="HW585" s="44"/>
      <c r="HX585" s="44"/>
      <c r="HY585" s="44"/>
      <c r="HZ585" s="44"/>
      <c r="IA585" s="44"/>
      <c r="IB585" s="44"/>
      <c r="IC585" s="44"/>
      <c r="ID585" s="44"/>
      <c r="IE585" s="44"/>
      <c r="IF585" s="44"/>
      <c r="IG585" s="44"/>
      <c r="IH585" s="44"/>
      <c r="II585" s="44"/>
      <c r="IJ585" s="44"/>
      <c r="IK585" s="44"/>
      <c r="IL585" s="44"/>
      <c r="IM585" s="44"/>
      <c r="IN585" s="44"/>
      <c r="IO585" s="44"/>
      <c r="IP585" s="44"/>
      <c r="IQ585" s="44"/>
      <c r="IR585" s="44"/>
      <c r="IS585" s="44"/>
      <c r="IT585" s="44"/>
      <c r="IU585" s="44"/>
      <c r="IV585" s="44"/>
    </row>
    <row r="586" spans="1:256" ht="18" customHeight="1" x14ac:dyDescent="0.3">
      <c r="A586" s="1686">
        <v>578</v>
      </c>
      <c r="B586" s="1716"/>
      <c r="C586" s="1716"/>
      <c r="D586" s="1698" t="s">
        <v>763</v>
      </c>
      <c r="E586" s="2">
        <v>1500</v>
      </c>
      <c r="F586" s="44"/>
      <c r="G586" s="1700"/>
      <c r="H586" s="44"/>
      <c r="I586" s="44"/>
      <c r="J586" s="44"/>
      <c r="K586" s="44"/>
      <c r="L586" s="44"/>
      <c r="M586" s="44"/>
      <c r="N586" s="44"/>
      <c r="O586" s="44"/>
      <c r="P586" s="44"/>
      <c r="Q586" s="44"/>
      <c r="R586" s="44"/>
      <c r="S586" s="44"/>
      <c r="T586" s="44"/>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c r="AR586" s="44"/>
      <c r="AS586" s="44"/>
      <c r="AT586" s="44"/>
      <c r="AU586" s="44"/>
      <c r="AV586" s="44"/>
      <c r="AW586" s="44"/>
      <c r="AX586" s="44"/>
      <c r="AY586" s="44"/>
      <c r="AZ586" s="44"/>
      <c r="BA586" s="44"/>
      <c r="BB586" s="44"/>
      <c r="BC586" s="44"/>
      <c r="BD586" s="44"/>
      <c r="BE586" s="44"/>
      <c r="BF586" s="44"/>
      <c r="BG586" s="44"/>
      <c r="BH586" s="44"/>
      <c r="BI586" s="44"/>
      <c r="BJ586" s="44"/>
      <c r="BK586" s="44"/>
      <c r="BL586" s="44"/>
      <c r="BM586" s="44"/>
      <c r="BN586" s="44"/>
      <c r="BO586" s="44"/>
      <c r="BP586" s="44"/>
      <c r="BQ586" s="44"/>
      <c r="BR586" s="44"/>
      <c r="BS586" s="44"/>
      <c r="BT586" s="44"/>
      <c r="BU586" s="44"/>
      <c r="BV586" s="44"/>
      <c r="BW586" s="44"/>
      <c r="BX586" s="44"/>
      <c r="BY586" s="44"/>
      <c r="BZ586" s="44"/>
      <c r="CA586" s="44"/>
      <c r="CB586" s="44"/>
      <c r="CC586" s="44"/>
      <c r="CD586" s="44"/>
      <c r="CE586" s="44"/>
      <c r="CF586" s="44"/>
      <c r="CG586" s="44"/>
      <c r="CH586" s="44"/>
      <c r="CI586" s="44"/>
      <c r="CJ586" s="44"/>
      <c r="CK586" s="44"/>
      <c r="CL586" s="44"/>
      <c r="CM586" s="44"/>
      <c r="CN586" s="44"/>
      <c r="CO586" s="44"/>
      <c r="CP586" s="44"/>
      <c r="CQ586" s="44"/>
      <c r="CR586" s="44"/>
      <c r="CS586" s="44"/>
      <c r="CT586" s="44"/>
      <c r="CU586" s="44"/>
      <c r="CV586" s="44"/>
      <c r="CW586" s="44"/>
      <c r="CX586" s="44"/>
      <c r="CY586" s="44"/>
      <c r="CZ586" s="44"/>
      <c r="DA586" s="44"/>
      <c r="DB586" s="44"/>
      <c r="DC586" s="44"/>
      <c r="DD586" s="44"/>
      <c r="DE586" s="44"/>
      <c r="DF586" s="44"/>
      <c r="DG586" s="44"/>
      <c r="DH586" s="44"/>
      <c r="DI586" s="44"/>
      <c r="DJ586" s="44"/>
      <c r="DK586" s="44"/>
      <c r="DL586" s="44"/>
      <c r="DM586" s="44"/>
      <c r="DN586" s="44"/>
      <c r="DO586" s="44"/>
      <c r="DP586" s="44"/>
      <c r="DQ586" s="44"/>
      <c r="DR586" s="44"/>
      <c r="DS586" s="44"/>
      <c r="DT586" s="44"/>
      <c r="DU586" s="44"/>
      <c r="DV586" s="44"/>
      <c r="DW586" s="44"/>
      <c r="DX586" s="44"/>
      <c r="DY586" s="44"/>
      <c r="DZ586" s="44"/>
      <c r="EA586" s="44"/>
      <c r="EB586" s="44"/>
      <c r="EC586" s="44"/>
      <c r="ED586" s="44"/>
      <c r="EE586" s="44"/>
      <c r="EF586" s="44"/>
      <c r="EG586" s="44"/>
      <c r="EH586" s="44"/>
      <c r="EI586" s="44"/>
      <c r="EJ586" s="44"/>
      <c r="EK586" s="44"/>
      <c r="EL586" s="44"/>
      <c r="EM586" s="44"/>
      <c r="EN586" s="44"/>
      <c r="EO586" s="44"/>
      <c r="EP586" s="44"/>
      <c r="EQ586" s="44"/>
      <c r="ER586" s="44"/>
      <c r="ES586" s="44"/>
      <c r="ET586" s="44"/>
      <c r="EU586" s="44"/>
      <c r="EV586" s="44"/>
      <c r="EW586" s="44"/>
      <c r="EX586" s="44"/>
      <c r="EY586" s="44"/>
      <c r="EZ586" s="44"/>
      <c r="FA586" s="44"/>
      <c r="FB586" s="44"/>
      <c r="FC586" s="44"/>
      <c r="FD586" s="44"/>
      <c r="FE586" s="44"/>
      <c r="FF586" s="44"/>
      <c r="FG586" s="44"/>
      <c r="FH586" s="44"/>
      <c r="FI586" s="44"/>
      <c r="FJ586" s="44"/>
      <c r="FK586" s="44"/>
      <c r="FL586" s="44"/>
      <c r="FM586" s="44"/>
      <c r="FN586" s="44"/>
      <c r="FO586" s="44"/>
      <c r="FP586" s="44"/>
      <c r="FQ586" s="44"/>
      <c r="FR586" s="44"/>
      <c r="FS586" s="44"/>
      <c r="FT586" s="44"/>
      <c r="FU586" s="44"/>
      <c r="FV586" s="44"/>
      <c r="FW586" s="44"/>
      <c r="FX586" s="44"/>
      <c r="FY586" s="44"/>
      <c r="FZ586" s="44"/>
      <c r="GA586" s="44"/>
      <c r="GB586" s="44"/>
      <c r="GC586" s="44"/>
      <c r="GD586" s="44"/>
      <c r="GE586" s="44"/>
      <c r="GF586" s="44"/>
      <c r="GG586" s="44"/>
      <c r="GH586" s="44"/>
      <c r="GI586" s="44"/>
      <c r="GJ586" s="44"/>
      <c r="GK586" s="44"/>
      <c r="GL586" s="44"/>
      <c r="GM586" s="44"/>
      <c r="GN586" s="44"/>
      <c r="GO586" s="44"/>
      <c r="GP586" s="44"/>
      <c r="GQ586" s="44"/>
      <c r="GR586" s="44"/>
      <c r="GS586" s="44"/>
      <c r="GT586" s="44"/>
      <c r="GU586" s="44"/>
      <c r="GV586" s="44"/>
      <c r="GW586" s="44"/>
      <c r="GX586" s="44"/>
      <c r="GY586" s="44"/>
      <c r="GZ586" s="44"/>
      <c r="HA586" s="44"/>
      <c r="HB586" s="44"/>
      <c r="HC586" s="44"/>
      <c r="HD586" s="44"/>
      <c r="HE586" s="44"/>
      <c r="HF586" s="44"/>
      <c r="HG586" s="44"/>
      <c r="HH586" s="44"/>
      <c r="HI586" s="44"/>
      <c r="HJ586" s="44"/>
      <c r="HK586" s="44"/>
      <c r="HL586" s="44"/>
      <c r="HM586" s="44"/>
      <c r="HN586" s="44"/>
      <c r="HO586" s="44"/>
      <c r="HP586" s="44"/>
      <c r="HQ586" s="44"/>
      <c r="HR586" s="44"/>
      <c r="HS586" s="44"/>
      <c r="HT586" s="44"/>
      <c r="HU586" s="44"/>
      <c r="HV586" s="44"/>
      <c r="HW586" s="44"/>
      <c r="HX586" s="44"/>
      <c r="HY586" s="44"/>
      <c r="HZ586" s="44"/>
      <c r="IA586" s="44"/>
      <c r="IB586" s="44"/>
      <c r="IC586" s="44"/>
      <c r="ID586" s="44"/>
      <c r="IE586" s="44"/>
      <c r="IF586" s="44"/>
      <c r="IG586" s="44"/>
      <c r="IH586" s="44"/>
      <c r="II586" s="44"/>
      <c r="IJ586" s="44"/>
      <c r="IK586" s="44"/>
      <c r="IL586" s="44"/>
      <c r="IM586" s="44"/>
      <c r="IN586" s="44"/>
      <c r="IO586" s="44"/>
      <c r="IP586" s="44"/>
      <c r="IQ586" s="44"/>
      <c r="IR586" s="44"/>
      <c r="IS586" s="44"/>
      <c r="IT586" s="44"/>
      <c r="IU586" s="44"/>
      <c r="IV586" s="44"/>
    </row>
    <row r="587" spans="1:256" ht="21.95" customHeight="1" x14ac:dyDescent="0.35">
      <c r="A587" s="1686">
        <v>579</v>
      </c>
      <c r="B587" s="1716"/>
      <c r="C587" s="1716"/>
      <c r="D587" s="50" t="s">
        <v>30</v>
      </c>
      <c r="E587" s="1763"/>
      <c r="F587" s="44"/>
      <c r="G587" s="1700"/>
      <c r="H587" s="44"/>
      <c r="I587" s="44"/>
      <c r="J587" s="44"/>
      <c r="K587" s="44"/>
      <c r="L587" s="44"/>
      <c r="M587" s="44"/>
      <c r="N587" s="44"/>
      <c r="O587" s="44"/>
      <c r="P587" s="44"/>
      <c r="Q587" s="44"/>
      <c r="R587" s="44"/>
      <c r="S587" s="44"/>
      <c r="T587" s="44"/>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c r="AR587" s="44"/>
      <c r="AS587" s="44"/>
      <c r="AT587" s="44"/>
      <c r="AU587" s="44"/>
      <c r="AV587" s="44"/>
      <c r="AW587" s="44"/>
      <c r="AX587" s="44"/>
      <c r="AY587" s="44"/>
      <c r="AZ587" s="44"/>
      <c r="BA587" s="44"/>
      <c r="BB587" s="44"/>
      <c r="BC587" s="44"/>
      <c r="BD587" s="44"/>
      <c r="BE587" s="44"/>
      <c r="BF587" s="44"/>
      <c r="BG587" s="44"/>
      <c r="BH587" s="44"/>
      <c r="BI587" s="44"/>
      <c r="BJ587" s="44"/>
      <c r="BK587" s="44"/>
      <c r="BL587" s="44"/>
      <c r="BM587" s="44"/>
      <c r="BN587" s="44"/>
      <c r="BO587" s="44"/>
      <c r="BP587" s="44"/>
      <c r="BQ587" s="44"/>
      <c r="BR587" s="44"/>
      <c r="BS587" s="44"/>
      <c r="BT587" s="44"/>
      <c r="BU587" s="44"/>
      <c r="BV587" s="44"/>
      <c r="BW587" s="44"/>
      <c r="BX587" s="44"/>
      <c r="BY587" s="44"/>
      <c r="BZ587" s="44"/>
      <c r="CA587" s="44"/>
      <c r="CB587" s="44"/>
      <c r="CC587" s="44"/>
      <c r="CD587" s="44"/>
      <c r="CE587" s="44"/>
      <c r="CF587" s="44"/>
      <c r="CG587" s="44"/>
      <c r="CH587" s="44"/>
      <c r="CI587" s="44"/>
      <c r="CJ587" s="44"/>
      <c r="CK587" s="44"/>
      <c r="CL587" s="44"/>
      <c r="CM587" s="44"/>
      <c r="CN587" s="44"/>
      <c r="CO587" s="44"/>
      <c r="CP587" s="44"/>
      <c r="CQ587" s="44"/>
      <c r="CR587" s="44"/>
      <c r="CS587" s="44"/>
      <c r="CT587" s="44"/>
      <c r="CU587" s="44"/>
      <c r="CV587" s="44"/>
      <c r="CW587" s="44"/>
      <c r="CX587" s="44"/>
      <c r="CY587" s="44"/>
      <c r="CZ587" s="44"/>
      <c r="DA587" s="44"/>
      <c r="DB587" s="44"/>
      <c r="DC587" s="44"/>
      <c r="DD587" s="44"/>
      <c r="DE587" s="44"/>
      <c r="DF587" s="44"/>
      <c r="DG587" s="44"/>
      <c r="DH587" s="44"/>
      <c r="DI587" s="44"/>
      <c r="DJ587" s="44"/>
      <c r="DK587" s="44"/>
      <c r="DL587" s="44"/>
      <c r="DM587" s="44"/>
      <c r="DN587" s="44"/>
      <c r="DO587" s="44"/>
      <c r="DP587" s="44"/>
      <c r="DQ587" s="44"/>
      <c r="DR587" s="44"/>
      <c r="DS587" s="44"/>
      <c r="DT587" s="44"/>
      <c r="DU587" s="44"/>
      <c r="DV587" s="44"/>
      <c r="DW587" s="44"/>
      <c r="DX587" s="44"/>
      <c r="DY587" s="44"/>
      <c r="DZ587" s="44"/>
      <c r="EA587" s="44"/>
      <c r="EB587" s="44"/>
      <c r="EC587" s="44"/>
      <c r="ED587" s="44"/>
      <c r="EE587" s="44"/>
      <c r="EF587" s="44"/>
      <c r="EG587" s="44"/>
      <c r="EH587" s="44"/>
      <c r="EI587" s="44"/>
      <c r="EJ587" s="44"/>
      <c r="EK587" s="44"/>
      <c r="EL587" s="44"/>
      <c r="EM587" s="44"/>
      <c r="EN587" s="44"/>
      <c r="EO587" s="44"/>
      <c r="EP587" s="44"/>
      <c r="EQ587" s="44"/>
      <c r="ER587" s="44"/>
      <c r="ES587" s="44"/>
      <c r="ET587" s="44"/>
      <c r="EU587" s="44"/>
      <c r="EV587" s="44"/>
      <c r="EW587" s="44"/>
      <c r="EX587" s="44"/>
      <c r="EY587" s="44"/>
      <c r="EZ587" s="44"/>
      <c r="FA587" s="44"/>
      <c r="FB587" s="44"/>
      <c r="FC587" s="44"/>
      <c r="FD587" s="44"/>
      <c r="FE587" s="44"/>
      <c r="FF587" s="44"/>
      <c r="FG587" s="44"/>
      <c r="FH587" s="44"/>
      <c r="FI587" s="44"/>
      <c r="FJ587" s="44"/>
      <c r="FK587" s="44"/>
      <c r="FL587" s="44"/>
      <c r="FM587" s="44"/>
      <c r="FN587" s="44"/>
      <c r="FO587" s="44"/>
      <c r="FP587" s="44"/>
      <c r="FQ587" s="44"/>
      <c r="FR587" s="44"/>
      <c r="FS587" s="44"/>
      <c r="FT587" s="44"/>
      <c r="FU587" s="44"/>
      <c r="FV587" s="44"/>
      <c r="FW587" s="44"/>
      <c r="FX587" s="44"/>
      <c r="FY587" s="44"/>
      <c r="FZ587" s="44"/>
      <c r="GA587" s="44"/>
      <c r="GB587" s="44"/>
      <c r="GC587" s="44"/>
      <c r="GD587" s="44"/>
      <c r="GE587" s="44"/>
      <c r="GF587" s="44"/>
      <c r="GG587" s="44"/>
      <c r="GH587" s="44"/>
      <c r="GI587" s="44"/>
      <c r="GJ587" s="44"/>
      <c r="GK587" s="44"/>
      <c r="GL587" s="44"/>
      <c r="GM587" s="44"/>
      <c r="GN587" s="44"/>
      <c r="GO587" s="44"/>
      <c r="GP587" s="44"/>
      <c r="GQ587" s="44"/>
      <c r="GR587" s="44"/>
      <c r="GS587" s="44"/>
      <c r="GT587" s="44"/>
      <c r="GU587" s="44"/>
      <c r="GV587" s="44"/>
      <c r="GW587" s="44"/>
      <c r="GX587" s="44"/>
      <c r="GY587" s="44"/>
      <c r="GZ587" s="44"/>
      <c r="HA587" s="44"/>
      <c r="HB587" s="44"/>
      <c r="HC587" s="44"/>
      <c r="HD587" s="44"/>
      <c r="HE587" s="44"/>
      <c r="HF587" s="44"/>
      <c r="HG587" s="44"/>
      <c r="HH587" s="44"/>
      <c r="HI587" s="44"/>
      <c r="HJ587" s="44"/>
      <c r="HK587" s="44"/>
      <c r="HL587" s="44"/>
      <c r="HM587" s="44"/>
      <c r="HN587" s="44"/>
      <c r="HO587" s="44"/>
      <c r="HP587" s="44"/>
      <c r="HQ587" s="44"/>
      <c r="HR587" s="44"/>
      <c r="HS587" s="44"/>
      <c r="HT587" s="44"/>
      <c r="HU587" s="44"/>
      <c r="HV587" s="44"/>
      <c r="HW587" s="44"/>
      <c r="HX587" s="44"/>
      <c r="HY587" s="44"/>
      <c r="HZ587" s="44"/>
      <c r="IA587" s="44"/>
      <c r="IB587" s="44"/>
      <c r="IC587" s="44"/>
      <c r="ID587" s="44"/>
      <c r="IE587" s="44"/>
      <c r="IF587" s="44"/>
      <c r="IG587" s="44"/>
      <c r="IH587" s="44"/>
      <c r="II587" s="44"/>
      <c r="IJ587" s="44"/>
      <c r="IK587" s="44"/>
      <c r="IL587" s="44"/>
      <c r="IM587" s="44"/>
      <c r="IN587" s="44"/>
      <c r="IO587" s="44"/>
      <c r="IP587" s="44"/>
      <c r="IQ587" s="44"/>
      <c r="IR587" s="44"/>
      <c r="IS587" s="44"/>
      <c r="IT587" s="44"/>
      <c r="IU587" s="44"/>
      <c r="IV587" s="44"/>
    </row>
    <row r="588" spans="1:256" ht="18" customHeight="1" x14ac:dyDescent="0.3">
      <c r="A588" s="1686">
        <v>580</v>
      </c>
      <c r="B588" s="1716"/>
      <c r="C588" s="1716"/>
      <c r="D588" s="1698" t="s">
        <v>438</v>
      </c>
      <c r="E588" s="2">
        <v>870</v>
      </c>
      <c r="F588" s="44"/>
      <c r="G588" s="1700"/>
      <c r="H588" s="44"/>
      <c r="I588" s="44"/>
      <c r="J588" s="44"/>
      <c r="K588" s="44"/>
      <c r="L588" s="44"/>
      <c r="M588" s="44"/>
      <c r="N588" s="44"/>
      <c r="O588" s="44"/>
      <c r="P588" s="44"/>
      <c r="Q588" s="44"/>
      <c r="R588" s="44"/>
      <c r="S588" s="44"/>
      <c r="T588" s="44"/>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c r="AR588" s="44"/>
      <c r="AS588" s="44"/>
      <c r="AT588" s="44"/>
      <c r="AU588" s="44"/>
      <c r="AV588" s="44"/>
      <c r="AW588" s="44"/>
      <c r="AX588" s="44"/>
      <c r="AY588" s="44"/>
      <c r="AZ588" s="44"/>
      <c r="BA588" s="44"/>
      <c r="BB588" s="44"/>
      <c r="BC588" s="44"/>
      <c r="BD588" s="44"/>
      <c r="BE588" s="44"/>
      <c r="BF588" s="44"/>
      <c r="BG588" s="44"/>
      <c r="BH588" s="44"/>
      <c r="BI588" s="44"/>
      <c r="BJ588" s="44"/>
      <c r="BK588" s="44"/>
      <c r="BL588" s="44"/>
      <c r="BM588" s="44"/>
      <c r="BN588" s="44"/>
      <c r="BO588" s="44"/>
      <c r="BP588" s="44"/>
      <c r="BQ588" s="44"/>
      <c r="BR588" s="44"/>
      <c r="BS588" s="44"/>
      <c r="BT588" s="44"/>
      <c r="BU588" s="44"/>
      <c r="BV588" s="44"/>
      <c r="BW588" s="44"/>
      <c r="BX588" s="44"/>
      <c r="BY588" s="44"/>
      <c r="BZ588" s="44"/>
      <c r="CA588" s="44"/>
      <c r="CB588" s="44"/>
      <c r="CC588" s="44"/>
      <c r="CD588" s="44"/>
      <c r="CE588" s="44"/>
      <c r="CF588" s="44"/>
      <c r="CG588" s="44"/>
      <c r="CH588" s="44"/>
      <c r="CI588" s="44"/>
      <c r="CJ588" s="44"/>
      <c r="CK588" s="44"/>
      <c r="CL588" s="44"/>
      <c r="CM588" s="44"/>
      <c r="CN588" s="44"/>
      <c r="CO588" s="44"/>
      <c r="CP588" s="44"/>
      <c r="CQ588" s="44"/>
      <c r="CR588" s="44"/>
      <c r="CS588" s="44"/>
      <c r="CT588" s="44"/>
      <c r="CU588" s="44"/>
      <c r="CV588" s="44"/>
      <c r="CW588" s="44"/>
      <c r="CX588" s="44"/>
      <c r="CY588" s="44"/>
      <c r="CZ588" s="44"/>
      <c r="DA588" s="44"/>
      <c r="DB588" s="44"/>
      <c r="DC588" s="44"/>
      <c r="DD588" s="44"/>
      <c r="DE588" s="44"/>
      <c r="DF588" s="44"/>
      <c r="DG588" s="44"/>
      <c r="DH588" s="44"/>
      <c r="DI588" s="44"/>
      <c r="DJ588" s="44"/>
      <c r="DK588" s="44"/>
      <c r="DL588" s="44"/>
      <c r="DM588" s="44"/>
      <c r="DN588" s="44"/>
      <c r="DO588" s="44"/>
      <c r="DP588" s="44"/>
      <c r="DQ588" s="44"/>
      <c r="DR588" s="44"/>
      <c r="DS588" s="44"/>
      <c r="DT588" s="44"/>
      <c r="DU588" s="44"/>
      <c r="DV588" s="44"/>
      <c r="DW588" s="44"/>
      <c r="DX588" s="44"/>
      <c r="DY588" s="44"/>
      <c r="DZ588" s="44"/>
      <c r="EA588" s="44"/>
      <c r="EB588" s="44"/>
      <c r="EC588" s="44"/>
      <c r="ED588" s="44"/>
      <c r="EE588" s="44"/>
      <c r="EF588" s="44"/>
      <c r="EG588" s="44"/>
      <c r="EH588" s="44"/>
      <c r="EI588" s="44"/>
      <c r="EJ588" s="44"/>
      <c r="EK588" s="44"/>
      <c r="EL588" s="44"/>
      <c r="EM588" s="44"/>
      <c r="EN588" s="44"/>
      <c r="EO588" s="44"/>
      <c r="EP588" s="44"/>
      <c r="EQ588" s="44"/>
      <c r="ER588" s="44"/>
      <c r="ES588" s="44"/>
      <c r="ET588" s="44"/>
      <c r="EU588" s="44"/>
      <c r="EV588" s="44"/>
      <c r="EW588" s="44"/>
      <c r="EX588" s="44"/>
      <c r="EY588" s="44"/>
      <c r="EZ588" s="44"/>
      <c r="FA588" s="44"/>
      <c r="FB588" s="44"/>
      <c r="FC588" s="44"/>
      <c r="FD588" s="44"/>
      <c r="FE588" s="44"/>
      <c r="FF588" s="44"/>
      <c r="FG588" s="44"/>
      <c r="FH588" s="44"/>
      <c r="FI588" s="44"/>
      <c r="FJ588" s="44"/>
      <c r="FK588" s="44"/>
      <c r="FL588" s="44"/>
      <c r="FM588" s="44"/>
      <c r="FN588" s="44"/>
      <c r="FO588" s="44"/>
      <c r="FP588" s="44"/>
      <c r="FQ588" s="44"/>
      <c r="FR588" s="44"/>
      <c r="FS588" s="44"/>
      <c r="FT588" s="44"/>
      <c r="FU588" s="44"/>
      <c r="FV588" s="44"/>
      <c r="FW588" s="44"/>
      <c r="FX588" s="44"/>
      <c r="FY588" s="44"/>
      <c r="FZ588" s="44"/>
      <c r="GA588" s="44"/>
      <c r="GB588" s="44"/>
      <c r="GC588" s="44"/>
      <c r="GD588" s="44"/>
      <c r="GE588" s="44"/>
      <c r="GF588" s="44"/>
      <c r="GG588" s="44"/>
      <c r="GH588" s="44"/>
      <c r="GI588" s="44"/>
      <c r="GJ588" s="44"/>
      <c r="GK588" s="44"/>
      <c r="GL588" s="44"/>
      <c r="GM588" s="44"/>
      <c r="GN588" s="44"/>
      <c r="GO588" s="44"/>
      <c r="GP588" s="44"/>
      <c r="GQ588" s="44"/>
      <c r="GR588" s="44"/>
      <c r="GS588" s="44"/>
      <c r="GT588" s="44"/>
      <c r="GU588" s="44"/>
      <c r="GV588" s="44"/>
      <c r="GW588" s="44"/>
      <c r="GX588" s="44"/>
      <c r="GY588" s="44"/>
      <c r="GZ588" s="44"/>
      <c r="HA588" s="44"/>
      <c r="HB588" s="44"/>
      <c r="HC588" s="44"/>
      <c r="HD588" s="44"/>
      <c r="HE588" s="44"/>
      <c r="HF588" s="44"/>
      <c r="HG588" s="44"/>
      <c r="HH588" s="44"/>
      <c r="HI588" s="44"/>
      <c r="HJ588" s="44"/>
      <c r="HK588" s="44"/>
      <c r="HL588" s="44"/>
      <c r="HM588" s="44"/>
      <c r="HN588" s="44"/>
      <c r="HO588" s="44"/>
      <c r="HP588" s="44"/>
      <c r="HQ588" s="44"/>
      <c r="HR588" s="44"/>
      <c r="HS588" s="44"/>
      <c r="HT588" s="44"/>
      <c r="HU588" s="44"/>
      <c r="HV588" s="44"/>
      <c r="HW588" s="44"/>
      <c r="HX588" s="44"/>
      <c r="HY588" s="44"/>
      <c r="HZ588" s="44"/>
      <c r="IA588" s="44"/>
      <c r="IB588" s="44"/>
      <c r="IC588" s="44"/>
      <c r="ID588" s="44"/>
      <c r="IE588" s="44"/>
      <c r="IF588" s="44"/>
      <c r="IG588" s="44"/>
      <c r="IH588" s="44"/>
      <c r="II588" s="44"/>
      <c r="IJ588" s="44"/>
      <c r="IK588" s="44"/>
      <c r="IL588" s="44"/>
      <c r="IM588" s="44"/>
      <c r="IN588" s="44"/>
      <c r="IO588" s="44"/>
      <c r="IP588" s="44"/>
      <c r="IQ588" s="44"/>
      <c r="IR588" s="44"/>
      <c r="IS588" s="44"/>
      <c r="IT588" s="44"/>
      <c r="IU588" s="44"/>
      <c r="IV588" s="44"/>
    </row>
    <row r="589" spans="1:256" ht="18" customHeight="1" x14ac:dyDescent="0.3">
      <c r="A589" s="1686">
        <v>581</v>
      </c>
      <c r="B589" s="1716"/>
      <c r="C589" s="1716"/>
      <c r="D589" s="1698" t="s">
        <v>439</v>
      </c>
      <c r="E589" s="2">
        <v>300</v>
      </c>
      <c r="F589" s="44"/>
      <c r="G589" s="1700"/>
      <c r="H589" s="44"/>
      <c r="I589" s="44"/>
      <c r="J589" s="44"/>
      <c r="K589" s="44"/>
      <c r="L589" s="44"/>
      <c r="M589" s="44"/>
      <c r="N589" s="44"/>
      <c r="O589" s="44"/>
      <c r="P589" s="44"/>
      <c r="Q589" s="44"/>
      <c r="R589" s="44"/>
      <c r="S589" s="44"/>
      <c r="T589" s="44"/>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c r="AR589" s="44"/>
      <c r="AS589" s="44"/>
      <c r="AT589" s="44"/>
      <c r="AU589" s="44"/>
      <c r="AV589" s="44"/>
      <c r="AW589" s="44"/>
      <c r="AX589" s="44"/>
      <c r="AY589" s="44"/>
      <c r="AZ589" s="44"/>
      <c r="BA589" s="44"/>
      <c r="BB589" s="44"/>
      <c r="BC589" s="44"/>
      <c r="BD589" s="44"/>
      <c r="BE589" s="44"/>
      <c r="BF589" s="44"/>
      <c r="BG589" s="44"/>
      <c r="BH589" s="44"/>
      <c r="BI589" s="44"/>
      <c r="BJ589" s="44"/>
      <c r="BK589" s="44"/>
      <c r="BL589" s="44"/>
      <c r="BM589" s="44"/>
      <c r="BN589" s="44"/>
      <c r="BO589" s="44"/>
      <c r="BP589" s="44"/>
      <c r="BQ589" s="44"/>
      <c r="BR589" s="44"/>
      <c r="BS589" s="44"/>
      <c r="BT589" s="44"/>
      <c r="BU589" s="44"/>
      <c r="BV589" s="44"/>
      <c r="BW589" s="44"/>
      <c r="BX589" s="44"/>
      <c r="BY589" s="44"/>
      <c r="BZ589" s="44"/>
      <c r="CA589" s="44"/>
      <c r="CB589" s="44"/>
      <c r="CC589" s="44"/>
      <c r="CD589" s="44"/>
      <c r="CE589" s="44"/>
      <c r="CF589" s="44"/>
      <c r="CG589" s="44"/>
      <c r="CH589" s="44"/>
      <c r="CI589" s="44"/>
      <c r="CJ589" s="44"/>
      <c r="CK589" s="44"/>
      <c r="CL589" s="44"/>
      <c r="CM589" s="44"/>
      <c r="CN589" s="44"/>
      <c r="CO589" s="44"/>
      <c r="CP589" s="44"/>
      <c r="CQ589" s="44"/>
      <c r="CR589" s="44"/>
      <c r="CS589" s="44"/>
      <c r="CT589" s="44"/>
      <c r="CU589" s="44"/>
      <c r="CV589" s="44"/>
      <c r="CW589" s="44"/>
      <c r="CX589" s="44"/>
      <c r="CY589" s="44"/>
      <c r="CZ589" s="44"/>
      <c r="DA589" s="44"/>
      <c r="DB589" s="44"/>
      <c r="DC589" s="44"/>
      <c r="DD589" s="44"/>
      <c r="DE589" s="44"/>
      <c r="DF589" s="44"/>
      <c r="DG589" s="44"/>
      <c r="DH589" s="44"/>
      <c r="DI589" s="44"/>
      <c r="DJ589" s="44"/>
      <c r="DK589" s="44"/>
      <c r="DL589" s="44"/>
      <c r="DM589" s="44"/>
      <c r="DN589" s="44"/>
      <c r="DO589" s="44"/>
      <c r="DP589" s="44"/>
      <c r="DQ589" s="44"/>
      <c r="DR589" s="44"/>
      <c r="DS589" s="44"/>
      <c r="DT589" s="44"/>
      <c r="DU589" s="44"/>
      <c r="DV589" s="44"/>
      <c r="DW589" s="44"/>
      <c r="DX589" s="44"/>
      <c r="DY589" s="44"/>
      <c r="DZ589" s="44"/>
      <c r="EA589" s="44"/>
      <c r="EB589" s="44"/>
      <c r="EC589" s="44"/>
      <c r="ED589" s="44"/>
      <c r="EE589" s="44"/>
      <c r="EF589" s="44"/>
      <c r="EG589" s="44"/>
      <c r="EH589" s="44"/>
      <c r="EI589" s="44"/>
      <c r="EJ589" s="44"/>
      <c r="EK589" s="44"/>
      <c r="EL589" s="44"/>
      <c r="EM589" s="44"/>
      <c r="EN589" s="44"/>
      <c r="EO589" s="44"/>
      <c r="EP589" s="44"/>
      <c r="EQ589" s="44"/>
      <c r="ER589" s="44"/>
      <c r="ES589" s="44"/>
      <c r="ET589" s="44"/>
      <c r="EU589" s="44"/>
      <c r="EV589" s="44"/>
      <c r="EW589" s="44"/>
      <c r="EX589" s="44"/>
      <c r="EY589" s="44"/>
      <c r="EZ589" s="44"/>
      <c r="FA589" s="44"/>
      <c r="FB589" s="44"/>
      <c r="FC589" s="44"/>
      <c r="FD589" s="44"/>
      <c r="FE589" s="44"/>
      <c r="FF589" s="44"/>
      <c r="FG589" s="44"/>
      <c r="FH589" s="44"/>
      <c r="FI589" s="44"/>
      <c r="FJ589" s="44"/>
      <c r="FK589" s="44"/>
      <c r="FL589" s="44"/>
      <c r="FM589" s="44"/>
      <c r="FN589" s="44"/>
      <c r="FO589" s="44"/>
      <c r="FP589" s="44"/>
      <c r="FQ589" s="44"/>
      <c r="FR589" s="44"/>
      <c r="FS589" s="44"/>
      <c r="FT589" s="44"/>
      <c r="FU589" s="44"/>
      <c r="FV589" s="44"/>
      <c r="FW589" s="44"/>
      <c r="FX589" s="44"/>
      <c r="FY589" s="44"/>
      <c r="FZ589" s="44"/>
      <c r="GA589" s="44"/>
      <c r="GB589" s="44"/>
      <c r="GC589" s="44"/>
      <c r="GD589" s="44"/>
      <c r="GE589" s="44"/>
      <c r="GF589" s="44"/>
      <c r="GG589" s="44"/>
      <c r="GH589" s="44"/>
      <c r="GI589" s="44"/>
      <c r="GJ589" s="44"/>
      <c r="GK589" s="44"/>
      <c r="GL589" s="44"/>
      <c r="GM589" s="44"/>
      <c r="GN589" s="44"/>
      <c r="GO589" s="44"/>
      <c r="GP589" s="44"/>
      <c r="GQ589" s="44"/>
      <c r="GR589" s="44"/>
      <c r="GS589" s="44"/>
      <c r="GT589" s="44"/>
      <c r="GU589" s="44"/>
      <c r="GV589" s="44"/>
      <c r="GW589" s="44"/>
      <c r="GX589" s="44"/>
      <c r="GY589" s="44"/>
      <c r="GZ589" s="44"/>
      <c r="HA589" s="44"/>
      <c r="HB589" s="44"/>
      <c r="HC589" s="44"/>
      <c r="HD589" s="44"/>
      <c r="HE589" s="44"/>
      <c r="HF589" s="44"/>
      <c r="HG589" s="44"/>
      <c r="HH589" s="44"/>
      <c r="HI589" s="44"/>
      <c r="HJ589" s="44"/>
      <c r="HK589" s="44"/>
      <c r="HL589" s="44"/>
      <c r="HM589" s="44"/>
      <c r="HN589" s="44"/>
      <c r="HO589" s="44"/>
      <c r="HP589" s="44"/>
      <c r="HQ589" s="44"/>
      <c r="HR589" s="44"/>
      <c r="HS589" s="44"/>
      <c r="HT589" s="44"/>
      <c r="HU589" s="44"/>
      <c r="HV589" s="44"/>
      <c r="HW589" s="44"/>
      <c r="HX589" s="44"/>
      <c r="HY589" s="44"/>
      <c r="HZ589" s="44"/>
      <c r="IA589" s="44"/>
      <c r="IB589" s="44"/>
      <c r="IC589" s="44"/>
      <c r="ID589" s="44"/>
      <c r="IE589" s="44"/>
      <c r="IF589" s="44"/>
      <c r="IG589" s="44"/>
      <c r="IH589" s="44"/>
      <c r="II589" s="44"/>
      <c r="IJ589" s="44"/>
      <c r="IK589" s="44"/>
      <c r="IL589" s="44"/>
      <c r="IM589" s="44"/>
      <c r="IN589" s="44"/>
      <c r="IO589" s="44"/>
      <c r="IP589" s="44"/>
      <c r="IQ589" s="44"/>
      <c r="IR589" s="44"/>
      <c r="IS589" s="44"/>
      <c r="IT589" s="44"/>
      <c r="IU589" s="44"/>
      <c r="IV589" s="44"/>
    </row>
    <row r="590" spans="1:256" ht="18" customHeight="1" x14ac:dyDescent="0.3">
      <c r="A590" s="1686">
        <v>582</v>
      </c>
      <c r="B590" s="1716"/>
      <c r="C590" s="1716"/>
      <c r="D590" s="1698" t="s">
        <v>1436</v>
      </c>
      <c r="E590" s="2">
        <v>2000</v>
      </c>
      <c r="F590" s="44"/>
      <c r="G590" s="1700"/>
      <c r="H590" s="44"/>
      <c r="I590" s="44"/>
      <c r="J590" s="44"/>
      <c r="K590" s="44"/>
      <c r="L590" s="44"/>
      <c r="M590" s="44"/>
      <c r="N590" s="44"/>
      <c r="O590" s="44"/>
      <c r="P590" s="44"/>
      <c r="Q590" s="44"/>
      <c r="R590" s="44"/>
      <c r="S590" s="44"/>
      <c r="T590" s="44"/>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c r="AR590" s="44"/>
      <c r="AS590" s="44"/>
      <c r="AT590" s="44"/>
      <c r="AU590" s="44"/>
      <c r="AV590" s="44"/>
      <c r="AW590" s="44"/>
      <c r="AX590" s="44"/>
      <c r="AY590" s="44"/>
      <c r="AZ590" s="44"/>
      <c r="BA590" s="44"/>
      <c r="BB590" s="44"/>
      <c r="BC590" s="44"/>
      <c r="BD590" s="44"/>
      <c r="BE590" s="44"/>
      <c r="BF590" s="44"/>
      <c r="BG590" s="44"/>
      <c r="BH590" s="44"/>
      <c r="BI590" s="44"/>
      <c r="BJ590" s="44"/>
      <c r="BK590" s="44"/>
      <c r="BL590" s="44"/>
      <c r="BM590" s="44"/>
      <c r="BN590" s="44"/>
      <c r="BO590" s="44"/>
      <c r="BP590" s="44"/>
      <c r="BQ590" s="44"/>
      <c r="BR590" s="44"/>
      <c r="BS590" s="44"/>
      <c r="BT590" s="44"/>
      <c r="BU590" s="44"/>
      <c r="BV590" s="44"/>
      <c r="BW590" s="44"/>
      <c r="BX590" s="44"/>
      <c r="BY590" s="44"/>
      <c r="BZ590" s="44"/>
      <c r="CA590" s="44"/>
      <c r="CB590" s="44"/>
      <c r="CC590" s="44"/>
      <c r="CD590" s="44"/>
      <c r="CE590" s="44"/>
      <c r="CF590" s="44"/>
      <c r="CG590" s="44"/>
      <c r="CH590" s="44"/>
      <c r="CI590" s="44"/>
      <c r="CJ590" s="44"/>
      <c r="CK590" s="44"/>
      <c r="CL590" s="44"/>
      <c r="CM590" s="44"/>
      <c r="CN590" s="44"/>
      <c r="CO590" s="44"/>
      <c r="CP590" s="44"/>
      <c r="CQ590" s="44"/>
      <c r="CR590" s="44"/>
      <c r="CS590" s="44"/>
      <c r="CT590" s="44"/>
      <c r="CU590" s="44"/>
      <c r="CV590" s="44"/>
      <c r="CW590" s="44"/>
      <c r="CX590" s="44"/>
      <c r="CY590" s="44"/>
      <c r="CZ590" s="44"/>
      <c r="DA590" s="44"/>
      <c r="DB590" s="44"/>
      <c r="DC590" s="44"/>
      <c r="DD590" s="44"/>
      <c r="DE590" s="44"/>
      <c r="DF590" s="44"/>
      <c r="DG590" s="44"/>
      <c r="DH590" s="44"/>
      <c r="DI590" s="44"/>
      <c r="DJ590" s="44"/>
      <c r="DK590" s="44"/>
      <c r="DL590" s="44"/>
      <c r="DM590" s="44"/>
      <c r="DN590" s="44"/>
      <c r="DO590" s="44"/>
      <c r="DP590" s="44"/>
      <c r="DQ590" s="44"/>
      <c r="DR590" s="44"/>
      <c r="DS590" s="44"/>
      <c r="DT590" s="44"/>
      <c r="DU590" s="44"/>
      <c r="DV590" s="44"/>
      <c r="DW590" s="44"/>
      <c r="DX590" s="44"/>
      <c r="DY590" s="44"/>
      <c r="DZ590" s="44"/>
      <c r="EA590" s="44"/>
      <c r="EB590" s="44"/>
      <c r="EC590" s="44"/>
      <c r="ED590" s="44"/>
      <c r="EE590" s="44"/>
      <c r="EF590" s="44"/>
      <c r="EG590" s="44"/>
      <c r="EH590" s="44"/>
      <c r="EI590" s="44"/>
      <c r="EJ590" s="44"/>
      <c r="EK590" s="44"/>
      <c r="EL590" s="44"/>
      <c r="EM590" s="44"/>
      <c r="EN590" s="44"/>
      <c r="EO590" s="44"/>
      <c r="EP590" s="44"/>
      <c r="EQ590" s="44"/>
      <c r="ER590" s="44"/>
      <c r="ES590" s="44"/>
      <c r="ET590" s="44"/>
      <c r="EU590" s="44"/>
      <c r="EV590" s="44"/>
      <c r="EW590" s="44"/>
      <c r="EX590" s="44"/>
      <c r="EY590" s="44"/>
      <c r="EZ590" s="44"/>
      <c r="FA590" s="44"/>
      <c r="FB590" s="44"/>
      <c r="FC590" s="44"/>
      <c r="FD590" s="44"/>
      <c r="FE590" s="44"/>
      <c r="FF590" s="44"/>
      <c r="FG590" s="44"/>
      <c r="FH590" s="44"/>
      <c r="FI590" s="44"/>
      <c r="FJ590" s="44"/>
      <c r="FK590" s="44"/>
      <c r="FL590" s="44"/>
      <c r="FM590" s="44"/>
      <c r="FN590" s="44"/>
      <c r="FO590" s="44"/>
      <c r="FP590" s="44"/>
      <c r="FQ590" s="44"/>
      <c r="FR590" s="44"/>
      <c r="FS590" s="44"/>
      <c r="FT590" s="44"/>
      <c r="FU590" s="44"/>
      <c r="FV590" s="44"/>
      <c r="FW590" s="44"/>
      <c r="FX590" s="44"/>
      <c r="FY590" s="44"/>
      <c r="FZ590" s="44"/>
      <c r="GA590" s="44"/>
      <c r="GB590" s="44"/>
      <c r="GC590" s="44"/>
      <c r="GD590" s="44"/>
      <c r="GE590" s="44"/>
      <c r="GF590" s="44"/>
      <c r="GG590" s="44"/>
      <c r="GH590" s="44"/>
      <c r="GI590" s="44"/>
      <c r="GJ590" s="44"/>
      <c r="GK590" s="44"/>
      <c r="GL590" s="44"/>
      <c r="GM590" s="44"/>
      <c r="GN590" s="44"/>
      <c r="GO590" s="44"/>
      <c r="GP590" s="44"/>
      <c r="GQ590" s="44"/>
      <c r="GR590" s="44"/>
      <c r="GS590" s="44"/>
      <c r="GT590" s="44"/>
      <c r="GU590" s="44"/>
      <c r="GV590" s="44"/>
      <c r="GW590" s="44"/>
      <c r="GX590" s="44"/>
      <c r="GY590" s="44"/>
      <c r="GZ590" s="44"/>
      <c r="HA590" s="44"/>
      <c r="HB590" s="44"/>
      <c r="HC590" s="44"/>
      <c r="HD590" s="44"/>
      <c r="HE590" s="44"/>
      <c r="HF590" s="44"/>
      <c r="HG590" s="44"/>
      <c r="HH590" s="44"/>
      <c r="HI590" s="44"/>
      <c r="HJ590" s="44"/>
      <c r="HK590" s="44"/>
      <c r="HL590" s="44"/>
      <c r="HM590" s="44"/>
      <c r="HN590" s="44"/>
      <c r="HO590" s="44"/>
      <c r="HP590" s="44"/>
      <c r="HQ590" s="44"/>
      <c r="HR590" s="44"/>
      <c r="HS590" s="44"/>
      <c r="HT590" s="44"/>
      <c r="HU590" s="44"/>
      <c r="HV590" s="44"/>
      <c r="HW590" s="44"/>
      <c r="HX590" s="44"/>
      <c r="HY590" s="44"/>
      <c r="HZ590" s="44"/>
      <c r="IA590" s="44"/>
      <c r="IB590" s="44"/>
      <c r="IC590" s="44"/>
      <c r="ID590" s="44"/>
      <c r="IE590" s="44"/>
      <c r="IF590" s="44"/>
      <c r="IG590" s="44"/>
      <c r="IH590" s="44"/>
      <c r="II590" s="44"/>
      <c r="IJ590" s="44"/>
      <c r="IK590" s="44"/>
      <c r="IL590" s="44"/>
      <c r="IM590" s="44"/>
      <c r="IN590" s="44"/>
      <c r="IO590" s="44"/>
      <c r="IP590" s="44"/>
      <c r="IQ590" s="44"/>
      <c r="IR590" s="44"/>
      <c r="IS590" s="44"/>
      <c r="IT590" s="44"/>
      <c r="IU590" s="44"/>
      <c r="IV590" s="44"/>
    </row>
    <row r="591" spans="1:256" ht="18" customHeight="1" x14ac:dyDescent="0.3">
      <c r="A591" s="1686">
        <v>583</v>
      </c>
      <c r="B591" s="1716"/>
      <c r="C591" s="1716"/>
      <c r="D591" s="1698" t="s">
        <v>753</v>
      </c>
      <c r="E591" s="2">
        <v>1000</v>
      </c>
      <c r="F591" s="44"/>
      <c r="G591" s="1700"/>
      <c r="H591" s="44"/>
      <c r="I591" s="44"/>
      <c r="J591" s="44"/>
      <c r="K591" s="44"/>
      <c r="L591" s="44"/>
      <c r="M591" s="44"/>
      <c r="N591" s="44"/>
      <c r="O591" s="44"/>
      <c r="P591" s="44"/>
      <c r="Q591" s="44"/>
      <c r="R591" s="44"/>
      <c r="S591" s="44"/>
      <c r="T591" s="44"/>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c r="AR591" s="44"/>
      <c r="AS591" s="44"/>
      <c r="AT591" s="44"/>
      <c r="AU591" s="44"/>
      <c r="AV591" s="44"/>
      <c r="AW591" s="44"/>
      <c r="AX591" s="44"/>
      <c r="AY591" s="44"/>
      <c r="AZ591" s="44"/>
      <c r="BA591" s="44"/>
      <c r="BB591" s="44"/>
      <c r="BC591" s="44"/>
      <c r="BD591" s="44"/>
      <c r="BE591" s="44"/>
      <c r="BF591" s="44"/>
      <c r="BG591" s="44"/>
      <c r="BH591" s="44"/>
      <c r="BI591" s="44"/>
      <c r="BJ591" s="44"/>
      <c r="BK591" s="44"/>
      <c r="BL591" s="44"/>
      <c r="BM591" s="44"/>
      <c r="BN591" s="44"/>
      <c r="BO591" s="44"/>
      <c r="BP591" s="44"/>
      <c r="BQ591" s="44"/>
      <c r="BR591" s="44"/>
      <c r="BS591" s="44"/>
      <c r="BT591" s="44"/>
      <c r="BU591" s="44"/>
      <c r="BV591" s="44"/>
      <c r="BW591" s="44"/>
      <c r="BX591" s="44"/>
      <c r="BY591" s="44"/>
      <c r="BZ591" s="44"/>
      <c r="CA591" s="44"/>
      <c r="CB591" s="44"/>
      <c r="CC591" s="44"/>
      <c r="CD591" s="44"/>
      <c r="CE591" s="44"/>
      <c r="CF591" s="44"/>
      <c r="CG591" s="44"/>
      <c r="CH591" s="44"/>
      <c r="CI591" s="44"/>
      <c r="CJ591" s="44"/>
      <c r="CK591" s="44"/>
      <c r="CL591" s="44"/>
      <c r="CM591" s="44"/>
      <c r="CN591" s="44"/>
      <c r="CO591" s="44"/>
      <c r="CP591" s="44"/>
      <c r="CQ591" s="44"/>
      <c r="CR591" s="44"/>
      <c r="CS591" s="44"/>
      <c r="CT591" s="44"/>
      <c r="CU591" s="44"/>
      <c r="CV591" s="44"/>
      <c r="CW591" s="44"/>
      <c r="CX591" s="44"/>
      <c r="CY591" s="44"/>
      <c r="CZ591" s="44"/>
      <c r="DA591" s="44"/>
      <c r="DB591" s="44"/>
      <c r="DC591" s="44"/>
      <c r="DD591" s="44"/>
      <c r="DE591" s="44"/>
      <c r="DF591" s="44"/>
      <c r="DG591" s="44"/>
      <c r="DH591" s="44"/>
      <c r="DI591" s="44"/>
      <c r="DJ591" s="44"/>
      <c r="DK591" s="44"/>
      <c r="DL591" s="44"/>
      <c r="DM591" s="44"/>
      <c r="DN591" s="44"/>
      <c r="DO591" s="44"/>
      <c r="DP591" s="44"/>
      <c r="DQ591" s="44"/>
      <c r="DR591" s="44"/>
      <c r="DS591" s="44"/>
      <c r="DT591" s="44"/>
      <c r="DU591" s="44"/>
      <c r="DV591" s="44"/>
      <c r="DW591" s="44"/>
      <c r="DX591" s="44"/>
      <c r="DY591" s="44"/>
      <c r="DZ591" s="44"/>
      <c r="EA591" s="44"/>
      <c r="EB591" s="44"/>
      <c r="EC591" s="44"/>
      <c r="ED591" s="44"/>
      <c r="EE591" s="44"/>
      <c r="EF591" s="44"/>
      <c r="EG591" s="44"/>
      <c r="EH591" s="44"/>
      <c r="EI591" s="44"/>
      <c r="EJ591" s="44"/>
      <c r="EK591" s="44"/>
      <c r="EL591" s="44"/>
      <c r="EM591" s="44"/>
      <c r="EN591" s="44"/>
      <c r="EO591" s="44"/>
      <c r="EP591" s="44"/>
      <c r="EQ591" s="44"/>
      <c r="ER591" s="44"/>
      <c r="ES591" s="44"/>
      <c r="ET591" s="44"/>
      <c r="EU591" s="44"/>
      <c r="EV591" s="44"/>
      <c r="EW591" s="44"/>
      <c r="EX591" s="44"/>
      <c r="EY591" s="44"/>
      <c r="EZ591" s="44"/>
      <c r="FA591" s="44"/>
      <c r="FB591" s="44"/>
      <c r="FC591" s="44"/>
      <c r="FD591" s="44"/>
      <c r="FE591" s="44"/>
      <c r="FF591" s="44"/>
      <c r="FG591" s="44"/>
      <c r="FH591" s="44"/>
      <c r="FI591" s="44"/>
      <c r="FJ591" s="44"/>
      <c r="FK591" s="44"/>
      <c r="FL591" s="44"/>
      <c r="FM591" s="44"/>
      <c r="FN591" s="44"/>
      <c r="FO591" s="44"/>
      <c r="FP591" s="44"/>
      <c r="FQ591" s="44"/>
      <c r="FR591" s="44"/>
      <c r="FS591" s="44"/>
      <c r="FT591" s="44"/>
      <c r="FU591" s="44"/>
      <c r="FV591" s="44"/>
      <c r="FW591" s="44"/>
      <c r="FX591" s="44"/>
      <c r="FY591" s="44"/>
      <c r="FZ591" s="44"/>
      <c r="GA591" s="44"/>
      <c r="GB591" s="44"/>
      <c r="GC591" s="44"/>
      <c r="GD591" s="44"/>
      <c r="GE591" s="44"/>
      <c r="GF591" s="44"/>
      <c r="GG591" s="44"/>
      <c r="GH591" s="44"/>
      <c r="GI591" s="44"/>
      <c r="GJ591" s="44"/>
      <c r="GK591" s="44"/>
      <c r="GL591" s="44"/>
      <c r="GM591" s="44"/>
      <c r="GN591" s="44"/>
      <c r="GO591" s="44"/>
      <c r="GP591" s="44"/>
      <c r="GQ591" s="44"/>
      <c r="GR591" s="44"/>
      <c r="GS591" s="44"/>
      <c r="GT591" s="44"/>
      <c r="GU591" s="44"/>
      <c r="GV591" s="44"/>
      <c r="GW591" s="44"/>
      <c r="GX591" s="44"/>
      <c r="GY591" s="44"/>
      <c r="GZ591" s="44"/>
      <c r="HA591" s="44"/>
      <c r="HB591" s="44"/>
      <c r="HC591" s="44"/>
      <c r="HD591" s="44"/>
      <c r="HE591" s="44"/>
      <c r="HF591" s="44"/>
      <c r="HG591" s="44"/>
      <c r="HH591" s="44"/>
      <c r="HI591" s="44"/>
      <c r="HJ591" s="44"/>
      <c r="HK591" s="44"/>
      <c r="HL591" s="44"/>
      <c r="HM591" s="44"/>
      <c r="HN591" s="44"/>
      <c r="HO591" s="44"/>
      <c r="HP591" s="44"/>
      <c r="HQ591" s="44"/>
      <c r="HR591" s="44"/>
      <c r="HS591" s="44"/>
      <c r="HT591" s="44"/>
      <c r="HU591" s="44"/>
      <c r="HV591" s="44"/>
      <c r="HW591" s="44"/>
      <c r="HX591" s="44"/>
      <c r="HY591" s="44"/>
      <c r="HZ591" s="44"/>
      <c r="IA591" s="44"/>
      <c r="IB591" s="44"/>
      <c r="IC591" s="44"/>
      <c r="ID591" s="44"/>
      <c r="IE591" s="44"/>
      <c r="IF591" s="44"/>
      <c r="IG591" s="44"/>
      <c r="IH591" s="44"/>
      <c r="II591" s="44"/>
      <c r="IJ591" s="44"/>
      <c r="IK591" s="44"/>
      <c r="IL591" s="44"/>
      <c r="IM591" s="44"/>
      <c r="IN591" s="44"/>
      <c r="IO591" s="44"/>
      <c r="IP591" s="44"/>
      <c r="IQ591" s="44"/>
      <c r="IR591" s="44"/>
      <c r="IS591" s="44"/>
      <c r="IT591" s="44"/>
      <c r="IU591" s="44"/>
      <c r="IV591" s="44"/>
    </row>
    <row r="592" spans="1:256" ht="18" customHeight="1" x14ac:dyDescent="0.3">
      <c r="A592" s="1686">
        <v>584</v>
      </c>
      <c r="B592" s="1716"/>
      <c r="C592" s="1716"/>
      <c r="D592" s="1698" t="s">
        <v>754</v>
      </c>
      <c r="E592" s="2">
        <v>250</v>
      </c>
      <c r="F592" s="44"/>
      <c r="G592" s="1700"/>
      <c r="H592" s="44"/>
      <c r="I592" s="44"/>
      <c r="J592" s="44"/>
      <c r="K592" s="44"/>
      <c r="L592" s="44"/>
      <c r="M592" s="44"/>
      <c r="N592" s="44"/>
      <c r="O592" s="44"/>
      <c r="P592" s="44"/>
      <c r="Q592" s="44"/>
      <c r="R592" s="44"/>
      <c r="S592" s="44"/>
      <c r="T592" s="44"/>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c r="AR592" s="44"/>
      <c r="AS592" s="44"/>
      <c r="AT592" s="44"/>
      <c r="AU592" s="44"/>
      <c r="AV592" s="44"/>
      <c r="AW592" s="44"/>
      <c r="AX592" s="44"/>
      <c r="AY592" s="44"/>
      <c r="AZ592" s="44"/>
      <c r="BA592" s="44"/>
      <c r="BB592" s="44"/>
      <c r="BC592" s="44"/>
      <c r="BD592" s="44"/>
      <c r="BE592" s="44"/>
      <c r="BF592" s="44"/>
      <c r="BG592" s="44"/>
      <c r="BH592" s="44"/>
      <c r="BI592" s="44"/>
      <c r="BJ592" s="44"/>
      <c r="BK592" s="44"/>
      <c r="BL592" s="44"/>
      <c r="BM592" s="44"/>
      <c r="BN592" s="44"/>
      <c r="BO592" s="44"/>
      <c r="BP592" s="44"/>
      <c r="BQ592" s="44"/>
      <c r="BR592" s="44"/>
      <c r="BS592" s="44"/>
      <c r="BT592" s="44"/>
      <c r="BU592" s="44"/>
      <c r="BV592" s="44"/>
      <c r="BW592" s="44"/>
      <c r="BX592" s="44"/>
      <c r="BY592" s="44"/>
      <c r="BZ592" s="44"/>
      <c r="CA592" s="44"/>
      <c r="CB592" s="44"/>
      <c r="CC592" s="44"/>
      <c r="CD592" s="44"/>
      <c r="CE592" s="44"/>
      <c r="CF592" s="44"/>
      <c r="CG592" s="44"/>
      <c r="CH592" s="44"/>
      <c r="CI592" s="44"/>
      <c r="CJ592" s="44"/>
      <c r="CK592" s="44"/>
      <c r="CL592" s="44"/>
      <c r="CM592" s="44"/>
      <c r="CN592" s="44"/>
      <c r="CO592" s="44"/>
      <c r="CP592" s="44"/>
      <c r="CQ592" s="44"/>
      <c r="CR592" s="44"/>
      <c r="CS592" s="44"/>
      <c r="CT592" s="44"/>
      <c r="CU592" s="44"/>
      <c r="CV592" s="44"/>
      <c r="CW592" s="44"/>
      <c r="CX592" s="44"/>
      <c r="CY592" s="44"/>
      <c r="CZ592" s="44"/>
      <c r="DA592" s="44"/>
      <c r="DB592" s="44"/>
      <c r="DC592" s="44"/>
      <c r="DD592" s="44"/>
      <c r="DE592" s="44"/>
      <c r="DF592" s="44"/>
      <c r="DG592" s="44"/>
      <c r="DH592" s="44"/>
      <c r="DI592" s="44"/>
      <c r="DJ592" s="44"/>
      <c r="DK592" s="44"/>
      <c r="DL592" s="44"/>
      <c r="DM592" s="44"/>
      <c r="DN592" s="44"/>
      <c r="DO592" s="44"/>
      <c r="DP592" s="44"/>
      <c r="DQ592" s="44"/>
      <c r="DR592" s="44"/>
      <c r="DS592" s="44"/>
      <c r="DT592" s="44"/>
      <c r="DU592" s="44"/>
      <c r="DV592" s="44"/>
      <c r="DW592" s="44"/>
      <c r="DX592" s="44"/>
      <c r="DY592" s="44"/>
      <c r="DZ592" s="44"/>
      <c r="EA592" s="44"/>
      <c r="EB592" s="44"/>
      <c r="EC592" s="44"/>
      <c r="ED592" s="44"/>
      <c r="EE592" s="44"/>
      <c r="EF592" s="44"/>
      <c r="EG592" s="44"/>
      <c r="EH592" s="44"/>
      <c r="EI592" s="44"/>
      <c r="EJ592" s="44"/>
      <c r="EK592" s="44"/>
      <c r="EL592" s="44"/>
      <c r="EM592" s="44"/>
      <c r="EN592" s="44"/>
      <c r="EO592" s="44"/>
      <c r="EP592" s="44"/>
      <c r="EQ592" s="44"/>
      <c r="ER592" s="44"/>
      <c r="ES592" s="44"/>
      <c r="ET592" s="44"/>
      <c r="EU592" s="44"/>
      <c r="EV592" s="44"/>
      <c r="EW592" s="44"/>
      <c r="EX592" s="44"/>
      <c r="EY592" s="44"/>
      <c r="EZ592" s="44"/>
      <c r="FA592" s="44"/>
      <c r="FB592" s="44"/>
      <c r="FC592" s="44"/>
      <c r="FD592" s="44"/>
      <c r="FE592" s="44"/>
      <c r="FF592" s="44"/>
      <c r="FG592" s="44"/>
      <c r="FH592" s="44"/>
      <c r="FI592" s="44"/>
      <c r="FJ592" s="44"/>
      <c r="FK592" s="44"/>
      <c r="FL592" s="44"/>
      <c r="FM592" s="44"/>
      <c r="FN592" s="44"/>
      <c r="FO592" s="44"/>
      <c r="FP592" s="44"/>
      <c r="FQ592" s="44"/>
      <c r="FR592" s="44"/>
      <c r="FS592" s="44"/>
      <c r="FT592" s="44"/>
      <c r="FU592" s="44"/>
      <c r="FV592" s="44"/>
      <c r="FW592" s="44"/>
      <c r="FX592" s="44"/>
      <c r="FY592" s="44"/>
      <c r="FZ592" s="44"/>
      <c r="GA592" s="44"/>
      <c r="GB592" s="44"/>
      <c r="GC592" s="44"/>
      <c r="GD592" s="44"/>
      <c r="GE592" s="44"/>
      <c r="GF592" s="44"/>
      <c r="GG592" s="44"/>
      <c r="GH592" s="44"/>
      <c r="GI592" s="44"/>
      <c r="GJ592" s="44"/>
      <c r="GK592" s="44"/>
      <c r="GL592" s="44"/>
      <c r="GM592" s="44"/>
      <c r="GN592" s="44"/>
      <c r="GO592" s="44"/>
      <c r="GP592" s="44"/>
      <c r="GQ592" s="44"/>
      <c r="GR592" s="44"/>
      <c r="GS592" s="44"/>
      <c r="GT592" s="44"/>
      <c r="GU592" s="44"/>
      <c r="GV592" s="44"/>
      <c r="GW592" s="44"/>
      <c r="GX592" s="44"/>
      <c r="GY592" s="44"/>
      <c r="GZ592" s="44"/>
      <c r="HA592" s="44"/>
      <c r="HB592" s="44"/>
      <c r="HC592" s="44"/>
      <c r="HD592" s="44"/>
      <c r="HE592" s="44"/>
      <c r="HF592" s="44"/>
      <c r="HG592" s="44"/>
      <c r="HH592" s="44"/>
      <c r="HI592" s="44"/>
      <c r="HJ592" s="44"/>
      <c r="HK592" s="44"/>
      <c r="HL592" s="44"/>
      <c r="HM592" s="44"/>
      <c r="HN592" s="44"/>
      <c r="HO592" s="44"/>
      <c r="HP592" s="44"/>
      <c r="HQ592" s="44"/>
      <c r="HR592" s="44"/>
      <c r="HS592" s="44"/>
      <c r="HT592" s="44"/>
      <c r="HU592" s="44"/>
      <c r="HV592" s="44"/>
      <c r="HW592" s="44"/>
      <c r="HX592" s="44"/>
      <c r="HY592" s="44"/>
      <c r="HZ592" s="44"/>
      <c r="IA592" s="44"/>
      <c r="IB592" s="44"/>
      <c r="IC592" s="44"/>
      <c r="ID592" s="44"/>
      <c r="IE592" s="44"/>
      <c r="IF592" s="44"/>
      <c r="IG592" s="44"/>
      <c r="IH592" s="44"/>
      <c r="II592" s="44"/>
      <c r="IJ592" s="44"/>
      <c r="IK592" s="44"/>
      <c r="IL592" s="44"/>
      <c r="IM592" s="44"/>
      <c r="IN592" s="44"/>
      <c r="IO592" s="44"/>
      <c r="IP592" s="44"/>
      <c r="IQ592" s="44"/>
      <c r="IR592" s="44"/>
      <c r="IS592" s="44"/>
      <c r="IT592" s="44"/>
      <c r="IU592" s="44"/>
      <c r="IV592" s="44"/>
    </row>
    <row r="593" spans="1:256" ht="18" customHeight="1" x14ac:dyDescent="0.3">
      <c r="A593" s="1686">
        <v>585</v>
      </c>
      <c r="B593" s="1716"/>
      <c r="C593" s="1716"/>
      <c r="D593" s="1698" t="s">
        <v>755</v>
      </c>
      <c r="E593" s="2">
        <v>2861</v>
      </c>
      <c r="F593" s="44"/>
      <c r="G593" s="1700"/>
      <c r="H593" s="44"/>
      <c r="I593" s="44"/>
      <c r="J593" s="44"/>
      <c r="K593" s="44"/>
      <c r="L593" s="44"/>
      <c r="M593" s="44"/>
      <c r="N593" s="44"/>
      <c r="O593" s="44"/>
      <c r="P593" s="44"/>
      <c r="Q593" s="44"/>
      <c r="R593" s="44"/>
      <c r="S593" s="44"/>
      <c r="T593" s="44"/>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c r="AR593" s="44"/>
      <c r="AS593" s="44"/>
      <c r="AT593" s="44"/>
      <c r="AU593" s="44"/>
      <c r="AV593" s="44"/>
      <c r="AW593" s="44"/>
      <c r="AX593" s="44"/>
      <c r="AY593" s="44"/>
      <c r="AZ593" s="44"/>
      <c r="BA593" s="44"/>
      <c r="BB593" s="44"/>
      <c r="BC593" s="44"/>
      <c r="BD593" s="44"/>
      <c r="BE593" s="44"/>
      <c r="BF593" s="44"/>
      <c r="BG593" s="44"/>
      <c r="BH593" s="44"/>
      <c r="BI593" s="44"/>
      <c r="BJ593" s="44"/>
      <c r="BK593" s="44"/>
      <c r="BL593" s="44"/>
      <c r="BM593" s="44"/>
      <c r="BN593" s="44"/>
      <c r="BO593" s="44"/>
      <c r="BP593" s="44"/>
      <c r="BQ593" s="44"/>
      <c r="BR593" s="44"/>
      <c r="BS593" s="44"/>
      <c r="BT593" s="44"/>
      <c r="BU593" s="44"/>
      <c r="BV593" s="44"/>
      <c r="BW593" s="44"/>
      <c r="BX593" s="44"/>
      <c r="BY593" s="44"/>
      <c r="BZ593" s="44"/>
      <c r="CA593" s="44"/>
      <c r="CB593" s="44"/>
      <c r="CC593" s="44"/>
      <c r="CD593" s="44"/>
      <c r="CE593" s="44"/>
      <c r="CF593" s="44"/>
      <c r="CG593" s="44"/>
      <c r="CH593" s="44"/>
      <c r="CI593" s="44"/>
      <c r="CJ593" s="44"/>
      <c r="CK593" s="44"/>
      <c r="CL593" s="44"/>
      <c r="CM593" s="44"/>
      <c r="CN593" s="44"/>
      <c r="CO593" s="44"/>
      <c r="CP593" s="44"/>
      <c r="CQ593" s="44"/>
      <c r="CR593" s="44"/>
      <c r="CS593" s="44"/>
      <c r="CT593" s="44"/>
      <c r="CU593" s="44"/>
      <c r="CV593" s="44"/>
      <c r="CW593" s="44"/>
      <c r="CX593" s="44"/>
      <c r="CY593" s="44"/>
      <c r="CZ593" s="44"/>
      <c r="DA593" s="44"/>
      <c r="DB593" s="44"/>
      <c r="DC593" s="44"/>
      <c r="DD593" s="44"/>
      <c r="DE593" s="44"/>
      <c r="DF593" s="44"/>
      <c r="DG593" s="44"/>
      <c r="DH593" s="44"/>
      <c r="DI593" s="44"/>
      <c r="DJ593" s="44"/>
      <c r="DK593" s="44"/>
      <c r="DL593" s="44"/>
      <c r="DM593" s="44"/>
      <c r="DN593" s="44"/>
      <c r="DO593" s="44"/>
      <c r="DP593" s="44"/>
      <c r="DQ593" s="44"/>
      <c r="DR593" s="44"/>
      <c r="DS593" s="44"/>
      <c r="DT593" s="44"/>
      <c r="DU593" s="44"/>
      <c r="DV593" s="44"/>
      <c r="DW593" s="44"/>
      <c r="DX593" s="44"/>
      <c r="DY593" s="44"/>
      <c r="DZ593" s="44"/>
      <c r="EA593" s="44"/>
      <c r="EB593" s="44"/>
      <c r="EC593" s="44"/>
      <c r="ED593" s="44"/>
      <c r="EE593" s="44"/>
      <c r="EF593" s="44"/>
      <c r="EG593" s="44"/>
      <c r="EH593" s="44"/>
      <c r="EI593" s="44"/>
      <c r="EJ593" s="44"/>
      <c r="EK593" s="44"/>
      <c r="EL593" s="44"/>
      <c r="EM593" s="44"/>
      <c r="EN593" s="44"/>
      <c r="EO593" s="44"/>
      <c r="EP593" s="44"/>
      <c r="EQ593" s="44"/>
      <c r="ER593" s="44"/>
      <c r="ES593" s="44"/>
      <c r="ET593" s="44"/>
      <c r="EU593" s="44"/>
      <c r="EV593" s="44"/>
      <c r="EW593" s="44"/>
      <c r="EX593" s="44"/>
      <c r="EY593" s="44"/>
      <c r="EZ593" s="44"/>
      <c r="FA593" s="44"/>
      <c r="FB593" s="44"/>
      <c r="FC593" s="44"/>
      <c r="FD593" s="44"/>
      <c r="FE593" s="44"/>
      <c r="FF593" s="44"/>
      <c r="FG593" s="44"/>
      <c r="FH593" s="44"/>
      <c r="FI593" s="44"/>
      <c r="FJ593" s="44"/>
      <c r="FK593" s="44"/>
      <c r="FL593" s="44"/>
      <c r="FM593" s="44"/>
      <c r="FN593" s="44"/>
      <c r="FO593" s="44"/>
      <c r="FP593" s="44"/>
      <c r="FQ593" s="44"/>
      <c r="FR593" s="44"/>
      <c r="FS593" s="44"/>
      <c r="FT593" s="44"/>
      <c r="FU593" s="44"/>
      <c r="FV593" s="44"/>
      <c r="FW593" s="44"/>
      <c r="FX593" s="44"/>
      <c r="FY593" s="44"/>
      <c r="FZ593" s="44"/>
      <c r="GA593" s="44"/>
      <c r="GB593" s="44"/>
      <c r="GC593" s="44"/>
      <c r="GD593" s="44"/>
      <c r="GE593" s="44"/>
      <c r="GF593" s="44"/>
      <c r="GG593" s="44"/>
      <c r="GH593" s="44"/>
      <c r="GI593" s="44"/>
      <c r="GJ593" s="44"/>
      <c r="GK593" s="44"/>
      <c r="GL593" s="44"/>
      <c r="GM593" s="44"/>
      <c r="GN593" s="44"/>
      <c r="GO593" s="44"/>
      <c r="GP593" s="44"/>
      <c r="GQ593" s="44"/>
      <c r="GR593" s="44"/>
      <c r="GS593" s="44"/>
      <c r="GT593" s="44"/>
      <c r="GU593" s="44"/>
      <c r="GV593" s="44"/>
      <c r="GW593" s="44"/>
      <c r="GX593" s="44"/>
      <c r="GY593" s="44"/>
      <c r="GZ593" s="44"/>
      <c r="HA593" s="44"/>
      <c r="HB593" s="44"/>
      <c r="HC593" s="44"/>
      <c r="HD593" s="44"/>
      <c r="HE593" s="44"/>
      <c r="HF593" s="44"/>
      <c r="HG593" s="44"/>
      <c r="HH593" s="44"/>
      <c r="HI593" s="44"/>
      <c r="HJ593" s="44"/>
      <c r="HK593" s="44"/>
      <c r="HL593" s="44"/>
      <c r="HM593" s="44"/>
      <c r="HN593" s="44"/>
      <c r="HO593" s="44"/>
      <c r="HP593" s="44"/>
      <c r="HQ593" s="44"/>
      <c r="HR593" s="44"/>
      <c r="HS593" s="44"/>
      <c r="HT593" s="44"/>
      <c r="HU593" s="44"/>
      <c r="HV593" s="44"/>
      <c r="HW593" s="44"/>
      <c r="HX593" s="44"/>
      <c r="HY593" s="44"/>
      <c r="HZ593" s="44"/>
      <c r="IA593" s="44"/>
      <c r="IB593" s="44"/>
      <c r="IC593" s="44"/>
      <c r="ID593" s="44"/>
      <c r="IE593" s="44"/>
      <c r="IF593" s="44"/>
      <c r="IG593" s="44"/>
      <c r="IH593" s="44"/>
      <c r="II593" s="44"/>
      <c r="IJ593" s="44"/>
      <c r="IK593" s="44"/>
      <c r="IL593" s="44"/>
      <c r="IM593" s="44"/>
      <c r="IN593" s="44"/>
      <c r="IO593" s="44"/>
      <c r="IP593" s="44"/>
      <c r="IQ593" s="44"/>
      <c r="IR593" s="44"/>
      <c r="IS593" s="44"/>
      <c r="IT593" s="44"/>
      <c r="IU593" s="44"/>
      <c r="IV593" s="44"/>
    </row>
    <row r="594" spans="1:256" ht="21.95" customHeight="1" x14ac:dyDescent="0.35">
      <c r="A594" s="1686">
        <v>586</v>
      </c>
      <c r="B594" s="1716"/>
      <c r="C594" s="1716"/>
      <c r="D594" s="50" t="s">
        <v>212</v>
      </c>
      <c r="E594" s="1736"/>
      <c r="F594" s="44"/>
      <c r="G594" s="1700"/>
      <c r="H594" s="44"/>
      <c r="I594" s="44"/>
      <c r="J594" s="44"/>
      <c r="K594" s="44"/>
      <c r="L594" s="44"/>
      <c r="M594" s="44"/>
      <c r="N594" s="44"/>
      <c r="O594" s="44"/>
      <c r="P594" s="44"/>
      <c r="Q594" s="44"/>
      <c r="R594" s="44"/>
      <c r="S594" s="44"/>
      <c r="T594" s="44"/>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c r="AR594" s="44"/>
      <c r="AS594" s="44"/>
      <c r="AT594" s="44"/>
      <c r="AU594" s="44"/>
      <c r="AV594" s="44"/>
      <c r="AW594" s="44"/>
      <c r="AX594" s="44"/>
      <c r="AY594" s="44"/>
      <c r="AZ594" s="44"/>
      <c r="BA594" s="44"/>
      <c r="BB594" s="44"/>
      <c r="BC594" s="44"/>
      <c r="BD594" s="44"/>
      <c r="BE594" s="44"/>
      <c r="BF594" s="44"/>
      <c r="BG594" s="44"/>
      <c r="BH594" s="44"/>
      <c r="BI594" s="44"/>
      <c r="BJ594" s="44"/>
      <c r="BK594" s="44"/>
      <c r="BL594" s="44"/>
      <c r="BM594" s="44"/>
      <c r="BN594" s="44"/>
      <c r="BO594" s="44"/>
      <c r="BP594" s="44"/>
      <c r="BQ594" s="44"/>
      <c r="BR594" s="44"/>
      <c r="BS594" s="44"/>
      <c r="BT594" s="44"/>
      <c r="BU594" s="44"/>
      <c r="BV594" s="44"/>
      <c r="BW594" s="44"/>
      <c r="BX594" s="44"/>
      <c r="BY594" s="44"/>
      <c r="BZ594" s="44"/>
      <c r="CA594" s="44"/>
      <c r="CB594" s="44"/>
      <c r="CC594" s="44"/>
      <c r="CD594" s="44"/>
      <c r="CE594" s="44"/>
      <c r="CF594" s="44"/>
      <c r="CG594" s="44"/>
      <c r="CH594" s="44"/>
      <c r="CI594" s="44"/>
      <c r="CJ594" s="44"/>
      <c r="CK594" s="44"/>
      <c r="CL594" s="44"/>
      <c r="CM594" s="44"/>
      <c r="CN594" s="44"/>
      <c r="CO594" s="44"/>
      <c r="CP594" s="44"/>
      <c r="CQ594" s="44"/>
      <c r="CR594" s="44"/>
      <c r="CS594" s="44"/>
      <c r="CT594" s="44"/>
      <c r="CU594" s="44"/>
      <c r="CV594" s="44"/>
      <c r="CW594" s="44"/>
      <c r="CX594" s="44"/>
      <c r="CY594" s="44"/>
      <c r="CZ594" s="44"/>
      <c r="DA594" s="44"/>
      <c r="DB594" s="44"/>
      <c r="DC594" s="44"/>
      <c r="DD594" s="44"/>
      <c r="DE594" s="44"/>
      <c r="DF594" s="44"/>
      <c r="DG594" s="44"/>
      <c r="DH594" s="44"/>
      <c r="DI594" s="44"/>
      <c r="DJ594" s="44"/>
      <c r="DK594" s="44"/>
      <c r="DL594" s="44"/>
      <c r="DM594" s="44"/>
      <c r="DN594" s="44"/>
      <c r="DO594" s="44"/>
      <c r="DP594" s="44"/>
      <c r="DQ594" s="44"/>
      <c r="DR594" s="44"/>
      <c r="DS594" s="44"/>
      <c r="DT594" s="44"/>
      <c r="DU594" s="44"/>
      <c r="DV594" s="44"/>
      <c r="DW594" s="44"/>
      <c r="DX594" s="44"/>
      <c r="DY594" s="44"/>
      <c r="DZ594" s="44"/>
      <c r="EA594" s="44"/>
      <c r="EB594" s="44"/>
      <c r="EC594" s="44"/>
      <c r="ED594" s="44"/>
      <c r="EE594" s="44"/>
      <c r="EF594" s="44"/>
      <c r="EG594" s="44"/>
      <c r="EH594" s="44"/>
      <c r="EI594" s="44"/>
      <c r="EJ594" s="44"/>
      <c r="EK594" s="44"/>
      <c r="EL594" s="44"/>
      <c r="EM594" s="44"/>
      <c r="EN594" s="44"/>
      <c r="EO594" s="44"/>
      <c r="EP594" s="44"/>
      <c r="EQ594" s="44"/>
      <c r="ER594" s="44"/>
      <c r="ES594" s="44"/>
      <c r="ET594" s="44"/>
      <c r="EU594" s="44"/>
      <c r="EV594" s="44"/>
      <c r="EW594" s="44"/>
      <c r="EX594" s="44"/>
      <c r="EY594" s="44"/>
      <c r="EZ594" s="44"/>
      <c r="FA594" s="44"/>
      <c r="FB594" s="44"/>
      <c r="FC594" s="44"/>
      <c r="FD594" s="44"/>
      <c r="FE594" s="44"/>
      <c r="FF594" s="44"/>
      <c r="FG594" s="44"/>
      <c r="FH594" s="44"/>
      <c r="FI594" s="44"/>
      <c r="FJ594" s="44"/>
      <c r="FK594" s="44"/>
      <c r="FL594" s="44"/>
      <c r="FM594" s="44"/>
      <c r="FN594" s="44"/>
      <c r="FO594" s="44"/>
      <c r="FP594" s="44"/>
      <c r="FQ594" s="44"/>
      <c r="FR594" s="44"/>
      <c r="FS594" s="44"/>
      <c r="FT594" s="44"/>
      <c r="FU594" s="44"/>
      <c r="FV594" s="44"/>
      <c r="FW594" s="44"/>
      <c r="FX594" s="44"/>
      <c r="FY594" s="44"/>
      <c r="FZ594" s="44"/>
      <c r="GA594" s="44"/>
      <c r="GB594" s="44"/>
      <c r="GC594" s="44"/>
      <c r="GD594" s="44"/>
      <c r="GE594" s="44"/>
      <c r="GF594" s="44"/>
      <c r="GG594" s="44"/>
      <c r="GH594" s="44"/>
      <c r="GI594" s="44"/>
      <c r="GJ594" s="44"/>
      <c r="GK594" s="44"/>
      <c r="GL594" s="44"/>
      <c r="GM594" s="44"/>
      <c r="GN594" s="44"/>
      <c r="GO594" s="44"/>
      <c r="GP594" s="44"/>
      <c r="GQ594" s="44"/>
      <c r="GR594" s="44"/>
      <c r="GS594" s="44"/>
      <c r="GT594" s="44"/>
      <c r="GU594" s="44"/>
      <c r="GV594" s="44"/>
      <c r="GW594" s="44"/>
      <c r="GX594" s="44"/>
      <c r="GY594" s="44"/>
      <c r="GZ594" s="44"/>
      <c r="HA594" s="44"/>
      <c r="HB594" s="44"/>
      <c r="HC594" s="44"/>
      <c r="HD594" s="44"/>
      <c r="HE594" s="44"/>
      <c r="HF594" s="44"/>
      <c r="HG594" s="44"/>
      <c r="HH594" s="44"/>
      <c r="HI594" s="44"/>
      <c r="HJ594" s="44"/>
      <c r="HK594" s="44"/>
      <c r="HL594" s="44"/>
      <c r="HM594" s="44"/>
      <c r="HN594" s="44"/>
      <c r="HO594" s="44"/>
      <c r="HP594" s="44"/>
      <c r="HQ594" s="44"/>
      <c r="HR594" s="44"/>
      <c r="HS594" s="44"/>
      <c r="HT594" s="44"/>
      <c r="HU594" s="44"/>
      <c r="HV594" s="44"/>
      <c r="HW594" s="44"/>
      <c r="HX594" s="44"/>
      <c r="HY594" s="44"/>
      <c r="HZ594" s="44"/>
      <c r="IA594" s="44"/>
      <c r="IB594" s="44"/>
      <c r="IC594" s="44"/>
      <c r="ID594" s="44"/>
      <c r="IE594" s="44"/>
      <c r="IF594" s="44"/>
      <c r="IG594" s="44"/>
      <c r="IH594" s="44"/>
      <c r="II594" s="44"/>
      <c r="IJ594" s="44"/>
      <c r="IK594" s="44"/>
      <c r="IL594" s="44"/>
      <c r="IM594" s="44"/>
      <c r="IN594" s="44"/>
      <c r="IO594" s="44"/>
      <c r="IP594" s="44"/>
      <c r="IQ594" s="44"/>
      <c r="IR594" s="44"/>
      <c r="IS594" s="44"/>
      <c r="IT594" s="44"/>
      <c r="IU594" s="44"/>
      <c r="IV594" s="44"/>
    </row>
    <row r="595" spans="1:256" ht="17.25" customHeight="1" x14ac:dyDescent="0.3">
      <c r="A595" s="1686">
        <v>587</v>
      </c>
      <c r="B595" s="1716"/>
      <c r="C595" s="1716"/>
      <c r="D595" s="1698" t="s">
        <v>1437</v>
      </c>
      <c r="E595" s="1736">
        <v>5000</v>
      </c>
      <c r="F595" s="1698"/>
      <c r="G595" s="1731"/>
      <c r="H595" s="44"/>
      <c r="I595" s="44"/>
      <c r="J595" s="44"/>
      <c r="K595" s="44"/>
      <c r="L595" s="44"/>
      <c r="M595" s="44"/>
      <c r="N595" s="44"/>
      <c r="O595" s="44"/>
      <c r="P595" s="44"/>
      <c r="Q595" s="44"/>
      <c r="R595" s="44"/>
      <c r="S595" s="44"/>
      <c r="T595" s="44"/>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c r="AR595" s="44"/>
      <c r="AS595" s="44"/>
      <c r="AT595" s="44"/>
      <c r="AU595" s="44"/>
      <c r="AV595" s="44"/>
      <c r="AW595" s="44"/>
      <c r="AX595" s="44"/>
      <c r="AY595" s="44"/>
      <c r="AZ595" s="44"/>
      <c r="BA595" s="44"/>
      <c r="BB595" s="44"/>
      <c r="BC595" s="44"/>
      <c r="BD595" s="44"/>
      <c r="BE595" s="44"/>
      <c r="BF595" s="44"/>
      <c r="BG595" s="44"/>
      <c r="BH595" s="44"/>
      <c r="BI595" s="44"/>
      <c r="BJ595" s="44"/>
      <c r="BK595" s="44"/>
      <c r="BL595" s="44"/>
      <c r="BM595" s="44"/>
      <c r="BN595" s="44"/>
      <c r="BO595" s="44"/>
      <c r="BP595" s="44"/>
      <c r="BQ595" s="44"/>
      <c r="BR595" s="44"/>
      <c r="BS595" s="44"/>
      <c r="BT595" s="44"/>
      <c r="BU595" s="44"/>
      <c r="BV595" s="44"/>
      <c r="BW595" s="44"/>
      <c r="BX595" s="44"/>
      <c r="BY595" s="44"/>
      <c r="BZ595" s="44"/>
      <c r="CA595" s="44"/>
      <c r="CB595" s="44"/>
      <c r="CC595" s="44"/>
      <c r="CD595" s="44"/>
      <c r="CE595" s="44"/>
      <c r="CF595" s="44"/>
      <c r="CG595" s="44"/>
      <c r="CH595" s="44"/>
      <c r="CI595" s="44"/>
      <c r="CJ595" s="44"/>
      <c r="CK595" s="44"/>
      <c r="CL595" s="44"/>
      <c r="CM595" s="44"/>
      <c r="CN595" s="44"/>
      <c r="CO595" s="44"/>
      <c r="CP595" s="44"/>
      <c r="CQ595" s="44"/>
      <c r="CR595" s="44"/>
      <c r="CS595" s="44"/>
      <c r="CT595" s="44"/>
      <c r="CU595" s="44"/>
      <c r="CV595" s="44"/>
      <c r="CW595" s="44"/>
      <c r="CX595" s="44"/>
      <c r="CY595" s="44"/>
      <c r="CZ595" s="44"/>
      <c r="DA595" s="44"/>
      <c r="DB595" s="44"/>
      <c r="DC595" s="44"/>
      <c r="DD595" s="44"/>
      <c r="DE595" s="44"/>
      <c r="DF595" s="44"/>
      <c r="DG595" s="44"/>
      <c r="DH595" s="44"/>
      <c r="DI595" s="44"/>
      <c r="DJ595" s="44"/>
      <c r="DK595" s="44"/>
      <c r="DL595" s="44"/>
      <c r="DM595" s="44"/>
      <c r="DN595" s="44"/>
      <c r="DO595" s="44"/>
      <c r="DP595" s="44"/>
      <c r="DQ595" s="44"/>
      <c r="DR595" s="44"/>
      <c r="DS595" s="44"/>
      <c r="DT595" s="44"/>
      <c r="DU595" s="44"/>
      <c r="DV595" s="44"/>
      <c r="DW595" s="44"/>
      <c r="DX595" s="44"/>
      <c r="DY595" s="44"/>
      <c r="DZ595" s="44"/>
      <c r="EA595" s="44"/>
      <c r="EB595" s="44"/>
      <c r="EC595" s="44"/>
      <c r="ED595" s="44"/>
      <c r="EE595" s="44"/>
      <c r="EF595" s="44"/>
      <c r="EG595" s="44"/>
      <c r="EH595" s="44"/>
      <c r="EI595" s="44"/>
      <c r="EJ595" s="44"/>
      <c r="EK595" s="44"/>
      <c r="EL595" s="44"/>
      <c r="EM595" s="44"/>
      <c r="EN595" s="44"/>
      <c r="EO595" s="44"/>
      <c r="EP595" s="44"/>
      <c r="EQ595" s="44"/>
      <c r="ER595" s="44"/>
      <c r="ES595" s="44"/>
      <c r="ET595" s="44"/>
      <c r="EU595" s="44"/>
      <c r="EV595" s="44"/>
      <c r="EW595" s="44"/>
      <c r="EX595" s="44"/>
      <c r="EY595" s="44"/>
      <c r="EZ595" s="44"/>
      <c r="FA595" s="44"/>
      <c r="FB595" s="44"/>
      <c r="FC595" s="44"/>
      <c r="FD595" s="44"/>
      <c r="FE595" s="44"/>
      <c r="FF595" s="44"/>
      <c r="FG595" s="44"/>
      <c r="FH595" s="44"/>
      <c r="FI595" s="44"/>
      <c r="FJ595" s="44"/>
      <c r="FK595" s="44"/>
      <c r="FL595" s="44"/>
      <c r="FM595" s="44"/>
      <c r="FN595" s="44"/>
      <c r="FO595" s="44"/>
      <c r="FP595" s="44"/>
      <c r="FQ595" s="44"/>
      <c r="FR595" s="44"/>
      <c r="FS595" s="44"/>
      <c r="FT595" s="44"/>
      <c r="FU595" s="44"/>
      <c r="FV595" s="44"/>
      <c r="FW595" s="44"/>
      <c r="FX595" s="44"/>
      <c r="FY595" s="44"/>
      <c r="FZ595" s="44"/>
      <c r="GA595" s="44"/>
      <c r="GB595" s="44"/>
      <c r="GC595" s="44"/>
      <c r="GD595" s="44"/>
      <c r="GE595" s="44"/>
      <c r="GF595" s="44"/>
      <c r="GG595" s="44"/>
      <c r="GH595" s="44"/>
      <c r="GI595" s="44"/>
      <c r="GJ595" s="44"/>
      <c r="GK595" s="44"/>
      <c r="GL595" s="44"/>
      <c r="GM595" s="44"/>
      <c r="GN595" s="44"/>
      <c r="GO595" s="44"/>
      <c r="GP595" s="44"/>
      <c r="GQ595" s="44"/>
      <c r="GR595" s="44"/>
      <c r="GS595" s="44"/>
      <c r="GT595" s="44"/>
      <c r="GU595" s="44"/>
      <c r="GV595" s="44"/>
      <c r="GW595" s="44"/>
      <c r="GX595" s="44"/>
      <c r="GY595" s="44"/>
      <c r="GZ595" s="44"/>
      <c r="HA595" s="44"/>
      <c r="HB595" s="44"/>
      <c r="HC595" s="44"/>
      <c r="HD595" s="44"/>
      <c r="HE595" s="44"/>
      <c r="HF595" s="44"/>
      <c r="HG595" s="44"/>
      <c r="HH595" s="44"/>
      <c r="HI595" s="44"/>
      <c r="HJ595" s="44"/>
      <c r="HK595" s="44"/>
      <c r="HL595" s="44"/>
      <c r="HM595" s="44"/>
      <c r="HN595" s="44"/>
      <c r="HO595" s="44"/>
      <c r="HP595" s="44"/>
      <c r="HQ595" s="44"/>
      <c r="HR595" s="44"/>
      <c r="HS595" s="44"/>
      <c r="HT595" s="44"/>
      <c r="HU595" s="44"/>
      <c r="HV595" s="44"/>
      <c r="HW595" s="44"/>
      <c r="HX595" s="44"/>
      <c r="HY595" s="44"/>
      <c r="HZ595" s="44"/>
      <c r="IA595" s="44"/>
      <c r="IB595" s="44"/>
      <c r="IC595" s="44"/>
      <c r="ID595" s="44"/>
      <c r="IE595" s="44"/>
      <c r="IF595" s="44"/>
      <c r="IG595" s="44"/>
      <c r="IH595" s="44"/>
      <c r="II595" s="44"/>
      <c r="IJ595" s="44"/>
      <c r="IK595" s="44"/>
      <c r="IL595" s="44"/>
      <c r="IM595" s="44"/>
      <c r="IN595" s="44"/>
      <c r="IO595" s="44"/>
      <c r="IP595" s="44"/>
      <c r="IQ595" s="44"/>
      <c r="IR595" s="44"/>
      <c r="IS595" s="44"/>
      <c r="IT595" s="44"/>
      <c r="IU595" s="44"/>
      <c r="IV595" s="44"/>
    </row>
    <row r="596" spans="1:256" ht="21.95" customHeight="1" x14ac:dyDescent="0.35">
      <c r="A596" s="1686">
        <v>588</v>
      </c>
      <c r="C596" s="900"/>
      <c r="D596" s="50" t="s">
        <v>710</v>
      </c>
      <c r="E596" s="1743"/>
      <c r="F596" s="1861"/>
      <c r="G596" s="1862"/>
      <c r="H596" s="1861"/>
    </row>
    <row r="597" spans="1:256" ht="18" customHeight="1" x14ac:dyDescent="0.35">
      <c r="A597" s="1686">
        <v>589</v>
      </c>
      <c r="C597" s="900"/>
      <c r="D597" s="1698" t="s">
        <v>1438</v>
      </c>
      <c r="E597" s="1863">
        <v>62544</v>
      </c>
      <c r="F597" s="1861"/>
      <c r="G597" s="1862"/>
      <c r="H597" s="1861"/>
    </row>
    <row r="598" spans="1:256" ht="24.75" customHeight="1" x14ac:dyDescent="0.3">
      <c r="A598" s="1686">
        <v>590</v>
      </c>
      <c r="B598" s="1716"/>
      <c r="C598" s="1716"/>
      <c r="D598" s="1774" t="s">
        <v>94</v>
      </c>
      <c r="E598" s="1711">
        <f>SUM(E505:E597)</f>
        <v>174772</v>
      </c>
      <c r="F598" s="1700"/>
      <c r="G598" s="1700"/>
      <c r="H598" s="44"/>
      <c r="I598" s="44"/>
      <c r="J598" s="44"/>
      <c r="K598" s="44"/>
      <c r="L598" s="44"/>
      <c r="M598" s="44"/>
      <c r="N598" s="44"/>
      <c r="O598" s="44"/>
      <c r="P598" s="44"/>
      <c r="Q598" s="44"/>
      <c r="R598" s="44"/>
      <c r="S598" s="44"/>
      <c r="T598" s="44"/>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c r="AR598" s="44"/>
      <c r="AS598" s="44"/>
      <c r="AT598" s="44"/>
      <c r="AU598" s="44"/>
      <c r="AV598" s="44"/>
      <c r="AW598" s="44"/>
      <c r="AX598" s="44"/>
      <c r="AY598" s="44"/>
      <c r="AZ598" s="44"/>
      <c r="BA598" s="44"/>
      <c r="BB598" s="44"/>
      <c r="BC598" s="44"/>
      <c r="BD598" s="44"/>
      <c r="BE598" s="44"/>
      <c r="BF598" s="44"/>
      <c r="BG598" s="44"/>
      <c r="BH598" s="44"/>
      <c r="BI598" s="44"/>
      <c r="BJ598" s="44"/>
      <c r="BK598" s="44"/>
      <c r="BL598" s="44"/>
      <c r="BM598" s="44"/>
      <c r="BN598" s="44"/>
      <c r="BO598" s="44"/>
      <c r="BP598" s="44"/>
      <c r="BQ598" s="44"/>
      <c r="BR598" s="44"/>
      <c r="BS598" s="44"/>
      <c r="BT598" s="44"/>
      <c r="BU598" s="44"/>
      <c r="BV598" s="44"/>
      <c r="BW598" s="44"/>
      <c r="BX598" s="44"/>
      <c r="BY598" s="44"/>
      <c r="BZ598" s="44"/>
      <c r="CA598" s="44"/>
      <c r="CB598" s="44"/>
      <c r="CC598" s="44"/>
      <c r="CD598" s="44"/>
      <c r="CE598" s="44"/>
      <c r="CF598" s="44"/>
      <c r="CG598" s="44"/>
      <c r="CH598" s="44"/>
      <c r="CI598" s="44"/>
      <c r="CJ598" s="44"/>
      <c r="CK598" s="44"/>
      <c r="CL598" s="44"/>
      <c r="CM598" s="44"/>
      <c r="CN598" s="44"/>
      <c r="CO598" s="44"/>
      <c r="CP598" s="44"/>
      <c r="CQ598" s="44"/>
      <c r="CR598" s="44"/>
      <c r="CS598" s="44"/>
      <c r="CT598" s="44"/>
      <c r="CU598" s="44"/>
      <c r="CV598" s="44"/>
      <c r="CW598" s="44"/>
      <c r="CX598" s="44"/>
      <c r="CY598" s="44"/>
      <c r="CZ598" s="44"/>
      <c r="DA598" s="44"/>
      <c r="DB598" s="44"/>
      <c r="DC598" s="44"/>
      <c r="DD598" s="44"/>
      <c r="DE598" s="44"/>
      <c r="DF598" s="44"/>
      <c r="DG598" s="44"/>
      <c r="DH598" s="44"/>
      <c r="DI598" s="44"/>
      <c r="DJ598" s="44"/>
      <c r="DK598" s="44"/>
      <c r="DL598" s="44"/>
      <c r="DM598" s="44"/>
      <c r="DN598" s="44"/>
      <c r="DO598" s="44"/>
      <c r="DP598" s="44"/>
      <c r="DQ598" s="44"/>
      <c r="DR598" s="44"/>
      <c r="DS598" s="44"/>
      <c r="DT598" s="44"/>
      <c r="DU598" s="44"/>
      <c r="DV598" s="44"/>
      <c r="DW598" s="44"/>
      <c r="DX598" s="44"/>
      <c r="DY598" s="44"/>
      <c r="DZ598" s="44"/>
      <c r="EA598" s="44"/>
      <c r="EB598" s="44"/>
      <c r="EC598" s="44"/>
      <c r="ED598" s="44"/>
      <c r="EE598" s="44"/>
      <c r="EF598" s="44"/>
      <c r="EG598" s="44"/>
      <c r="EH598" s="44"/>
      <c r="EI598" s="44"/>
      <c r="EJ598" s="44"/>
      <c r="EK598" s="44"/>
      <c r="EL598" s="44"/>
      <c r="EM598" s="44"/>
      <c r="EN598" s="44"/>
      <c r="EO598" s="44"/>
      <c r="EP598" s="44"/>
      <c r="EQ598" s="44"/>
      <c r="ER598" s="44"/>
      <c r="ES598" s="44"/>
      <c r="ET598" s="44"/>
      <c r="EU598" s="44"/>
      <c r="EV598" s="44"/>
      <c r="EW598" s="44"/>
      <c r="EX598" s="44"/>
      <c r="EY598" s="44"/>
      <c r="EZ598" s="44"/>
      <c r="FA598" s="44"/>
      <c r="FB598" s="44"/>
      <c r="FC598" s="44"/>
      <c r="FD598" s="44"/>
      <c r="FE598" s="44"/>
      <c r="FF598" s="44"/>
      <c r="FG598" s="44"/>
      <c r="FH598" s="44"/>
      <c r="FI598" s="44"/>
      <c r="FJ598" s="44"/>
      <c r="FK598" s="44"/>
      <c r="FL598" s="44"/>
      <c r="FM598" s="44"/>
      <c r="FN598" s="44"/>
      <c r="FO598" s="44"/>
      <c r="FP598" s="44"/>
      <c r="FQ598" s="44"/>
      <c r="FR598" s="44"/>
      <c r="FS598" s="44"/>
      <c r="FT598" s="44"/>
      <c r="FU598" s="44"/>
      <c r="FV598" s="44"/>
      <c r="FW598" s="44"/>
      <c r="FX598" s="44"/>
      <c r="FY598" s="44"/>
      <c r="FZ598" s="44"/>
      <c r="GA598" s="44"/>
      <c r="GB598" s="44"/>
      <c r="GC598" s="44"/>
      <c r="GD598" s="44"/>
      <c r="GE598" s="44"/>
      <c r="GF598" s="44"/>
      <c r="GG598" s="44"/>
      <c r="GH598" s="44"/>
      <c r="GI598" s="44"/>
      <c r="GJ598" s="44"/>
      <c r="GK598" s="44"/>
      <c r="GL598" s="44"/>
      <c r="GM598" s="44"/>
      <c r="GN598" s="44"/>
      <c r="GO598" s="44"/>
      <c r="GP598" s="44"/>
      <c r="GQ598" s="44"/>
      <c r="GR598" s="44"/>
      <c r="GS598" s="44"/>
      <c r="GT598" s="44"/>
      <c r="GU598" s="44"/>
      <c r="GV598" s="44"/>
      <c r="GW598" s="44"/>
      <c r="GX598" s="44"/>
      <c r="GY598" s="44"/>
      <c r="GZ598" s="44"/>
      <c r="HA598" s="44"/>
      <c r="HB598" s="44"/>
      <c r="HC598" s="44"/>
      <c r="HD598" s="44"/>
      <c r="HE598" s="44"/>
      <c r="HF598" s="44"/>
      <c r="HG598" s="44"/>
      <c r="HH598" s="44"/>
      <c r="HI598" s="44"/>
      <c r="HJ598" s="44"/>
      <c r="HK598" s="44"/>
      <c r="HL598" s="44"/>
      <c r="HM598" s="44"/>
      <c r="HN598" s="44"/>
      <c r="HO598" s="44"/>
      <c r="HP598" s="44"/>
      <c r="HQ598" s="44"/>
      <c r="HR598" s="44"/>
      <c r="HS598" s="44"/>
      <c r="HT598" s="44"/>
      <c r="HU598" s="44"/>
      <c r="HV598" s="44"/>
      <c r="HW598" s="44"/>
      <c r="HX598" s="44"/>
      <c r="HY598" s="44"/>
      <c r="HZ598" s="44"/>
      <c r="IA598" s="44"/>
      <c r="IB598" s="44"/>
      <c r="IC598" s="44"/>
      <c r="ID598" s="44"/>
      <c r="IE598" s="44"/>
      <c r="IF598" s="44"/>
      <c r="IG598" s="44"/>
      <c r="IH598" s="44"/>
      <c r="II598" s="44"/>
      <c r="IJ598" s="44"/>
      <c r="IK598" s="44"/>
      <c r="IL598" s="44"/>
      <c r="IM598" s="44"/>
      <c r="IN598" s="44"/>
      <c r="IO598" s="44"/>
      <c r="IP598" s="44"/>
      <c r="IQ598" s="44"/>
      <c r="IR598" s="44"/>
      <c r="IS598" s="44"/>
      <c r="IT598" s="44"/>
      <c r="IU598" s="44"/>
      <c r="IV598" s="44"/>
    </row>
    <row r="599" spans="1:256" ht="24.75" customHeight="1" thickBot="1" x14ac:dyDescent="0.35">
      <c r="A599" s="1686">
        <v>591</v>
      </c>
      <c r="B599" s="1775"/>
      <c r="C599" s="1775"/>
      <c r="D599" s="1776" t="s">
        <v>731</v>
      </c>
      <c r="E599" s="1740">
        <f>+E598+E503</f>
        <v>1700058</v>
      </c>
      <c r="F599" s="1"/>
      <c r="G599" s="118"/>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c r="CL599" s="1"/>
      <c r="CM599" s="1"/>
      <c r="CN599" s="1"/>
      <c r="CO599" s="1"/>
      <c r="CP599" s="1"/>
      <c r="CQ599" s="1"/>
      <c r="CR599" s="1"/>
      <c r="CS599" s="1"/>
      <c r="CT599" s="1"/>
      <c r="CU599" s="1"/>
      <c r="CV599" s="1"/>
      <c r="CW599" s="1"/>
      <c r="CX599" s="1"/>
      <c r="CY599" s="1"/>
      <c r="CZ599" s="1"/>
      <c r="DA599" s="1"/>
      <c r="DB599" s="1"/>
      <c r="DC599" s="1"/>
      <c r="DD599" s="1"/>
      <c r="DE599" s="1"/>
      <c r="DF599" s="1"/>
      <c r="DG599" s="1"/>
      <c r="DH599" s="1"/>
      <c r="DI599" s="1"/>
      <c r="DJ599" s="1"/>
      <c r="DK599" s="1"/>
      <c r="DL599" s="1"/>
      <c r="DM599" s="1"/>
      <c r="DN599" s="1"/>
      <c r="DO599" s="1"/>
      <c r="DP599" s="1"/>
      <c r="DQ599" s="1"/>
      <c r="DR599" s="1"/>
      <c r="DS599" s="1"/>
      <c r="DT599" s="1"/>
      <c r="DU599" s="1"/>
      <c r="DV599" s="1"/>
      <c r="DW599" s="1"/>
      <c r="DX599" s="1"/>
      <c r="DY599" s="1"/>
      <c r="DZ599" s="1"/>
      <c r="EA599" s="1"/>
      <c r="EB599" s="1"/>
      <c r="EC599" s="1"/>
      <c r="ED599" s="1"/>
      <c r="EE599" s="1"/>
      <c r="EF599" s="1"/>
      <c r="EG599" s="1"/>
      <c r="EH599" s="1"/>
      <c r="EI599" s="1"/>
      <c r="EJ599" s="1"/>
      <c r="EK599" s="1"/>
      <c r="EL599" s="1"/>
      <c r="EM599" s="1"/>
      <c r="EN599" s="1"/>
      <c r="EO599" s="1"/>
      <c r="EP599" s="1"/>
      <c r="EQ599" s="1"/>
      <c r="ER599" s="1"/>
      <c r="ES599" s="1"/>
      <c r="ET599" s="1"/>
      <c r="EU599" s="1"/>
      <c r="EV599" s="1"/>
      <c r="EW599" s="1"/>
      <c r="EX599" s="1"/>
      <c r="EY599" s="1"/>
      <c r="EZ599" s="1"/>
      <c r="FA599" s="1"/>
      <c r="FB599" s="1"/>
      <c r="FC599" s="1"/>
      <c r="FD599" s="1"/>
      <c r="FE599" s="1"/>
      <c r="FF599" s="1"/>
      <c r="FG599" s="1"/>
      <c r="FH599" s="1"/>
      <c r="FI599" s="1"/>
      <c r="FJ599" s="1"/>
      <c r="FK599" s="1"/>
      <c r="FL599" s="1"/>
      <c r="FM599" s="1"/>
      <c r="FN599" s="1"/>
      <c r="FO599" s="1"/>
      <c r="FP599" s="1"/>
      <c r="FQ599" s="1"/>
      <c r="FR599" s="1"/>
      <c r="FS599" s="1"/>
      <c r="FT599" s="1"/>
      <c r="FU599" s="1"/>
      <c r="FV599" s="1"/>
      <c r="FW599" s="1"/>
      <c r="FX599" s="1"/>
      <c r="FY599" s="1"/>
      <c r="FZ599" s="1"/>
      <c r="GA599" s="1"/>
      <c r="GB599" s="1"/>
      <c r="GC599" s="1"/>
      <c r="GD599" s="1"/>
      <c r="GE599" s="1"/>
      <c r="GF599" s="1"/>
      <c r="GG599" s="1"/>
      <c r="GH599" s="1"/>
      <c r="GI599" s="1"/>
      <c r="GJ599" s="1"/>
      <c r="GK599" s="1"/>
      <c r="GL599" s="1"/>
      <c r="GM599" s="1"/>
      <c r="GN599" s="1"/>
      <c r="GO599" s="1"/>
      <c r="GP599" s="1"/>
      <c r="GQ599" s="1"/>
      <c r="GR599" s="1"/>
      <c r="GS599" s="1"/>
      <c r="GT599" s="1"/>
      <c r="GU599" s="1"/>
      <c r="GV599" s="1"/>
      <c r="GW599" s="1"/>
      <c r="GX599" s="1"/>
      <c r="GY599" s="1"/>
      <c r="GZ599" s="1"/>
      <c r="HA599" s="1"/>
      <c r="HB599" s="1"/>
      <c r="HC599" s="1"/>
      <c r="HD599" s="1"/>
      <c r="HE599" s="1"/>
      <c r="HF599" s="1"/>
      <c r="HG599" s="1"/>
      <c r="HH599" s="1"/>
      <c r="HI599" s="1"/>
      <c r="HJ599" s="1"/>
      <c r="HK599" s="1"/>
      <c r="HL599" s="1"/>
      <c r="HM599" s="1"/>
      <c r="HN599" s="1"/>
      <c r="HO599" s="1"/>
      <c r="HP599" s="1"/>
      <c r="HQ599" s="1"/>
      <c r="HR599" s="1"/>
      <c r="HS599" s="1"/>
      <c r="HT599" s="1"/>
      <c r="HU599" s="1"/>
      <c r="HV599" s="1"/>
      <c r="HW599" s="1"/>
      <c r="HX599" s="1"/>
      <c r="HY599" s="1"/>
      <c r="HZ599" s="1"/>
      <c r="IA599" s="1"/>
      <c r="IB599" s="1"/>
      <c r="IC599" s="1"/>
      <c r="ID599" s="1"/>
      <c r="IE599" s="1"/>
      <c r="IF599" s="1"/>
      <c r="IG599" s="1"/>
      <c r="IH599" s="1"/>
      <c r="II599" s="1"/>
      <c r="IJ599" s="1"/>
      <c r="IK599" s="1"/>
      <c r="IL599" s="1"/>
      <c r="IM599" s="1"/>
      <c r="IN599" s="1"/>
      <c r="IO599" s="1"/>
      <c r="IP599" s="1"/>
      <c r="IQ599" s="1"/>
      <c r="IR599" s="1"/>
      <c r="IS599" s="1"/>
      <c r="IT599" s="1"/>
      <c r="IU599" s="1"/>
      <c r="IV599" s="1"/>
    </row>
    <row r="600" spans="1:256" ht="24.75" customHeight="1" thickTop="1" x14ac:dyDescent="0.35">
      <c r="A600" s="1686">
        <v>592</v>
      </c>
      <c r="B600" s="1735"/>
      <c r="C600" s="1695" t="s">
        <v>377</v>
      </c>
      <c r="D600" s="1742" t="s">
        <v>156</v>
      </c>
      <c r="F600" s="1"/>
      <c r="G600" s="118"/>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c r="CL600" s="1"/>
      <c r="CM600" s="1"/>
      <c r="CN600" s="1"/>
      <c r="CO600" s="1"/>
      <c r="CP600" s="1"/>
      <c r="CQ600" s="1"/>
      <c r="CR600" s="1"/>
      <c r="CS600" s="1"/>
      <c r="CT600" s="1"/>
      <c r="CU600" s="1"/>
      <c r="CV600" s="1"/>
      <c r="CW600" s="1"/>
      <c r="CX600" s="1"/>
      <c r="CY600" s="1"/>
      <c r="CZ600" s="1"/>
      <c r="DA600" s="1"/>
      <c r="DB600" s="1"/>
      <c r="DC600" s="1"/>
      <c r="DD600" s="1"/>
      <c r="DE600" s="1"/>
      <c r="DF600" s="1"/>
      <c r="DG600" s="1"/>
      <c r="DH600" s="1"/>
      <c r="DI600" s="1"/>
      <c r="DJ600" s="1"/>
      <c r="DK600" s="1"/>
      <c r="DL600" s="1"/>
      <c r="DM600" s="1"/>
      <c r="DN600" s="1"/>
      <c r="DO600" s="1"/>
      <c r="DP600" s="1"/>
      <c r="DQ600" s="1"/>
      <c r="DR600" s="1"/>
      <c r="DS600" s="1"/>
      <c r="DT600" s="1"/>
      <c r="DU600" s="1"/>
      <c r="DV600" s="1"/>
      <c r="DW600" s="1"/>
      <c r="DX600" s="1"/>
      <c r="DY600" s="1"/>
      <c r="DZ600" s="1"/>
      <c r="EA600" s="1"/>
      <c r="EB600" s="1"/>
      <c r="EC600" s="1"/>
      <c r="ED600" s="1"/>
      <c r="EE600" s="1"/>
      <c r="EF600" s="1"/>
      <c r="EG600" s="1"/>
      <c r="EH600" s="1"/>
      <c r="EI600" s="1"/>
      <c r="EJ600" s="1"/>
      <c r="EK600" s="1"/>
      <c r="EL600" s="1"/>
      <c r="EM600" s="1"/>
      <c r="EN600" s="1"/>
      <c r="EO600" s="1"/>
      <c r="EP600" s="1"/>
      <c r="EQ600" s="1"/>
      <c r="ER600" s="1"/>
      <c r="ES600" s="1"/>
      <c r="ET600" s="1"/>
      <c r="EU600" s="1"/>
      <c r="EV600" s="1"/>
      <c r="EW600" s="1"/>
      <c r="EX600" s="1"/>
      <c r="EY600" s="1"/>
      <c r="EZ600" s="1"/>
      <c r="FA600" s="1"/>
      <c r="FB600" s="1"/>
      <c r="FC600" s="1"/>
      <c r="FD600" s="1"/>
      <c r="FE600" s="1"/>
      <c r="FF600" s="1"/>
      <c r="FG600" s="1"/>
      <c r="FH600" s="1"/>
      <c r="FI600" s="1"/>
      <c r="FJ600" s="1"/>
      <c r="FK600" s="1"/>
      <c r="FL600" s="1"/>
      <c r="FM600" s="1"/>
      <c r="FN600" s="1"/>
      <c r="FO600" s="1"/>
      <c r="FP600" s="1"/>
      <c r="FQ600" s="1"/>
      <c r="FR600" s="1"/>
      <c r="FS600" s="1"/>
      <c r="FT600" s="1"/>
      <c r="FU600" s="1"/>
      <c r="FV600" s="1"/>
      <c r="FW600" s="1"/>
      <c r="FX600" s="1"/>
      <c r="FY600" s="1"/>
      <c r="FZ600" s="1"/>
      <c r="GA600" s="1"/>
      <c r="GB600" s="1"/>
      <c r="GC600" s="1"/>
      <c r="GD600" s="1"/>
      <c r="GE600" s="1"/>
      <c r="GF600" s="1"/>
      <c r="GG600" s="1"/>
      <c r="GH600" s="1"/>
      <c r="GI600" s="1"/>
      <c r="GJ600" s="1"/>
      <c r="GK600" s="1"/>
      <c r="GL600" s="1"/>
      <c r="GM600" s="1"/>
      <c r="GN600" s="1"/>
      <c r="GO600" s="1"/>
      <c r="GP600" s="1"/>
      <c r="GQ600" s="1"/>
      <c r="GR600" s="1"/>
      <c r="GS600" s="1"/>
      <c r="GT600" s="1"/>
      <c r="GU600" s="1"/>
      <c r="GV600" s="1"/>
      <c r="GW600" s="1"/>
      <c r="GX600" s="1"/>
      <c r="GY600" s="1"/>
      <c r="GZ600" s="1"/>
      <c r="HA600" s="1"/>
      <c r="HB600" s="1"/>
      <c r="HC600" s="1"/>
      <c r="HD600" s="1"/>
      <c r="HE600" s="1"/>
      <c r="HF600" s="1"/>
      <c r="HG600" s="1"/>
      <c r="HH600" s="1"/>
      <c r="HI600" s="1"/>
      <c r="HJ600" s="1"/>
      <c r="HK600" s="1"/>
      <c r="HL600" s="1"/>
      <c r="HM600" s="1"/>
      <c r="HN600" s="1"/>
      <c r="HO600" s="1"/>
      <c r="HP600" s="1"/>
      <c r="HQ600" s="1"/>
      <c r="HR600" s="1"/>
      <c r="HS600" s="1"/>
      <c r="HT600" s="1"/>
      <c r="HU600" s="1"/>
      <c r="HV600" s="1"/>
      <c r="HW600" s="1"/>
      <c r="HX600" s="1"/>
      <c r="HY600" s="1"/>
      <c r="HZ600" s="1"/>
      <c r="IA600" s="1"/>
      <c r="IB600" s="1"/>
      <c r="IC600" s="1"/>
      <c r="ID600" s="1"/>
      <c r="IE600" s="1"/>
      <c r="IF600" s="1"/>
      <c r="IG600" s="1"/>
      <c r="IH600" s="1"/>
      <c r="II600" s="1"/>
      <c r="IJ600" s="1"/>
      <c r="IK600" s="1"/>
      <c r="IL600" s="1"/>
      <c r="IM600" s="1"/>
      <c r="IN600" s="1"/>
      <c r="IO600" s="1"/>
      <c r="IP600" s="1"/>
      <c r="IQ600" s="1"/>
      <c r="IR600" s="1"/>
      <c r="IS600" s="1"/>
      <c r="IT600" s="1"/>
      <c r="IU600" s="1"/>
      <c r="IV600" s="1"/>
    </row>
    <row r="601" spans="1:256" ht="19.5" customHeight="1" x14ac:dyDescent="0.35">
      <c r="A601" s="1686">
        <v>593</v>
      </c>
      <c r="B601" s="1735"/>
      <c r="C601" s="900"/>
      <c r="D601" s="1777" t="s">
        <v>732</v>
      </c>
      <c r="F601" s="1"/>
      <c r="G601" s="118"/>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c r="CL601" s="1"/>
      <c r="CM601" s="1"/>
      <c r="CN601" s="1"/>
      <c r="CO601" s="1"/>
      <c r="CP601" s="1"/>
      <c r="CQ601" s="1"/>
      <c r="CR601" s="1"/>
      <c r="CS601" s="1"/>
      <c r="CT601" s="1"/>
      <c r="CU601" s="1"/>
      <c r="CV601" s="1"/>
      <c r="CW601" s="1"/>
      <c r="CX601" s="1"/>
      <c r="CY601" s="1"/>
      <c r="CZ601" s="1"/>
      <c r="DA601" s="1"/>
      <c r="DB601" s="1"/>
      <c r="DC601" s="1"/>
      <c r="DD601" s="1"/>
      <c r="DE601" s="1"/>
      <c r="DF601" s="1"/>
      <c r="DG601" s="1"/>
      <c r="DH601" s="1"/>
      <c r="DI601" s="1"/>
      <c r="DJ601" s="1"/>
      <c r="DK601" s="1"/>
      <c r="DL601" s="1"/>
      <c r="DM601" s="1"/>
      <c r="DN601" s="1"/>
      <c r="DO601" s="1"/>
      <c r="DP601" s="1"/>
      <c r="DQ601" s="1"/>
      <c r="DR601" s="1"/>
      <c r="DS601" s="1"/>
      <c r="DT601" s="1"/>
      <c r="DU601" s="1"/>
      <c r="DV601" s="1"/>
      <c r="DW601" s="1"/>
      <c r="DX601" s="1"/>
      <c r="DY601" s="1"/>
      <c r="DZ601" s="1"/>
      <c r="EA601" s="1"/>
      <c r="EB601" s="1"/>
      <c r="EC601" s="1"/>
      <c r="ED601" s="1"/>
      <c r="EE601" s="1"/>
      <c r="EF601" s="1"/>
      <c r="EG601" s="1"/>
      <c r="EH601" s="1"/>
      <c r="EI601" s="1"/>
      <c r="EJ601" s="1"/>
      <c r="EK601" s="1"/>
      <c r="EL601" s="1"/>
      <c r="EM601" s="1"/>
      <c r="EN601" s="1"/>
      <c r="EO601" s="1"/>
      <c r="EP601" s="1"/>
      <c r="EQ601" s="1"/>
      <c r="ER601" s="1"/>
      <c r="ES601" s="1"/>
      <c r="ET601" s="1"/>
      <c r="EU601" s="1"/>
      <c r="EV601" s="1"/>
      <c r="EW601" s="1"/>
      <c r="EX601" s="1"/>
      <c r="EY601" s="1"/>
      <c r="EZ601" s="1"/>
      <c r="FA601" s="1"/>
      <c r="FB601" s="1"/>
      <c r="FC601" s="1"/>
      <c r="FD601" s="1"/>
      <c r="FE601" s="1"/>
      <c r="FF601" s="1"/>
      <c r="FG601" s="1"/>
      <c r="FH601" s="1"/>
      <c r="FI601" s="1"/>
      <c r="FJ601" s="1"/>
      <c r="FK601" s="1"/>
      <c r="FL601" s="1"/>
      <c r="FM601" s="1"/>
      <c r="FN601" s="1"/>
      <c r="FO601" s="1"/>
      <c r="FP601" s="1"/>
      <c r="FQ601" s="1"/>
      <c r="FR601" s="1"/>
      <c r="FS601" s="1"/>
      <c r="FT601" s="1"/>
      <c r="FU601" s="1"/>
      <c r="FV601" s="1"/>
      <c r="FW601" s="1"/>
      <c r="FX601" s="1"/>
      <c r="FY601" s="1"/>
      <c r="FZ601" s="1"/>
      <c r="GA601" s="1"/>
      <c r="GB601" s="1"/>
      <c r="GC601" s="1"/>
      <c r="GD601" s="1"/>
      <c r="GE601" s="1"/>
      <c r="GF601" s="1"/>
      <c r="GG601" s="1"/>
      <c r="GH601" s="1"/>
      <c r="GI601" s="1"/>
      <c r="GJ601" s="1"/>
      <c r="GK601" s="1"/>
      <c r="GL601" s="1"/>
      <c r="GM601" s="1"/>
      <c r="GN601" s="1"/>
      <c r="GO601" s="1"/>
      <c r="GP601" s="1"/>
      <c r="GQ601" s="1"/>
      <c r="GR601" s="1"/>
      <c r="GS601" s="1"/>
      <c r="GT601" s="1"/>
      <c r="GU601" s="1"/>
      <c r="GV601" s="1"/>
      <c r="GW601" s="1"/>
      <c r="GX601" s="1"/>
      <c r="GY601" s="1"/>
      <c r="GZ601" s="1"/>
      <c r="HA601" s="1"/>
      <c r="HB601" s="1"/>
      <c r="HC601" s="1"/>
      <c r="HD601" s="1"/>
      <c r="HE601" s="1"/>
      <c r="HF601" s="1"/>
      <c r="HG601" s="1"/>
      <c r="HH601" s="1"/>
      <c r="HI601" s="1"/>
      <c r="HJ601" s="1"/>
      <c r="HK601" s="1"/>
      <c r="HL601" s="1"/>
      <c r="HM601" s="1"/>
      <c r="HN601" s="1"/>
      <c r="HO601" s="1"/>
      <c r="HP601" s="1"/>
      <c r="HQ601" s="1"/>
      <c r="HR601" s="1"/>
      <c r="HS601" s="1"/>
      <c r="HT601" s="1"/>
      <c r="HU601" s="1"/>
      <c r="HV601" s="1"/>
      <c r="HW601" s="1"/>
      <c r="HX601" s="1"/>
      <c r="HY601" s="1"/>
      <c r="HZ601" s="1"/>
      <c r="IA601" s="1"/>
      <c r="IB601" s="1"/>
      <c r="IC601" s="1"/>
      <c r="ID601" s="1"/>
      <c r="IE601" s="1"/>
      <c r="IF601" s="1"/>
      <c r="IG601" s="1"/>
      <c r="IH601" s="1"/>
      <c r="II601" s="1"/>
      <c r="IJ601" s="1"/>
      <c r="IK601" s="1"/>
      <c r="IL601" s="1"/>
      <c r="IM601" s="1"/>
      <c r="IN601" s="1"/>
      <c r="IO601" s="1"/>
      <c r="IP601" s="1"/>
      <c r="IQ601" s="1"/>
      <c r="IR601" s="1"/>
      <c r="IS601" s="1"/>
      <c r="IT601" s="1"/>
      <c r="IU601" s="1"/>
      <c r="IV601" s="1"/>
    </row>
    <row r="602" spans="1:256" ht="18" customHeight="1" x14ac:dyDescent="0.35">
      <c r="A602" s="1686">
        <v>594</v>
      </c>
      <c r="B602" s="1735"/>
      <c r="C602" s="900"/>
      <c r="D602" s="28" t="s">
        <v>1439</v>
      </c>
      <c r="E602" s="2">
        <v>-36000</v>
      </c>
      <c r="F602" s="1"/>
      <c r="G602" s="118"/>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c r="CL602" s="1"/>
      <c r="CM602" s="1"/>
      <c r="CN602" s="1"/>
      <c r="CO602" s="1"/>
      <c r="CP602" s="1"/>
      <c r="CQ602" s="1"/>
      <c r="CR602" s="1"/>
      <c r="CS602" s="1"/>
      <c r="CT602" s="1"/>
      <c r="CU602" s="1"/>
      <c r="CV602" s="1"/>
      <c r="CW602" s="1"/>
      <c r="CX602" s="1"/>
      <c r="CY602" s="1"/>
      <c r="CZ602" s="1"/>
      <c r="DA602" s="1"/>
      <c r="DB602" s="1"/>
      <c r="DC602" s="1"/>
      <c r="DD602" s="1"/>
      <c r="DE602" s="1"/>
      <c r="DF602" s="1"/>
      <c r="DG602" s="1"/>
      <c r="DH602" s="1"/>
      <c r="DI602" s="1"/>
      <c r="DJ602" s="1"/>
      <c r="DK602" s="1"/>
      <c r="DL602" s="1"/>
      <c r="DM602" s="1"/>
      <c r="DN602" s="1"/>
      <c r="DO602" s="1"/>
      <c r="DP602" s="1"/>
      <c r="DQ602" s="1"/>
      <c r="DR602" s="1"/>
      <c r="DS602" s="1"/>
      <c r="DT602" s="1"/>
      <c r="DU602" s="1"/>
      <c r="DV602" s="1"/>
      <c r="DW602" s="1"/>
      <c r="DX602" s="1"/>
      <c r="DY602" s="1"/>
      <c r="DZ602" s="1"/>
      <c r="EA602" s="1"/>
      <c r="EB602" s="1"/>
      <c r="EC602" s="1"/>
      <c r="ED602" s="1"/>
      <c r="EE602" s="1"/>
      <c r="EF602" s="1"/>
      <c r="EG602" s="1"/>
      <c r="EH602" s="1"/>
      <c r="EI602" s="1"/>
      <c r="EJ602" s="1"/>
      <c r="EK602" s="1"/>
      <c r="EL602" s="1"/>
      <c r="EM602" s="1"/>
      <c r="EN602" s="1"/>
      <c r="EO602" s="1"/>
      <c r="EP602" s="1"/>
      <c r="EQ602" s="1"/>
      <c r="ER602" s="1"/>
      <c r="ES602" s="1"/>
      <c r="ET602" s="1"/>
      <c r="EU602" s="1"/>
      <c r="EV602" s="1"/>
      <c r="EW602" s="1"/>
      <c r="EX602" s="1"/>
      <c r="EY602" s="1"/>
      <c r="EZ602" s="1"/>
      <c r="FA602" s="1"/>
      <c r="FB602" s="1"/>
      <c r="FC602" s="1"/>
      <c r="FD602" s="1"/>
      <c r="FE602" s="1"/>
      <c r="FF602" s="1"/>
      <c r="FG602" s="1"/>
      <c r="FH602" s="1"/>
      <c r="FI602" s="1"/>
      <c r="FJ602" s="1"/>
      <c r="FK602" s="1"/>
      <c r="FL602" s="1"/>
      <c r="FM602" s="1"/>
      <c r="FN602" s="1"/>
      <c r="FO602" s="1"/>
      <c r="FP602" s="1"/>
      <c r="FQ602" s="1"/>
      <c r="FR602" s="1"/>
      <c r="FS602" s="1"/>
      <c r="FT602" s="1"/>
      <c r="FU602" s="1"/>
      <c r="FV602" s="1"/>
      <c r="FW602" s="1"/>
      <c r="FX602" s="1"/>
      <c r="FY602" s="1"/>
      <c r="FZ602" s="1"/>
      <c r="GA602" s="1"/>
      <c r="GB602" s="1"/>
      <c r="GC602" s="1"/>
      <c r="GD602" s="1"/>
      <c r="GE602" s="1"/>
      <c r="GF602" s="1"/>
      <c r="GG602" s="1"/>
      <c r="GH602" s="1"/>
      <c r="GI602" s="1"/>
      <c r="GJ602" s="1"/>
      <c r="GK602" s="1"/>
      <c r="GL602" s="1"/>
      <c r="GM602" s="1"/>
      <c r="GN602" s="1"/>
      <c r="GO602" s="1"/>
      <c r="GP602" s="1"/>
      <c r="GQ602" s="1"/>
      <c r="GR602" s="1"/>
      <c r="GS602" s="1"/>
      <c r="GT602" s="1"/>
      <c r="GU602" s="1"/>
      <c r="GV602" s="1"/>
      <c r="GW602" s="1"/>
      <c r="GX602" s="1"/>
      <c r="GY602" s="1"/>
      <c r="GZ602" s="1"/>
      <c r="HA602" s="1"/>
      <c r="HB602" s="1"/>
      <c r="HC602" s="1"/>
      <c r="HD602" s="1"/>
      <c r="HE602" s="1"/>
      <c r="HF602" s="1"/>
      <c r="HG602" s="1"/>
      <c r="HH602" s="1"/>
      <c r="HI602" s="1"/>
      <c r="HJ602" s="1"/>
      <c r="HK602" s="1"/>
      <c r="HL602" s="1"/>
      <c r="HM602" s="1"/>
      <c r="HN602" s="1"/>
      <c r="HO602" s="1"/>
      <c r="HP602" s="1"/>
      <c r="HQ602" s="1"/>
      <c r="HR602" s="1"/>
      <c r="HS602" s="1"/>
      <c r="HT602" s="1"/>
      <c r="HU602" s="1"/>
      <c r="HV602" s="1"/>
      <c r="HW602" s="1"/>
      <c r="HX602" s="1"/>
      <c r="HY602" s="1"/>
      <c r="HZ602" s="1"/>
      <c r="IA602" s="1"/>
      <c r="IB602" s="1"/>
      <c r="IC602" s="1"/>
      <c r="ID602" s="1"/>
      <c r="IE602" s="1"/>
      <c r="IF602" s="1"/>
      <c r="IG602" s="1"/>
      <c r="IH602" s="1"/>
      <c r="II602" s="1"/>
      <c r="IJ602" s="1"/>
      <c r="IK602" s="1"/>
      <c r="IL602" s="1"/>
      <c r="IM602" s="1"/>
      <c r="IN602" s="1"/>
      <c r="IO602" s="1"/>
      <c r="IP602" s="1"/>
      <c r="IQ602" s="1"/>
      <c r="IR602" s="1"/>
      <c r="IS602" s="1"/>
      <c r="IT602" s="1"/>
      <c r="IU602" s="1"/>
      <c r="IV602" s="1"/>
    </row>
    <row r="603" spans="1:256" ht="18" customHeight="1" x14ac:dyDescent="0.35">
      <c r="A603" s="1686">
        <v>595</v>
      </c>
      <c r="B603" s="1735"/>
      <c r="C603" s="900"/>
      <c r="D603" s="28" t="s">
        <v>1440</v>
      </c>
      <c r="E603" s="2">
        <v>100000</v>
      </c>
      <c r="F603" s="1"/>
      <c r="G603" s="118"/>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c r="CL603" s="1"/>
      <c r="CM603" s="1"/>
      <c r="CN603" s="1"/>
      <c r="CO603" s="1"/>
      <c r="CP603" s="1"/>
      <c r="CQ603" s="1"/>
      <c r="CR603" s="1"/>
      <c r="CS603" s="1"/>
      <c r="CT603" s="1"/>
      <c r="CU603" s="1"/>
      <c r="CV603" s="1"/>
      <c r="CW603" s="1"/>
      <c r="CX603" s="1"/>
      <c r="CY603" s="1"/>
      <c r="CZ603" s="1"/>
      <c r="DA603" s="1"/>
      <c r="DB603" s="1"/>
      <c r="DC603" s="1"/>
      <c r="DD603" s="1"/>
      <c r="DE603" s="1"/>
      <c r="DF603" s="1"/>
      <c r="DG603" s="1"/>
      <c r="DH603" s="1"/>
      <c r="DI603" s="1"/>
      <c r="DJ603" s="1"/>
      <c r="DK603" s="1"/>
      <c r="DL603" s="1"/>
      <c r="DM603" s="1"/>
      <c r="DN603" s="1"/>
      <c r="DO603" s="1"/>
      <c r="DP603" s="1"/>
      <c r="DQ603" s="1"/>
      <c r="DR603" s="1"/>
      <c r="DS603" s="1"/>
      <c r="DT603" s="1"/>
      <c r="DU603" s="1"/>
      <c r="DV603" s="1"/>
      <c r="DW603" s="1"/>
      <c r="DX603" s="1"/>
      <c r="DY603" s="1"/>
      <c r="DZ603" s="1"/>
      <c r="EA603" s="1"/>
      <c r="EB603" s="1"/>
      <c r="EC603" s="1"/>
      <c r="ED603" s="1"/>
      <c r="EE603" s="1"/>
      <c r="EF603" s="1"/>
      <c r="EG603" s="1"/>
      <c r="EH603" s="1"/>
      <c r="EI603" s="1"/>
      <c r="EJ603" s="1"/>
      <c r="EK603" s="1"/>
      <c r="EL603" s="1"/>
      <c r="EM603" s="1"/>
      <c r="EN603" s="1"/>
      <c r="EO603" s="1"/>
      <c r="EP603" s="1"/>
      <c r="EQ603" s="1"/>
      <c r="ER603" s="1"/>
      <c r="ES603" s="1"/>
      <c r="ET603" s="1"/>
      <c r="EU603" s="1"/>
      <c r="EV603" s="1"/>
      <c r="EW603" s="1"/>
      <c r="EX603" s="1"/>
      <c r="EY603" s="1"/>
      <c r="EZ603" s="1"/>
      <c r="FA603" s="1"/>
      <c r="FB603" s="1"/>
      <c r="FC603" s="1"/>
      <c r="FD603" s="1"/>
      <c r="FE603" s="1"/>
      <c r="FF603" s="1"/>
      <c r="FG603" s="1"/>
      <c r="FH603" s="1"/>
      <c r="FI603" s="1"/>
      <c r="FJ603" s="1"/>
      <c r="FK603" s="1"/>
      <c r="FL603" s="1"/>
      <c r="FM603" s="1"/>
      <c r="FN603" s="1"/>
      <c r="FO603" s="1"/>
      <c r="FP603" s="1"/>
      <c r="FQ603" s="1"/>
      <c r="FR603" s="1"/>
      <c r="FS603" s="1"/>
      <c r="FT603" s="1"/>
      <c r="FU603" s="1"/>
      <c r="FV603" s="1"/>
      <c r="FW603" s="1"/>
      <c r="FX603" s="1"/>
      <c r="FY603" s="1"/>
      <c r="FZ603" s="1"/>
      <c r="GA603" s="1"/>
      <c r="GB603" s="1"/>
      <c r="GC603" s="1"/>
      <c r="GD603" s="1"/>
      <c r="GE603" s="1"/>
      <c r="GF603" s="1"/>
      <c r="GG603" s="1"/>
      <c r="GH603" s="1"/>
      <c r="GI603" s="1"/>
      <c r="GJ603" s="1"/>
      <c r="GK603" s="1"/>
      <c r="GL603" s="1"/>
      <c r="GM603" s="1"/>
      <c r="GN603" s="1"/>
      <c r="GO603" s="1"/>
      <c r="GP603" s="1"/>
      <c r="GQ603" s="1"/>
      <c r="GR603" s="1"/>
      <c r="GS603" s="1"/>
      <c r="GT603" s="1"/>
      <c r="GU603" s="1"/>
      <c r="GV603" s="1"/>
      <c r="GW603" s="1"/>
      <c r="GX603" s="1"/>
      <c r="GY603" s="1"/>
      <c r="GZ603" s="1"/>
      <c r="HA603" s="1"/>
      <c r="HB603" s="1"/>
      <c r="HC603" s="1"/>
      <c r="HD603" s="1"/>
      <c r="HE603" s="1"/>
      <c r="HF603" s="1"/>
      <c r="HG603" s="1"/>
      <c r="HH603" s="1"/>
      <c r="HI603" s="1"/>
      <c r="HJ603" s="1"/>
      <c r="HK603" s="1"/>
      <c r="HL603" s="1"/>
      <c r="HM603" s="1"/>
      <c r="HN603" s="1"/>
      <c r="HO603" s="1"/>
      <c r="HP603" s="1"/>
      <c r="HQ603" s="1"/>
      <c r="HR603" s="1"/>
      <c r="HS603" s="1"/>
      <c r="HT603" s="1"/>
      <c r="HU603" s="1"/>
      <c r="HV603" s="1"/>
      <c r="HW603" s="1"/>
      <c r="HX603" s="1"/>
      <c r="HY603" s="1"/>
      <c r="HZ603" s="1"/>
      <c r="IA603" s="1"/>
      <c r="IB603" s="1"/>
      <c r="IC603" s="1"/>
      <c r="ID603" s="1"/>
      <c r="IE603" s="1"/>
      <c r="IF603" s="1"/>
      <c r="IG603" s="1"/>
      <c r="IH603" s="1"/>
      <c r="II603" s="1"/>
      <c r="IJ603" s="1"/>
      <c r="IK603" s="1"/>
      <c r="IL603" s="1"/>
      <c r="IM603" s="1"/>
      <c r="IN603" s="1"/>
      <c r="IO603" s="1"/>
      <c r="IP603" s="1"/>
      <c r="IQ603" s="1"/>
      <c r="IR603" s="1"/>
      <c r="IS603" s="1"/>
      <c r="IT603" s="1"/>
      <c r="IU603" s="1"/>
      <c r="IV603" s="1"/>
    </row>
    <row r="604" spans="1:256" ht="18" customHeight="1" x14ac:dyDescent="0.35">
      <c r="A604" s="1686">
        <v>596</v>
      </c>
      <c r="B604" s="1735"/>
      <c r="C604" s="900"/>
      <c r="D604" s="150" t="s">
        <v>771</v>
      </c>
      <c r="E604" s="1701">
        <f>278+10000-15600</f>
        <v>-5322</v>
      </c>
      <c r="F604" s="1"/>
      <c r="G604" s="118"/>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c r="CL604" s="1"/>
      <c r="CM604" s="1"/>
      <c r="CN604" s="1"/>
      <c r="CO604" s="1"/>
      <c r="CP604" s="1"/>
      <c r="CQ604" s="1"/>
      <c r="CR604" s="1"/>
      <c r="CS604" s="1"/>
      <c r="CT604" s="1"/>
      <c r="CU604" s="1"/>
      <c r="CV604" s="1"/>
      <c r="CW604" s="1"/>
      <c r="CX604" s="1"/>
      <c r="CY604" s="1"/>
      <c r="CZ604" s="1"/>
      <c r="DA604" s="1"/>
      <c r="DB604" s="1"/>
      <c r="DC604" s="1"/>
      <c r="DD604" s="1"/>
      <c r="DE604" s="1"/>
      <c r="DF604" s="1"/>
      <c r="DG604" s="1"/>
      <c r="DH604" s="1"/>
      <c r="DI604" s="1"/>
      <c r="DJ604" s="1"/>
      <c r="DK604" s="1"/>
      <c r="DL604" s="1"/>
      <c r="DM604" s="1"/>
      <c r="DN604" s="1"/>
      <c r="DO604" s="1"/>
      <c r="DP604" s="1"/>
      <c r="DQ604" s="1"/>
      <c r="DR604" s="1"/>
      <c r="DS604" s="1"/>
      <c r="DT604" s="1"/>
      <c r="DU604" s="1"/>
      <c r="DV604" s="1"/>
      <c r="DW604" s="1"/>
      <c r="DX604" s="1"/>
      <c r="DY604" s="1"/>
      <c r="DZ604" s="1"/>
      <c r="EA604" s="1"/>
      <c r="EB604" s="1"/>
      <c r="EC604" s="1"/>
      <c r="ED604" s="1"/>
      <c r="EE604" s="1"/>
      <c r="EF604" s="1"/>
      <c r="EG604" s="1"/>
      <c r="EH604" s="1"/>
      <c r="EI604" s="1"/>
      <c r="EJ604" s="1"/>
      <c r="EK604" s="1"/>
      <c r="EL604" s="1"/>
      <c r="EM604" s="1"/>
      <c r="EN604" s="1"/>
      <c r="EO604" s="1"/>
      <c r="EP604" s="1"/>
      <c r="EQ604" s="1"/>
      <c r="ER604" s="1"/>
      <c r="ES604" s="1"/>
      <c r="ET604" s="1"/>
      <c r="EU604" s="1"/>
      <c r="EV604" s="1"/>
      <c r="EW604" s="1"/>
      <c r="EX604" s="1"/>
      <c r="EY604" s="1"/>
      <c r="EZ604" s="1"/>
      <c r="FA604" s="1"/>
      <c r="FB604" s="1"/>
      <c r="FC604" s="1"/>
      <c r="FD604" s="1"/>
      <c r="FE604" s="1"/>
      <c r="FF604" s="1"/>
      <c r="FG604" s="1"/>
      <c r="FH604" s="1"/>
      <c r="FI604" s="1"/>
      <c r="FJ604" s="1"/>
      <c r="FK604" s="1"/>
      <c r="FL604" s="1"/>
      <c r="FM604" s="1"/>
      <c r="FN604" s="1"/>
      <c r="FO604" s="1"/>
      <c r="FP604" s="1"/>
      <c r="FQ604" s="1"/>
      <c r="FR604" s="1"/>
      <c r="FS604" s="1"/>
      <c r="FT604" s="1"/>
      <c r="FU604" s="1"/>
      <c r="FV604" s="1"/>
      <c r="FW604" s="1"/>
      <c r="FX604" s="1"/>
      <c r="FY604" s="1"/>
      <c r="FZ604" s="1"/>
      <c r="GA604" s="1"/>
      <c r="GB604" s="1"/>
      <c r="GC604" s="1"/>
      <c r="GD604" s="1"/>
      <c r="GE604" s="1"/>
      <c r="GF604" s="1"/>
      <c r="GG604" s="1"/>
      <c r="GH604" s="1"/>
      <c r="GI604" s="1"/>
      <c r="GJ604" s="1"/>
      <c r="GK604" s="1"/>
      <c r="GL604" s="1"/>
      <c r="GM604" s="1"/>
      <c r="GN604" s="1"/>
      <c r="GO604" s="1"/>
      <c r="GP604" s="1"/>
      <c r="GQ604" s="1"/>
      <c r="GR604" s="1"/>
      <c r="GS604" s="1"/>
      <c r="GT604" s="1"/>
      <c r="GU604" s="1"/>
      <c r="GV604" s="1"/>
      <c r="GW604" s="1"/>
      <c r="GX604" s="1"/>
      <c r="GY604" s="1"/>
      <c r="GZ604" s="1"/>
      <c r="HA604" s="1"/>
      <c r="HB604" s="1"/>
      <c r="HC604" s="1"/>
      <c r="HD604" s="1"/>
      <c r="HE604" s="1"/>
      <c r="HF604" s="1"/>
      <c r="HG604" s="1"/>
      <c r="HH604" s="1"/>
      <c r="HI604" s="1"/>
      <c r="HJ604" s="1"/>
      <c r="HK604" s="1"/>
      <c r="HL604" s="1"/>
      <c r="HM604" s="1"/>
      <c r="HN604" s="1"/>
      <c r="HO604" s="1"/>
      <c r="HP604" s="1"/>
      <c r="HQ604" s="1"/>
      <c r="HR604" s="1"/>
      <c r="HS604" s="1"/>
      <c r="HT604" s="1"/>
      <c r="HU604" s="1"/>
      <c r="HV604" s="1"/>
      <c r="HW604" s="1"/>
      <c r="HX604" s="1"/>
      <c r="HY604" s="1"/>
      <c r="HZ604" s="1"/>
      <c r="IA604" s="1"/>
      <c r="IB604" s="1"/>
      <c r="IC604" s="1"/>
      <c r="ID604" s="1"/>
      <c r="IE604" s="1"/>
      <c r="IF604" s="1"/>
      <c r="IG604" s="1"/>
      <c r="IH604" s="1"/>
      <c r="II604" s="1"/>
      <c r="IJ604" s="1"/>
      <c r="IK604" s="1"/>
      <c r="IL604" s="1"/>
      <c r="IM604" s="1"/>
      <c r="IN604" s="1"/>
      <c r="IO604" s="1"/>
      <c r="IP604" s="1"/>
      <c r="IQ604" s="1"/>
      <c r="IR604" s="1"/>
      <c r="IS604" s="1"/>
      <c r="IT604" s="1"/>
      <c r="IU604" s="1"/>
      <c r="IV604" s="1"/>
    </row>
    <row r="605" spans="1:256" ht="18" customHeight="1" x14ac:dyDescent="0.35">
      <c r="A605" s="1686">
        <v>597</v>
      </c>
      <c r="B605" s="1735"/>
      <c r="C605" s="900"/>
      <c r="D605" s="1774" t="s">
        <v>94</v>
      </c>
      <c r="E605" s="2">
        <f>SUM(E602:E604)</f>
        <v>58678</v>
      </c>
      <c r="F605" s="1"/>
      <c r="G605" s="118"/>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c r="CL605" s="1"/>
      <c r="CM605" s="1"/>
      <c r="CN605" s="1"/>
      <c r="CO605" s="1"/>
      <c r="CP605" s="1"/>
      <c r="CQ605" s="1"/>
      <c r="CR605" s="1"/>
      <c r="CS605" s="1"/>
      <c r="CT605" s="1"/>
      <c r="CU605" s="1"/>
      <c r="CV605" s="1"/>
      <c r="CW605" s="1"/>
      <c r="CX605" s="1"/>
      <c r="CY605" s="1"/>
      <c r="CZ605" s="1"/>
      <c r="DA605" s="1"/>
      <c r="DB605" s="1"/>
      <c r="DC605" s="1"/>
      <c r="DD605" s="1"/>
      <c r="DE605" s="1"/>
      <c r="DF605" s="1"/>
      <c r="DG605" s="1"/>
      <c r="DH605" s="1"/>
      <c r="DI605" s="1"/>
      <c r="DJ605" s="1"/>
      <c r="DK605" s="1"/>
      <c r="DL605" s="1"/>
      <c r="DM605" s="1"/>
      <c r="DN605" s="1"/>
      <c r="DO605" s="1"/>
      <c r="DP605" s="1"/>
      <c r="DQ605" s="1"/>
      <c r="DR605" s="1"/>
      <c r="DS605" s="1"/>
      <c r="DT605" s="1"/>
      <c r="DU605" s="1"/>
      <c r="DV605" s="1"/>
      <c r="DW605" s="1"/>
      <c r="DX605" s="1"/>
      <c r="DY605" s="1"/>
      <c r="DZ605" s="1"/>
      <c r="EA605" s="1"/>
      <c r="EB605" s="1"/>
      <c r="EC605" s="1"/>
      <c r="ED605" s="1"/>
      <c r="EE605" s="1"/>
      <c r="EF605" s="1"/>
      <c r="EG605" s="1"/>
      <c r="EH605" s="1"/>
      <c r="EI605" s="1"/>
      <c r="EJ605" s="1"/>
      <c r="EK605" s="1"/>
      <c r="EL605" s="1"/>
      <c r="EM605" s="1"/>
      <c r="EN605" s="1"/>
      <c r="EO605" s="1"/>
      <c r="EP605" s="1"/>
      <c r="EQ605" s="1"/>
      <c r="ER605" s="1"/>
      <c r="ES605" s="1"/>
      <c r="ET605" s="1"/>
      <c r="EU605" s="1"/>
      <c r="EV605" s="1"/>
      <c r="EW605" s="1"/>
      <c r="EX605" s="1"/>
      <c r="EY605" s="1"/>
      <c r="EZ605" s="1"/>
      <c r="FA605" s="1"/>
      <c r="FB605" s="1"/>
      <c r="FC605" s="1"/>
      <c r="FD605" s="1"/>
      <c r="FE605" s="1"/>
      <c r="FF605" s="1"/>
      <c r="FG605" s="1"/>
      <c r="FH605" s="1"/>
      <c r="FI605" s="1"/>
      <c r="FJ605" s="1"/>
      <c r="FK605" s="1"/>
      <c r="FL605" s="1"/>
      <c r="FM605" s="1"/>
      <c r="FN605" s="1"/>
      <c r="FO605" s="1"/>
      <c r="FP605" s="1"/>
      <c r="FQ605" s="1"/>
      <c r="FR605" s="1"/>
      <c r="FS605" s="1"/>
      <c r="FT605" s="1"/>
      <c r="FU605" s="1"/>
      <c r="FV605" s="1"/>
      <c r="FW605" s="1"/>
      <c r="FX605" s="1"/>
      <c r="FY605" s="1"/>
      <c r="FZ605" s="1"/>
      <c r="GA605" s="1"/>
      <c r="GB605" s="1"/>
      <c r="GC605" s="1"/>
      <c r="GD605" s="1"/>
      <c r="GE605" s="1"/>
      <c r="GF605" s="1"/>
      <c r="GG605" s="1"/>
      <c r="GH605" s="1"/>
      <c r="GI605" s="1"/>
      <c r="GJ605" s="1"/>
      <c r="GK605" s="1"/>
      <c r="GL605" s="1"/>
      <c r="GM605" s="1"/>
      <c r="GN605" s="1"/>
      <c r="GO605" s="1"/>
      <c r="GP605" s="1"/>
      <c r="GQ605" s="1"/>
      <c r="GR605" s="1"/>
      <c r="GS605" s="1"/>
      <c r="GT605" s="1"/>
      <c r="GU605" s="1"/>
      <c r="GV605" s="1"/>
      <c r="GW605" s="1"/>
      <c r="GX605" s="1"/>
      <c r="GY605" s="1"/>
      <c r="GZ605" s="1"/>
      <c r="HA605" s="1"/>
      <c r="HB605" s="1"/>
      <c r="HC605" s="1"/>
      <c r="HD605" s="1"/>
      <c r="HE605" s="1"/>
      <c r="HF605" s="1"/>
      <c r="HG605" s="1"/>
      <c r="HH605" s="1"/>
      <c r="HI605" s="1"/>
      <c r="HJ605" s="1"/>
      <c r="HK605" s="1"/>
      <c r="HL605" s="1"/>
      <c r="HM605" s="1"/>
      <c r="HN605" s="1"/>
      <c r="HO605" s="1"/>
      <c r="HP605" s="1"/>
      <c r="HQ605" s="1"/>
      <c r="HR605" s="1"/>
      <c r="HS605" s="1"/>
      <c r="HT605" s="1"/>
      <c r="HU605" s="1"/>
      <c r="HV605" s="1"/>
      <c r="HW605" s="1"/>
      <c r="HX605" s="1"/>
      <c r="HY605" s="1"/>
      <c r="HZ605" s="1"/>
      <c r="IA605" s="1"/>
      <c r="IB605" s="1"/>
      <c r="IC605" s="1"/>
      <c r="ID605" s="1"/>
      <c r="IE605" s="1"/>
      <c r="IF605" s="1"/>
      <c r="IG605" s="1"/>
      <c r="IH605" s="1"/>
      <c r="II605" s="1"/>
      <c r="IJ605" s="1"/>
      <c r="IK605" s="1"/>
      <c r="IL605" s="1"/>
      <c r="IM605" s="1"/>
      <c r="IN605" s="1"/>
      <c r="IO605" s="1"/>
      <c r="IP605" s="1"/>
      <c r="IQ605" s="1"/>
      <c r="IR605" s="1"/>
      <c r="IS605" s="1"/>
      <c r="IT605" s="1"/>
      <c r="IU605" s="1"/>
      <c r="IV605" s="1"/>
    </row>
    <row r="606" spans="1:256" ht="19.5" customHeight="1" x14ac:dyDescent="0.35">
      <c r="A606" s="1686">
        <v>598</v>
      </c>
      <c r="B606" s="1735"/>
      <c r="C606" s="1735"/>
      <c r="D606" s="1777" t="s">
        <v>733</v>
      </c>
      <c r="F606" s="1"/>
      <c r="G606" s="118"/>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c r="CL606" s="1"/>
      <c r="CM606" s="1"/>
      <c r="CN606" s="1"/>
      <c r="CO606" s="1"/>
      <c r="CP606" s="1"/>
      <c r="CQ606" s="1"/>
      <c r="CR606" s="1"/>
      <c r="CS606" s="1"/>
      <c r="CT606" s="1"/>
      <c r="CU606" s="1"/>
      <c r="CV606" s="1"/>
      <c r="CW606" s="1"/>
      <c r="CX606" s="1"/>
      <c r="CY606" s="1"/>
      <c r="CZ606" s="1"/>
      <c r="DA606" s="1"/>
      <c r="DB606" s="1"/>
      <c r="DC606" s="1"/>
      <c r="DD606" s="1"/>
      <c r="DE606" s="1"/>
      <c r="DF606" s="1"/>
      <c r="DG606" s="1"/>
      <c r="DH606" s="1"/>
      <c r="DI606" s="1"/>
      <c r="DJ606" s="1"/>
      <c r="DK606" s="1"/>
      <c r="DL606" s="1"/>
      <c r="DM606" s="1"/>
      <c r="DN606" s="1"/>
      <c r="DO606" s="1"/>
      <c r="DP606" s="1"/>
      <c r="DQ606" s="1"/>
      <c r="DR606" s="1"/>
      <c r="DS606" s="1"/>
      <c r="DT606" s="1"/>
      <c r="DU606" s="1"/>
      <c r="DV606" s="1"/>
      <c r="DW606" s="1"/>
      <c r="DX606" s="1"/>
      <c r="DY606" s="1"/>
      <c r="DZ606" s="1"/>
      <c r="EA606" s="1"/>
      <c r="EB606" s="1"/>
      <c r="EC606" s="1"/>
      <c r="ED606" s="1"/>
      <c r="EE606" s="1"/>
      <c r="EF606" s="1"/>
      <c r="EG606" s="1"/>
      <c r="EH606" s="1"/>
      <c r="EI606" s="1"/>
      <c r="EJ606" s="1"/>
      <c r="EK606" s="1"/>
      <c r="EL606" s="1"/>
      <c r="EM606" s="1"/>
      <c r="EN606" s="1"/>
      <c r="EO606" s="1"/>
      <c r="EP606" s="1"/>
      <c r="EQ606" s="1"/>
      <c r="ER606" s="1"/>
      <c r="ES606" s="1"/>
      <c r="ET606" s="1"/>
      <c r="EU606" s="1"/>
      <c r="EV606" s="1"/>
      <c r="EW606" s="1"/>
      <c r="EX606" s="1"/>
      <c r="EY606" s="1"/>
      <c r="EZ606" s="1"/>
      <c r="FA606" s="1"/>
      <c r="FB606" s="1"/>
      <c r="FC606" s="1"/>
      <c r="FD606" s="1"/>
      <c r="FE606" s="1"/>
      <c r="FF606" s="1"/>
      <c r="FG606" s="1"/>
      <c r="FH606" s="1"/>
      <c r="FI606" s="1"/>
      <c r="FJ606" s="1"/>
      <c r="FK606" s="1"/>
      <c r="FL606" s="1"/>
      <c r="FM606" s="1"/>
      <c r="FN606" s="1"/>
      <c r="FO606" s="1"/>
      <c r="FP606" s="1"/>
      <c r="FQ606" s="1"/>
      <c r="FR606" s="1"/>
      <c r="FS606" s="1"/>
      <c r="FT606" s="1"/>
      <c r="FU606" s="1"/>
      <c r="FV606" s="1"/>
      <c r="FW606" s="1"/>
      <c r="FX606" s="1"/>
      <c r="FY606" s="1"/>
      <c r="FZ606" s="1"/>
      <c r="GA606" s="1"/>
      <c r="GB606" s="1"/>
      <c r="GC606" s="1"/>
      <c r="GD606" s="1"/>
      <c r="GE606" s="1"/>
      <c r="GF606" s="1"/>
      <c r="GG606" s="1"/>
      <c r="GH606" s="1"/>
      <c r="GI606" s="1"/>
      <c r="GJ606" s="1"/>
      <c r="GK606" s="1"/>
      <c r="GL606" s="1"/>
      <c r="GM606" s="1"/>
      <c r="GN606" s="1"/>
      <c r="GO606" s="1"/>
      <c r="GP606" s="1"/>
      <c r="GQ606" s="1"/>
      <c r="GR606" s="1"/>
      <c r="GS606" s="1"/>
      <c r="GT606" s="1"/>
      <c r="GU606" s="1"/>
      <c r="GV606" s="1"/>
      <c r="GW606" s="1"/>
      <c r="GX606" s="1"/>
      <c r="GY606" s="1"/>
      <c r="GZ606" s="1"/>
      <c r="HA606" s="1"/>
      <c r="HB606" s="1"/>
      <c r="HC606" s="1"/>
      <c r="HD606" s="1"/>
      <c r="HE606" s="1"/>
      <c r="HF606" s="1"/>
      <c r="HG606" s="1"/>
      <c r="HH606" s="1"/>
      <c r="HI606" s="1"/>
      <c r="HJ606" s="1"/>
      <c r="HK606" s="1"/>
      <c r="HL606" s="1"/>
      <c r="HM606" s="1"/>
      <c r="HN606" s="1"/>
      <c r="HO606" s="1"/>
      <c r="HP606" s="1"/>
      <c r="HQ606" s="1"/>
      <c r="HR606" s="1"/>
      <c r="HS606" s="1"/>
      <c r="HT606" s="1"/>
      <c r="HU606" s="1"/>
      <c r="HV606" s="1"/>
      <c r="HW606" s="1"/>
      <c r="HX606" s="1"/>
      <c r="HY606" s="1"/>
      <c r="HZ606" s="1"/>
      <c r="IA606" s="1"/>
      <c r="IB606" s="1"/>
      <c r="IC606" s="1"/>
      <c r="ID606" s="1"/>
      <c r="IE606" s="1"/>
      <c r="IF606" s="1"/>
      <c r="IG606" s="1"/>
      <c r="IH606" s="1"/>
      <c r="II606" s="1"/>
      <c r="IJ606" s="1"/>
      <c r="IK606" s="1"/>
      <c r="IL606" s="1"/>
      <c r="IM606" s="1"/>
      <c r="IN606" s="1"/>
      <c r="IO606" s="1"/>
      <c r="IP606" s="1"/>
      <c r="IQ606" s="1"/>
      <c r="IR606" s="1"/>
      <c r="IS606" s="1"/>
      <c r="IT606" s="1"/>
      <c r="IU606" s="1"/>
      <c r="IV606" s="1"/>
    </row>
    <row r="607" spans="1:256" ht="19.5" customHeight="1" x14ac:dyDescent="0.3">
      <c r="A607" s="1686">
        <v>599</v>
      </c>
      <c r="B607" s="1735"/>
      <c r="C607" s="1735"/>
      <c r="D607" s="1698" t="s">
        <v>1003</v>
      </c>
      <c r="E607" s="679">
        <v>5000</v>
      </c>
      <c r="F607" s="1"/>
      <c r="G607" s="118"/>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c r="CL607" s="1"/>
      <c r="CM607" s="1"/>
      <c r="CN607" s="1"/>
      <c r="CO607" s="1"/>
      <c r="CP607" s="1"/>
      <c r="CQ607" s="1"/>
      <c r="CR607" s="1"/>
      <c r="CS607" s="1"/>
      <c r="CT607" s="1"/>
      <c r="CU607" s="1"/>
      <c r="CV607" s="1"/>
      <c r="CW607" s="1"/>
      <c r="CX607" s="1"/>
      <c r="CY607" s="1"/>
      <c r="CZ607" s="1"/>
      <c r="DA607" s="1"/>
      <c r="DB607" s="1"/>
      <c r="DC607" s="1"/>
      <c r="DD607" s="1"/>
      <c r="DE607" s="1"/>
      <c r="DF607" s="1"/>
      <c r="DG607" s="1"/>
      <c r="DH607" s="1"/>
      <c r="DI607" s="1"/>
      <c r="DJ607" s="1"/>
      <c r="DK607" s="1"/>
      <c r="DL607" s="1"/>
      <c r="DM607" s="1"/>
      <c r="DN607" s="1"/>
      <c r="DO607" s="1"/>
      <c r="DP607" s="1"/>
      <c r="DQ607" s="1"/>
      <c r="DR607" s="1"/>
      <c r="DS607" s="1"/>
      <c r="DT607" s="1"/>
      <c r="DU607" s="1"/>
      <c r="DV607" s="1"/>
      <c r="DW607" s="1"/>
      <c r="DX607" s="1"/>
      <c r="DY607" s="1"/>
      <c r="DZ607" s="1"/>
      <c r="EA607" s="1"/>
      <c r="EB607" s="1"/>
      <c r="EC607" s="1"/>
      <c r="ED607" s="1"/>
      <c r="EE607" s="1"/>
      <c r="EF607" s="1"/>
      <c r="EG607" s="1"/>
      <c r="EH607" s="1"/>
      <c r="EI607" s="1"/>
      <c r="EJ607" s="1"/>
      <c r="EK607" s="1"/>
      <c r="EL607" s="1"/>
      <c r="EM607" s="1"/>
      <c r="EN607" s="1"/>
      <c r="EO607" s="1"/>
      <c r="EP607" s="1"/>
      <c r="EQ607" s="1"/>
      <c r="ER607" s="1"/>
      <c r="ES607" s="1"/>
      <c r="ET607" s="1"/>
      <c r="EU607" s="1"/>
      <c r="EV607" s="1"/>
      <c r="EW607" s="1"/>
      <c r="EX607" s="1"/>
      <c r="EY607" s="1"/>
      <c r="EZ607" s="1"/>
      <c r="FA607" s="1"/>
      <c r="FB607" s="1"/>
      <c r="FC607" s="1"/>
      <c r="FD607" s="1"/>
      <c r="FE607" s="1"/>
      <c r="FF607" s="1"/>
      <c r="FG607" s="1"/>
      <c r="FH607" s="1"/>
      <c r="FI607" s="1"/>
      <c r="FJ607" s="1"/>
      <c r="FK607" s="1"/>
      <c r="FL607" s="1"/>
      <c r="FM607" s="1"/>
      <c r="FN607" s="1"/>
      <c r="FO607" s="1"/>
      <c r="FP607" s="1"/>
      <c r="FQ607" s="1"/>
      <c r="FR607" s="1"/>
      <c r="FS607" s="1"/>
      <c r="FT607" s="1"/>
      <c r="FU607" s="1"/>
      <c r="FV607" s="1"/>
      <c r="FW607" s="1"/>
      <c r="FX607" s="1"/>
      <c r="FY607" s="1"/>
      <c r="FZ607" s="1"/>
      <c r="GA607" s="1"/>
      <c r="GB607" s="1"/>
      <c r="GC607" s="1"/>
      <c r="GD607" s="1"/>
      <c r="GE607" s="1"/>
      <c r="GF607" s="1"/>
      <c r="GG607" s="1"/>
      <c r="GH607" s="1"/>
      <c r="GI607" s="1"/>
      <c r="GJ607" s="1"/>
      <c r="GK607" s="1"/>
      <c r="GL607" s="1"/>
      <c r="GM607" s="1"/>
      <c r="GN607" s="1"/>
      <c r="GO607" s="1"/>
      <c r="GP607" s="1"/>
      <c r="GQ607" s="1"/>
      <c r="GR607" s="1"/>
      <c r="GS607" s="1"/>
      <c r="GT607" s="1"/>
      <c r="GU607" s="1"/>
      <c r="GV607" s="1"/>
      <c r="GW607" s="1"/>
      <c r="GX607" s="1"/>
      <c r="GY607" s="1"/>
      <c r="GZ607" s="1"/>
      <c r="HA607" s="1"/>
      <c r="HB607" s="1"/>
      <c r="HC607" s="1"/>
      <c r="HD607" s="1"/>
      <c r="HE607" s="1"/>
      <c r="HF607" s="1"/>
      <c r="HG607" s="1"/>
      <c r="HH607" s="1"/>
      <c r="HI607" s="1"/>
      <c r="HJ607" s="1"/>
      <c r="HK607" s="1"/>
      <c r="HL607" s="1"/>
      <c r="HM607" s="1"/>
      <c r="HN607" s="1"/>
      <c r="HO607" s="1"/>
      <c r="HP607" s="1"/>
      <c r="HQ607" s="1"/>
      <c r="HR607" s="1"/>
      <c r="HS607" s="1"/>
      <c r="HT607" s="1"/>
      <c r="HU607" s="1"/>
      <c r="HV607" s="1"/>
      <c r="HW607" s="1"/>
      <c r="HX607" s="1"/>
      <c r="HY607" s="1"/>
      <c r="HZ607" s="1"/>
      <c r="IA607" s="1"/>
      <c r="IB607" s="1"/>
      <c r="IC607" s="1"/>
      <c r="ID607" s="1"/>
      <c r="IE607" s="1"/>
      <c r="IF607" s="1"/>
      <c r="IG607" s="1"/>
      <c r="IH607" s="1"/>
      <c r="II607" s="1"/>
      <c r="IJ607" s="1"/>
      <c r="IK607" s="1"/>
      <c r="IL607" s="1"/>
      <c r="IM607" s="1"/>
      <c r="IN607" s="1"/>
      <c r="IO607" s="1"/>
      <c r="IP607" s="1"/>
      <c r="IQ607" s="1"/>
      <c r="IR607" s="1"/>
      <c r="IS607" s="1"/>
      <c r="IT607" s="1"/>
      <c r="IU607" s="1"/>
      <c r="IV607" s="1"/>
    </row>
    <row r="608" spans="1:256" s="50" customFormat="1" ht="18" customHeight="1" x14ac:dyDescent="0.35">
      <c r="A608" s="1686">
        <v>600</v>
      </c>
      <c r="B608" s="1778"/>
      <c r="C608" s="1778"/>
      <c r="D608" s="1779" t="s">
        <v>833</v>
      </c>
      <c r="E608" s="901">
        <f>E605+E607</f>
        <v>63678</v>
      </c>
      <c r="F608" s="6"/>
      <c r="G608" s="665"/>
      <c r="H608" s="665"/>
      <c r="I608" s="6"/>
      <c r="J608" s="6"/>
      <c r="K608" s="6"/>
      <c r="L608" s="6"/>
      <c r="M608" s="6"/>
      <c r="N608" s="6"/>
      <c r="O608" s="6"/>
      <c r="P608" s="6"/>
      <c r="Q608" s="6"/>
      <c r="R608" s="6"/>
      <c r="S608" s="6"/>
      <c r="T608" s="6"/>
      <c r="U608" s="6"/>
      <c r="V608" s="6"/>
      <c r="W608" s="6"/>
      <c r="X608" s="6"/>
      <c r="Y608" s="6"/>
      <c r="Z608" s="6"/>
      <c r="AA608" s="6"/>
      <c r="AB608" s="6"/>
      <c r="AC608" s="6"/>
      <c r="AD608" s="6"/>
      <c r="AE608" s="6"/>
      <c r="AF608" s="6"/>
      <c r="AG608" s="6"/>
      <c r="AH608" s="6"/>
      <c r="AI608" s="6"/>
      <c r="AJ608" s="6"/>
      <c r="AK608" s="6"/>
      <c r="AL608" s="6"/>
      <c r="AM608" s="6"/>
      <c r="AN608" s="6"/>
      <c r="AO608" s="6"/>
      <c r="AP608" s="6"/>
      <c r="AQ608" s="6"/>
      <c r="AR608" s="6"/>
      <c r="AS608" s="6"/>
      <c r="AT608" s="6"/>
      <c r="AU608" s="6"/>
      <c r="AV608" s="6"/>
      <c r="AW608" s="6"/>
      <c r="AX608" s="6"/>
      <c r="AY608" s="6"/>
      <c r="AZ608" s="6"/>
      <c r="BA608" s="6"/>
      <c r="BB608" s="6"/>
      <c r="BC608" s="6"/>
      <c r="BD608" s="6"/>
      <c r="BE608" s="6"/>
      <c r="BF608" s="6"/>
      <c r="BG608" s="6"/>
      <c r="BH608" s="6"/>
      <c r="BI608" s="6"/>
      <c r="BJ608" s="6"/>
      <c r="BK608" s="6"/>
      <c r="BL608" s="6"/>
      <c r="BM608" s="6"/>
      <c r="BN608" s="6"/>
      <c r="BO608" s="6"/>
      <c r="BP608" s="6"/>
      <c r="BQ608" s="6"/>
      <c r="BR608" s="6"/>
      <c r="BS608" s="6"/>
      <c r="BT608" s="6"/>
      <c r="BU608" s="6"/>
      <c r="BV608" s="6"/>
      <c r="BW608" s="6"/>
      <c r="BX608" s="6"/>
      <c r="BY608" s="6"/>
      <c r="BZ608" s="6"/>
      <c r="CA608" s="6"/>
      <c r="CB608" s="6"/>
      <c r="CC608" s="6"/>
      <c r="CD608" s="6"/>
      <c r="CE608" s="6"/>
      <c r="CF608" s="6"/>
      <c r="CG608" s="6"/>
      <c r="CH608" s="6"/>
      <c r="CI608" s="6"/>
      <c r="CJ608" s="6"/>
      <c r="CK608" s="6"/>
      <c r="CL608" s="6"/>
      <c r="CM608" s="6"/>
      <c r="CN608" s="6"/>
      <c r="CO608" s="6"/>
      <c r="CP608" s="6"/>
      <c r="CQ608" s="6"/>
      <c r="CR608" s="6"/>
      <c r="CS608" s="6"/>
      <c r="CT608" s="6"/>
      <c r="CU608" s="6"/>
      <c r="CV608" s="6"/>
      <c r="CW608" s="6"/>
      <c r="CX608" s="6"/>
      <c r="CY608" s="6"/>
      <c r="CZ608" s="6"/>
      <c r="DA608" s="6"/>
      <c r="DB608" s="6"/>
      <c r="DC608" s="6"/>
      <c r="DD608" s="6"/>
      <c r="DE608" s="6"/>
      <c r="DF608" s="6"/>
      <c r="DG608" s="6"/>
      <c r="DH608" s="6"/>
      <c r="DI608" s="6"/>
      <c r="DJ608" s="6"/>
      <c r="DK608" s="6"/>
      <c r="DL608" s="6"/>
      <c r="DM608" s="6"/>
      <c r="DN608" s="6"/>
      <c r="DO608" s="6"/>
      <c r="DP608" s="6"/>
      <c r="DQ608" s="6"/>
      <c r="DR608" s="6"/>
      <c r="DS608" s="6"/>
      <c r="DT608" s="6"/>
      <c r="DU608" s="6"/>
      <c r="DV608" s="6"/>
      <c r="DW608" s="6"/>
      <c r="DX608" s="6"/>
      <c r="DY608" s="6"/>
      <c r="DZ608" s="6"/>
      <c r="EA608" s="6"/>
      <c r="EB608" s="6"/>
      <c r="EC608" s="6"/>
      <c r="ED608" s="6"/>
      <c r="EE608" s="6"/>
      <c r="EF608" s="6"/>
      <c r="EG608" s="6"/>
      <c r="EH608" s="6"/>
      <c r="EI608" s="6"/>
      <c r="EJ608" s="6"/>
      <c r="EK608" s="6"/>
      <c r="EL608" s="6"/>
      <c r="EM608" s="6"/>
      <c r="EN608" s="6"/>
      <c r="EO608" s="6"/>
      <c r="EP608" s="6"/>
      <c r="EQ608" s="6"/>
      <c r="ER608" s="6"/>
      <c r="ES608" s="6"/>
      <c r="ET608" s="6"/>
      <c r="EU608" s="6"/>
      <c r="EV608" s="6"/>
      <c r="EW608" s="6"/>
      <c r="EX608" s="6"/>
      <c r="EY608" s="6"/>
      <c r="EZ608" s="6"/>
      <c r="FA608" s="6"/>
      <c r="FB608" s="6"/>
      <c r="FC608" s="6"/>
      <c r="FD608" s="6"/>
      <c r="FE608" s="6"/>
      <c r="FF608" s="6"/>
      <c r="FG608" s="6"/>
      <c r="FH608" s="6"/>
      <c r="FI608" s="6"/>
      <c r="FJ608" s="6"/>
      <c r="FK608" s="6"/>
      <c r="FL608" s="6"/>
      <c r="FM608" s="6"/>
      <c r="FN608" s="6"/>
      <c r="FO608" s="6"/>
      <c r="FP608" s="6"/>
      <c r="FQ608" s="6"/>
      <c r="FR608" s="6"/>
      <c r="FS608" s="6"/>
      <c r="FT608" s="6"/>
      <c r="FU608" s="6"/>
      <c r="FV608" s="6"/>
      <c r="FW608" s="6"/>
      <c r="FX608" s="6"/>
      <c r="FY608" s="6"/>
      <c r="FZ608" s="6"/>
      <c r="GA608" s="6"/>
      <c r="GB608" s="6"/>
      <c r="GC608" s="6"/>
      <c r="GD608" s="6"/>
      <c r="GE608" s="6"/>
      <c r="GF608" s="6"/>
      <c r="GG608" s="6"/>
      <c r="GH608" s="6"/>
      <c r="GI608" s="6"/>
      <c r="GJ608" s="6"/>
      <c r="GK608" s="6"/>
      <c r="GL608" s="6"/>
      <c r="GM608" s="6"/>
      <c r="GN608" s="6"/>
      <c r="GO608" s="6"/>
      <c r="GP608" s="6"/>
      <c r="GQ608" s="6"/>
      <c r="GR608" s="6"/>
      <c r="GS608" s="6"/>
      <c r="GT608" s="6"/>
      <c r="GU608" s="6"/>
      <c r="GV608" s="6"/>
      <c r="GW608" s="6"/>
      <c r="GX608" s="6"/>
      <c r="GY608" s="6"/>
      <c r="GZ608" s="6"/>
      <c r="HA608" s="6"/>
      <c r="HB608" s="6"/>
      <c r="HC608" s="6"/>
      <c r="HD608" s="6"/>
      <c r="HE608" s="6"/>
      <c r="HF608" s="6"/>
      <c r="HG608" s="6"/>
      <c r="HH608" s="6"/>
      <c r="HI608" s="6"/>
      <c r="HJ608" s="6"/>
      <c r="HK608" s="6"/>
      <c r="HL608" s="6"/>
      <c r="HM608" s="6"/>
      <c r="HN608" s="6"/>
      <c r="HO608" s="6"/>
      <c r="HP608" s="6"/>
      <c r="HQ608" s="6"/>
      <c r="HR608" s="6"/>
      <c r="HS608" s="6"/>
      <c r="HT608" s="6"/>
      <c r="HU608" s="6"/>
      <c r="HV608" s="6"/>
      <c r="HW608" s="6"/>
      <c r="HX608" s="6"/>
      <c r="HY608" s="6"/>
      <c r="HZ608" s="6"/>
      <c r="IA608" s="6"/>
      <c r="IB608" s="6"/>
      <c r="IC608" s="6"/>
      <c r="ID608" s="6"/>
      <c r="IE608" s="6"/>
      <c r="IF608" s="6"/>
      <c r="IG608" s="6"/>
      <c r="IH608" s="6"/>
      <c r="II608" s="6"/>
      <c r="IJ608" s="6"/>
      <c r="IK608" s="6"/>
      <c r="IL608" s="6"/>
      <c r="IM608" s="6"/>
      <c r="IN608" s="6"/>
      <c r="IO608" s="6"/>
      <c r="IP608" s="6"/>
      <c r="IQ608" s="6"/>
      <c r="IR608" s="6"/>
      <c r="IS608" s="6"/>
      <c r="IT608" s="6"/>
      <c r="IU608" s="6"/>
      <c r="IV608" s="6"/>
    </row>
    <row r="609" spans="1:256" s="50" customFormat="1" ht="22.5" customHeight="1" x14ac:dyDescent="0.35">
      <c r="A609" s="1686">
        <v>601</v>
      </c>
      <c r="B609" s="1778"/>
      <c r="C609" s="1778"/>
      <c r="D609" s="1742" t="s">
        <v>157</v>
      </c>
      <c r="E609" s="675">
        <v>50000</v>
      </c>
      <c r="F609" s="6"/>
      <c r="G609" s="665"/>
      <c r="H609" s="665"/>
      <c r="I609" s="6"/>
      <c r="J609" s="6"/>
      <c r="K609" s="6"/>
      <c r="L609" s="6"/>
      <c r="M609" s="6"/>
      <c r="N609" s="6"/>
      <c r="O609" s="6"/>
      <c r="P609" s="6"/>
      <c r="Q609" s="6"/>
      <c r="R609" s="6"/>
      <c r="S609" s="6"/>
      <c r="T609" s="6"/>
      <c r="U609" s="6"/>
      <c r="V609" s="6"/>
      <c r="W609" s="6"/>
      <c r="X609" s="6"/>
      <c r="Y609" s="6"/>
      <c r="Z609" s="6"/>
      <c r="AA609" s="6"/>
      <c r="AB609" s="6"/>
      <c r="AC609" s="6"/>
      <c r="AD609" s="6"/>
      <c r="AE609" s="6"/>
      <c r="AF609" s="6"/>
      <c r="AG609" s="6"/>
      <c r="AH609" s="6"/>
      <c r="AI609" s="6"/>
      <c r="AJ609" s="6"/>
      <c r="AK609" s="6"/>
      <c r="AL609" s="6"/>
      <c r="AM609" s="6"/>
      <c r="AN609" s="6"/>
      <c r="AO609" s="6"/>
      <c r="AP609" s="6"/>
      <c r="AQ609" s="6"/>
      <c r="AR609" s="6"/>
      <c r="AS609" s="6"/>
      <c r="AT609" s="6"/>
      <c r="AU609" s="6"/>
      <c r="AV609" s="6"/>
      <c r="AW609" s="6"/>
      <c r="AX609" s="6"/>
      <c r="AY609" s="6"/>
      <c r="AZ609" s="6"/>
      <c r="BA609" s="6"/>
      <c r="BB609" s="6"/>
      <c r="BC609" s="6"/>
      <c r="BD609" s="6"/>
      <c r="BE609" s="6"/>
      <c r="BF609" s="6"/>
      <c r="BG609" s="6"/>
      <c r="BH609" s="6"/>
      <c r="BI609" s="6"/>
      <c r="BJ609" s="6"/>
      <c r="BK609" s="6"/>
      <c r="BL609" s="6"/>
      <c r="BM609" s="6"/>
      <c r="BN609" s="6"/>
      <c r="BO609" s="6"/>
      <c r="BP609" s="6"/>
      <c r="BQ609" s="6"/>
      <c r="BR609" s="6"/>
      <c r="BS609" s="6"/>
      <c r="BT609" s="6"/>
      <c r="BU609" s="6"/>
      <c r="BV609" s="6"/>
      <c r="BW609" s="6"/>
      <c r="BX609" s="6"/>
      <c r="BY609" s="6"/>
      <c r="BZ609" s="6"/>
      <c r="CA609" s="6"/>
      <c r="CB609" s="6"/>
      <c r="CC609" s="6"/>
      <c r="CD609" s="6"/>
      <c r="CE609" s="6"/>
      <c r="CF609" s="6"/>
      <c r="CG609" s="6"/>
      <c r="CH609" s="6"/>
      <c r="CI609" s="6"/>
      <c r="CJ609" s="6"/>
      <c r="CK609" s="6"/>
      <c r="CL609" s="6"/>
      <c r="CM609" s="6"/>
      <c r="CN609" s="6"/>
      <c r="CO609" s="6"/>
      <c r="CP609" s="6"/>
      <c r="CQ609" s="6"/>
      <c r="CR609" s="6"/>
      <c r="CS609" s="6"/>
      <c r="CT609" s="6"/>
      <c r="CU609" s="6"/>
      <c r="CV609" s="6"/>
      <c r="CW609" s="6"/>
      <c r="CX609" s="6"/>
      <c r="CY609" s="6"/>
      <c r="CZ609" s="6"/>
      <c r="DA609" s="6"/>
      <c r="DB609" s="6"/>
      <c r="DC609" s="6"/>
      <c r="DD609" s="6"/>
      <c r="DE609" s="6"/>
      <c r="DF609" s="6"/>
      <c r="DG609" s="6"/>
      <c r="DH609" s="6"/>
      <c r="DI609" s="6"/>
      <c r="DJ609" s="6"/>
      <c r="DK609" s="6"/>
      <c r="DL609" s="6"/>
      <c r="DM609" s="6"/>
      <c r="DN609" s="6"/>
      <c r="DO609" s="6"/>
      <c r="DP609" s="6"/>
      <c r="DQ609" s="6"/>
      <c r="DR609" s="6"/>
      <c r="DS609" s="6"/>
      <c r="DT609" s="6"/>
      <c r="DU609" s="6"/>
      <c r="DV609" s="6"/>
      <c r="DW609" s="6"/>
      <c r="DX609" s="6"/>
      <c r="DY609" s="6"/>
      <c r="DZ609" s="6"/>
      <c r="EA609" s="6"/>
      <c r="EB609" s="6"/>
      <c r="EC609" s="6"/>
      <c r="ED609" s="6"/>
      <c r="EE609" s="6"/>
      <c r="EF609" s="6"/>
      <c r="EG609" s="6"/>
      <c r="EH609" s="6"/>
      <c r="EI609" s="6"/>
      <c r="EJ609" s="6"/>
      <c r="EK609" s="6"/>
      <c r="EL609" s="6"/>
      <c r="EM609" s="6"/>
      <c r="EN609" s="6"/>
      <c r="EO609" s="6"/>
      <c r="EP609" s="6"/>
      <c r="EQ609" s="6"/>
      <c r="ER609" s="6"/>
      <c r="ES609" s="6"/>
      <c r="ET609" s="6"/>
      <c r="EU609" s="6"/>
      <c r="EV609" s="6"/>
      <c r="EW609" s="6"/>
      <c r="EX609" s="6"/>
      <c r="EY609" s="6"/>
      <c r="EZ609" s="6"/>
      <c r="FA609" s="6"/>
      <c r="FB609" s="6"/>
      <c r="FC609" s="6"/>
      <c r="FD609" s="6"/>
      <c r="FE609" s="6"/>
      <c r="FF609" s="6"/>
      <c r="FG609" s="6"/>
      <c r="FH609" s="6"/>
      <c r="FI609" s="6"/>
      <c r="FJ609" s="6"/>
      <c r="FK609" s="6"/>
      <c r="FL609" s="6"/>
      <c r="FM609" s="6"/>
      <c r="FN609" s="6"/>
      <c r="FO609" s="6"/>
      <c r="FP609" s="6"/>
      <c r="FQ609" s="6"/>
      <c r="FR609" s="6"/>
      <c r="FS609" s="6"/>
      <c r="FT609" s="6"/>
      <c r="FU609" s="6"/>
      <c r="FV609" s="6"/>
      <c r="FW609" s="6"/>
      <c r="FX609" s="6"/>
      <c r="FY609" s="6"/>
      <c r="FZ609" s="6"/>
      <c r="GA609" s="6"/>
      <c r="GB609" s="6"/>
      <c r="GC609" s="6"/>
      <c r="GD609" s="6"/>
      <c r="GE609" s="6"/>
      <c r="GF609" s="6"/>
      <c r="GG609" s="6"/>
      <c r="GH609" s="6"/>
      <c r="GI609" s="6"/>
      <c r="GJ609" s="6"/>
      <c r="GK609" s="6"/>
      <c r="GL609" s="6"/>
      <c r="GM609" s="6"/>
      <c r="GN609" s="6"/>
      <c r="GO609" s="6"/>
      <c r="GP609" s="6"/>
      <c r="GQ609" s="6"/>
      <c r="GR609" s="6"/>
      <c r="GS609" s="6"/>
      <c r="GT609" s="6"/>
      <c r="GU609" s="6"/>
      <c r="GV609" s="6"/>
      <c r="GW609" s="6"/>
      <c r="GX609" s="6"/>
      <c r="GY609" s="6"/>
      <c r="GZ609" s="6"/>
      <c r="HA609" s="6"/>
      <c r="HB609" s="6"/>
      <c r="HC609" s="6"/>
      <c r="HD609" s="6"/>
      <c r="HE609" s="6"/>
      <c r="HF609" s="6"/>
      <c r="HG609" s="6"/>
      <c r="HH609" s="6"/>
      <c r="HI609" s="6"/>
      <c r="HJ609" s="6"/>
      <c r="HK609" s="6"/>
      <c r="HL609" s="6"/>
      <c r="HM609" s="6"/>
      <c r="HN609" s="6"/>
      <c r="HO609" s="6"/>
      <c r="HP609" s="6"/>
      <c r="HQ609" s="6"/>
      <c r="HR609" s="6"/>
      <c r="HS609" s="6"/>
      <c r="HT609" s="6"/>
      <c r="HU609" s="6"/>
      <c r="HV609" s="6"/>
      <c r="HW609" s="6"/>
      <c r="HX609" s="6"/>
      <c r="HY609" s="6"/>
      <c r="HZ609" s="6"/>
      <c r="IA609" s="6"/>
      <c r="IB609" s="6"/>
      <c r="IC609" s="6"/>
      <c r="ID609" s="6"/>
      <c r="IE609" s="6"/>
      <c r="IF609" s="6"/>
      <c r="IG609" s="6"/>
      <c r="IH609" s="6"/>
      <c r="II609" s="6"/>
      <c r="IJ609" s="6"/>
      <c r="IK609" s="6"/>
      <c r="IL609" s="6"/>
      <c r="IM609" s="6"/>
      <c r="IN609" s="6"/>
      <c r="IO609" s="6"/>
      <c r="IP609" s="6"/>
      <c r="IQ609" s="6"/>
      <c r="IR609" s="6"/>
      <c r="IS609" s="6"/>
      <c r="IT609" s="6"/>
      <c r="IU609" s="6"/>
      <c r="IV609" s="6"/>
    </row>
    <row r="610" spans="1:256" s="50" customFormat="1" ht="18" customHeight="1" x14ac:dyDescent="0.35">
      <c r="A610" s="1686">
        <v>602</v>
      </c>
      <c r="B610" s="1778"/>
      <c r="C610" s="1778" t="s">
        <v>698</v>
      </c>
      <c r="D610" s="1864" t="s">
        <v>160</v>
      </c>
      <c r="E610" s="901"/>
      <c r="F610" s="6"/>
      <c r="G610" s="665"/>
      <c r="H610" s="665"/>
      <c r="I610" s="6"/>
      <c r="J610" s="6"/>
      <c r="K610" s="6"/>
      <c r="L610" s="6"/>
      <c r="M610" s="6"/>
      <c r="N610" s="6"/>
      <c r="O610" s="6"/>
      <c r="P610" s="6"/>
      <c r="Q610" s="6"/>
      <c r="R610" s="6"/>
      <c r="S610" s="6"/>
      <c r="T610" s="6"/>
      <c r="U610" s="6"/>
      <c r="V610" s="6"/>
      <c r="W610" s="6"/>
      <c r="X610" s="6"/>
      <c r="Y610" s="6"/>
      <c r="Z610" s="6"/>
      <c r="AA610" s="6"/>
      <c r="AB610" s="6"/>
      <c r="AC610" s="6"/>
      <c r="AD610" s="6"/>
      <c r="AE610" s="6"/>
      <c r="AF610" s="6"/>
      <c r="AG610" s="6"/>
      <c r="AH610" s="6"/>
      <c r="AI610" s="6"/>
      <c r="AJ610" s="6"/>
      <c r="AK610" s="6"/>
      <c r="AL610" s="6"/>
      <c r="AM610" s="6"/>
      <c r="AN610" s="6"/>
      <c r="AO610" s="6"/>
      <c r="AP610" s="6"/>
      <c r="AQ610" s="6"/>
      <c r="AR610" s="6"/>
      <c r="AS610" s="6"/>
      <c r="AT610" s="6"/>
      <c r="AU610" s="6"/>
      <c r="AV610" s="6"/>
      <c r="AW610" s="6"/>
      <c r="AX610" s="6"/>
      <c r="AY610" s="6"/>
      <c r="AZ610" s="6"/>
      <c r="BA610" s="6"/>
      <c r="BB610" s="6"/>
      <c r="BC610" s="6"/>
      <c r="BD610" s="6"/>
      <c r="BE610" s="6"/>
      <c r="BF610" s="6"/>
      <c r="BG610" s="6"/>
      <c r="BH610" s="6"/>
      <c r="BI610" s="6"/>
      <c r="BJ610" s="6"/>
      <c r="BK610" s="6"/>
      <c r="BL610" s="6"/>
      <c r="BM610" s="6"/>
      <c r="BN610" s="6"/>
      <c r="BO610" s="6"/>
      <c r="BP610" s="6"/>
      <c r="BQ610" s="6"/>
      <c r="BR610" s="6"/>
      <c r="BS610" s="6"/>
      <c r="BT610" s="6"/>
      <c r="BU610" s="6"/>
      <c r="BV610" s="6"/>
      <c r="BW610" s="6"/>
      <c r="BX610" s="6"/>
      <c r="BY610" s="6"/>
      <c r="BZ610" s="6"/>
      <c r="CA610" s="6"/>
      <c r="CB610" s="6"/>
      <c r="CC610" s="6"/>
      <c r="CD610" s="6"/>
      <c r="CE610" s="6"/>
      <c r="CF610" s="6"/>
      <c r="CG610" s="6"/>
      <c r="CH610" s="6"/>
      <c r="CI610" s="6"/>
      <c r="CJ610" s="6"/>
      <c r="CK610" s="6"/>
      <c r="CL610" s="6"/>
      <c r="CM610" s="6"/>
      <c r="CN610" s="6"/>
      <c r="CO610" s="6"/>
      <c r="CP610" s="6"/>
      <c r="CQ610" s="6"/>
      <c r="CR610" s="6"/>
      <c r="CS610" s="6"/>
      <c r="CT610" s="6"/>
      <c r="CU610" s="6"/>
      <c r="CV610" s="6"/>
      <c r="CW610" s="6"/>
      <c r="CX610" s="6"/>
      <c r="CY610" s="6"/>
      <c r="CZ610" s="6"/>
      <c r="DA610" s="6"/>
      <c r="DB610" s="6"/>
      <c r="DC610" s="6"/>
      <c r="DD610" s="6"/>
      <c r="DE610" s="6"/>
      <c r="DF610" s="6"/>
      <c r="DG610" s="6"/>
      <c r="DH610" s="6"/>
      <c r="DI610" s="6"/>
      <c r="DJ610" s="6"/>
      <c r="DK610" s="6"/>
      <c r="DL610" s="6"/>
      <c r="DM610" s="6"/>
      <c r="DN610" s="6"/>
      <c r="DO610" s="6"/>
      <c r="DP610" s="6"/>
      <c r="DQ610" s="6"/>
      <c r="DR610" s="6"/>
      <c r="DS610" s="6"/>
      <c r="DT610" s="6"/>
      <c r="DU610" s="6"/>
      <c r="DV610" s="6"/>
      <c r="DW610" s="6"/>
      <c r="DX610" s="6"/>
      <c r="DY610" s="6"/>
      <c r="DZ610" s="6"/>
      <c r="EA610" s="6"/>
      <c r="EB610" s="6"/>
      <c r="EC610" s="6"/>
      <c r="ED610" s="6"/>
      <c r="EE610" s="6"/>
      <c r="EF610" s="6"/>
      <c r="EG610" s="6"/>
      <c r="EH610" s="6"/>
      <c r="EI610" s="6"/>
      <c r="EJ610" s="6"/>
      <c r="EK610" s="6"/>
      <c r="EL610" s="6"/>
      <c r="EM610" s="6"/>
      <c r="EN610" s="6"/>
      <c r="EO610" s="6"/>
      <c r="EP610" s="6"/>
      <c r="EQ610" s="6"/>
      <c r="ER610" s="6"/>
      <c r="ES610" s="6"/>
      <c r="ET610" s="6"/>
      <c r="EU610" s="6"/>
      <c r="EV610" s="6"/>
      <c r="EW610" s="6"/>
      <c r="EX610" s="6"/>
      <c r="EY610" s="6"/>
      <c r="EZ610" s="6"/>
      <c r="FA610" s="6"/>
      <c r="FB610" s="6"/>
      <c r="FC610" s="6"/>
      <c r="FD610" s="6"/>
      <c r="FE610" s="6"/>
      <c r="FF610" s="6"/>
      <c r="FG610" s="6"/>
      <c r="FH610" s="6"/>
      <c r="FI610" s="6"/>
      <c r="FJ610" s="6"/>
      <c r="FK610" s="6"/>
      <c r="FL610" s="6"/>
      <c r="FM610" s="6"/>
      <c r="FN610" s="6"/>
      <c r="FO610" s="6"/>
      <c r="FP610" s="6"/>
      <c r="FQ610" s="6"/>
      <c r="FR610" s="6"/>
      <c r="FS610" s="6"/>
      <c r="FT610" s="6"/>
      <c r="FU610" s="6"/>
      <c r="FV610" s="6"/>
      <c r="FW610" s="6"/>
      <c r="FX610" s="6"/>
      <c r="FY610" s="6"/>
      <c r="FZ610" s="6"/>
      <c r="GA610" s="6"/>
      <c r="GB610" s="6"/>
      <c r="GC610" s="6"/>
      <c r="GD610" s="6"/>
      <c r="GE610" s="6"/>
      <c r="GF610" s="6"/>
      <c r="GG610" s="6"/>
      <c r="GH610" s="6"/>
      <c r="GI610" s="6"/>
      <c r="GJ610" s="6"/>
      <c r="GK610" s="6"/>
      <c r="GL610" s="6"/>
      <c r="GM610" s="6"/>
      <c r="GN610" s="6"/>
      <c r="GO610" s="6"/>
      <c r="GP610" s="6"/>
      <c r="GQ610" s="6"/>
      <c r="GR610" s="6"/>
      <c r="GS610" s="6"/>
      <c r="GT610" s="6"/>
      <c r="GU610" s="6"/>
      <c r="GV610" s="6"/>
      <c r="GW610" s="6"/>
      <c r="GX610" s="6"/>
      <c r="GY610" s="6"/>
      <c r="GZ610" s="6"/>
      <c r="HA610" s="6"/>
      <c r="HB610" s="6"/>
      <c r="HC610" s="6"/>
      <c r="HD610" s="6"/>
      <c r="HE610" s="6"/>
      <c r="HF610" s="6"/>
      <c r="HG610" s="6"/>
      <c r="HH610" s="6"/>
      <c r="HI610" s="6"/>
      <c r="HJ610" s="6"/>
      <c r="HK610" s="6"/>
      <c r="HL610" s="6"/>
      <c r="HM610" s="6"/>
      <c r="HN610" s="6"/>
      <c r="HO610" s="6"/>
      <c r="HP610" s="6"/>
      <c r="HQ610" s="6"/>
      <c r="HR610" s="6"/>
      <c r="HS610" s="6"/>
      <c r="HT610" s="6"/>
      <c r="HU610" s="6"/>
      <c r="HV610" s="6"/>
      <c r="HW610" s="6"/>
      <c r="HX610" s="6"/>
      <c r="HY610" s="6"/>
      <c r="HZ610" s="6"/>
      <c r="IA610" s="6"/>
      <c r="IB610" s="6"/>
      <c r="IC610" s="6"/>
      <c r="ID610" s="6"/>
      <c r="IE610" s="6"/>
      <c r="IF610" s="6"/>
      <c r="IG610" s="6"/>
      <c r="IH610" s="6"/>
      <c r="II610" s="6"/>
      <c r="IJ610" s="6"/>
      <c r="IK610" s="6"/>
      <c r="IL610" s="6"/>
      <c r="IM610" s="6"/>
      <c r="IN610" s="6"/>
      <c r="IO610" s="6"/>
      <c r="IP610" s="6"/>
      <c r="IQ610" s="6"/>
      <c r="IR610" s="6"/>
      <c r="IS610" s="6"/>
      <c r="IT610" s="6"/>
      <c r="IU610" s="6"/>
      <c r="IV610" s="6"/>
    </row>
    <row r="611" spans="1:256" s="50" customFormat="1" ht="18" customHeight="1" x14ac:dyDescent="0.35">
      <c r="A611" s="1686">
        <v>603</v>
      </c>
      <c r="B611" s="1778"/>
      <c r="C611" s="1778"/>
      <c r="D611" s="1698" t="s">
        <v>495</v>
      </c>
      <c r="E611" s="901">
        <f>1000000+3800000</f>
        <v>4800000</v>
      </c>
      <c r="F611" s="6"/>
      <c r="G611" s="665"/>
      <c r="H611" s="665"/>
      <c r="I611" s="6"/>
      <c r="J611" s="6"/>
      <c r="K611" s="6"/>
      <c r="L611" s="6"/>
      <c r="M611" s="6"/>
      <c r="N611" s="6"/>
      <c r="O611" s="6"/>
      <c r="P611" s="6"/>
      <c r="Q611" s="6"/>
      <c r="R611" s="6"/>
      <c r="S611" s="6"/>
      <c r="T611" s="6"/>
      <c r="U611" s="6"/>
      <c r="V611" s="6"/>
      <c r="W611" s="6"/>
      <c r="X611" s="6"/>
      <c r="Y611" s="6"/>
      <c r="Z611" s="6"/>
      <c r="AA611" s="6"/>
      <c r="AB611" s="6"/>
      <c r="AC611" s="6"/>
      <c r="AD611" s="6"/>
      <c r="AE611" s="6"/>
      <c r="AF611" s="6"/>
      <c r="AG611" s="6"/>
      <c r="AH611" s="6"/>
      <c r="AI611" s="6"/>
      <c r="AJ611" s="6"/>
      <c r="AK611" s="6"/>
      <c r="AL611" s="6"/>
      <c r="AM611" s="6"/>
      <c r="AN611" s="6"/>
      <c r="AO611" s="6"/>
      <c r="AP611" s="6"/>
      <c r="AQ611" s="6"/>
      <c r="AR611" s="6"/>
      <c r="AS611" s="6"/>
      <c r="AT611" s="6"/>
      <c r="AU611" s="6"/>
      <c r="AV611" s="6"/>
      <c r="AW611" s="6"/>
      <c r="AX611" s="6"/>
      <c r="AY611" s="6"/>
      <c r="AZ611" s="6"/>
      <c r="BA611" s="6"/>
      <c r="BB611" s="6"/>
      <c r="BC611" s="6"/>
      <c r="BD611" s="6"/>
      <c r="BE611" s="6"/>
      <c r="BF611" s="6"/>
      <c r="BG611" s="6"/>
      <c r="BH611" s="6"/>
      <c r="BI611" s="6"/>
      <c r="BJ611" s="6"/>
      <c r="BK611" s="6"/>
      <c r="BL611" s="6"/>
      <c r="BM611" s="6"/>
      <c r="BN611" s="6"/>
      <c r="BO611" s="6"/>
      <c r="BP611" s="6"/>
      <c r="BQ611" s="6"/>
      <c r="BR611" s="6"/>
      <c r="BS611" s="6"/>
      <c r="BT611" s="6"/>
      <c r="BU611" s="6"/>
      <c r="BV611" s="6"/>
      <c r="BW611" s="6"/>
      <c r="BX611" s="6"/>
      <c r="BY611" s="6"/>
      <c r="BZ611" s="6"/>
      <c r="CA611" s="6"/>
      <c r="CB611" s="6"/>
      <c r="CC611" s="6"/>
      <c r="CD611" s="6"/>
      <c r="CE611" s="6"/>
      <c r="CF611" s="6"/>
      <c r="CG611" s="6"/>
      <c r="CH611" s="6"/>
      <c r="CI611" s="6"/>
      <c r="CJ611" s="6"/>
      <c r="CK611" s="6"/>
      <c r="CL611" s="6"/>
      <c r="CM611" s="6"/>
      <c r="CN611" s="6"/>
      <c r="CO611" s="6"/>
      <c r="CP611" s="6"/>
      <c r="CQ611" s="6"/>
      <c r="CR611" s="6"/>
      <c r="CS611" s="6"/>
      <c r="CT611" s="6"/>
      <c r="CU611" s="6"/>
      <c r="CV611" s="6"/>
      <c r="CW611" s="6"/>
      <c r="CX611" s="6"/>
      <c r="CY611" s="6"/>
      <c r="CZ611" s="6"/>
      <c r="DA611" s="6"/>
      <c r="DB611" s="6"/>
      <c r="DC611" s="6"/>
      <c r="DD611" s="6"/>
      <c r="DE611" s="6"/>
      <c r="DF611" s="6"/>
      <c r="DG611" s="6"/>
      <c r="DH611" s="6"/>
      <c r="DI611" s="6"/>
      <c r="DJ611" s="6"/>
      <c r="DK611" s="6"/>
      <c r="DL611" s="6"/>
      <c r="DM611" s="6"/>
      <c r="DN611" s="6"/>
      <c r="DO611" s="6"/>
      <c r="DP611" s="6"/>
      <c r="DQ611" s="6"/>
      <c r="DR611" s="6"/>
      <c r="DS611" s="6"/>
      <c r="DT611" s="6"/>
      <c r="DU611" s="6"/>
      <c r="DV611" s="6"/>
      <c r="DW611" s="6"/>
      <c r="DX611" s="6"/>
      <c r="DY611" s="6"/>
      <c r="DZ611" s="6"/>
      <c r="EA611" s="6"/>
      <c r="EB611" s="6"/>
      <c r="EC611" s="6"/>
      <c r="ED611" s="6"/>
      <c r="EE611" s="6"/>
      <c r="EF611" s="6"/>
      <c r="EG611" s="6"/>
      <c r="EH611" s="6"/>
      <c r="EI611" s="6"/>
      <c r="EJ611" s="6"/>
      <c r="EK611" s="6"/>
      <c r="EL611" s="6"/>
      <c r="EM611" s="6"/>
      <c r="EN611" s="6"/>
      <c r="EO611" s="6"/>
      <c r="EP611" s="6"/>
      <c r="EQ611" s="6"/>
      <c r="ER611" s="6"/>
      <c r="ES611" s="6"/>
      <c r="ET611" s="6"/>
      <c r="EU611" s="6"/>
      <c r="EV611" s="6"/>
      <c r="EW611" s="6"/>
      <c r="EX611" s="6"/>
      <c r="EY611" s="6"/>
      <c r="EZ611" s="6"/>
      <c r="FA611" s="6"/>
      <c r="FB611" s="6"/>
      <c r="FC611" s="6"/>
      <c r="FD611" s="6"/>
      <c r="FE611" s="6"/>
      <c r="FF611" s="6"/>
      <c r="FG611" s="6"/>
      <c r="FH611" s="6"/>
      <c r="FI611" s="6"/>
      <c r="FJ611" s="6"/>
      <c r="FK611" s="6"/>
      <c r="FL611" s="6"/>
      <c r="FM611" s="6"/>
      <c r="FN611" s="6"/>
      <c r="FO611" s="6"/>
      <c r="FP611" s="6"/>
      <c r="FQ611" s="6"/>
      <c r="FR611" s="6"/>
      <c r="FS611" s="6"/>
      <c r="FT611" s="6"/>
      <c r="FU611" s="6"/>
      <c r="FV611" s="6"/>
      <c r="FW611" s="6"/>
      <c r="FX611" s="6"/>
      <c r="FY611" s="6"/>
      <c r="FZ611" s="6"/>
      <c r="GA611" s="6"/>
      <c r="GB611" s="6"/>
      <c r="GC611" s="6"/>
      <c r="GD611" s="6"/>
      <c r="GE611" s="6"/>
      <c r="GF611" s="6"/>
      <c r="GG611" s="6"/>
      <c r="GH611" s="6"/>
      <c r="GI611" s="6"/>
      <c r="GJ611" s="6"/>
      <c r="GK611" s="6"/>
      <c r="GL611" s="6"/>
      <c r="GM611" s="6"/>
      <c r="GN611" s="6"/>
      <c r="GO611" s="6"/>
      <c r="GP611" s="6"/>
      <c r="GQ611" s="6"/>
      <c r="GR611" s="6"/>
      <c r="GS611" s="6"/>
      <c r="GT611" s="6"/>
      <c r="GU611" s="6"/>
      <c r="GV611" s="6"/>
      <c r="GW611" s="6"/>
      <c r="GX611" s="6"/>
      <c r="GY611" s="6"/>
      <c r="GZ611" s="6"/>
      <c r="HA611" s="6"/>
      <c r="HB611" s="6"/>
      <c r="HC611" s="6"/>
      <c r="HD611" s="6"/>
      <c r="HE611" s="6"/>
      <c r="HF611" s="6"/>
      <c r="HG611" s="6"/>
      <c r="HH611" s="6"/>
      <c r="HI611" s="6"/>
      <c r="HJ611" s="6"/>
      <c r="HK611" s="6"/>
      <c r="HL611" s="6"/>
      <c r="HM611" s="6"/>
      <c r="HN611" s="6"/>
      <c r="HO611" s="6"/>
      <c r="HP611" s="6"/>
      <c r="HQ611" s="6"/>
      <c r="HR611" s="6"/>
      <c r="HS611" s="6"/>
      <c r="HT611" s="6"/>
      <c r="HU611" s="6"/>
      <c r="HV611" s="6"/>
      <c r="HW611" s="6"/>
      <c r="HX611" s="6"/>
      <c r="HY611" s="6"/>
      <c r="HZ611" s="6"/>
      <c r="IA611" s="6"/>
      <c r="IB611" s="6"/>
      <c r="IC611" s="6"/>
      <c r="ID611" s="6"/>
      <c r="IE611" s="6"/>
      <c r="IF611" s="6"/>
      <c r="IG611" s="6"/>
      <c r="IH611" s="6"/>
      <c r="II611" s="6"/>
      <c r="IJ611" s="6"/>
      <c r="IK611" s="6"/>
      <c r="IL611" s="6"/>
      <c r="IM611" s="6"/>
      <c r="IN611" s="6"/>
      <c r="IO611" s="6"/>
      <c r="IP611" s="6"/>
      <c r="IQ611" s="6"/>
      <c r="IR611" s="6"/>
      <c r="IS611" s="6"/>
      <c r="IT611" s="6"/>
      <c r="IU611" s="6"/>
      <c r="IV611" s="6"/>
    </row>
    <row r="612" spans="1:256" s="50" customFormat="1" ht="21.95" customHeight="1" x14ac:dyDescent="0.35">
      <c r="A612" s="1686">
        <v>604</v>
      </c>
      <c r="B612" s="1778"/>
      <c r="C612" s="1778"/>
      <c r="D612" s="1699" t="s">
        <v>206</v>
      </c>
      <c r="E612" s="675"/>
      <c r="F612" s="6"/>
      <c r="G612" s="665"/>
      <c r="H612" s="665"/>
      <c r="I612" s="6"/>
      <c r="J612" s="6"/>
      <c r="K612" s="6"/>
      <c r="L612" s="6"/>
      <c r="M612" s="6"/>
      <c r="N612" s="6"/>
      <c r="O612" s="6"/>
      <c r="P612" s="6"/>
      <c r="Q612" s="6"/>
      <c r="R612" s="6"/>
      <c r="S612" s="6"/>
      <c r="T612" s="6"/>
      <c r="U612" s="6"/>
      <c r="V612" s="6"/>
      <c r="W612" s="6"/>
      <c r="X612" s="6"/>
      <c r="Y612" s="6"/>
      <c r="Z612" s="6"/>
      <c r="AA612" s="6"/>
      <c r="AB612" s="6"/>
      <c r="AC612" s="6"/>
      <c r="AD612" s="6"/>
      <c r="AE612" s="6"/>
      <c r="AF612" s="6"/>
      <c r="AG612" s="6"/>
      <c r="AH612" s="6"/>
      <c r="AI612" s="6"/>
      <c r="AJ612" s="6"/>
      <c r="AK612" s="6"/>
      <c r="AL612" s="6"/>
      <c r="AM612" s="6"/>
      <c r="AN612" s="6"/>
      <c r="AO612" s="6"/>
      <c r="AP612" s="6"/>
      <c r="AQ612" s="6"/>
      <c r="AR612" s="6"/>
      <c r="AS612" s="6"/>
      <c r="AT612" s="6"/>
      <c r="AU612" s="6"/>
      <c r="AV612" s="6"/>
      <c r="AW612" s="6"/>
      <c r="AX612" s="6"/>
      <c r="AY612" s="6"/>
      <c r="AZ612" s="6"/>
      <c r="BA612" s="6"/>
      <c r="BB612" s="6"/>
      <c r="BC612" s="6"/>
      <c r="BD612" s="6"/>
      <c r="BE612" s="6"/>
      <c r="BF612" s="6"/>
      <c r="BG612" s="6"/>
      <c r="BH612" s="6"/>
      <c r="BI612" s="6"/>
      <c r="BJ612" s="6"/>
      <c r="BK612" s="6"/>
      <c r="BL612" s="6"/>
      <c r="BM612" s="6"/>
      <c r="BN612" s="6"/>
      <c r="BO612" s="6"/>
      <c r="BP612" s="6"/>
      <c r="BQ612" s="6"/>
      <c r="BR612" s="6"/>
      <c r="BS612" s="6"/>
      <c r="BT612" s="6"/>
      <c r="BU612" s="6"/>
      <c r="BV612" s="6"/>
      <c r="BW612" s="6"/>
      <c r="BX612" s="6"/>
      <c r="BY612" s="6"/>
      <c r="BZ612" s="6"/>
      <c r="CA612" s="6"/>
      <c r="CB612" s="6"/>
      <c r="CC612" s="6"/>
      <c r="CD612" s="6"/>
      <c r="CE612" s="6"/>
      <c r="CF612" s="6"/>
      <c r="CG612" s="6"/>
      <c r="CH612" s="6"/>
      <c r="CI612" s="6"/>
      <c r="CJ612" s="6"/>
      <c r="CK612" s="6"/>
      <c r="CL612" s="6"/>
      <c r="CM612" s="6"/>
      <c r="CN612" s="6"/>
      <c r="CO612" s="6"/>
      <c r="CP612" s="6"/>
      <c r="CQ612" s="6"/>
      <c r="CR612" s="6"/>
      <c r="CS612" s="6"/>
      <c r="CT612" s="6"/>
      <c r="CU612" s="6"/>
      <c r="CV612" s="6"/>
      <c r="CW612" s="6"/>
      <c r="CX612" s="6"/>
      <c r="CY612" s="6"/>
      <c r="CZ612" s="6"/>
      <c r="DA612" s="6"/>
      <c r="DB612" s="6"/>
      <c r="DC612" s="6"/>
      <c r="DD612" s="6"/>
      <c r="DE612" s="6"/>
      <c r="DF612" s="6"/>
      <c r="DG612" s="6"/>
      <c r="DH612" s="6"/>
      <c r="DI612" s="6"/>
      <c r="DJ612" s="6"/>
      <c r="DK612" s="6"/>
      <c r="DL612" s="6"/>
      <c r="DM612" s="6"/>
      <c r="DN612" s="6"/>
      <c r="DO612" s="6"/>
      <c r="DP612" s="6"/>
      <c r="DQ612" s="6"/>
      <c r="DR612" s="6"/>
      <c r="DS612" s="6"/>
      <c r="DT612" s="6"/>
      <c r="DU612" s="6"/>
      <c r="DV612" s="6"/>
      <c r="DW612" s="6"/>
      <c r="DX612" s="6"/>
      <c r="DY612" s="6"/>
      <c r="DZ612" s="6"/>
      <c r="EA612" s="6"/>
      <c r="EB612" s="6"/>
      <c r="EC612" s="6"/>
      <c r="ED612" s="6"/>
      <c r="EE612" s="6"/>
      <c r="EF612" s="6"/>
      <c r="EG612" s="6"/>
      <c r="EH612" s="6"/>
      <c r="EI612" s="6"/>
      <c r="EJ612" s="6"/>
      <c r="EK612" s="6"/>
      <c r="EL612" s="6"/>
      <c r="EM612" s="6"/>
      <c r="EN612" s="6"/>
      <c r="EO612" s="6"/>
      <c r="EP612" s="6"/>
      <c r="EQ612" s="6"/>
      <c r="ER612" s="6"/>
      <c r="ES612" s="6"/>
      <c r="ET612" s="6"/>
      <c r="EU612" s="6"/>
      <c r="EV612" s="6"/>
      <c r="EW612" s="6"/>
      <c r="EX612" s="6"/>
      <c r="EY612" s="6"/>
      <c r="EZ612" s="6"/>
      <c r="FA612" s="6"/>
      <c r="FB612" s="6"/>
      <c r="FC612" s="6"/>
      <c r="FD612" s="6"/>
      <c r="FE612" s="6"/>
      <c r="FF612" s="6"/>
      <c r="FG612" s="6"/>
      <c r="FH612" s="6"/>
      <c r="FI612" s="6"/>
      <c r="FJ612" s="6"/>
      <c r="FK612" s="6"/>
      <c r="FL612" s="6"/>
      <c r="FM612" s="6"/>
      <c r="FN612" s="6"/>
      <c r="FO612" s="6"/>
      <c r="FP612" s="6"/>
      <c r="FQ612" s="6"/>
      <c r="FR612" s="6"/>
      <c r="FS612" s="6"/>
      <c r="FT612" s="6"/>
      <c r="FU612" s="6"/>
      <c r="FV612" s="6"/>
      <c r="FW612" s="6"/>
      <c r="FX612" s="6"/>
      <c r="FY612" s="6"/>
      <c r="FZ612" s="6"/>
      <c r="GA612" s="6"/>
      <c r="GB612" s="6"/>
      <c r="GC612" s="6"/>
      <c r="GD612" s="6"/>
      <c r="GE612" s="6"/>
      <c r="GF612" s="6"/>
      <c r="GG612" s="6"/>
      <c r="GH612" s="6"/>
      <c r="GI612" s="6"/>
      <c r="GJ612" s="6"/>
      <c r="GK612" s="6"/>
      <c r="GL612" s="6"/>
      <c r="GM612" s="6"/>
      <c r="GN612" s="6"/>
      <c r="GO612" s="6"/>
      <c r="GP612" s="6"/>
      <c r="GQ612" s="6"/>
      <c r="GR612" s="6"/>
      <c r="GS612" s="6"/>
      <c r="GT612" s="6"/>
      <c r="GU612" s="6"/>
      <c r="GV612" s="6"/>
      <c r="GW612" s="6"/>
      <c r="GX612" s="6"/>
      <c r="GY612" s="6"/>
      <c r="GZ612" s="6"/>
      <c r="HA612" s="6"/>
      <c r="HB612" s="6"/>
      <c r="HC612" s="6"/>
      <c r="HD612" s="6"/>
      <c r="HE612" s="6"/>
      <c r="HF612" s="6"/>
      <c r="HG612" s="6"/>
      <c r="HH612" s="6"/>
      <c r="HI612" s="6"/>
      <c r="HJ612" s="6"/>
      <c r="HK612" s="6"/>
      <c r="HL612" s="6"/>
      <c r="HM612" s="6"/>
      <c r="HN612" s="6"/>
      <c r="HO612" s="6"/>
      <c r="HP612" s="6"/>
      <c r="HQ612" s="6"/>
      <c r="HR612" s="6"/>
      <c r="HS612" s="6"/>
      <c r="HT612" s="6"/>
      <c r="HU612" s="6"/>
      <c r="HV612" s="6"/>
      <c r="HW612" s="6"/>
      <c r="HX612" s="6"/>
      <c r="HY612" s="6"/>
      <c r="HZ612" s="6"/>
      <c r="IA612" s="6"/>
      <c r="IB612" s="6"/>
      <c r="IC612" s="6"/>
      <c r="ID612" s="6"/>
      <c r="IE612" s="6"/>
      <c r="IF612" s="6"/>
      <c r="IG612" s="6"/>
      <c r="IH612" s="6"/>
      <c r="II612" s="6"/>
      <c r="IJ612" s="6"/>
      <c r="IK612" s="6"/>
      <c r="IL612" s="6"/>
      <c r="IM612" s="6"/>
      <c r="IN612" s="6"/>
      <c r="IO612" s="6"/>
      <c r="IP612" s="6"/>
      <c r="IQ612" s="6"/>
      <c r="IR612" s="6"/>
      <c r="IS612" s="6"/>
      <c r="IT612" s="6"/>
      <c r="IU612" s="6"/>
      <c r="IV612" s="6"/>
    </row>
    <row r="613" spans="1:256" s="50" customFormat="1" ht="21.95" customHeight="1" thickBot="1" x14ac:dyDescent="0.4">
      <c r="A613" s="1686">
        <v>605</v>
      </c>
      <c r="B613" s="1778"/>
      <c r="C613" s="1778"/>
      <c r="D613" s="1698" t="s">
        <v>1441</v>
      </c>
      <c r="E613" s="675">
        <v>2</v>
      </c>
      <c r="F613" s="6"/>
      <c r="G613" s="665"/>
      <c r="H613" s="665"/>
      <c r="I613" s="6"/>
      <c r="J613" s="6"/>
      <c r="K613" s="6"/>
      <c r="L613" s="6"/>
      <c r="M613" s="6"/>
      <c r="N613" s="6"/>
      <c r="O613" s="6"/>
      <c r="P613" s="6"/>
      <c r="Q613" s="6"/>
      <c r="R613" s="6"/>
      <c r="S613" s="6"/>
      <c r="T613" s="6"/>
      <c r="U613" s="6"/>
      <c r="V613" s="6"/>
      <c r="W613" s="6"/>
      <c r="X613" s="6"/>
      <c r="Y613" s="6"/>
      <c r="Z613" s="6"/>
      <c r="AA613" s="6"/>
      <c r="AB613" s="6"/>
      <c r="AC613" s="6"/>
      <c r="AD613" s="6"/>
      <c r="AE613" s="6"/>
      <c r="AF613" s="6"/>
      <c r="AG613" s="6"/>
      <c r="AH613" s="6"/>
      <c r="AI613" s="6"/>
      <c r="AJ613" s="6"/>
      <c r="AK613" s="6"/>
      <c r="AL613" s="6"/>
      <c r="AM613" s="6"/>
      <c r="AN613" s="6"/>
      <c r="AO613" s="6"/>
      <c r="AP613" s="6"/>
      <c r="AQ613" s="6"/>
      <c r="AR613" s="6"/>
      <c r="AS613" s="6"/>
      <c r="AT613" s="6"/>
      <c r="AU613" s="6"/>
      <c r="AV613" s="6"/>
      <c r="AW613" s="6"/>
      <c r="AX613" s="6"/>
      <c r="AY613" s="6"/>
      <c r="AZ613" s="6"/>
      <c r="BA613" s="6"/>
      <c r="BB613" s="6"/>
      <c r="BC613" s="6"/>
      <c r="BD613" s="6"/>
      <c r="BE613" s="6"/>
      <c r="BF613" s="6"/>
      <c r="BG613" s="6"/>
      <c r="BH613" s="6"/>
      <c r="BI613" s="6"/>
      <c r="BJ613" s="6"/>
      <c r="BK613" s="6"/>
      <c r="BL613" s="6"/>
      <c r="BM613" s="6"/>
      <c r="BN613" s="6"/>
      <c r="BO613" s="6"/>
      <c r="BP613" s="6"/>
      <c r="BQ613" s="6"/>
      <c r="BR613" s="6"/>
      <c r="BS613" s="6"/>
      <c r="BT613" s="6"/>
      <c r="BU613" s="6"/>
      <c r="BV613" s="6"/>
      <c r="BW613" s="6"/>
      <c r="BX613" s="6"/>
      <c r="BY613" s="6"/>
      <c r="BZ613" s="6"/>
      <c r="CA613" s="6"/>
      <c r="CB613" s="6"/>
      <c r="CC613" s="6"/>
      <c r="CD613" s="6"/>
      <c r="CE613" s="6"/>
      <c r="CF613" s="6"/>
      <c r="CG613" s="6"/>
      <c r="CH613" s="6"/>
      <c r="CI613" s="6"/>
      <c r="CJ613" s="6"/>
      <c r="CK613" s="6"/>
      <c r="CL613" s="6"/>
      <c r="CM613" s="6"/>
      <c r="CN613" s="6"/>
      <c r="CO613" s="6"/>
      <c r="CP613" s="6"/>
      <c r="CQ613" s="6"/>
      <c r="CR613" s="6"/>
      <c r="CS613" s="6"/>
      <c r="CT613" s="6"/>
      <c r="CU613" s="6"/>
      <c r="CV613" s="6"/>
      <c r="CW613" s="6"/>
      <c r="CX613" s="6"/>
      <c r="CY613" s="6"/>
      <c r="CZ613" s="6"/>
      <c r="DA613" s="6"/>
      <c r="DB613" s="6"/>
      <c r="DC613" s="6"/>
      <c r="DD613" s="6"/>
      <c r="DE613" s="6"/>
      <c r="DF613" s="6"/>
      <c r="DG613" s="6"/>
      <c r="DH613" s="6"/>
      <c r="DI613" s="6"/>
      <c r="DJ613" s="6"/>
      <c r="DK613" s="6"/>
      <c r="DL613" s="6"/>
      <c r="DM613" s="6"/>
      <c r="DN613" s="6"/>
      <c r="DO613" s="6"/>
      <c r="DP613" s="6"/>
      <c r="DQ613" s="6"/>
      <c r="DR613" s="6"/>
      <c r="DS613" s="6"/>
      <c r="DT613" s="6"/>
      <c r="DU613" s="6"/>
      <c r="DV613" s="6"/>
      <c r="DW613" s="6"/>
      <c r="DX613" s="6"/>
      <c r="DY613" s="6"/>
      <c r="DZ613" s="6"/>
      <c r="EA613" s="6"/>
      <c r="EB613" s="6"/>
      <c r="EC613" s="6"/>
      <c r="ED613" s="6"/>
      <c r="EE613" s="6"/>
      <c r="EF613" s="6"/>
      <c r="EG613" s="6"/>
      <c r="EH613" s="6"/>
      <c r="EI613" s="6"/>
      <c r="EJ613" s="6"/>
      <c r="EK613" s="6"/>
      <c r="EL613" s="6"/>
      <c r="EM613" s="6"/>
      <c r="EN613" s="6"/>
      <c r="EO613" s="6"/>
      <c r="EP613" s="6"/>
      <c r="EQ613" s="6"/>
      <c r="ER613" s="6"/>
      <c r="ES613" s="6"/>
      <c r="ET613" s="6"/>
      <c r="EU613" s="6"/>
      <c r="EV613" s="6"/>
      <c r="EW613" s="6"/>
      <c r="EX613" s="6"/>
      <c r="EY613" s="6"/>
      <c r="EZ613" s="6"/>
      <c r="FA613" s="6"/>
      <c r="FB613" s="6"/>
      <c r="FC613" s="6"/>
      <c r="FD613" s="6"/>
      <c r="FE613" s="6"/>
      <c r="FF613" s="6"/>
      <c r="FG613" s="6"/>
      <c r="FH613" s="6"/>
      <c r="FI613" s="6"/>
      <c r="FJ613" s="6"/>
      <c r="FK613" s="6"/>
      <c r="FL613" s="6"/>
      <c r="FM613" s="6"/>
      <c r="FN613" s="6"/>
      <c r="FO613" s="6"/>
      <c r="FP613" s="6"/>
      <c r="FQ613" s="6"/>
      <c r="FR613" s="6"/>
      <c r="FS613" s="6"/>
      <c r="FT613" s="6"/>
      <c r="FU613" s="6"/>
      <c r="FV613" s="6"/>
      <c r="FW613" s="6"/>
      <c r="FX613" s="6"/>
      <c r="FY613" s="6"/>
      <c r="FZ613" s="6"/>
      <c r="GA613" s="6"/>
      <c r="GB613" s="6"/>
      <c r="GC613" s="6"/>
      <c r="GD613" s="6"/>
      <c r="GE613" s="6"/>
      <c r="GF613" s="6"/>
      <c r="GG613" s="6"/>
      <c r="GH613" s="6"/>
      <c r="GI613" s="6"/>
      <c r="GJ613" s="6"/>
      <c r="GK613" s="6"/>
      <c r="GL613" s="6"/>
      <c r="GM613" s="6"/>
      <c r="GN613" s="6"/>
      <c r="GO613" s="6"/>
      <c r="GP613" s="6"/>
      <c r="GQ613" s="6"/>
      <c r="GR613" s="6"/>
      <c r="GS613" s="6"/>
      <c r="GT613" s="6"/>
      <c r="GU613" s="6"/>
      <c r="GV613" s="6"/>
      <c r="GW613" s="6"/>
      <c r="GX613" s="6"/>
      <c r="GY613" s="6"/>
      <c r="GZ613" s="6"/>
      <c r="HA613" s="6"/>
      <c r="HB613" s="6"/>
      <c r="HC613" s="6"/>
      <c r="HD613" s="6"/>
      <c r="HE613" s="6"/>
      <c r="HF613" s="6"/>
      <c r="HG613" s="6"/>
      <c r="HH613" s="6"/>
      <c r="HI613" s="6"/>
      <c r="HJ613" s="6"/>
      <c r="HK613" s="6"/>
      <c r="HL613" s="6"/>
      <c r="HM613" s="6"/>
      <c r="HN613" s="6"/>
      <c r="HO613" s="6"/>
      <c r="HP613" s="6"/>
      <c r="HQ613" s="6"/>
      <c r="HR613" s="6"/>
      <c r="HS613" s="6"/>
      <c r="HT613" s="6"/>
      <c r="HU613" s="6"/>
      <c r="HV613" s="6"/>
      <c r="HW613" s="6"/>
      <c r="HX613" s="6"/>
      <c r="HY613" s="6"/>
      <c r="HZ613" s="6"/>
      <c r="IA613" s="6"/>
      <c r="IB613" s="6"/>
      <c r="IC613" s="6"/>
      <c r="ID613" s="6"/>
      <c r="IE613" s="6"/>
      <c r="IF613" s="6"/>
      <c r="IG613" s="6"/>
      <c r="IH613" s="6"/>
      <c r="II613" s="6"/>
      <c r="IJ613" s="6"/>
      <c r="IK613" s="6"/>
      <c r="IL613" s="6"/>
      <c r="IM613" s="6"/>
      <c r="IN613" s="6"/>
      <c r="IO613" s="6"/>
      <c r="IP613" s="6"/>
      <c r="IQ613" s="6"/>
      <c r="IR613" s="6"/>
      <c r="IS613" s="6"/>
      <c r="IT613" s="6"/>
      <c r="IU613" s="6"/>
      <c r="IV613" s="6"/>
    </row>
    <row r="614" spans="1:256" ht="24.75" customHeight="1" thickBot="1" x14ac:dyDescent="0.35">
      <c r="A614" s="1686">
        <v>606</v>
      </c>
      <c r="B614" s="1689"/>
      <c r="C614" s="1723"/>
      <c r="D614" s="1724" t="s">
        <v>734</v>
      </c>
      <c r="E614" s="1725">
        <f>SUM(E608,E599,E311)+E389+E613+E611+E609</f>
        <v>6506781</v>
      </c>
      <c r="F614" s="1"/>
      <c r="G614" s="118"/>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c r="CL614" s="1"/>
      <c r="CM614" s="1"/>
      <c r="CN614" s="1"/>
      <c r="CO614" s="1"/>
      <c r="CP614" s="1"/>
      <c r="CQ614" s="1"/>
      <c r="CR614" s="1"/>
      <c r="CS614" s="1"/>
      <c r="CT614" s="1"/>
      <c r="CU614" s="1"/>
      <c r="CV614" s="1"/>
      <c r="CW614" s="1"/>
      <c r="CX614" s="1"/>
      <c r="CY614" s="1"/>
      <c r="CZ614" s="1"/>
      <c r="DA614" s="1"/>
      <c r="DB614" s="1"/>
      <c r="DC614" s="1"/>
      <c r="DD614" s="1"/>
      <c r="DE614" s="1"/>
      <c r="DF614" s="1"/>
      <c r="DG614" s="1"/>
      <c r="DH614" s="1"/>
      <c r="DI614" s="1"/>
      <c r="DJ614" s="1"/>
      <c r="DK614" s="1"/>
      <c r="DL614" s="1"/>
      <c r="DM614" s="1"/>
      <c r="DN614" s="1"/>
      <c r="DO614" s="1"/>
      <c r="DP614" s="1"/>
      <c r="DQ614" s="1"/>
      <c r="DR614" s="1"/>
      <c r="DS614" s="1"/>
      <c r="DT614" s="1"/>
      <c r="DU614" s="1"/>
      <c r="DV614" s="1"/>
      <c r="DW614" s="1"/>
      <c r="DX614" s="1"/>
      <c r="DY614" s="1"/>
      <c r="DZ614" s="1"/>
      <c r="EA614" s="1"/>
      <c r="EB614" s="1"/>
      <c r="EC614" s="1"/>
      <c r="ED614" s="1"/>
      <c r="EE614" s="1"/>
      <c r="EF614" s="1"/>
      <c r="EG614" s="1"/>
      <c r="EH614" s="1"/>
      <c r="EI614" s="1"/>
      <c r="EJ614" s="1"/>
      <c r="EK614" s="1"/>
      <c r="EL614" s="1"/>
      <c r="EM614" s="1"/>
      <c r="EN614" s="1"/>
      <c r="EO614" s="1"/>
      <c r="EP614" s="1"/>
      <c r="EQ614" s="1"/>
      <c r="ER614" s="1"/>
      <c r="ES614" s="1"/>
      <c r="ET614" s="1"/>
      <c r="EU614" s="1"/>
      <c r="EV614" s="1"/>
      <c r="EW614" s="1"/>
      <c r="EX614" s="1"/>
      <c r="EY614" s="1"/>
      <c r="EZ614" s="1"/>
      <c r="FA614" s="1"/>
      <c r="FB614" s="1"/>
      <c r="FC614" s="1"/>
      <c r="FD614" s="1"/>
      <c r="FE614" s="1"/>
      <c r="FF614" s="1"/>
      <c r="FG614" s="1"/>
      <c r="FH614" s="1"/>
      <c r="FI614" s="1"/>
      <c r="FJ614" s="1"/>
      <c r="FK614" s="1"/>
      <c r="FL614" s="1"/>
      <c r="FM614" s="1"/>
      <c r="FN614" s="1"/>
      <c r="FO614" s="1"/>
      <c r="FP614" s="1"/>
      <c r="FQ614" s="1"/>
      <c r="FR614" s="1"/>
      <c r="FS614" s="1"/>
      <c r="FT614" s="1"/>
      <c r="FU614" s="1"/>
      <c r="FV614" s="1"/>
      <c r="FW614" s="1"/>
      <c r="FX614" s="1"/>
      <c r="FY614" s="1"/>
      <c r="FZ614" s="1"/>
      <c r="GA614" s="1"/>
      <c r="GB614" s="1"/>
      <c r="GC614" s="1"/>
      <c r="GD614" s="1"/>
      <c r="GE614" s="1"/>
      <c r="GF614" s="1"/>
      <c r="GG614" s="1"/>
      <c r="GH614" s="1"/>
      <c r="GI614" s="1"/>
      <c r="GJ614" s="1"/>
      <c r="GK614" s="1"/>
      <c r="GL614" s="1"/>
      <c r="GM614" s="1"/>
      <c r="GN614" s="1"/>
      <c r="GO614" s="1"/>
      <c r="GP614" s="1"/>
      <c r="GQ614" s="1"/>
      <c r="GR614" s="1"/>
      <c r="GS614" s="1"/>
      <c r="GT614" s="1"/>
      <c r="GU614" s="1"/>
      <c r="GV614" s="1"/>
      <c r="GW614" s="1"/>
      <c r="GX614" s="1"/>
      <c r="GY614" s="1"/>
      <c r="GZ614" s="1"/>
      <c r="HA614" s="1"/>
      <c r="HB614" s="1"/>
      <c r="HC614" s="1"/>
      <c r="HD614" s="1"/>
      <c r="HE614" s="1"/>
      <c r="HF614" s="1"/>
      <c r="HG614" s="1"/>
      <c r="HH614" s="1"/>
      <c r="HI614" s="1"/>
      <c r="HJ614" s="1"/>
      <c r="HK614" s="1"/>
      <c r="HL614" s="1"/>
      <c r="HM614" s="1"/>
      <c r="HN614" s="1"/>
      <c r="HO614" s="1"/>
      <c r="HP614" s="1"/>
      <c r="HQ614" s="1"/>
      <c r="HR614" s="1"/>
      <c r="HS614" s="1"/>
      <c r="HT614" s="1"/>
      <c r="HU614" s="1"/>
      <c r="HV614" s="1"/>
      <c r="HW614" s="1"/>
      <c r="HX614" s="1"/>
      <c r="HY614" s="1"/>
      <c r="HZ614" s="1"/>
      <c r="IA614" s="1"/>
      <c r="IB614" s="1"/>
      <c r="IC614" s="1"/>
      <c r="ID614" s="1"/>
      <c r="IE614" s="1"/>
      <c r="IF614" s="1"/>
      <c r="IG614" s="1"/>
      <c r="IH614" s="1"/>
      <c r="II614" s="1"/>
      <c r="IJ614" s="1"/>
      <c r="IK614" s="1"/>
      <c r="IL614" s="1"/>
      <c r="IM614" s="1"/>
      <c r="IN614" s="1"/>
      <c r="IO614" s="1"/>
      <c r="IP614" s="1"/>
      <c r="IQ614" s="1"/>
      <c r="IR614" s="1"/>
      <c r="IS614" s="1"/>
      <c r="IT614" s="1"/>
      <c r="IU614" s="1"/>
      <c r="IV614" s="1"/>
    </row>
    <row r="615" spans="1:256" ht="17.25" x14ac:dyDescent="0.3">
      <c r="D615" s="8"/>
    </row>
    <row r="631" spans="1:5" ht="17.25" x14ac:dyDescent="0.35">
      <c r="A631" s="9"/>
      <c r="B631" s="50"/>
      <c r="C631" s="1693"/>
      <c r="E631" s="674"/>
    </row>
    <row r="632" spans="1:5" ht="17.25" x14ac:dyDescent="0.35">
      <c r="A632" s="9"/>
      <c r="B632" s="50"/>
      <c r="C632" s="1693"/>
      <c r="D632" s="1694"/>
      <c r="E632" s="674"/>
    </row>
    <row r="633" spans="1:5" ht="17.25" x14ac:dyDescent="0.35">
      <c r="A633" s="9"/>
      <c r="B633" s="50"/>
      <c r="C633" s="1693"/>
      <c r="D633" s="1694"/>
      <c r="E633" s="674"/>
    </row>
    <row r="634" spans="1:5" ht="17.25" x14ac:dyDescent="0.35">
      <c r="A634" s="9"/>
      <c r="B634" s="50"/>
      <c r="C634" s="1693"/>
      <c r="D634" s="1694"/>
      <c r="E634" s="674"/>
    </row>
    <row r="635" spans="1:5" ht="17.25" x14ac:dyDescent="0.35">
      <c r="A635" s="9"/>
      <c r="B635" s="50"/>
      <c r="C635" s="1693"/>
      <c r="D635" s="1694"/>
      <c r="E635" s="674"/>
    </row>
    <row r="636" spans="1:5" ht="17.25" x14ac:dyDescent="0.35">
      <c r="A636" s="9"/>
      <c r="D636" s="1694"/>
    </row>
    <row r="637" spans="1:5" x14ac:dyDescent="0.3">
      <c r="A637" s="9"/>
    </row>
    <row r="638" spans="1:5" x14ac:dyDescent="0.3">
      <c r="A638" s="9"/>
    </row>
    <row r="639" spans="1:5" x14ac:dyDescent="0.3">
      <c r="A639" s="9"/>
    </row>
    <row r="640" spans="1:5" x14ac:dyDescent="0.3">
      <c r="A640" s="9"/>
    </row>
    <row r="641" spans="1:4 16142:16384" x14ac:dyDescent="0.3">
      <c r="A641" s="9"/>
    </row>
    <row r="642" spans="1:4 16142:16384" x14ac:dyDescent="0.3">
      <c r="A642" s="9"/>
    </row>
    <row r="643" spans="1:4 16142:16384" x14ac:dyDescent="0.3">
      <c r="A643" s="9"/>
    </row>
    <row r="654" spans="1:4 16142:16384" x14ac:dyDescent="0.3">
      <c r="B654" s="49"/>
      <c r="C654" s="56"/>
    </row>
    <row r="655" spans="1:4 16142:16384" x14ac:dyDescent="0.3">
      <c r="D655" s="1688"/>
      <c r="WVV655" s="2"/>
      <c r="WVW655" s="2"/>
      <c r="WVX655" s="2"/>
      <c r="WVY655" s="2"/>
      <c r="WVZ655" s="2"/>
      <c r="WWA655" s="2"/>
      <c r="WWB655" s="2"/>
      <c r="WWC655" s="2"/>
      <c r="WWD655" s="2"/>
      <c r="WWE655" s="2"/>
      <c r="WWF655" s="2"/>
      <c r="WWG655" s="2"/>
      <c r="WWH655" s="2"/>
      <c r="WWI655" s="2"/>
      <c r="WWJ655" s="2"/>
      <c r="WWK655" s="2"/>
      <c r="WWL655" s="2"/>
      <c r="WWM655" s="2"/>
      <c r="WWN655" s="2"/>
      <c r="WWO655" s="2"/>
      <c r="WWP655" s="2"/>
      <c r="WWQ655" s="2"/>
      <c r="WWR655" s="2"/>
      <c r="WWS655" s="2"/>
      <c r="WWT655" s="2"/>
      <c r="WWU655" s="2"/>
      <c r="WWV655" s="2"/>
      <c r="WWW655" s="2"/>
      <c r="WWX655" s="2"/>
      <c r="WWY655" s="2"/>
      <c r="WWZ655" s="2"/>
      <c r="WXA655" s="2"/>
      <c r="WXB655" s="2"/>
      <c r="WXC655" s="2"/>
      <c r="WXD655" s="2"/>
      <c r="WXE655" s="2"/>
      <c r="WXF655" s="2"/>
      <c r="WXG655" s="2"/>
      <c r="WXH655" s="2"/>
      <c r="WXI655" s="2"/>
      <c r="WXJ655" s="2"/>
      <c r="WXK655" s="2"/>
      <c r="WXL655" s="2"/>
      <c r="WXM655" s="2"/>
      <c r="WXN655" s="2"/>
      <c r="WXO655" s="2"/>
      <c r="WXP655" s="2"/>
      <c r="WXQ655" s="2"/>
      <c r="WXR655" s="2"/>
      <c r="WXS655" s="2"/>
      <c r="WXT655" s="2"/>
      <c r="WXU655" s="2"/>
      <c r="WXV655" s="2"/>
      <c r="WXW655" s="2"/>
      <c r="WXX655" s="2"/>
      <c r="WXY655" s="2"/>
      <c r="WXZ655" s="2"/>
      <c r="WYA655" s="2"/>
      <c r="WYB655" s="2"/>
      <c r="WYC655" s="2"/>
      <c r="WYD655" s="2"/>
      <c r="WYE655" s="2"/>
      <c r="WYF655" s="2"/>
      <c r="WYG655" s="2"/>
      <c r="WYH655" s="2"/>
      <c r="WYI655" s="2"/>
      <c r="WYJ655" s="2"/>
      <c r="WYK655" s="2"/>
      <c r="WYL655" s="2"/>
      <c r="WYM655" s="2"/>
      <c r="WYN655" s="2"/>
      <c r="WYO655" s="2"/>
      <c r="WYP655" s="2"/>
      <c r="WYQ655" s="2"/>
      <c r="WYR655" s="2"/>
      <c r="WYS655" s="2"/>
      <c r="WYT655" s="2"/>
      <c r="WYU655" s="2"/>
      <c r="WYV655" s="2"/>
      <c r="WYW655" s="2"/>
      <c r="WYX655" s="2"/>
      <c r="WYY655" s="2"/>
      <c r="WYZ655" s="2"/>
      <c r="WZA655" s="2"/>
      <c r="WZB655" s="2"/>
      <c r="WZC655" s="2"/>
      <c r="WZD655" s="2"/>
      <c r="WZE655" s="2"/>
      <c r="WZF655" s="2"/>
      <c r="WZG655" s="2"/>
      <c r="WZH655" s="2"/>
      <c r="WZI655" s="2"/>
      <c r="WZJ655" s="2"/>
      <c r="WZK655" s="2"/>
      <c r="WZL655" s="2"/>
      <c r="WZM655" s="2"/>
      <c r="WZN655" s="2"/>
      <c r="WZO655" s="2"/>
      <c r="WZP655" s="2"/>
      <c r="WZQ655" s="2"/>
      <c r="WZR655" s="2"/>
      <c r="WZS655" s="2"/>
      <c r="WZT655" s="2"/>
      <c r="WZU655" s="2"/>
      <c r="WZV655" s="2"/>
      <c r="WZW655" s="2"/>
      <c r="WZX655" s="2"/>
      <c r="WZY655" s="2"/>
      <c r="WZZ655" s="2"/>
      <c r="XAA655" s="2"/>
      <c r="XAB655" s="2"/>
      <c r="XAC655" s="2"/>
      <c r="XAD655" s="2"/>
      <c r="XAE655" s="2"/>
      <c r="XAF655" s="2"/>
      <c r="XAG655" s="2"/>
      <c r="XAH655" s="2"/>
      <c r="XAI655" s="2"/>
      <c r="XAJ655" s="2"/>
      <c r="XAK655" s="2"/>
      <c r="XAL655" s="2"/>
      <c r="XAM655" s="2"/>
      <c r="XAN655" s="2"/>
      <c r="XAO655" s="2"/>
      <c r="XAP655" s="2"/>
      <c r="XAQ655" s="2"/>
      <c r="XAR655" s="2"/>
      <c r="XAS655" s="2"/>
      <c r="XAT655" s="2"/>
      <c r="XAU655" s="2"/>
      <c r="XAV655" s="2"/>
      <c r="XAW655" s="2"/>
      <c r="XAX655" s="2"/>
      <c r="XAY655" s="2"/>
      <c r="XAZ655" s="2"/>
      <c r="XBA655" s="2"/>
      <c r="XBB655" s="2"/>
      <c r="XBC655" s="2"/>
      <c r="XBD655" s="2"/>
      <c r="XBE655" s="2"/>
      <c r="XBF655" s="2"/>
      <c r="XBG655" s="2"/>
      <c r="XBH655" s="2"/>
      <c r="XBI655" s="2"/>
      <c r="XBJ655" s="2"/>
      <c r="XBK655" s="2"/>
      <c r="XBL655" s="2"/>
      <c r="XBM655" s="2"/>
      <c r="XBN655" s="2"/>
      <c r="XBO655" s="2"/>
      <c r="XBP655" s="2"/>
      <c r="XBQ655" s="2"/>
      <c r="XBR655" s="2"/>
      <c r="XBS655" s="2"/>
      <c r="XBT655" s="2"/>
      <c r="XBU655" s="2"/>
      <c r="XBV655" s="2"/>
      <c r="XBW655" s="2"/>
      <c r="XBX655" s="2"/>
      <c r="XBY655" s="2"/>
      <c r="XBZ655" s="2"/>
      <c r="XCA655" s="2"/>
      <c r="XCB655" s="2"/>
      <c r="XCC655" s="2"/>
      <c r="XCD655" s="2"/>
      <c r="XCE655" s="2"/>
      <c r="XCF655" s="2"/>
      <c r="XCG655" s="2"/>
      <c r="XCH655" s="2"/>
      <c r="XCI655" s="2"/>
      <c r="XCJ655" s="2"/>
      <c r="XCK655" s="2"/>
      <c r="XCL655" s="2"/>
      <c r="XCM655" s="2"/>
      <c r="XCN655" s="2"/>
      <c r="XCO655" s="2"/>
      <c r="XCP655" s="2"/>
      <c r="XCQ655" s="2"/>
      <c r="XCR655" s="2"/>
      <c r="XCS655" s="2"/>
      <c r="XCT655" s="2"/>
      <c r="XCU655" s="2"/>
      <c r="XCV655" s="2"/>
      <c r="XCW655" s="2"/>
      <c r="XCX655" s="2"/>
      <c r="XCY655" s="2"/>
      <c r="XCZ655" s="2"/>
      <c r="XDA655" s="2"/>
      <c r="XDB655" s="2"/>
      <c r="XDC655" s="2"/>
      <c r="XDD655" s="2"/>
      <c r="XDE655" s="2"/>
      <c r="XDF655" s="2"/>
      <c r="XDG655" s="2"/>
      <c r="XDH655" s="2"/>
      <c r="XDI655" s="2"/>
      <c r="XDJ655" s="2"/>
      <c r="XDK655" s="2"/>
      <c r="XDL655" s="2"/>
      <c r="XDM655" s="2"/>
      <c r="XDN655" s="2"/>
      <c r="XDO655" s="2"/>
      <c r="XDP655" s="2"/>
      <c r="XDQ655" s="2"/>
      <c r="XDR655" s="2"/>
      <c r="XDS655" s="2"/>
      <c r="XDT655" s="2"/>
      <c r="XDU655" s="2"/>
      <c r="XDV655" s="2"/>
      <c r="XDW655" s="2"/>
      <c r="XDX655" s="2"/>
      <c r="XDY655" s="2"/>
      <c r="XDZ655" s="2"/>
      <c r="XEA655" s="2"/>
      <c r="XEB655" s="2"/>
      <c r="XEC655" s="2"/>
      <c r="XED655" s="2"/>
      <c r="XEE655" s="2"/>
      <c r="XEF655" s="2"/>
      <c r="XEG655" s="2"/>
      <c r="XEH655" s="2"/>
      <c r="XEI655" s="2"/>
      <c r="XEJ655" s="2"/>
      <c r="XEK655" s="2"/>
      <c r="XEL655" s="2"/>
      <c r="XEM655" s="2"/>
      <c r="XEN655" s="2"/>
      <c r="XEO655" s="2"/>
      <c r="XEP655" s="2"/>
      <c r="XEQ655" s="2"/>
      <c r="XER655" s="2"/>
      <c r="XES655" s="2"/>
      <c r="XET655" s="2"/>
      <c r="XEU655" s="2"/>
      <c r="XEV655" s="2"/>
      <c r="XEW655" s="2"/>
      <c r="XEX655" s="2"/>
      <c r="XEY655" s="2"/>
      <c r="XEZ655" s="2"/>
      <c r="XFA655" s="2"/>
      <c r="XFB655" s="2"/>
      <c r="XFC655" s="2"/>
      <c r="XFD655" s="2"/>
    </row>
    <row r="704" spans="1:5" x14ac:dyDescent="0.3">
      <c r="A704" s="9"/>
      <c r="E704" s="82"/>
    </row>
    <row r="705" spans="2:7" s="9" customFormat="1" x14ac:dyDescent="0.3">
      <c r="B705" s="49"/>
      <c r="C705" s="56"/>
      <c r="D705" s="461"/>
      <c r="E705" s="2"/>
      <c r="G705" s="2"/>
    </row>
    <row r="706" spans="2:7" s="9" customFormat="1" x14ac:dyDescent="0.3">
      <c r="C706" s="56"/>
      <c r="D706" s="1688"/>
      <c r="E706" s="462"/>
      <c r="G706" s="2"/>
    </row>
    <row r="707" spans="2:7" s="9" customFormat="1" x14ac:dyDescent="0.3">
      <c r="B707" s="49"/>
      <c r="C707" s="56"/>
      <c r="D707" s="1688"/>
      <c r="E707" s="2"/>
      <c r="G707" s="2"/>
    </row>
    <row r="708" spans="2:7" s="9" customFormat="1" x14ac:dyDescent="0.3">
      <c r="C708" s="44"/>
      <c r="D708" s="1688"/>
      <c r="E708" s="2"/>
      <c r="G708" s="2"/>
    </row>
    <row r="709" spans="2:7" s="9" customFormat="1" ht="17.25" x14ac:dyDescent="0.35">
      <c r="B709" s="50"/>
      <c r="C709" s="1693"/>
      <c r="D709" s="461"/>
      <c r="E709" s="2"/>
      <c r="G709" s="2"/>
    </row>
    <row r="710" spans="2:7" s="9" customFormat="1" ht="17.25" x14ac:dyDescent="0.35">
      <c r="C710" s="44"/>
      <c r="D710" s="1694"/>
      <c r="E710" s="2"/>
      <c r="G710" s="2"/>
    </row>
    <row r="711" spans="2:7" s="9" customFormat="1" ht="17.25" x14ac:dyDescent="0.3">
      <c r="C711" s="1716"/>
      <c r="D711" s="1728"/>
      <c r="E711" s="2"/>
      <c r="G711" s="2"/>
    </row>
    <row r="712" spans="2:7" s="9" customFormat="1" ht="17.25" x14ac:dyDescent="0.35">
      <c r="C712" s="44"/>
      <c r="D712" s="1730"/>
      <c r="E712" s="2"/>
      <c r="G712" s="2"/>
    </row>
    <row r="713" spans="2:7" s="9" customFormat="1" x14ac:dyDescent="0.3">
      <c r="C713" s="44"/>
      <c r="D713" s="461"/>
      <c r="E713" s="2"/>
      <c r="G713" s="2"/>
    </row>
    <row r="757" spans="2:7" s="9" customFormat="1" x14ac:dyDescent="0.3">
      <c r="C757" s="44"/>
      <c r="D757" s="461"/>
      <c r="E757" s="82"/>
      <c r="G757" s="2"/>
    </row>
    <row r="758" spans="2:7" s="9" customFormat="1" x14ac:dyDescent="0.3">
      <c r="B758" s="49"/>
      <c r="C758" s="56"/>
      <c r="D758" s="461"/>
      <c r="E758" s="2"/>
      <c r="G758" s="2"/>
    </row>
    <row r="759" spans="2:7" s="9" customFormat="1" x14ac:dyDescent="0.3">
      <c r="C759" s="56"/>
      <c r="D759" s="1688"/>
      <c r="E759" s="462"/>
      <c r="G759" s="2"/>
    </row>
    <row r="760" spans="2:7" s="9" customFormat="1" x14ac:dyDescent="0.3">
      <c r="B760" s="49"/>
      <c r="C760" s="56"/>
      <c r="D760" s="1688"/>
      <c r="E760" s="2"/>
      <c r="G760" s="2"/>
    </row>
    <row r="761" spans="2:7" s="9" customFormat="1" x14ac:dyDescent="0.3">
      <c r="C761" s="44"/>
      <c r="D761" s="1688"/>
      <c r="E761" s="2"/>
      <c r="G761" s="2"/>
    </row>
    <row r="762" spans="2:7" s="9" customFormat="1" x14ac:dyDescent="0.3">
      <c r="C762" s="44"/>
      <c r="D762" s="461"/>
      <c r="E762" s="2"/>
      <c r="G762" s="2"/>
    </row>
    <row r="777" spans="1:256" s="461" customFormat="1" x14ac:dyDescent="0.3">
      <c r="A777" s="1686"/>
      <c r="B777" s="9"/>
      <c r="C777" s="44"/>
      <c r="E777" s="2"/>
      <c r="F777" s="9"/>
      <c r="G777" s="2"/>
      <c r="H777" s="9"/>
      <c r="I777" s="9"/>
      <c r="J777" s="9"/>
      <c r="K777" s="9"/>
      <c r="L777" s="9"/>
      <c r="M777" s="9"/>
      <c r="N777" s="9"/>
      <c r="O777" s="9"/>
      <c r="P777" s="9"/>
      <c r="Q777" s="9"/>
      <c r="R777" s="9"/>
      <c r="S777" s="9"/>
      <c r="T777" s="9"/>
      <c r="U777" s="9"/>
      <c r="V777" s="9"/>
      <c r="W777" s="9"/>
      <c r="X777" s="9"/>
      <c r="Y777" s="9"/>
      <c r="Z777" s="9"/>
      <c r="AA777" s="9"/>
      <c r="AB777" s="9"/>
      <c r="AC777" s="9"/>
      <c r="AD777" s="9"/>
      <c r="AE777" s="9"/>
      <c r="AF777" s="9"/>
      <c r="AG777" s="9"/>
      <c r="AH777" s="9"/>
      <c r="AI777" s="9"/>
      <c r="AJ777" s="9"/>
      <c r="AK777" s="9"/>
      <c r="AL777" s="9"/>
      <c r="AM777" s="9"/>
      <c r="AN777" s="9"/>
      <c r="AO777" s="9"/>
      <c r="AP777" s="9"/>
      <c r="AQ777" s="9"/>
      <c r="AR777" s="9"/>
      <c r="AS777" s="9"/>
      <c r="AT777" s="9"/>
      <c r="AU777" s="9"/>
      <c r="AV777" s="9"/>
      <c r="AW777" s="9"/>
      <c r="AX777" s="9"/>
      <c r="AY777" s="9"/>
      <c r="AZ777" s="9"/>
      <c r="BA777" s="9"/>
      <c r="BB777" s="9"/>
      <c r="BC777" s="9"/>
      <c r="BD777" s="9"/>
      <c r="BE777" s="9"/>
      <c r="BF777" s="9"/>
      <c r="BG777" s="9"/>
      <c r="BH777" s="9"/>
      <c r="BI777" s="9"/>
      <c r="BJ777" s="9"/>
      <c r="BK777" s="9"/>
      <c r="BL777" s="9"/>
      <c r="BM777" s="9"/>
      <c r="BN777" s="9"/>
      <c r="BO777" s="9"/>
      <c r="BP777" s="9"/>
      <c r="BQ777" s="9"/>
      <c r="BR777" s="9"/>
      <c r="BS777" s="9"/>
      <c r="BT777" s="9"/>
      <c r="BU777" s="9"/>
      <c r="BV777" s="9"/>
      <c r="BW777" s="9"/>
      <c r="BX777" s="9"/>
      <c r="BY777" s="9"/>
      <c r="BZ777" s="9"/>
      <c r="CA777" s="9"/>
      <c r="CB777" s="9"/>
      <c r="CC777" s="9"/>
      <c r="CD777" s="9"/>
      <c r="CE777" s="9"/>
      <c r="CF777" s="9"/>
      <c r="CG777" s="9"/>
      <c r="CH777" s="9"/>
      <c r="CI777" s="9"/>
      <c r="CJ777" s="9"/>
      <c r="CK777" s="9"/>
      <c r="CL777" s="9"/>
      <c r="CM777" s="9"/>
      <c r="CN777" s="9"/>
      <c r="CO777" s="9"/>
      <c r="CP777" s="9"/>
      <c r="CQ777" s="9"/>
      <c r="CR777" s="9"/>
      <c r="CS777" s="9"/>
      <c r="CT777" s="9"/>
      <c r="CU777" s="9"/>
      <c r="CV777" s="9"/>
      <c r="CW777" s="9"/>
      <c r="CX777" s="9"/>
      <c r="CY777" s="9"/>
      <c r="CZ777" s="9"/>
      <c r="DA777" s="9"/>
      <c r="DB777" s="9"/>
      <c r="DC777" s="9"/>
      <c r="DD777" s="9"/>
      <c r="DE777" s="9"/>
      <c r="DF777" s="9"/>
      <c r="DG777" s="9"/>
      <c r="DH777" s="9"/>
      <c r="DI777" s="9"/>
      <c r="DJ777" s="9"/>
      <c r="DK777" s="9"/>
      <c r="DL777" s="9"/>
      <c r="DM777" s="9"/>
      <c r="DN777" s="9"/>
      <c r="DO777" s="9"/>
      <c r="DP777" s="9"/>
      <c r="DQ777" s="9"/>
      <c r="DR777" s="9"/>
      <c r="DS777" s="9"/>
      <c r="DT777" s="9"/>
      <c r="DU777" s="9"/>
      <c r="DV777" s="9"/>
      <c r="DW777" s="9"/>
      <c r="DX777" s="9"/>
      <c r="DY777" s="9"/>
      <c r="DZ777" s="9"/>
      <c r="EA777" s="9"/>
      <c r="EB777" s="9"/>
      <c r="EC777" s="9"/>
      <c r="ED777" s="9"/>
      <c r="EE777" s="9"/>
      <c r="EF777" s="9"/>
      <c r="EG777" s="9"/>
      <c r="EH777" s="9"/>
      <c r="EI777" s="9"/>
      <c r="EJ777" s="9"/>
      <c r="EK777" s="9"/>
      <c r="EL777" s="9"/>
      <c r="EM777" s="9"/>
      <c r="EN777" s="9"/>
      <c r="EO777" s="9"/>
      <c r="EP777" s="9"/>
      <c r="EQ777" s="9"/>
      <c r="ER777" s="9"/>
      <c r="ES777" s="9"/>
      <c r="ET777" s="9"/>
      <c r="EU777" s="9"/>
      <c r="EV777" s="9"/>
      <c r="EW777" s="9"/>
      <c r="EX777" s="9"/>
      <c r="EY777" s="9"/>
      <c r="EZ777" s="9"/>
      <c r="FA777" s="9"/>
      <c r="FB777" s="9"/>
      <c r="FC777" s="9"/>
      <c r="FD777" s="9"/>
      <c r="FE777" s="9"/>
      <c r="FF777" s="9"/>
      <c r="FG777" s="9"/>
      <c r="FH777" s="9"/>
      <c r="FI777" s="9"/>
      <c r="FJ777" s="9"/>
      <c r="FK777" s="9"/>
      <c r="FL777" s="9"/>
      <c r="FM777" s="9"/>
      <c r="FN777" s="9"/>
      <c r="FO777" s="9"/>
      <c r="FP777" s="9"/>
      <c r="FQ777" s="9"/>
      <c r="FR777" s="9"/>
      <c r="FS777" s="9"/>
      <c r="FT777" s="9"/>
      <c r="FU777" s="9"/>
      <c r="FV777" s="9"/>
      <c r="FW777" s="9"/>
      <c r="FX777" s="9"/>
      <c r="FY777" s="9"/>
      <c r="FZ777" s="9"/>
      <c r="GA777" s="9"/>
      <c r="GB777" s="9"/>
      <c r="GC777" s="9"/>
      <c r="GD777" s="9"/>
      <c r="GE777" s="9"/>
      <c r="GF777" s="9"/>
      <c r="GG777" s="9"/>
      <c r="GH777" s="9"/>
      <c r="GI777" s="9"/>
      <c r="GJ777" s="9"/>
      <c r="GK777" s="9"/>
      <c r="GL777" s="9"/>
      <c r="GM777" s="9"/>
      <c r="GN777" s="9"/>
      <c r="GO777" s="9"/>
      <c r="GP777" s="9"/>
      <c r="GQ777" s="9"/>
      <c r="GR777" s="9"/>
      <c r="GS777" s="9"/>
      <c r="GT777" s="9"/>
      <c r="GU777" s="9"/>
      <c r="GV777" s="9"/>
      <c r="GW777" s="9"/>
      <c r="GX777" s="9"/>
      <c r="GY777" s="9"/>
      <c r="GZ777" s="9"/>
      <c r="HA777" s="9"/>
      <c r="HB777" s="9"/>
      <c r="HC777" s="9"/>
      <c r="HD777" s="9"/>
      <c r="HE777" s="9"/>
      <c r="HF777" s="9"/>
      <c r="HG777" s="9"/>
      <c r="HH777" s="9"/>
      <c r="HI777" s="9"/>
      <c r="HJ777" s="9"/>
      <c r="HK777" s="9"/>
      <c r="HL777" s="9"/>
      <c r="HM777" s="9"/>
      <c r="HN777" s="9"/>
      <c r="HO777" s="9"/>
      <c r="HP777" s="9"/>
      <c r="HQ777" s="9"/>
      <c r="HR777" s="9"/>
      <c r="HS777" s="9"/>
      <c r="HT777" s="9"/>
      <c r="HU777" s="9"/>
      <c r="HV777" s="9"/>
      <c r="HW777" s="9"/>
      <c r="HX777" s="9"/>
      <c r="HY777" s="9"/>
      <c r="HZ777" s="9"/>
      <c r="IA777" s="9"/>
      <c r="IB777" s="9"/>
      <c r="IC777" s="9"/>
      <c r="ID777" s="9"/>
      <c r="IE777" s="9"/>
      <c r="IF777" s="9"/>
      <c r="IG777" s="9"/>
      <c r="IH777" s="9"/>
      <c r="II777" s="9"/>
      <c r="IJ777" s="9"/>
      <c r="IK777" s="9"/>
      <c r="IL777" s="9"/>
      <c r="IM777" s="9"/>
      <c r="IN777" s="9"/>
      <c r="IO777" s="9"/>
      <c r="IP777" s="9"/>
      <c r="IQ777" s="9"/>
      <c r="IR777" s="9"/>
      <c r="IS777" s="9"/>
      <c r="IT777" s="9"/>
      <c r="IU777" s="9"/>
      <c r="IV777" s="9"/>
    </row>
    <row r="798" spans="1:5" x14ac:dyDescent="0.3">
      <c r="A798" s="9"/>
    </row>
    <row r="799" spans="1:5" ht="17.25" x14ac:dyDescent="0.35">
      <c r="A799" s="9"/>
      <c r="C799" s="1716"/>
      <c r="E799" s="899"/>
    </row>
    <row r="800" spans="1:5" ht="17.25" x14ac:dyDescent="0.35">
      <c r="A800" s="9"/>
      <c r="C800" s="1716"/>
      <c r="D800" s="1730"/>
      <c r="E800" s="899"/>
    </row>
    <row r="801" spans="2:7" s="9" customFormat="1" ht="17.25" x14ac:dyDescent="0.35">
      <c r="C801" s="44"/>
      <c r="D801" s="1730"/>
      <c r="E801" s="2"/>
      <c r="G801" s="2"/>
    </row>
    <row r="802" spans="2:7" s="9" customFormat="1" ht="17.25" x14ac:dyDescent="0.3">
      <c r="C802" s="1716"/>
      <c r="D802" s="461"/>
      <c r="E802" s="2"/>
      <c r="G802" s="2"/>
    </row>
    <row r="803" spans="2:7" s="9" customFormat="1" ht="17.25" x14ac:dyDescent="0.35">
      <c r="C803" s="44"/>
      <c r="D803" s="1730"/>
      <c r="E803" s="2"/>
      <c r="G803" s="2"/>
    </row>
    <row r="804" spans="2:7" s="9" customFormat="1" x14ac:dyDescent="0.3">
      <c r="C804" s="44"/>
      <c r="D804" s="461"/>
      <c r="E804" s="2"/>
      <c r="G804" s="2"/>
    </row>
    <row r="805" spans="2:7" s="9" customFormat="1" x14ac:dyDescent="0.3">
      <c r="C805" s="44"/>
      <c r="D805" s="461"/>
      <c r="E805" s="2"/>
      <c r="G805" s="2"/>
    </row>
    <row r="806" spans="2:7" s="9" customFormat="1" x14ac:dyDescent="0.3">
      <c r="C806" s="44"/>
      <c r="D806" s="461"/>
      <c r="E806" s="2"/>
      <c r="G806" s="2"/>
    </row>
    <row r="807" spans="2:7" s="9" customFormat="1" x14ac:dyDescent="0.3">
      <c r="C807" s="44"/>
      <c r="D807" s="461"/>
      <c r="E807" s="2"/>
      <c r="G807" s="2"/>
    </row>
    <row r="808" spans="2:7" s="9" customFormat="1" ht="17.25" x14ac:dyDescent="0.35">
      <c r="C808" s="1716"/>
      <c r="D808" s="461"/>
      <c r="E808" s="899"/>
      <c r="G808" s="2"/>
    </row>
    <row r="809" spans="2:7" s="9" customFormat="1" ht="17.25" x14ac:dyDescent="0.35">
      <c r="C809" s="44"/>
      <c r="D809" s="1730"/>
      <c r="E809" s="2"/>
      <c r="G809" s="2"/>
    </row>
    <row r="810" spans="2:7" s="9" customFormat="1" x14ac:dyDescent="0.3">
      <c r="C810" s="44"/>
      <c r="D810" s="461"/>
      <c r="E810" s="2"/>
      <c r="G810" s="2"/>
    </row>
    <row r="811" spans="2:7" s="9" customFormat="1" x14ac:dyDescent="0.3">
      <c r="C811" s="44"/>
      <c r="D811" s="461"/>
      <c r="E811" s="82"/>
      <c r="G811" s="2"/>
    </row>
    <row r="812" spans="2:7" s="9" customFormat="1" x14ac:dyDescent="0.3">
      <c r="B812" s="49"/>
      <c r="C812" s="56"/>
      <c r="D812" s="461"/>
      <c r="E812" s="2"/>
      <c r="G812" s="2"/>
    </row>
    <row r="813" spans="2:7" s="9" customFormat="1" x14ac:dyDescent="0.3">
      <c r="C813" s="56"/>
      <c r="D813" s="1688"/>
      <c r="E813" s="462"/>
      <c r="G813" s="2"/>
    </row>
    <row r="814" spans="2:7" s="9" customFormat="1" x14ac:dyDescent="0.3">
      <c r="B814" s="49"/>
      <c r="C814" s="56"/>
      <c r="D814" s="1688"/>
      <c r="E814" s="2"/>
      <c r="G814" s="2"/>
    </row>
    <row r="815" spans="2:7" s="9" customFormat="1" x14ac:dyDescent="0.3">
      <c r="C815" s="44"/>
      <c r="D815" s="1688"/>
      <c r="E815" s="2"/>
      <c r="G815" s="2"/>
    </row>
    <row r="816" spans="2:7" s="9" customFormat="1" ht="17.25" x14ac:dyDescent="0.3">
      <c r="C816" s="1716"/>
      <c r="D816" s="461"/>
      <c r="E816" s="2"/>
      <c r="G816" s="2"/>
    </row>
    <row r="817" spans="3:7" s="9" customFormat="1" ht="17.25" x14ac:dyDescent="0.35">
      <c r="C817" s="44"/>
      <c r="D817" s="1730"/>
      <c r="E817" s="2"/>
      <c r="G817" s="2"/>
    </row>
    <row r="818" spans="3:7" s="9" customFormat="1" x14ac:dyDescent="0.3">
      <c r="C818" s="44"/>
      <c r="D818" s="461"/>
      <c r="E818" s="2"/>
      <c r="G818" s="2"/>
    </row>
    <row r="819" spans="3:7" s="9" customFormat="1" x14ac:dyDescent="0.3">
      <c r="C819" s="44"/>
      <c r="D819" s="461"/>
      <c r="E819" s="2"/>
      <c r="G819" s="2"/>
    </row>
    <row r="820" spans="3:7" s="9" customFormat="1" x14ac:dyDescent="0.3">
      <c r="C820" s="44"/>
      <c r="D820" s="461"/>
      <c r="E820" s="2"/>
      <c r="G820" s="2"/>
    </row>
    <row r="821" spans="3:7" s="9" customFormat="1" ht="17.25" x14ac:dyDescent="0.35">
      <c r="C821" s="1716"/>
      <c r="D821" s="461"/>
      <c r="E821" s="899"/>
      <c r="G821" s="2"/>
    </row>
    <row r="822" spans="3:7" s="9" customFormat="1" ht="17.25" x14ac:dyDescent="0.35">
      <c r="C822" s="44"/>
      <c r="D822" s="1730"/>
      <c r="E822" s="2"/>
      <c r="G822" s="2"/>
    </row>
    <row r="823" spans="3:7" s="9" customFormat="1" ht="17.25" x14ac:dyDescent="0.3">
      <c r="C823" s="1716"/>
      <c r="D823" s="461"/>
      <c r="E823" s="2"/>
      <c r="G823" s="2"/>
    </row>
    <row r="824" spans="3:7" s="9" customFormat="1" ht="17.25" x14ac:dyDescent="0.35">
      <c r="C824" s="44"/>
      <c r="D824" s="1730"/>
      <c r="E824" s="2"/>
      <c r="G824" s="2"/>
    </row>
    <row r="825" spans="3:7" s="9" customFormat="1" x14ac:dyDescent="0.3">
      <c r="C825" s="44"/>
      <c r="D825" s="461"/>
      <c r="E825" s="2"/>
      <c r="G825" s="2"/>
    </row>
    <row r="826" spans="3:7" s="9" customFormat="1" x14ac:dyDescent="0.3">
      <c r="C826" s="44"/>
      <c r="D826" s="461"/>
      <c r="E826" s="2"/>
      <c r="G826" s="2"/>
    </row>
    <row r="827" spans="3:7" s="9" customFormat="1" x14ac:dyDescent="0.3">
      <c r="C827" s="44"/>
      <c r="D827" s="461"/>
      <c r="E827" s="2"/>
      <c r="G827" s="2"/>
    </row>
    <row r="828" spans="3:7" s="9" customFormat="1" x14ac:dyDescent="0.3">
      <c r="C828" s="44"/>
      <c r="D828" s="461"/>
      <c r="E828" s="2"/>
      <c r="G828" s="2"/>
    </row>
    <row r="829" spans="3:7" s="9" customFormat="1" x14ac:dyDescent="0.3">
      <c r="C829" s="44"/>
      <c r="D829" s="461"/>
      <c r="E829" s="2"/>
      <c r="G829" s="2"/>
    </row>
    <row r="830" spans="3:7" s="9" customFormat="1" x14ac:dyDescent="0.3">
      <c r="C830" s="44"/>
      <c r="D830" s="461"/>
      <c r="E830" s="2"/>
      <c r="G830" s="2"/>
    </row>
    <row r="831" spans="3:7" s="9" customFormat="1" x14ac:dyDescent="0.3">
      <c r="C831" s="44"/>
      <c r="D831" s="461"/>
      <c r="E831" s="2"/>
      <c r="G831" s="2"/>
    </row>
    <row r="832" spans="3:7" s="9" customFormat="1" x14ac:dyDescent="0.3">
      <c r="C832" s="44"/>
      <c r="D832" s="461"/>
      <c r="E832" s="2"/>
      <c r="G832" s="2"/>
    </row>
    <row r="833" spans="3:7" s="9" customFormat="1" x14ac:dyDescent="0.3">
      <c r="C833" s="44"/>
      <c r="D833" s="461"/>
      <c r="E833" s="2"/>
      <c r="G833" s="2"/>
    </row>
    <row r="834" spans="3:7" s="9" customFormat="1" x14ac:dyDescent="0.3">
      <c r="C834" s="44"/>
      <c r="D834" s="461"/>
      <c r="E834" s="2"/>
      <c r="G834" s="2"/>
    </row>
    <row r="835" spans="3:7" s="9" customFormat="1" x14ac:dyDescent="0.3">
      <c r="C835" s="44"/>
      <c r="D835" s="461"/>
      <c r="E835" s="2"/>
      <c r="G835" s="2"/>
    </row>
    <row r="836" spans="3:7" s="9" customFormat="1" x14ac:dyDescent="0.3">
      <c r="C836" s="44"/>
      <c r="D836" s="461"/>
      <c r="E836" s="2"/>
      <c r="G836" s="2"/>
    </row>
    <row r="837" spans="3:7" s="9" customFormat="1" x14ac:dyDescent="0.3">
      <c r="C837" s="44"/>
      <c r="D837" s="461"/>
      <c r="E837" s="2"/>
      <c r="G837" s="2"/>
    </row>
    <row r="838" spans="3:7" s="9" customFormat="1" ht="17.25" x14ac:dyDescent="0.35">
      <c r="C838" s="1716"/>
      <c r="D838" s="461"/>
      <c r="E838" s="899"/>
      <c r="G838" s="2"/>
    </row>
    <row r="839" spans="3:7" s="9" customFormat="1" ht="17.25" x14ac:dyDescent="0.35">
      <c r="C839" s="44"/>
      <c r="D839" s="1730"/>
      <c r="E839" s="2"/>
      <c r="G839" s="2"/>
    </row>
    <row r="840" spans="3:7" s="9" customFormat="1" ht="17.25" x14ac:dyDescent="0.3">
      <c r="C840" s="1716"/>
      <c r="D840" s="461"/>
      <c r="E840" s="2"/>
      <c r="G840" s="2"/>
    </row>
    <row r="841" spans="3:7" s="9" customFormat="1" ht="17.25" x14ac:dyDescent="0.35">
      <c r="C841" s="44"/>
      <c r="D841" s="1730"/>
      <c r="E841" s="2"/>
      <c r="G841" s="2"/>
    </row>
    <row r="842" spans="3:7" s="9" customFormat="1" x14ac:dyDescent="0.3">
      <c r="C842" s="44"/>
      <c r="D842" s="461"/>
      <c r="E842" s="2"/>
      <c r="G842" s="2"/>
    </row>
    <row r="843" spans="3:7" s="9" customFormat="1" x14ac:dyDescent="0.3">
      <c r="C843" s="44"/>
      <c r="D843" s="461"/>
      <c r="E843" s="2"/>
      <c r="G843" s="2"/>
    </row>
    <row r="844" spans="3:7" s="9" customFormat="1" x14ac:dyDescent="0.3">
      <c r="C844" s="44"/>
      <c r="D844" s="461"/>
      <c r="E844" s="2"/>
      <c r="G844" s="2"/>
    </row>
    <row r="845" spans="3:7" s="9" customFormat="1" x14ac:dyDescent="0.3">
      <c r="C845" s="44"/>
      <c r="D845" s="461"/>
      <c r="E845" s="2"/>
      <c r="G845" s="2"/>
    </row>
    <row r="846" spans="3:7" s="9" customFormat="1" x14ac:dyDescent="0.3">
      <c r="C846" s="44"/>
      <c r="D846" s="461"/>
      <c r="E846" s="2"/>
      <c r="G846" s="2"/>
    </row>
    <row r="847" spans="3:7" s="9" customFormat="1" x14ac:dyDescent="0.3">
      <c r="C847" s="44"/>
      <c r="D847" s="461"/>
      <c r="E847" s="2"/>
      <c r="G847" s="2"/>
    </row>
    <row r="848" spans="3:7" s="9" customFormat="1" x14ac:dyDescent="0.3">
      <c r="C848" s="44"/>
      <c r="D848" s="461"/>
      <c r="E848" s="2"/>
      <c r="G848" s="2"/>
    </row>
    <row r="849" spans="3:7" s="9" customFormat="1" x14ac:dyDescent="0.3">
      <c r="C849" s="44"/>
      <c r="D849" s="461"/>
      <c r="E849" s="2"/>
      <c r="G849" s="2"/>
    </row>
    <row r="850" spans="3:7" s="9" customFormat="1" x14ac:dyDescent="0.3">
      <c r="C850" s="44"/>
      <c r="D850" s="461"/>
      <c r="E850" s="2"/>
      <c r="G850" s="2"/>
    </row>
    <row r="851" spans="3:7" s="9" customFormat="1" x14ac:dyDescent="0.3">
      <c r="C851" s="44"/>
      <c r="D851" s="461"/>
      <c r="E851" s="2"/>
      <c r="G851" s="2"/>
    </row>
    <row r="852" spans="3:7" s="9" customFormat="1" x14ac:dyDescent="0.3">
      <c r="C852" s="44"/>
      <c r="D852" s="461"/>
      <c r="E852" s="2"/>
      <c r="G852" s="2"/>
    </row>
    <row r="853" spans="3:7" s="9" customFormat="1" x14ac:dyDescent="0.3">
      <c r="C853" s="44"/>
      <c r="D853" s="461"/>
      <c r="E853" s="2"/>
      <c r="G853" s="2"/>
    </row>
    <row r="854" spans="3:7" s="9" customFormat="1" x14ac:dyDescent="0.3">
      <c r="C854" s="44"/>
      <c r="D854" s="461"/>
      <c r="E854" s="2"/>
      <c r="G854" s="2"/>
    </row>
    <row r="855" spans="3:7" s="9" customFormat="1" x14ac:dyDescent="0.3">
      <c r="C855" s="44"/>
      <c r="D855" s="461"/>
      <c r="E855" s="2"/>
      <c r="G855" s="2"/>
    </row>
    <row r="856" spans="3:7" s="9" customFormat="1" x14ac:dyDescent="0.3">
      <c r="C856" s="44"/>
      <c r="D856" s="461"/>
      <c r="E856" s="2"/>
      <c r="G856" s="2"/>
    </row>
    <row r="857" spans="3:7" s="9" customFormat="1" x14ac:dyDescent="0.3">
      <c r="C857" s="44"/>
      <c r="D857" s="461"/>
      <c r="E857" s="2"/>
      <c r="G857" s="2"/>
    </row>
    <row r="858" spans="3:7" s="9" customFormat="1" x14ac:dyDescent="0.3">
      <c r="C858" s="44"/>
      <c r="D858" s="461"/>
      <c r="E858" s="2"/>
      <c r="G858" s="2"/>
    </row>
    <row r="859" spans="3:7" s="9" customFormat="1" x14ac:dyDescent="0.3">
      <c r="C859" s="44"/>
      <c r="D859" s="461"/>
      <c r="E859" s="2"/>
      <c r="G859" s="2"/>
    </row>
    <row r="860" spans="3:7" s="9" customFormat="1" x14ac:dyDescent="0.3">
      <c r="C860" s="44"/>
      <c r="D860" s="461"/>
      <c r="E860" s="2"/>
      <c r="G860" s="2"/>
    </row>
    <row r="861" spans="3:7" s="9" customFormat="1" x14ac:dyDescent="0.3">
      <c r="C861" s="44"/>
      <c r="D861" s="461"/>
      <c r="E861" s="2"/>
      <c r="G861" s="2"/>
    </row>
    <row r="862" spans="3:7" s="9" customFormat="1" x14ac:dyDescent="0.3">
      <c r="C862" s="44"/>
      <c r="D862" s="461"/>
      <c r="E862" s="2"/>
      <c r="G862" s="2"/>
    </row>
    <row r="863" spans="3:7" s="9" customFormat="1" x14ac:dyDescent="0.3">
      <c r="C863" s="44"/>
      <c r="D863" s="461"/>
      <c r="E863" s="2"/>
      <c r="G863" s="2"/>
    </row>
    <row r="864" spans="3:7" s="9" customFormat="1" x14ac:dyDescent="0.3">
      <c r="C864" s="44"/>
      <c r="D864" s="461"/>
      <c r="E864" s="2"/>
      <c r="G864" s="2"/>
    </row>
    <row r="865" spans="3:7" s="9" customFormat="1" x14ac:dyDescent="0.3">
      <c r="C865" s="44"/>
      <c r="D865" s="461"/>
      <c r="E865" s="2"/>
      <c r="G865" s="2"/>
    </row>
    <row r="866" spans="3:7" s="9" customFormat="1" x14ac:dyDescent="0.3">
      <c r="C866" s="44"/>
      <c r="D866" s="461"/>
      <c r="E866" s="2"/>
      <c r="G866" s="2"/>
    </row>
    <row r="867" spans="3:7" s="9" customFormat="1" x14ac:dyDescent="0.3">
      <c r="C867" s="44"/>
      <c r="D867" s="461"/>
      <c r="E867" s="2"/>
      <c r="G867" s="2"/>
    </row>
    <row r="868" spans="3:7" s="9" customFormat="1" x14ac:dyDescent="0.3">
      <c r="C868" s="44"/>
      <c r="D868" s="461"/>
      <c r="E868" s="2"/>
      <c r="G868" s="2"/>
    </row>
    <row r="869" spans="3:7" s="9" customFormat="1" x14ac:dyDescent="0.3">
      <c r="C869" s="44"/>
      <c r="D869" s="461"/>
      <c r="E869" s="2"/>
      <c r="G869" s="2"/>
    </row>
    <row r="870" spans="3:7" s="9" customFormat="1" x14ac:dyDescent="0.3">
      <c r="C870" s="44"/>
      <c r="D870" s="461"/>
      <c r="E870" s="1780"/>
      <c r="G870" s="2"/>
    </row>
    <row r="871" spans="3:7" s="9" customFormat="1" ht="17.25" x14ac:dyDescent="0.35">
      <c r="C871" s="1716"/>
      <c r="D871" s="461"/>
      <c r="E871" s="899"/>
      <c r="G871" s="2"/>
    </row>
    <row r="872" spans="3:7" s="9" customFormat="1" ht="17.25" x14ac:dyDescent="0.35">
      <c r="C872" s="44"/>
      <c r="D872" s="1730"/>
      <c r="E872" s="2"/>
      <c r="G872" s="2"/>
    </row>
    <row r="873" spans="3:7" s="9" customFormat="1" ht="17.25" x14ac:dyDescent="0.3">
      <c r="C873" s="1716"/>
      <c r="D873" s="461"/>
      <c r="E873" s="2"/>
      <c r="G873" s="2"/>
    </row>
    <row r="874" spans="3:7" s="9" customFormat="1" ht="17.25" x14ac:dyDescent="0.35">
      <c r="C874" s="44"/>
      <c r="D874" s="1730"/>
      <c r="E874" s="2"/>
      <c r="G874" s="2"/>
    </row>
    <row r="875" spans="3:7" s="9" customFormat="1" x14ac:dyDescent="0.3">
      <c r="C875" s="44"/>
      <c r="D875" s="1728"/>
      <c r="E875" s="2"/>
      <c r="G875" s="2"/>
    </row>
    <row r="876" spans="3:7" s="9" customFormat="1" x14ac:dyDescent="0.3">
      <c r="C876" s="44"/>
      <c r="D876" s="461"/>
      <c r="E876" s="2"/>
      <c r="G876" s="2"/>
    </row>
    <row r="877" spans="3:7" s="9" customFormat="1" x14ac:dyDescent="0.3">
      <c r="C877" s="44"/>
      <c r="D877" s="461"/>
      <c r="E877" s="2"/>
      <c r="G877" s="2"/>
    </row>
    <row r="878" spans="3:7" s="9" customFormat="1" x14ac:dyDescent="0.3">
      <c r="C878" s="44"/>
      <c r="D878" s="461"/>
      <c r="E878" s="2"/>
      <c r="G878" s="2"/>
    </row>
    <row r="879" spans="3:7" s="9" customFormat="1" x14ac:dyDescent="0.3">
      <c r="C879" s="44"/>
      <c r="D879" s="461"/>
      <c r="E879" s="2"/>
      <c r="G879" s="2"/>
    </row>
    <row r="880" spans="3:7" s="9" customFormat="1" x14ac:dyDescent="0.3">
      <c r="C880" s="44"/>
      <c r="D880" s="461"/>
      <c r="E880" s="2"/>
      <c r="G880" s="2"/>
    </row>
    <row r="881" spans="3:7" s="9" customFormat="1" x14ac:dyDescent="0.3">
      <c r="C881" s="44"/>
      <c r="D881" s="461"/>
      <c r="E881" s="2"/>
      <c r="G881" s="2"/>
    </row>
    <row r="882" spans="3:7" s="9" customFormat="1" x14ac:dyDescent="0.3">
      <c r="C882" s="44"/>
      <c r="D882" s="461"/>
      <c r="E882" s="2"/>
      <c r="G882" s="2"/>
    </row>
    <row r="883" spans="3:7" s="9" customFormat="1" x14ac:dyDescent="0.3">
      <c r="C883" s="44"/>
      <c r="D883" s="461"/>
      <c r="E883" s="2"/>
      <c r="G883" s="2"/>
    </row>
    <row r="884" spans="3:7" s="9" customFormat="1" x14ac:dyDescent="0.3">
      <c r="C884" s="44"/>
      <c r="D884" s="461"/>
      <c r="E884" s="2"/>
      <c r="G884" s="2"/>
    </row>
    <row r="885" spans="3:7" s="9" customFormat="1" x14ac:dyDescent="0.3">
      <c r="C885" s="44"/>
      <c r="D885" s="461"/>
      <c r="E885" s="2"/>
      <c r="G885" s="2"/>
    </row>
    <row r="886" spans="3:7" s="9" customFormat="1" x14ac:dyDescent="0.3">
      <c r="C886" s="44"/>
      <c r="D886" s="461"/>
      <c r="E886" s="2"/>
      <c r="G886" s="2"/>
    </row>
    <row r="887" spans="3:7" s="9" customFormat="1" x14ac:dyDescent="0.3">
      <c r="C887" s="44"/>
      <c r="D887" s="461"/>
      <c r="E887" s="2"/>
      <c r="G887" s="2"/>
    </row>
    <row r="888" spans="3:7" s="9" customFormat="1" x14ac:dyDescent="0.3">
      <c r="C888" s="44"/>
      <c r="D888" s="461"/>
      <c r="E888" s="2"/>
      <c r="G888" s="2"/>
    </row>
    <row r="889" spans="3:7" s="9" customFormat="1" ht="17.25" x14ac:dyDescent="0.35">
      <c r="C889" s="1716"/>
      <c r="D889" s="461"/>
      <c r="E889" s="899"/>
      <c r="G889" s="2"/>
    </row>
    <row r="890" spans="3:7" s="9" customFormat="1" ht="17.25" x14ac:dyDescent="0.35">
      <c r="C890" s="44"/>
      <c r="D890" s="1730"/>
      <c r="E890" s="2"/>
      <c r="G890" s="2"/>
    </row>
    <row r="891" spans="3:7" s="9" customFormat="1" x14ac:dyDescent="0.3">
      <c r="C891" s="44"/>
      <c r="D891" s="1728"/>
      <c r="E891" s="2"/>
      <c r="G891" s="2"/>
    </row>
    <row r="897" spans="2:7" s="9" customFormat="1" x14ac:dyDescent="0.3">
      <c r="C897" s="44"/>
      <c r="D897" s="1728"/>
      <c r="E897" s="2"/>
      <c r="G897" s="2"/>
    </row>
    <row r="904" spans="2:7" s="9" customFormat="1" x14ac:dyDescent="0.3">
      <c r="C904" s="44"/>
      <c r="D904" s="461"/>
      <c r="E904" s="1780"/>
      <c r="G904" s="2"/>
    </row>
    <row r="910" spans="2:7" s="9" customFormat="1" x14ac:dyDescent="0.3">
      <c r="C910" s="44"/>
      <c r="D910" s="461"/>
      <c r="E910" s="82"/>
      <c r="G910" s="2"/>
    </row>
    <row r="911" spans="2:7" s="9" customFormat="1" x14ac:dyDescent="0.3">
      <c r="B911" s="49"/>
      <c r="C911" s="56"/>
      <c r="D911" s="461"/>
      <c r="E911" s="2"/>
      <c r="G911" s="2"/>
    </row>
    <row r="912" spans="2:7" s="9" customFormat="1" x14ac:dyDescent="0.3">
      <c r="C912" s="56"/>
      <c r="D912" s="1688"/>
      <c r="E912" s="462"/>
      <c r="G912" s="2"/>
    </row>
    <row r="913" spans="2:7" s="9" customFormat="1" x14ac:dyDescent="0.3">
      <c r="B913" s="49"/>
      <c r="C913" s="56"/>
      <c r="D913" s="1688"/>
      <c r="E913" s="2"/>
      <c r="G913" s="2"/>
    </row>
    <row r="914" spans="2:7" s="9" customFormat="1" x14ac:dyDescent="0.3">
      <c r="C914" s="44"/>
      <c r="D914" s="1688"/>
      <c r="E914" s="2"/>
      <c r="G914" s="2"/>
    </row>
    <row r="915" spans="2:7" s="9" customFormat="1" x14ac:dyDescent="0.3">
      <c r="C915" s="44"/>
      <c r="D915" s="461"/>
      <c r="E915" s="2"/>
      <c r="G915" s="2"/>
    </row>
    <row r="916" spans="2:7" s="9" customFormat="1" x14ac:dyDescent="0.3">
      <c r="C916" s="44"/>
      <c r="D916" s="1728"/>
      <c r="E916" s="2"/>
      <c r="G916" s="2"/>
    </row>
    <row r="924" spans="2:7" s="9" customFormat="1" x14ac:dyDescent="0.3">
      <c r="C924" s="44"/>
      <c r="D924" s="461"/>
      <c r="E924" s="1780"/>
      <c r="G924" s="2"/>
    </row>
    <row r="928" spans="2:7" s="9" customFormat="1" ht="17.25" x14ac:dyDescent="0.35">
      <c r="C928" s="44"/>
      <c r="D928" s="461"/>
      <c r="E928" s="899"/>
      <c r="G928" s="2"/>
    </row>
    <row r="929" spans="3:7" s="9" customFormat="1" ht="17.25" x14ac:dyDescent="0.35">
      <c r="C929" s="44"/>
      <c r="D929" s="1730"/>
      <c r="E929" s="899"/>
      <c r="G929" s="2"/>
    </row>
    <row r="930" spans="3:7" s="9" customFormat="1" ht="17.25" x14ac:dyDescent="0.35">
      <c r="C930" s="44"/>
      <c r="D930" s="1730"/>
      <c r="E930" s="2"/>
      <c r="G930" s="2"/>
    </row>
    <row r="931" spans="3:7" s="9" customFormat="1" x14ac:dyDescent="0.3">
      <c r="C931" s="44"/>
      <c r="D931" s="461"/>
      <c r="E931" s="2"/>
      <c r="G931" s="2"/>
    </row>
    <row r="947" spans="1:5" ht="17.25" x14ac:dyDescent="0.35">
      <c r="A947" s="9"/>
      <c r="C947" s="9"/>
      <c r="E947" s="899"/>
    </row>
    <row r="948" spans="1:5" ht="17.25" x14ac:dyDescent="0.35">
      <c r="A948" s="9"/>
      <c r="C948" s="9"/>
      <c r="D948" s="1730"/>
    </row>
    <row r="949" spans="1:5" x14ac:dyDescent="0.3">
      <c r="A949" s="9"/>
    </row>
    <row r="950" spans="1:5" x14ac:dyDescent="0.3">
      <c r="A950" s="9"/>
      <c r="D950" s="1728"/>
    </row>
    <row r="951" spans="1:5" x14ac:dyDescent="0.3">
      <c r="A951" s="9"/>
    </row>
    <row r="952" spans="1:5" x14ac:dyDescent="0.3">
      <c r="A952" s="9"/>
    </row>
    <row r="953" spans="1:5" x14ac:dyDescent="0.3">
      <c r="A953" s="9"/>
    </row>
    <row r="954" spans="1:5" x14ac:dyDescent="0.3">
      <c r="A954" s="9"/>
    </row>
    <row r="955" spans="1:5" x14ac:dyDescent="0.3">
      <c r="A955" s="9"/>
    </row>
    <row r="956" spans="1:5" x14ac:dyDescent="0.3">
      <c r="A956" s="9"/>
    </row>
    <row r="957" spans="1:5" x14ac:dyDescent="0.3">
      <c r="A957" s="9"/>
    </row>
    <row r="958" spans="1:5" x14ac:dyDescent="0.3">
      <c r="A958" s="9"/>
    </row>
    <row r="959" spans="1:5" x14ac:dyDescent="0.3">
      <c r="A959" s="9"/>
    </row>
    <row r="960" spans="1:5" x14ac:dyDescent="0.3">
      <c r="A960" s="9"/>
      <c r="E960" s="1780"/>
    </row>
    <row r="961" spans="2:7 16142:16384" s="9" customFormat="1" x14ac:dyDescent="0.3">
      <c r="C961" s="44"/>
      <c r="D961" s="461"/>
      <c r="E961" s="2"/>
      <c r="G961" s="2"/>
    </row>
    <row r="962" spans="2:7 16142:16384" s="9" customFormat="1" x14ac:dyDescent="0.3">
      <c r="C962" s="44"/>
      <c r="D962" s="461"/>
      <c r="E962" s="2"/>
      <c r="G962" s="2"/>
    </row>
    <row r="963" spans="2:7 16142:16384" s="9" customFormat="1" x14ac:dyDescent="0.3">
      <c r="C963" s="44"/>
      <c r="D963" s="461"/>
      <c r="E963" s="82"/>
      <c r="G963" s="2"/>
    </row>
    <row r="964" spans="2:7 16142:16384" s="9" customFormat="1" x14ac:dyDescent="0.3">
      <c r="B964" s="49"/>
      <c r="C964" s="56"/>
      <c r="D964" s="461"/>
      <c r="E964" s="2"/>
      <c r="G964" s="2"/>
    </row>
    <row r="965" spans="2:7 16142:16384" s="9" customFormat="1" x14ac:dyDescent="0.3">
      <c r="C965" s="56"/>
      <c r="D965" s="1688"/>
      <c r="E965" s="462"/>
      <c r="G965" s="2"/>
    </row>
    <row r="966" spans="2:7 16142:16384" s="9" customFormat="1" x14ac:dyDescent="0.3">
      <c r="B966" s="49"/>
      <c r="C966" s="56"/>
      <c r="D966" s="1688"/>
      <c r="E966" s="2"/>
      <c r="G966" s="2"/>
    </row>
    <row r="967" spans="2:7 16142:16384" s="9" customFormat="1" x14ac:dyDescent="0.3">
      <c r="C967" s="44"/>
      <c r="D967" s="1688"/>
      <c r="E967" s="2"/>
      <c r="G967" s="2"/>
    </row>
    <row r="968" spans="2:7 16142:16384" s="9" customFormat="1" x14ac:dyDescent="0.3">
      <c r="C968" s="44"/>
      <c r="D968" s="461"/>
      <c r="E968" s="2"/>
      <c r="G968" s="2"/>
    </row>
    <row r="969" spans="2:7 16142:16384" s="9" customFormat="1" ht="17.25" x14ac:dyDescent="0.35">
      <c r="C969" s="44"/>
      <c r="D969" s="1730"/>
      <c r="E969" s="2"/>
      <c r="G969" s="2"/>
    </row>
    <row r="971" spans="2:7 16142:16384" s="9" customFormat="1" x14ac:dyDescent="0.3">
      <c r="C971" s="44"/>
      <c r="D971" s="1728"/>
      <c r="E971" s="2"/>
      <c r="G971" s="2"/>
      <c r="WVV971" s="2"/>
      <c r="WVW971" s="2"/>
      <c r="WVX971" s="2"/>
      <c r="WVY971" s="2"/>
      <c r="WVZ971" s="2"/>
      <c r="WWA971" s="2"/>
      <c r="WWB971" s="2"/>
      <c r="WWC971" s="2"/>
      <c r="WWD971" s="2"/>
      <c r="WWE971" s="2"/>
      <c r="WWF971" s="2"/>
      <c r="WWG971" s="2"/>
      <c r="WWH971" s="2"/>
      <c r="WWI971" s="2"/>
      <c r="WWJ971" s="2"/>
      <c r="WWK971" s="2"/>
      <c r="WWL971" s="2"/>
      <c r="WWM971" s="2"/>
      <c r="WWN971" s="2"/>
      <c r="WWO971" s="2"/>
      <c r="WWP971" s="2"/>
      <c r="WWQ971" s="2"/>
      <c r="WWR971" s="2"/>
      <c r="WWS971" s="2"/>
      <c r="WWT971" s="2"/>
      <c r="WWU971" s="2"/>
      <c r="WWV971" s="2"/>
      <c r="WWW971" s="2"/>
      <c r="WWX971" s="2"/>
      <c r="WWY971" s="2"/>
      <c r="WWZ971" s="2"/>
      <c r="WXA971" s="2"/>
      <c r="WXB971" s="2"/>
      <c r="WXC971" s="2"/>
      <c r="WXD971" s="2"/>
      <c r="WXE971" s="2"/>
      <c r="WXF971" s="2"/>
      <c r="WXG971" s="2"/>
      <c r="WXH971" s="2"/>
      <c r="WXI971" s="2"/>
      <c r="WXJ971" s="2"/>
      <c r="WXK971" s="2"/>
      <c r="WXL971" s="2"/>
      <c r="WXM971" s="2"/>
      <c r="WXN971" s="2"/>
      <c r="WXO971" s="2"/>
      <c r="WXP971" s="2"/>
      <c r="WXQ971" s="2"/>
      <c r="WXR971" s="2"/>
      <c r="WXS971" s="2"/>
      <c r="WXT971" s="2"/>
      <c r="WXU971" s="2"/>
      <c r="WXV971" s="2"/>
      <c r="WXW971" s="2"/>
      <c r="WXX971" s="2"/>
      <c r="WXY971" s="2"/>
      <c r="WXZ971" s="2"/>
      <c r="WYA971" s="2"/>
      <c r="WYB971" s="2"/>
      <c r="WYC971" s="2"/>
      <c r="WYD971" s="2"/>
      <c r="WYE971" s="2"/>
      <c r="WYF971" s="2"/>
      <c r="WYG971" s="2"/>
      <c r="WYH971" s="2"/>
      <c r="WYI971" s="2"/>
      <c r="WYJ971" s="2"/>
      <c r="WYK971" s="2"/>
      <c r="WYL971" s="2"/>
      <c r="WYM971" s="2"/>
      <c r="WYN971" s="2"/>
      <c r="WYO971" s="2"/>
      <c r="WYP971" s="2"/>
      <c r="WYQ971" s="2"/>
      <c r="WYR971" s="2"/>
      <c r="WYS971" s="2"/>
      <c r="WYT971" s="2"/>
      <c r="WYU971" s="2"/>
      <c r="WYV971" s="2"/>
      <c r="WYW971" s="2"/>
      <c r="WYX971" s="2"/>
      <c r="WYY971" s="2"/>
      <c r="WYZ971" s="2"/>
      <c r="WZA971" s="2"/>
      <c r="WZB971" s="2"/>
      <c r="WZC971" s="2"/>
      <c r="WZD971" s="2"/>
      <c r="WZE971" s="2"/>
      <c r="WZF971" s="2"/>
      <c r="WZG971" s="2"/>
      <c r="WZH971" s="2"/>
      <c r="WZI971" s="2"/>
      <c r="WZJ971" s="2"/>
      <c r="WZK971" s="2"/>
      <c r="WZL971" s="2"/>
      <c r="WZM971" s="2"/>
      <c r="WZN971" s="2"/>
      <c r="WZO971" s="2"/>
      <c r="WZP971" s="2"/>
      <c r="WZQ971" s="2"/>
      <c r="WZR971" s="2"/>
      <c r="WZS971" s="2"/>
      <c r="WZT971" s="2"/>
      <c r="WZU971" s="2"/>
      <c r="WZV971" s="2"/>
      <c r="WZW971" s="2"/>
      <c r="WZX971" s="2"/>
      <c r="WZY971" s="2"/>
      <c r="WZZ971" s="2"/>
      <c r="XAA971" s="2"/>
      <c r="XAB971" s="2"/>
      <c r="XAC971" s="2"/>
      <c r="XAD971" s="2"/>
      <c r="XAE971" s="2"/>
      <c r="XAF971" s="2"/>
      <c r="XAG971" s="2"/>
      <c r="XAH971" s="2"/>
      <c r="XAI971" s="2"/>
      <c r="XAJ971" s="2"/>
      <c r="XAK971" s="2"/>
      <c r="XAL971" s="2"/>
      <c r="XAM971" s="2"/>
      <c r="XAN971" s="2"/>
      <c r="XAO971" s="2"/>
      <c r="XAP971" s="2"/>
      <c r="XAQ971" s="2"/>
      <c r="XAR971" s="2"/>
      <c r="XAS971" s="2"/>
      <c r="XAT971" s="2"/>
      <c r="XAU971" s="2"/>
      <c r="XAV971" s="2"/>
      <c r="XAW971" s="2"/>
      <c r="XAX971" s="2"/>
      <c r="XAY971" s="2"/>
      <c r="XAZ971" s="2"/>
      <c r="XBA971" s="2"/>
      <c r="XBB971" s="2"/>
      <c r="XBC971" s="2"/>
      <c r="XBD971" s="2"/>
      <c r="XBE971" s="2"/>
      <c r="XBF971" s="2"/>
      <c r="XBG971" s="2"/>
      <c r="XBH971" s="2"/>
      <c r="XBI971" s="2"/>
      <c r="XBJ971" s="2"/>
      <c r="XBK971" s="2"/>
      <c r="XBL971" s="2"/>
      <c r="XBM971" s="2"/>
      <c r="XBN971" s="2"/>
      <c r="XBO971" s="2"/>
      <c r="XBP971" s="2"/>
      <c r="XBQ971" s="2"/>
      <c r="XBR971" s="2"/>
      <c r="XBS971" s="2"/>
      <c r="XBT971" s="2"/>
      <c r="XBU971" s="2"/>
      <c r="XBV971" s="2"/>
      <c r="XBW971" s="2"/>
      <c r="XBX971" s="2"/>
      <c r="XBY971" s="2"/>
      <c r="XBZ971" s="2"/>
      <c r="XCA971" s="2"/>
      <c r="XCB971" s="2"/>
      <c r="XCC971" s="2"/>
      <c r="XCD971" s="2"/>
      <c r="XCE971" s="2"/>
      <c r="XCF971" s="2"/>
      <c r="XCG971" s="2"/>
      <c r="XCH971" s="2"/>
      <c r="XCI971" s="2"/>
      <c r="XCJ971" s="2"/>
      <c r="XCK971" s="2"/>
      <c r="XCL971" s="2"/>
      <c r="XCM971" s="2"/>
      <c r="XCN971" s="2"/>
      <c r="XCO971" s="2"/>
      <c r="XCP971" s="2"/>
      <c r="XCQ971" s="2"/>
      <c r="XCR971" s="2"/>
      <c r="XCS971" s="2"/>
      <c r="XCT971" s="2"/>
      <c r="XCU971" s="2"/>
      <c r="XCV971" s="2"/>
      <c r="XCW971" s="2"/>
      <c r="XCX971" s="2"/>
      <c r="XCY971" s="2"/>
      <c r="XCZ971" s="2"/>
      <c r="XDA971" s="2"/>
      <c r="XDB971" s="2"/>
      <c r="XDC971" s="2"/>
      <c r="XDD971" s="2"/>
      <c r="XDE971" s="2"/>
      <c r="XDF971" s="2"/>
      <c r="XDG971" s="2"/>
      <c r="XDH971" s="2"/>
      <c r="XDI971" s="2"/>
      <c r="XDJ971" s="2"/>
      <c r="XDK971" s="2"/>
      <c r="XDL971" s="2"/>
      <c r="XDM971" s="2"/>
      <c r="XDN971" s="2"/>
      <c r="XDO971" s="2"/>
      <c r="XDP971" s="2"/>
      <c r="XDQ971" s="2"/>
      <c r="XDR971" s="2"/>
      <c r="XDS971" s="2"/>
      <c r="XDT971" s="2"/>
      <c r="XDU971" s="2"/>
      <c r="XDV971" s="2"/>
      <c r="XDW971" s="2"/>
      <c r="XDX971" s="2"/>
      <c r="XDY971" s="2"/>
      <c r="XDZ971" s="2"/>
      <c r="XEA971" s="2"/>
      <c r="XEB971" s="2"/>
      <c r="XEC971" s="2"/>
      <c r="XED971" s="2"/>
      <c r="XEE971" s="2"/>
      <c r="XEF971" s="2"/>
      <c r="XEG971" s="2"/>
      <c r="XEH971" s="2"/>
      <c r="XEI971" s="2"/>
      <c r="XEJ971" s="2"/>
      <c r="XEK971" s="2"/>
      <c r="XEL971" s="2"/>
      <c r="XEM971" s="2"/>
      <c r="XEN971" s="2"/>
      <c r="XEO971" s="2"/>
      <c r="XEP971" s="2"/>
      <c r="XEQ971" s="2"/>
      <c r="XER971" s="2"/>
      <c r="XES971" s="2"/>
      <c r="XET971" s="2"/>
      <c r="XEU971" s="2"/>
      <c r="XEV971" s="2"/>
      <c r="XEW971" s="2"/>
      <c r="XEX971" s="2"/>
      <c r="XEY971" s="2"/>
      <c r="XEZ971" s="2"/>
      <c r="XFA971" s="2"/>
      <c r="XFB971" s="2"/>
      <c r="XFC971" s="2"/>
      <c r="XFD971" s="2"/>
    </row>
    <row r="1017" spans="1:5" x14ac:dyDescent="0.3">
      <c r="A1017" s="9"/>
      <c r="E1017" s="82"/>
    </row>
    <row r="1018" spans="1:5" x14ac:dyDescent="0.3">
      <c r="A1018" s="9"/>
      <c r="B1018" s="49"/>
      <c r="C1018" s="56"/>
    </row>
    <row r="1019" spans="1:5" x14ac:dyDescent="0.3">
      <c r="A1019" s="9"/>
      <c r="C1019" s="56"/>
      <c r="D1019" s="1688"/>
      <c r="E1019" s="462"/>
    </row>
    <row r="1020" spans="1:5" x14ac:dyDescent="0.3">
      <c r="A1020" s="9"/>
      <c r="B1020" s="49"/>
      <c r="C1020" s="56"/>
      <c r="D1020" s="1688"/>
    </row>
    <row r="1021" spans="1:5" x14ac:dyDescent="0.3">
      <c r="A1021" s="9"/>
      <c r="D1021" s="1688"/>
    </row>
    <row r="1022" spans="1:5" x14ac:dyDescent="0.3">
      <c r="A1022" s="9"/>
      <c r="E1022" s="1780"/>
    </row>
    <row r="1023" spans="1:5" x14ac:dyDescent="0.3">
      <c r="A1023" s="9"/>
    </row>
    <row r="1024" spans="1:5" x14ac:dyDescent="0.3">
      <c r="A1024" s="9"/>
    </row>
    <row r="1025" spans="3:7 16142:16384" s="9" customFormat="1" x14ac:dyDescent="0.3">
      <c r="C1025" s="44"/>
      <c r="D1025" s="461"/>
      <c r="E1025" s="2"/>
      <c r="G1025" s="2"/>
    </row>
    <row r="1026" spans="3:7 16142:16384" s="9" customFormat="1" x14ac:dyDescent="0.3">
      <c r="C1026" s="44"/>
      <c r="D1026" s="461"/>
      <c r="E1026" s="2"/>
      <c r="G1026" s="2"/>
    </row>
    <row r="1027" spans="3:7 16142:16384" s="9" customFormat="1" ht="17.25" x14ac:dyDescent="0.35">
      <c r="C1027" s="44"/>
      <c r="D1027" s="461"/>
      <c r="E1027" s="899"/>
      <c r="G1027" s="2"/>
    </row>
    <row r="1028" spans="3:7 16142:16384" s="9" customFormat="1" ht="17.25" x14ac:dyDescent="0.35">
      <c r="C1028" s="44"/>
      <c r="D1028" s="1730"/>
      <c r="E1028" s="2"/>
      <c r="G1028" s="2"/>
    </row>
    <row r="1029" spans="3:7 16142:16384" s="9" customFormat="1" x14ac:dyDescent="0.3">
      <c r="D1029" s="461"/>
      <c r="E1029" s="2"/>
      <c r="G1029" s="2"/>
    </row>
    <row r="1030" spans="3:7 16142:16384" s="9" customFormat="1" x14ac:dyDescent="0.3">
      <c r="D1030" s="461"/>
      <c r="E1030" s="2"/>
      <c r="G1030" s="2"/>
    </row>
    <row r="1031" spans="3:7 16142:16384" s="9" customFormat="1" x14ac:dyDescent="0.3">
      <c r="D1031" s="1728"/>
      <c r="E1031" s="2"/>
      <c r="G1031" s="2"/>
    </row>
    <row r="1032" spans="3:7 16142:16384" s="9" customFormat="1" x14ac:dyDescent="0.3">
      <c r="D1032" s="461"/>
      <c r="E1032" s="2"/>
      <c r="G1032" s="2"/>
    </row>
    <row r="1033" spans="3:7 16142:16384" s="9" customFormat="1" x14ac:dyDescent="0.3">
      <c r="D1033" s="461"/>
      <c r="E1033" s="2"/>
      <c r="G1033" s="2"/>
    </row>
    <row r="1034" spans="3:7 16142:16384" s="9" customFormat="1" x14ac:dyDescent="0.3">
      <c r="D1034" s="461"/>
      <c r="E1034" s="2"/>
      <c r="G1034" s="2"/>
    </row>
    <row r="1035" spans="3:7 16142:16384" s="9" customFormat="1" x14ac:dyDescent="0.3">
      <c r="D1035" s="461"/>
      <c r="E1035" s="2"/>
      <c r="G1035" s="2"/>
      <c r="WVV1035" s="2"/>
      <c r="WVW1035" s="2"/>
      <c r="WVX1035" s="2"/>
      <c r="WVY1035" s="2"/>
      <c r="WVZ1035" s="2"/>
      <c r="WWA1035" s="2"/>
      <c r="WWB1035" s="2"/>
      <c r="WWC1035" s="2"/>
      <c r="WWD1035" s="2"/>
      <c r="WWE1035" s="2"/>
      <c r="WWF1035" s="2"/>
      <c r="WWG1035" s="2"/>
      <c r="WWH1035" s="2"/>
      <c r="WWI1035" s="2"/>
      <c r="WWJ1035" s="2"/>
      <c r="WWK1035" s="2"/>
      <c r="WWL1035" s="2"/>
      <c r="WWM1035" s="2"/>
      <c r="WWN1035" s="2"/>
      <c r="WWO1035" s="2"/>
      <c r="WWP1035" s="2"/>
      <c r="WWQ1035" s="2"/>
      <c r="WWR1035" s="2"/>
      <c r="WWS1035" s="2"/>
      <c r="WWT1035" s="2"/>
      <c r="WWU1035" s="2"/>
      <c r="WWV1035" s="2"/>
      <c r="WWW1035" s="2"/>
      <c r="WWX1035" s="2"/>
      <c r="WWY1035" s="2"/>
      <c r="WWZ1035" s="2"/>
      <c r="WXA1035" s="2"/>
      <c r="WXB1035" s="2"/>
      <c r="WXC1035" s="2"/>
      <c r="WXD1035" s="2"/>
      <c r="WXE1035" s="2"/>
      <c r="WXF1035" s="2"/>
      <c r="WXG1035" s="2"/>
      <c r="WXH1035" s="2"/>
      <c r="WXI1035" s="2"/>
      <c r="WXJ1035" s="2"/>
      <c r="WXK1035" s="2"/>
      <c r="WXL1035" s="2"/>
      <c r="WXM1035" s="2"/>
      <c r="WXN1035" s="2"/>
      <c r="WXO1035" s="2"/>
      <c r="WXP1035" s="2"/>
      <c r="WXQ1035" s="2"/>
      <c r="WXR1035" s="2"/>
      <c r="WXS1035" s="2"/>
      <c r="WXT1035" s="2"/>
      <c r="WXU1035" s="2"/>
      <c r="WXV1035" s="2"/>
      <c r="WXW1035" s="2"/>
      <c r="WXX1035" s="2"/>
      <c r="WXY1035" s="2"/>
      <c r="WXZ1035" s="2"/>
      <c r="WYA1035" s="2"/>
      <c r="WYB1035" s="2"/>
      <c r="WYC1035" s="2"/>
      <c r="WYD1035" s="2"/>
      <c r="WYE1035" s="2"/>
      <c r="WYF1035" s="2"/>
      <c r="WYG1035" s="2"/>
      <c r="WYH1035" s="2"/>
      <c r="WYI1035" s="2"/>
      <c r="WYJ1035" s="2"/>
      <c r="WYK1035" s="2"/>
      <c r="WYL1035" s="2"/>
      <c r="WYM1035" s="2"/>
      <c r="WYN1035" s="2"/>
      <c r="WYO1035" s="2"/>
      <c r="WYP1035" s="2"/>
      <c r="WYQ1035" s="2"/>
      <c r="WYR1035" s="2"/>
      <c r="WYS1035" s="2"/>
      <c r="WYT1035" s="2"/>
      <c r="WYU1035" s="2"/>
      <c r="WYV1035" s="2"/>
      <c r="WYW1035" s="2"/>
      <c r="WYX1035" s="2"/>
      <c r="WYY1035" s="2"/>
      <c r="WYZ1035" s="2"/>
      <c r="WZA1035" s="2"/>
      <c r="WZB1035" s="2"/>
      <c r="WZC1035" s="2"/>
      <c r="WZD1035" s="2"/>
      <c r="WZE1035" s="2"/>
      <c r="WZF1035" s="2"/>
      <c r="WZG1035" s="2"/>
      <c r="WZH1035" s="2"/>
      <c r="WZI1035" s="2"/>
      <c r="WZJ1035" s="2"/>
      <c r="WZK1035" s="2"/>
      <c r="WZL1035" s="2"/>
      <c r="WZM1035" s="2"/>
      <c r="WZN1035" s="2"/>
      <c r="WZO1035" s="2"/>
      <c r="WZP1035" s="2"/>
      <c r="WZQ1035" s="2"/>
      <c r="WZR1035" s="2"/>
      <c r="WZS1035" s="2"/>
      <c r="WZT1035" s="2"/>
      <c r="WZU1035" s="2"/>
      <c r="WZV1035" s="2"/>
      <c r="WZW1035" s="2"/>
      <c r="WZX1035" s="2"/>
      <c r="WZY1035" s="2"/>
      <c r="WZZ1035" s="2"/>
      <c r="XAA1035" s="2"/>
      <c r="XAB1035" s="2"/>
      <c r="XAC1035" s="2"/>
      <c r="XAD1035" s="2"/>
      <c r="XAE1035" s="2"/>
      <c r="XAF1035" s="2"/>
      <c r="XAG1035" s="2"/>
      <c r="XAH1035" s="2"/>
      <c r="XAI1035" s="2"/>
      <c r="XAJ1035" s="2"/>
      <c r="XAK1035" s="2"/>
      <c r="XAL1035" s="2"/>
      <c r="XAM1035" s="2"/>
      <c r="XAN1035" s="2"/>
      <c r="XAO1035" s="2"/>
      <c r="XAP1035" s="2"/>
      <c r="XAQ1035" s="2"/>
      <c r="XAR1035" s="2"/>
      <c r="XAS1035" s="2"/>
      <c r="XAT1035" s="2"/>
      <c r="XAU1035" s="2"/>
      <c r="XAV1035" s="2"/>
      <c r="XAW1035" s="2"/>
      <c r="XAX1035" s="2"/>
      <c r="XAY1035" s="2"/>
      <c r="XAZ1035" s="2"/>
      <c r="XBA1035" s="2"/>
      <c r="XBB1035" s="2"/>
      <c r="XBC1035" s="2"/>
      <c r="XBD1035" s="2"/>
      <c r="XBE1035" s="2"/>
      <c r="XBF1035" s="2"/>
      <c r="XBG1035" s="2"/>
      <c r="XBH1035" s="2"/>
      <c r="XBI1035" s="2"/>
      <c r="XBJ1035" s="2"/>
      <c r="XBK1035" s="2"/>
      <c r="XBL1035" s="2"/>
      <c r="XBM1035" s="2"/>
      <c r="XBN1035" s="2"/>
      <c r="XBO1035" s="2"/>
      <c r="XBP1035" s="2"/>
      <c r="XBQ1035" s="2"/>
      <c r="XBR1035" s="2"/>
      <c r="XBS1035" s="2"/>
      <c r="XBT1035" s="2"/>
      <c r="XBU1035" s="2"/>
      <c r="XBV1035" s="2"/>
      <c r="XBW1035" s="2"/>
      <c r="XBX1035" s="2"/>
      <c r="XBY1035" s="2"/>
      <c r="XBZ1035" s="2"/>
      <c r="XCA1035" s="2"/>
      <c r="XCB1035" s="2"/>
      <c r="XCC1035" s="2"/>
      <c r="XCD1035" s="2"/>
      <c r="XCE1035" s="2"/>
      <c r="XCF1035" s="2"/>
      <c r="XCG1035" s="2"/>
      <c r="XCH1035" s="2"/>
      <c r="XCI1035" s="2"/>
      <c r="XCJ1035" s="2"/>
      <c r="XCK1035" s="2"/>
      <c r="XCL1035" s="2"/>
      <c r="XCM1035" s="2"/>
      <c r="XCN1035" s="2"/>
      <c r="XCO1035" s="2"/>
      <c r="XCP1035" s="2"/>
      <c r="XCQ1035" s="2"/>
      <c r="XCR1035" s="2"/>
      <c r="XCS1035" s="2"/>
      <c r="XCT1035" s="2"/>
      <c r="XCU1035" s="2"/>
      <c r="XCV1035" s="2"/>
      <c r="XCW1035" s="2"/>
      <c r="XCX1035" s="2"/>
      <c r="XCY1035" s="2"/>
      <c r="XCZ1035" s="2"/>
      <c r="XDA1035" s="2"/>
      <c r="XDB1035" s="2"/>
      <c r="XDC1035" s="2"/>
      <c r="XDD1035" s="2"/>
      <c r="XDE1035" s="2"/>
      <c r="XDF1035" s="2"/>
      <c r="XDG1035" s="2"/>
      <c r="XDH1035" s="2"/>
      <c r="XDI1035" s="2"/>
      <c r="XDJ1035" s="2"/>
      <c r="XDK1035" s="2"/>
      <c r="XDL1035" s="2"/>
      <c r="XDM1035" s="2"/>
      <c r="XDN1035" s="2"/>
      <c r="XDO1035" s="2"/>
      <c r="XDP1035" s="2"/>
      <c r="XDQ1035" s="2"/>
      <c r="XDR1035" s="2"/>
      <c r="XDS1035" s="2"/>
      <c r="XDT1035" s="2"/>
      <c r="XDU1035" s="2"/>
      <c r="XDV1035" s="2"/>
      <c r="XDW1035" s="2"/>
      <c r="XDX1035" s="2"/>
      <c r="XDY1035" s="2"/>
      <c r="XDZ1035" s="2"/>
      <c r="XEA1035" s="2"/>
      <c r="XEB1035" s="2"/>
      <c r="XEC1035" s="2"/>
      <c r="XED1035" s="2"/>
      <c r="XEE1035" s="2"/>
      <c r="XEF1035" s="2"/>
      <c r="XEG1035" s="2"/>
      <c r="XEH1035" s="2"/>
      <c r="XEI1035" s="2"/>
      <c r="XEJ1035" s="2"/>
      <c r="XEK1035" s="2"/>
      <c r="XEL1035" s="2"/>
      <c r="XEM1035" s="2"/>
      <c r="XEN1035" s="2"/>
      <c r="XEO1035" s="2"/>
      <c r="XEP1035" s="2"/>
      <c r="XEQ1035" s="2"/>
      <c r="XER1035" s="2"/>
      <c r="XES1035" s="2"/>
      <c r="XET1035" s="2"/>
      <c r="XEU1035" s="2"/>
      <c r="XEV1035" s="2"/>
      <c r="XEW1035" s="2"/>
      <c r="XEX1035" s="2"/>
      <c r="XEY1035" s="2"/>
      <c r="XEZ1035" s="2"/>
      <c r="XFA1035" s="2"/>
      <c r="XFB1035" s="2"/>
      <c r="XFC1035" s="2"/>
      <c r="XFD1035" s="2"/>
    </row>
    <row r="1036" spans="3:7 16142:16384" s="9" customFormat="1" x14ac:dyDescent="0.3">
      <c r="D1036" s="461"/>
      <c r="E1036" s="2"/>
      <c r="G1036" s="2"/>
      <c r="WVV1036" s="2"/>
      <c r="WVW1036" s="2"/>
      <c r="WVX1036" s="2"/>
      <c r="WVY1036" s="2"/>
      <c r="WVZ1036" s="2"/>
      <c r="WWA1036" s="2"/>
      <c r="WWB1036" s="2"/>
      <c r="WWC1036" s="2"/>
      <c r="WWD1036" s="2"/>
      <c r="WWE1036" s="2"/>
      <c r="WWF1036" s="2"/>
      <c r="WWG1036" s="2"/>
      <c r="WWH1036" s="2"/>
      <c r="WWI1036" s="2"/>
      <c r="WWJ1036" s="2"/>
      <c r="WWK1036" s="2"/>
      <c r="WWL1036" s="2"/>
      <c r="WWM1036" s="2"/>
      <c r="WWN1036" s="2"/>
      <c r="WWO1036" s="2"/>
      <c r="WWP1036" s="2"/>
      <c r="WWQ1036" s="2"/>
      <c r="WWR1036" s="2"/>
      <c r="WWS1036" s="2"/>
      <c r="WWT1036" s="2"/>
      <c r="WWU1036" s="2"/>
      <c r="WWV1036" s="2"/>
      <c r="WWW1036" s="2"/>
      <c r="WWX1036" s="2"/>
      <c r="WWY1036" s="2"/>
      <c r="WWZ1036" s="2"/>
      <c r="WXA1036" s="2"/>
      <c r="WXB1036" s="2"/>
      <c r="WXC1036" s="2"/>
      <c r="WXD1036" s="2"/>
      <c r="WXE1036" s="2"/>
      <c r="WXF1036" s="2"/>
      <c r="WXG1036" s="2"/>
      <c r="WXH1036" s="2"/>
      <c r="WXI1036" s="2"/>
      <c r="WXJ1036" s="2"/>
      <c r="WXK1036" s="2"/>
      <c r="WXL1036" s="2"/>
      <c r="WXM1036" s="2"/>
      <c r="WXN1036" s="2"/>
      <c r="WXO1036" s="2"/>
      <c r="WXP1036" s="2"/>
      <c r="WXQ1036" s="2"/>
      <c r="WXR1036" s="2"/>
      <c r="WXS1036" s="2"/>
      <c r="WXT1036" s="2"/>
      <c r="WXU1036" s="2"/>
      <c r="WXV1036" s="2"/>
      <c r="WXW1036" s="2"/>
      <c r="WXX1036" s="2"/>
      <c r="WXY1036" s="2"/>
      <c r="WXZ1036" s="2"/>
      <c r="WYA1036" s="2"/>
      <c r="WYB1036" s="2"/>
      <c r="WYC1036" s="2"/>
      <c r="WYD1036" s="2"/>
      <c r="WYE1036" s="2"/>
      <c r="WYF1036" s="2"/>
      <c r="WYG1036" s="2"/>
      <c r="WYH1036" s="2"/>
      <c r="WYI1036" s="2"/>
      <c r="WYJ1036" s="2"/>
      <c r="WYK1036" s="2"/>
      <c r="WYL1036" s="2"/>
      <c r="WYM1036" s="2"/>
      <c r="WYN1036" s="2"/>
      <c r="WYO1036" s="2"/>
      <c r="WYP1036" s="2"/>
      <c r="WYQ1036" s="2"/>
      <c r="WYR1036" s="2"/>
      <c r="WYS1036" s="2"/>
      <c r="WYT1036" s="2"/>
      <c r="WYU1036" s="2"/>
      <c r="WYV1036" s="2"/>
      <c r="WYW1036" s="2"/>
      <c r="WYX1036" s="2"/>
      <c r="WYY1036" s="2"/>
      <c r="WYZ1036" s="2"/>
      <c r="WZA1036" s="2"/>
      <c r="WZB1036" s="2"/>
      <c r="WZC1036" s="2"/>
      <c r="WZD1036" s="2"/>
      <c r="WZE1036" s="2"/>
      <c r="WZF1036" s="2"/>
      <c r="WZG1036" s="2"/>
      <c r="WZH1036" s="2"/>
      <c r="WZI1036" s="2"/>
      <c r="WZJ1036" s="2"/>
      <c r="WZK1036" s="2"/>
      <c r="WZL1036" s="2"/>
      <c r="WZM1036" s="2"/>
      <c r="WZN1036" s="2"/>
      <c r="WZO1036" s="2"/>
      <c r="WZP1036" s="2"/>
      <c r="WZQ1036" s="2"/>
      <c r="WZR1036" s="2"/>
      <c r="WZS1036" s="2"/>
      <c r="WZT1036" s="2"/>
      <c r="WZU1036" s="2"/>
      <c r="WZV1036" s="2"/>
      <c r="WZW1036" s="2"/>
      <c r="WZX1036" s="2"/>
      <c r="WZY1036" s="2"/>
      <c r="WZZ1036" s="2"/>
      <c r="XAA1036" s="2"/>
      <c r="XAB1036" s="2"/>
      <c r="XAC1036" s="2"/>
      <c r="XAD1036" s="2"/>
      <c r="XAE1036" s="2"/>
      <c r="XAF1036" s="2"/>
      <c r="XAG1036" s="2"/>
      <c r="XAH1036" s="2"/>
      <c r="XAI1036" s="2"/>
      <c r="XAJ1036" s="2"/>
      <c r="XAK1036" s="2"/>
      <c r="XAL1036" s="2"/>
      <c r="XAM1036" s="2"/>
      <c r="XAN1036" s="2"/>
      <c r="XAO1036" s="2"/>
      <c r="XAP1036" s="2"/>
      <c r="XAQ1036" s="2"/>
      <c r="XAR1036" s="2"/>
      <c r="XAS1036" s="2"/>
      <c r="XAT1036" s="2"/>
      <c r="XAU1036" s="2"/>
      <c r="XAV1036" s="2"/>
      <c r="XAW1036" s="2"/>
      <c r="XAX1036" s="2"/>
      <c r="XAY1036" s="2"/>
      <c r="XAZ1036" s="2"/>
      <c r="XBA1036" s="2"/>
      <c r="XBB1036" s="2"/>
      <c r="XBC1036" s="2"/>
      <c r="XBD1036" s="2"/>
      <c r="XBE1036" s="2"/>
      <c r="XBF1036" s="2"/>
      <c r="XBG1036" s="2"/>
      <c r="XBH1036" s="2"/>
      <c r="XBI1036" s="2"/>
      <c r="XBJ1036" s="2"/>
      <c r="XBK1036" s="2"/>
      <c r="XBL1036" s="2"/>
      <c r="XBM1036" s="2"/>
      <c r="XBN1036" s="2"/>
      <c r="XBO1036" s="2"/>
      <c r="XBP1036" s="2"/>
      <c r="XBQ1036" s="2"/>
      <c r="XBR1036" s="2"/>
      <c r="XBS1036" s="2"/>
      <c r="XBT1036" s="2"/>
      <c r="XBU1036" s="2"/>
      <c r="XBV1036" s="2"/>
      <c r="XBW1036" s="2"/>
      <c r="XBX1036" s="2"/>
      <c r="XBY1036" s="2"/>
      <c r="XBZ1036" s="2"/>
      <c r="XCA1036" s="2"/>
      <c r="XCB1036" s="2"/>
      <c r="XCC1036" s="2"/>
      <c r="XCD1036" s="2"/>
      <c r="XCE1036" s="2"/>
      <c r="XCF1036" s="2"/>
      <c r="XCG1036" s="2"/>
      <c r="XCH1036" s="2"/>
      <c r="XCI1036" s="2"/>
      <c r="XCJ1036" s="2"/>
      <c r="XCK1036" s="2"/>
      <c r="XCL1036" s="2"/>
      <c r="XCM1036" s="2"/>
      <c r="XCN1036" s="2"/>
      <c r="XCO1036" s="2"/>
      <c r="XCP1036" s="2"/>
      <c r="XCQ1036" s="2"/>
      <c r="XCR1036" s="2"/>
      <c r="XCS1036" s="2"/>
      <c r="XCT1036" s="2"/>
      <c r="XCU1036" s="2"/>
      <c r="XCV1036" s="2"/>
      <c r="XCW1036" s="2"/>
      <c r="XCX1036" s="2"/>
      <c r="XCY1036" s="2"/>
      <c r="XCZ1036" s="2"/>
      <c r="XDA1036" s="2"/>
      <c r="XDB1036" s="2"/>
      <c r="XDC1036" s="2"/>
      <c r="XDD1036" s="2"/>
      <c r="XDE1036" s="2"/>
      <c r="XDF1036" s="2"/>
      <c r="XDG1036" s="2"/>
      <c r="XDH1036" s="2"/>
      <c r="XDI1036" s="2"/>
      <c r="XDJ1036" s="2"/>
      <c r="XDK1036" s="2"/>
      <c r="XDL1036" s="2"/>
      <c r="XDM1036" s="2"/>
      <c r="XDN1036" s="2"/>
      <c r="XDO1036" s="2"/>
      <c r="XDP1036" s="2"/>
      <c r="XDQ1036" s="2"/>
      <c r="XDR1036" s="2"/>
      <c r="XDS1036" s="2"/>
      <c r="XDT1036" s="2"/>
      <c r="XDU1036" s="2"/>
      <c r="XDV1036" s="2"/>
      <c r="XDW1036" s="2"/>
      <c r="XDX1036" s="2"/>
      <c r="XDY1036" s="2"/>
      <c r="XDZ1036" s="2"/>
      <c r="XEA1036" s="2"/>
      <c r="XEB1036" s="2"/>
      <c r="XEC1036" s="2"/>
      <c r="XED1036" s="2"/>
      <c r="XEE1036" s="2"/>
      <c r="XEF1036" s="2"/>
      <c r="XEG1036" s="2"/>
      <c r="XEH1036" s="2"/>
      <c r="XEI1036" s="2"/>
      <c r="XEJ1036" s="2"/>
      <c r="XEK1036" s="2"/>
      <c r="XEL1036" s="2"/>
      <c r="XEM1036" s="2"/>
      <c r="XEN1036" s="2"/>
      <c r="XEO1036" s="2"/>
      <c r="XEP1036" s="2"/>
      <c r="XEQ1036" s="2"/>
      <c r="XER1036" s="2"/>
      <c r="XES1036" s="2"/>
      <c r="XET1036" s="2"/>
      <c r="XEU1036" s="2"/>
      <c r="XEV1036" s="2"/>
      <c r="XEW1036" s="2"/>
      <c r="XEX1036" s="2"/>
      <c r="XEY1036" s="2"/>
      <c r="XEZ1036" s="2"/>
      <c r="XFA1036" s="2"/>
      <c r="XFB1036" s="2"/>
      <c r="XFC1036" s="2"/>
      <c r="XFD1036" s="2"/>
    </row>
    <row r="1037" spans="3:7 16142:16384" s="9" customFormat="1" x14ac:dyDescent="0.3">
      <c r="D1037" s="461"/>
      <c r="E1037" s="2"/>
      <c r="G1037" s="2"/>
      <c r="WVV1037" s="2"/>
      <c r="WVW1037" s="2"/>
      <c r="WVX1037" s="2"/>
      <c r="WVY1037" s="2"/>
      <c r="WVZ1037" s="2"/>
      <c r="WWA1037" s="2"/>
      <c r="WWB1037" s="2"/>
      <c r="WWC1037" s="2"/>
      <c r="WWD1037" s="2"/>
      <c r="WWE1037" s="2"/>
      <c r="WWF1037" s="2"/>
      <c r="WWG1037" s="2"/>
      <c r="WWH1037" s="2"/>
      <c r="WWI1037" s="2"/>
      <c r="WWJ1037" s="2"/>
      <c r="WWK1037" s="2"/>
      <c r="WWL1037" s="2"/>
      <c r="WWM1037" s="2"/>
      <c r="WWN1037" s="2"/>
      <c r="WWO1037" s="2"/>
      <c r="WWP1037" s="2"/>
      <c r="WWQ1037" s="2"/>
      <c r="WWR1037" s="2"/>
      <c r="WWS1037" s="2"/>
      <c r="WWT1037" s="2"/>
      <c r="WWU1037" s="2"/>
      <c r="WWV1037" s="2"/>
      <c r="WWW1037" s="2"/>
      <c r="WWX1037" s="2"/>
      <c r="WWY1037" s="2"/>
      <c r="WWZ1037" s="2"/>
      <c r="WXA1037" s="2"/>
      <c r="WXB1037" s="2"/>
      <c r="WXC1037" s="2"/>
      <c r="WXD1037" s="2"/>
      <c r="WXE1037" s="2"/>
      <c r="WXF1037" s="2"/>
      <c r="WXG1037" s="2"/>
      <c r="WXH1037" s="2"/>
      <c r="WXI1037" s="2"/>
      <c r="WXJ1037" s="2"/>
      <c r="WXK1037" s="2"/>
      <c r="WXL1037" s="2"/>
      <c r="WXM1037" s="2"/>
      <c r="WXN1037" s="2"/>
      <c r="WXO1037" s="2"/>
      <c r="WXP1037" s="2"/>
      <c r="WXQ1037" s="2"/>
      <c r="WXR1037" s="2"/>
      <c r="WXS1037" s="2"/>
      <c r="WXT1037" s="2"/>
      <c r="WXU1037" s="2"/>
      <c r="WXV1037" s="2"/>
      <c r="WXW1037" s="2"/>
      <c r="WXX1037" s="2"/>
      <c r="WXY1037" s="2"/>
      <c r="WXZ1037" s="2"/>
      <c r="WYA1037" s="2"/>
      <c r="WYB1037" s="2"/>
      <c r="WYC1037" s="2"/>
      <c r="WYD1037" s="2"/>
      <c r="WYE1037" s="2"/>
      <c r="WYF1037" s="2"/>
      <c r="WYG1037" s="2"/>
      <c r="WYH1037" s="2"/>
      <c r="WYI1037" s="2"/>
      <c r="WYJ1037" s="2"/>
      <c r="WYK1037" s="2"/>
      <c r="WYL1037" s="2"/>
      <c r="WYM1037" s="2"/>
      <c r="WYN1037" s="2"/>
      <c r="WYO1037" s="2"/>
      <c r="WYP1037" s="2"/>
      <c r="WYQ1037" s="2"/>
      <c r="WYR1037" s="2"/>
      <c r="WYS1037" s="2"/>
      <c r="WYT1037" s="2"/>
      <c r="WYU1037" s="2"/>
      <c r="WYV1037" s="2"/>
      <c r="WYW1037" s="2"/>
      <c r="WYX1037" s="2"/>
      <c r="WYY1037" s="2"/>
      <c r="WYZ1037" s="2"/>
      <c r="WZA1037" s="2"/>
      <c r="WZB1037" s="2"/>
      <c r="WZC1037" s="2"/>
      <c r="WZD1037" s="2"/>
      <c r="WZE1037" s="2"/>
      <c r="WZF1037" s="2"/>
      <c r="WZG1037" s="2"/>
      <c r="WZH1037" s="2"/>
      <c r="WZI1037" s="2"/>
      <c r="WZJ1037" s="2"/>
      <c r="WZK1037" s="2"/>
      <c r="WZL1037" s="2"/>
      <c r="WZM1037" s="2"/>
      <c r="WZN1037" s="2"/>
      <c r="WZO1037" s="2"/>
      <c r="WZP1037" s="2"/>
      <c r="WZQ1037" s="2"/>
      <c r="WZR1037" s="2"/>
      <c r="WZS1037" s="2"/>
      <c r="WZT1037" s="2"/>
      <c r="WZU1037" s="2"/>
      <c r="WZV1037" s="2"/>
      <c r="WZW1037" s="2"/>
      <c r="WZX1037" s="2"/>
      <c r="WZY1037" s="2"/>
      <c r="WZZ1037" s="2"/>
      <c r="XAA1037" s="2"/>
      <c r="XAB1037" s="2"/>
      <c r="XAC1037" s="2"/>
      <c r="XAD1037" s="2"/>
      <c r="XAE1037" s="2"/>
      <c r="XAF1037" s="2"/>
      <c r="XAG1037" s="2"/>
      <c r="XAH1037" s="2"/>
      <c r="XAI1037" s="2"/>
      <c r="XAJ1037" s="2"/>
      <c r="XAK1037" s="2"/>
      <c r="XAL1037" s="2"/>
      <c r="XAM1037" s="2"/>
      <c r="XAN1037" s="2"/>
      <c r="XAO1037" s="2"/>
      <c r="XAP1037" s="2"/>
      <c r="XAQ1037" s="2"/>
      <c r="XAR1037" s="2"/>
      <c r="XAS1037" s="2"/>
      <c r="XAT1037" s="2"/>
      <c r="XAU1037" s="2"/>
      <c r="XAV1037" s="2"/>
      <c r="XAW1037" s="2"/>
      <c r="XAX1037" s="2"/>
      <c r="XAY1037" s="2"/>
      <c r="XAZ1037" s="2"/>
      <c r="XBA1037" s="2"/>
      <c r="XBB1037" s="2"/>
      <c r="XBC1037" s="2"/>
      <c r="XBD1037" s="2"/>
      <c r="XBE1037" s="2"/>
      <c r="XBF1037" s="2"/>
      <c r="XBG1037" s="2"/>
      <c r="XBH1037" s="2"/>
      <c r="XBI1037" s="2"/>
      <c r="XBJ1037" s="2"/>
      <c r="XBK1037" s="2"/>
      <c r="XBL1037" s="2"/>
      <c r="XBM1037" s="2"/>
      <c r="XBN1037" s="2"/>
      <c r="XBO1037" s="2"/>
      <c r="XBP1037" s="2"/>
      <c r="XBQ1037" s="2"/>
      <c r="XBR1037" s="2"/>
      <c r="XBS1037" s="2"/>
      <c r="XBT1037" s="2"/>
      <c r="XBU1037" s="2"/>
      <c r="XBV1037" s="2"/>
      <c r="XBW1037" s="2"/>
      <c r="XBX1037" s="2"/>
      <c r="XBY1037" s="2"/>
      <c r="XBZ1037" s="2"/>
      <c r="XCA1037" s="2"/>
      <c r="XCB1037" s="2"/>
      <c r="XCC1037" s="2"/>
      <c r="XCD1037" s="2"/>
      <c r="XCE1037" s="2"/>
      <c r="XCF1037" s="2"/>
      <c r="XCG1037" s="2"/>
      <c r="XCH1037" s="2"/>
      <c r="XCI1037" s="2"/>
      <c r="XCJ1037" s="2"/>
      <c r="XCK1037" s="2"/>
      <c r="XCL1037" s="2"/>
      <c r="XCM1037" s="2"/>
      <c r="XCN1037" s="2"/>
      <c r="XCO1037" s="2"/>
      <c r="XCP1037" s="2"/>
      <c r="XCQ1037" s="2"/>
      <c r="XCR1037" s="2"/>
      <c r="XCS1037" s="2"/>
      <c r="XCT1037" s="2"/>
      <c r="XCU1037" s="2"/>
      <c r="XCV1037" s="2"/>
      <c r="XCW1037" s="2"/>
      <c r="XCX1037" s="2"/>
      <c r="XCY1037" s="2"/>
      <c r="XCZ1037" s="2"/>
      <c r="XDA1037" s="2"/>
      <c r="XDB1037" s="2"/>
      <c r="XDC1037" s="2"/>
      <c r="XDD1037" s="2"/>
      <c r="XDE1037" s="2"/>
      <c r="XDF1037" s="2"/>
      <c r="XDG1037" s="2"/>
      <c r="XDH1037" s="2"/>
      <c r="XDI1037" s="2"/>
      <c r="XDJ1037" s="2"/>
      <c r="XDK1037" s="2"/>
      <c r="XDL1037" s="2"/>
      <c r="XDM1037" s="2"/>
      <c r="XDN1037" s="2"/>
      <c r="XDO1037" s="2"/>
      <c r="XDP1037" s="2"/>
      <c r="XDQ1037" s="2"/>
      <c r="XDR1037" s="2"/>
      <c r="XDS1037" s="2"/>
      <c r="XDT1037" s="2"/>
      <c r="XDU1037" s="2"/>
      <c r="XDV1037" s="2"/>
      <c r="XDW1037" s="2"/>
      <c r="XDX1037" s="2"/>
      <c r="XDY1037" s="2"/>
      <c r="XDZ1037" s="2"/>
      <c r="XEA1037" s="2"/>
      <c r="XEB1037" s="2"/>
      <c r="XEC1037" s="2"/>
      <c r="XED1037" s="2"/>
      <c r="XEE1037" s="2"/>
      <c r="XEF1037" s="2"/>
      <c r="XEG1037" s="2"/>
      <c r="XEH1037" s="2"/>
      <c r="XEI1037" s="2"/>
      <c r="XEJ1037" s="2"/>
      <c r="XEK1037" s="2"/>
      <c r="XEL1037" s="2"/>
      <c r="XEM1037" s="2"/>
      <c r="XEN1037" s="2"/>
      <c r="XEO1037" s="2"/>
      <c r="XEP1037" s="2"/>
      <c r="XEQ1037" s="2"/>
      <c r="XER1037" s="2"/>
      <c r="XES1037" s="2"/>
      <c r="XET1037" s="2"/>
      <c r="XEU1037" s="2"/>
      <c r="XEV1037" s="2"/>
      <c r="XEW1037" s="2"/>
      <c r="XEX1037" s="2"/>
      <c r="XEY1037" s="2"/>
      <c r="XEZ1037" s="2"/>
      <c r="XFA1037" s="2"/>
      <c r="XFB1037" s="2"/>
      <c r="XFC1037" s="2"/>
      <c r="XFD1037" s="2"/>
    </row>
    <row r="1038" spans="3:7 16142:16384" s="9" customFormat="1" x14ac:dyDescent="0.3">
      <c r="D1038" s="461"/>
      <c r="E1038" s="2"/>
      <c r="G1038" s="2"/>
      <c r="WVV1038" s="2"/>
      <c r="WVW1038" s="2"/>
      <c r="WVX1038" s="2"/>
      <c r="WVY1038" s="2"/>
      <c r="WVZ1038" s="2"/>
      <c r="WWA1038" s="2"/>
      <c r="WWB1038" s="2"/>
      <c r="WWC1038" s="2"/>
      <c r="WWD1038" s="2"/>
      <c r="WWE1038" s="2"/>
      <c r="WWF1038" s="2"/>
      <c r="WWG1038" s="2"/>
      <c r="WWH1038" s="2"/>
      <c r="WWI1038" s="2"/>
      <c r="WWJ1038" s="2"/>
      <c r="WWK1038" s="2"/>
      <c r="WWL1038" s="2"/>
      <c r="WWM1038" s="2"/>
      <c r="WWN1038" s="2"/>
      <c r="WWO1038" s="2"/>
      <c r="WWP1038" s="2"/>
      <c r="WWQ1038" s="2"/>
      <c r="WWR1038" s="2"/>
      <c r="WWS1038" s="2"/>
      <c r="WWT1038" s="2"/>
      <c r="WWU1038" s="2"/>
      <c r="WWV1038" s="2"/>
      <c r="WWW1038" s="2"/>
      <c r="WWX1038" s="2"/>
      <c r="WWY1038" s="2"/>
      <c r="WWZ1038" s="2"/>
      <c r="WXA1038" s="2"/>
      <c r="WXB1038" s="2"/>
      <c r="WXC1038" s="2"/>
      <c r="WXD1038" s="2"/>
      <c r="WXE1038" s="2"/>
      <c r="WXF1038" s="2"/>
      <c r="WXG1038" s="2"/>
      <c r="WXH1038" s="2"/>
      <c r="WXI1038" s="2"/>
      <c r="WXJ1038" s="2"/>
      <c r="WXK1038" s="2"/>
      <c r="WXL1038" s="2"/>
      <c r="WXM1038" s="2"/>
      <c r="WXN1038" s="2"/>
      <c r="WXO1038" s="2"/>
      <c r="WXP1038" s="2"/>
      <c r="WXQ1038" s="2"/>
      <c r="WXR1038" s="2"/>
      <c r="WXS1038" s="2"/>
      <c r="WXT1038" s="2"/>
      <c r="WXU1038" s="2"/>
      <c r="WXV1038" s="2"/>
      <c r="WXW1038" s="2"/>
      <c r="WXX1038" s="2"/>
      <c r="WXY1038" s="2"/>
      <c r="WXZ1038" s="2"/>
      <c r="WYA1038" s="2"/>
      <c r="WYB1038" s="2"/>
      <c r="WYC1038" s="2"/>
      <c r="WYD1038" s="2"/>
      <c r="WYE1038" s="2"/>
      <c r="WYF1038" s="2"/>
      <c r="WYG1038" s="2"/>
      <c r="WYH1038" s="2"/>
      <c r="WYI1038" s="2"/>
      <c r="WYJ1038" s="2"/>
      <c r="WYK1038" s="2"/>
      <c r="WYL1038" s="2"/>
      <c r="WYM1038" s="2"/>
      <c r="WYN1038" s="2"/>
      <c r="WYO1038" s="2"/>
      <c r="WYP1038" s="2"/>
      <c r="WYQ1038" s="2"/>
      <c r="WYR1038" s="2"/>
      <c r="WYS1038" s="2"/>
      <c r="WYT1038" s="2"/>
      <c r="WYU1038" s="2"/>
      <c r="WYV1038" s="2"/>
      <c r="WYW1038" s="2"/>
      <c r="WYX1038" s="2"/>
      <c r="WYY1038" s="2"/>
      <c r="WYZ1038" s="2"/>
      <c r="WZA1038" s="2"/>
      <c r="WZB1038" s="2"/>
      <c r="WZC1038" s="2"/>
      <c r="WZD1038" s="2"/>
      <c r="WZE1038" s="2"/>
      <c r="WZF1038" s="2"/>
      <c r="WZG1038" s="2"/>
      <c r="WZH1038" s="2"/>
      <c r="WZI1038" s="2"/>
      <c r="WZJ1038" s="2"/>
      <c r="WZK1038" s="2"/>
      <c r="WZL1038" s="2"/>
      <c r="WZM1038" s="2"/>
      <c r="WZN1038" s="2"/>
      <c r="WZO1038" s="2"/>
      <c r="WZP1038" s="2"/>
      <c r="WZQ1038" s="2"/>
      <c r="WZR1038" s="2"/>
      <c r="WZS1038" s="2"/>
      <c r="WZT1038" s="2"/>
      <c r="WZU1038" s="2"/>
      <c r="WZV1038" s="2"/>
      <c r="WZW1038" s="2"/>
      <c r="WZX1038" s="2"/>
      <c r="WZY1038" s="2"/>
      <c r="WZZ1038" s="2"/>
      <c r="XAA1038" s="2"/>
      <c r="XAB1038" s="2"/>
      <c r="XAC1038" s="2"/>
      <c r="XAD1038" s="2"/>
      <c r="XAE1038" s="2"/>
      <c r="XAF1038" s="2"/>
      <c r="XAG1038" s="2"/>
      <c r="XAH1038" s="2"/>
      <c r="XAI1038" s="2"/>
      <c r="XAJ1038" s="2"/>
      <c r="XAK1038" s="2"/>
      <c r="XAL1038" s="2"/>
      <c r="XAM1038" s="2"/>
      <c r="XAN1038" s="2"/>
      <c r="XAO1038" s="2"/>
      <c r="XAP1038" s="2"/>
      <c r="XAQ1038" s="2"/>
      <c r="XAR1038" s="2"/>
      <c r="XAS1038" s="2"/>
      <c r="XAT1038" s="2"/>
      <c r="XAU1038" s="2"/>
      <c r="XAV1038" s="2"/>
      <c r="XAW1038" s="2"/>
      <c r="XAX1038" s="2"/>
      <c r="XAY1038" s="2"/>
      <c r="XAZ1038" s="2"/>
      <c r="XBA1038" s="2"/>
      <c r="XBB1038" s="2"/>
      <c r="XBC1038" s="2"/>
      <c r="XBD1038" s="2"/>
      <c r="XBE1038" s="2"/>
      <c r="XBF1038" s="2"/>
      <c r="XBG1038" s="2"/>
      <c r="XBH1038" s="2"/>
      <c r="XBI1038" s="2"/>
      <c r="XBJ1038" s="2"/>
      <c r="XBK1038" s="2"/>
      <c r="XBL1038" s="2"/>
      <c r="XBM1038" s="2"/>
      <c r="XBN1038" s="2"/>
      <c r="XBO1038" s="2"/>
      <c r="XBP1038" s="2"/>
      <c r="XBQ1038" s="2"/>
      <c r="XBR1038" s="2"/>
      <c r="XBS1038" s="2"/>
      <c r="XBT1038" s="2"/>
      <c r="XBU1038" s="2"/>
      <c r="XBV1038" s="2"/>
      <c r="XBW1038" s="2"/>
      <c r="XBX1038" s="2"/>
      <c r="XBY1038" s="2"/>
      <c r="XBZ1038" s="2"/>
      <c r="XCA1038" s="2"/>
      <c r="XCB1038" s="2"/>
      <c r="XCC1038" s="2"/>
      <c r="XCD1038" s="2"/>
      <c r="XCE1038" s="2"/>
      <c r="XCF1038" s="2"/>
      <c r="XCG1038" s="2"/>
      <c r="XCH1038" s="2"/>
      <c r="XCI1038" s="2"/>
      <c r="XCJ1038" s="2"/>
      <c r="XCK1038" s="2"/>
      <c r="XCL1038" s="2"/>
      <c r="XCM1038" s="2"/>
      <c r="XCN1038" s="2"/>
      <c r="XCO1038" s="2"/>
      <c r="XCP1038" s="2"/>
      <c r="XCQ1038" s="2"/>
      <c r="XCR1038" s="2"/>
      <c r="XCS1038" s="2"/>
      <c r="XCT1038" s="2"/>
      <c r="XCU1038" s="2"/>
      <c r="XCV1038" s="2"/>
      <c r="XCW1038" s="2"/>
      <c r="XCX1038" s="2"/>
      <c r="XCY1038" s="2"/>
      <c r="XCZ1038" s="2"/>
      <c r="XDA1038" s="2"/>
      <c r="XDB1038" s="2"/>
      <c r="XDC1038" s="2"/>
      <c r="XDD1038" s="2"/>
      <c r="XDE1038" s="2"/>
      <c r="XDF1038" s="2"/>
      <c r="XDG1038" s="2"/>
      <c r="XDH1038" s="2"/>
      <c r="XDI1038" s="2"/>
      <c r="XDJ1038" s="2"/>
      <c r="XDK1038" s="2"/>
      <c r="XDL1038" s="2"/>
      <c r="XDM1038" s="2"/>
      <c r="XDN1038" s="2"/>
      <c r="XDO1038" s="2"/>
      <c r="XDP1038" s="2"/>
      <c r="XDQ1038" s="2"/>
      <c r="XDR1038" s="2"/>
      <c r="XDS1038" s="2"/>
      <c r="XDT1038" s="2"/>
      <c r="XDU1038" s="2"/>
      <c r="XDV1038" s="2"/>
      <c r="XDW1038" s="2"/>
      <c r="XDX1038" s="2"/>
      <c r="XDY1038" s="2"/>
      <c r="XDZ1038" s="2"/>
      <c r="XEA1038" s="2"/>
      <c r="XEB1038" s="2"/>
      <c r="XEC1038" s="2"/>
      <c r="XED1038" s="2"/>
      <c r="XEE1038" s="2"/>
      <c r="XEF1038" s="2"/>
      <c r="XEG1038" s="2"/>
      <c r="XEH1038" s="2"/>
      <c r="XEI1038" s="2"/>
      <c r="XEJ1038" s="2"/>
      <c r="XEK1038" s="2"/>
      <c r="XEL1038" s="2"/>
      <c r="XEM1038" s="2"/>
      <c r="XEN1038" s="2"/>
      <c r="XEO1038" s="2"/>
      <c r="XEP1038" s="2"/>
      <c r="XEQ1038" s="2"/>
      <c r="XER1038" s="2"/>
      <c r="XES1038" s="2"/>
      <c r="XET1038" s="2"/>
      <c r="XEU1038" s="2"/>
      <c r="XEV1038" s="2"/>
      <c r="XEW1038" s="2"/>
      <c r="XEX1038" s="2"/>
      <c r="XEY1038" s="2"/>
      <c r="XEZ1038" s="2"/>
      <c r="XFA1038" s="2"/>
      <c r="XFB1038" s="2"/>
      <c r="XFC1038" s="2"/>
      <c r="XFD1038" s="2"/>
    </row>
    <row r="1039" spans="3:7 16142:16384" s="9" customFormat="1" x14ac:dyDescent="0.3">
      <c r="D1039" s="1728"/>
      <c r="E1039" s="2"/>
      <c r="G1039" s="2"/>
      <c r="WVV1039" s="2"/>
      <c r="WVW1039" s="2"/>
      <c r="WVX1039" s="2"/>
      <c r="WVY1039" s="2"/>
      <c r="WVZ1039" s="2"/>
      <c r="WWA1039" s="2"/>
      <c r="WWB1039" s="2"/>
      <c r="WWC1039" s="2"/>
      <c r="WWD1039" s="2"/>
      <c r="WWE1039" s="2"/>
      <c r="WWF1039" s="2"/>
      <c r="WWG1039" s="2"/>
      <c r="WWH1039" s="2"/>
      <c r="WWI1039" s="2"/>
      <c r="WWJ1039" s="2"/>
      <c r="WWK1039" s="2"/>
      <c r="WWL1039" s="2"/>
      <c r="WWM1039" s="2"/>
      <c r="WWN1039" s="2"/>
      <c r="WWO1039" s="2"/>
      <c r="WWP1039" s="2"/>
      <c r="WWQ1039" s="2"/>
      <c r="WWR1039" s="2"/>
      <c r="WWS1039" s="2"/>
      <c r="WWT1039" s="2"/>
      <c r="WWU1039" s="2"/>
      <c r="WWV1039" s="2"/>
      <c r="WWW1039" s="2"/>
      <c r="WWX1039" s="2"/>
      <c r="WWY1039" s="2"/>
      <c r="WWZ1039" s="2"/>
      <c r="WXA1039" s="2"/>
      <c r="WXB1039" s="2"/>
      <c r="WXC1039" s="2"/>
      <c r="WXD1039" s="2"/>
      <c r="WXE1039" s="2"/>
      <c r="WXF1039" s="2"/>
      <c r="WXG1039" s="2"/>
      <c r="WXH1039" s="2"/>
      <c r="WXI1039" s="2"/>
      <c r="WXJ1039" s="2"/>
      <c r="WXK1039" s="2"/>
      <c r="WXL1039" s="2"/>
      <c r="WXM1039" s="2"/>
      <c r="WXN1039" s="2"/>
      <c r="WXO1039" s="2"/>
      <c r="WXP1039" s="2"/>
      <c r="WXQ1039" s="2"/>
      <c r="WXR1039" s="2"/>
      <c r="WXS1039" s="2"/>
      <c r="WXT1039" s="2"/>
      <c r="WXU1039" s="2"/>
      <c r="WXV1039" s="2"/>
      <c r="WXW1039" s="2"/>
      <c r="WXX1039" s="2"/>
      <c r="WXY1039" s="2"/>
      <c r="WXZ1039" s="2"/>
      <c r="WYA1039" s="2"/>
      <c r="WYB1039" s="2"/>
      <c r="WYC1039" s="2"/>
      <c r="WYD1039" s="2"/>
      <c r="WYE1039" s="2"/>
      <c r="WYF1039" s="2"/>
      <c r="WYG1039" s="2"/>
      <c r="WYH1039" s="2"/>
      <c r="WYI1039" s="2"/>
      <c r="WYJ1039" s="2"/>
      <c r="WYK1039" s="2"/>
      <c r="WYL1039" s="2"/>
      <c r="WYM1039" s="2"/>
      <c r="WYN1039" s="2"/>
      <c r="WYO1039" s="2"/>
      <c r="WYP1039" s="2"/>
      <c r="WYQ1039" s="2"/>
      <c r="WYR1039" s="2"/>
      <c r="WYS1039" s="2"/>
      <c r="WYT1039" s="2"/>
      <c r="WYU1039" s="2"/>
      <c r="WYV1039" s="2"/>
      <c r="WYW1039" s="2"/>
      <c r="WYX1039" s="2"/>
      <c r="WYY1039" s="2"/>
      <c r="WYZ1039" s="2"/>
      <c r="WZA1039" s="2"/>
      <c r="WZB1039" s="2"/>
      <c r="WZC1039" s="2"/>
      <c r="WZD1039" s="2"/>
      <c r="WZE1039" s="2"/>
      <c r="WZF1039" s="2"/>
      <c r="WZG1039" s="2"/>
      <c r="WZH1039" s="2"/>
      <c r="WZI1039" s="2"/>
      <c r="WZJ1039" s="2"/>
      <c r="WZK1039" s="2"/>
      <c r="WZL1039" s="2"/>
      <c r="WZM1039" s="2"/>
      <c r="WZN1039" s="2"/>
      <c r="WZO1039" s="2"/>
      <c r="WZP1039" s="2"/>
      <c r="WZQ1039" s="2"/>
      <c r="WZR1039" s="2"/>
      <c r="WZS1039" s="2"/>
      <c r="WZT1039" s="2"/>
      <c r="WZU1039" s="2"/>
      <c r="WZV1039" s="2"/>
      <c r="WZW1039" s="2"/>
      <c r="WZX1039" s="2"/>
      <c r="WZY1039" s="2"/>
      <c r="WZZ1039" s="2"/>
      <c r="XAA1039" s="2"/>
      <c r="XAB1039" s="2"/>
      <c r="XAC1039" s="2"/>
      <c r="XAD1039" s="2"/>
      <c r="XAE1039" s="2"/>
      <c r="XAF1039" s="2"/>
      <c r="XAG1039" s="2"/>
      <c r="XAH1039" s="2"/>
      <c r="XAI1039" s="2"/>
      <c r="XAJ1039" s="2"/>
      <c r="XAK1039" s="2"/>
      <c r="XAL1039" s="2"/>
      <c r="XAM1039" s="2"/>
      <c r="XAN1039" s="2"/>
      <c r="XAO1039" s="2"/>
      <c r="XAP1039" s="2"/>
      <c r="XAQ1039" s="2"/>
      <c r="XAR1039" s="2"/>
      <c r="XAS1039" s="2"/>
      <c r="XAT1039" s="2"/>
      <c r="XAU1039" s="2"/>
      <c r="XAV1039" s="2"/>
      <c r="XAW1039" s="2"/>
      <c r="XAX1039" s="2"/>
      <c r="XAY1039" s="2"/>
      <c r="XAZ1039" s="2"/>
      <c r="XBA1039" s="2"/>
      <c r="XBB1039" s="2"/>
      <c r="XBC1039" s="2"/>
      <c r="XBD1039" s="2"/>
      <c r="XBE1039" s="2"/>
      <c r="XBF1039" s="2"/>
      <c r="XBG1039" s="2"/>
      <c r="XBH1039" s="2"/>
      <c r="XBI1039" s="2"/>
      <c r="XBJ1039" s="2"/>
      <c r="XBK1039" s="2"/>
      <c r="XBL1039" s="2"/>
      <c r="XBM1039" s="2"/>
      <c r="XBN1039" s="2"/>
      <c r="XBO1039" s="2"/>
      <c r="XBP1039" s="2"/>
      <c r="XBQ1039" s="2"/>
      <c r="XBR1039" s="2"/>
      <c r="XBS1039" s="2"/>
      <c r="XBT1039" s="2"/>
      <c r="XBU1039" s="2"/>
      <c r="XBV1039" s="2"/>
      <c r="XBW1039" s="2"/>
      <c r="XBX1039" s="2"/>
      <c r="XBY1039" s="2"/>
      <c r="XBZ1039" s="2"/>
      <c r="XCA1039" s="2"/>
      <c r="XCB1039" s="2"/>
      <c r="XCC1039" s="2"/>
      <c r="XCD1039" s="2"/>
      <c r="XCE1039" s="2"/>
      <c r="XCF1039" s="2"/>
      <c r="XCG1039" s="2"/>
      <c r="XCH1039" s="2"/>
      <c r="XCI1039" s="2"/>
      <c r="XCJ1039" s="2"/>
      <c r="XCK1039" s="2"/>
      <c r="XCL1039" s="2"/>
      <c r="XCM1039" s="2"/>
      <c r="XCN1039" s="2"/>
      <c r="XCO1039" s="2"/>
      <c r="XCP1039" s="2"/>
      <c r="XCQ1039" s="2"/>
      <c r="XCR1039" s="2"/>
      <c r="XCS1039" s="2"/>
      <c r="XCT1039" s="2"/>
      <c r="XCU1039" s="2"/>
      <c r="XCV1039" s="2"/>
      <c r="XCW1039" s="2"/>
      <c r="XCX1039" s="2"/>
      <c r="XCY1039" s="2"/>
      <c r="XCZ1039" s="2"/>
      <c r="XDA1039" s="2"/>
      <c r="XDB1039" s="2"/>
      <c r="XDC1039" s="2"/>
      <c r="XDD1039" s="2"/>
      <c r="XDE1039" s="2"/>
      <c r="XDF1039" s="2"/>
      <c r="XDG1039" s="2"/>
      <c r="XDH1039" s="2"/>
      <c r="XDI1039" s="2"/>
      <c r="XDJ1039" s="2"/>
      <c r="XDK1039" s="2"/>
      <c r="XDL1039" s="2"/>
      <c r="XDM1039" s="2"/>
      <c r="XDN1039" s="2"/>
      <c r="XDO1039" s="2"/>
      <c r="XDP1039" s="2"/>
      <c r="XDQ1039" s="2"/>
      <c r="XDR1039" s="2"/>
      <c r="XDS1039" s="2"/>
      <c r="XDT1039" s="2"/>
      <c r="XDU1039" s="2"/>
      <c r="XDV1039" s="2"/>
      <c r="XDW1039" s="2"/>
      <c r="XDX1039" s="2"/>
      <c r="XDY1039" s="2"/>
      <c r="XDZ1039" s="2"/>
      <c r="XEA1039" s="2"/>
      <c r="XEB1039" s="2"/>
      <c r="XEC1039" s="2"/>
      <c r="XED1039" s="2"/>
      <c r="XEE1039" s="2"/>
      <c r="XEF1039" s="2"/>
      <c r="XEG1039" s="2"/>
      <c r="XEH1039" s="2"/>
      <c r="XEI1039" s="2"/>
      <c r="XEJ1039" s="2"/>
      <c r="XEK1039" s="2"/>
      <c r="XEL1039" s="2"/>
      <c r="XEM1039" s="2"/>
      <c r="XEN1039" s="2"/>
      <c r="XEO1039" s="2"/>
      <c r="XEP1039" s="2"/>
      <c r="XEQ1039" s="2"/>
      <c r="XER1039" s="2"/>
      <c r="XES1039" s="2"/>
      <c r="XET1039" s="2"/>
      <c r="XEU1039" s="2"/>
      <c r="XEV1039" s="2"/>
      <c r="XEW1039" s="2"/>
      <c r="XEX1039" s="2"/>
      <c r="XEY1039" s="2"/>
      <c r="XEZ1039" s="2"/>
      <c r="XFA1039" s="2"/>
      <c r="XFB1039" s="2"/>
      <c r="XFC1039" s="2"/>
      <c r="XFD1039" s="2"/>
    </row>
    <row r="1054" spans="1:1" x14ac:dyDescent="0.3">
      <c r="A1054" s="9"/>
    </row>
    <row r="1055" spans="1:1" x14ac:dyDescent="0.3">
      <c r="A1055" s="9"/>
    </row>
    <row r="1057" spans="1:256" ht="17.25" x14ac:dyDescent="0.35">
      <c r="A1057" s="9"/>
      <c r="B1057" s="50"/>
      <c r="C1057" s="1693"/>
      <c r="E1057" s="674"/>
      <c r="F1057" s="50"/>
      <c r="G1057" s="674"/>
      <c r="H1057" s="50"/>
      <c r="I1057" s="50"/>
      <c r="J1057" s="50"/>
      <c r="K1057" s="50"/>
      <c r="L1057" s="50"/>
      <c r="M1057" s="50"/>
      <c r="N1057" s="50"/>
      <c r="O1057" s="50"/>
      <c r="P1057" s="50"/>
      <c r="Q1057" s="50"/>
      <c r="R1057" s="50"/>
      <c r="S1057" s="50"/>
      <c r="T1057" s="50"/>
      <c r="U1057" s="50"/>
      <c r="V1057" s="50"/>
      <c r="W1057" s="50"/>
      <c r="X1057" s="50"/>
      <c r="Y1057" s="50"/>
      <c r="Z1057" s="50"/>
      <c r="AA1057" s="50"/>
      <c r="AB1057" s="50"/>
      <c r="AC1057" s="50"/>
      <c r="AD1057" s="50"/>
      <c r="AE1057" s="50"/>
      <c r="AF1057" s="50"/>
      <c r="AG1057" s="50"/>
      <c r="AH1057" s="50"/>
      <c r="AI1057" s="50"/>
      <c r="AJ1057" s="50"/>
      <c r="AK1057" s="50"/>
      <c r="AL1057" s="50"/>
      <c r="AM1057" s="50"/>
      <c r="AN1057" s="50"/>
      <c r="AO1057" s="50"/>
      <c r="AP1057" s="50"/>
      <c r="AQ1057" s="50"/>
      <c r="AR1057" s="50"/>
      <c r="AS1057" s="50"/>
      <c r="AT1057" s="50"/>
      <c r="AU1057" s="50"/>
      <c r="AV1057" s="50"/>
      <c r="AW1057" s="50"/>
      <c r="AX1057" s="50"/>
      <c r="AY1057" s="50"/>
      <c r="AZ1057" s="50"/>
      <c r="BA1057" s="50"/>
      <c r="BB1057" s="50"/>
      <c r="BC1057" s="50"/>
      <c r="BD1057" s="50"/>
      <c r="BE1057" s="50"/>
      <c r="BF1057" s="50"/>
      <c r="BG1057" s="50"/>
      <c r="BH1057" s="50"/>
      <c r="BI1057" s="50"/>
      <c r="BJ1057" s="50"/>
      <c r="BK1057" s="50"/>
      <c r="BL1057" s="50"/>
      <c r="BM1057" s="50"/>
      <c r="BN1057" s="50"/>
      <c r="BO1057" s="50"/>
      <c r="BP1057" s="50"/>
      <c r="BQ1057" s="50"/>
      <c r="BR1057" s="50"/>
      <c r="BS1057" s="50"/>
      <c r="BT1057" s="50"/>
      <c r="BU1057" s="50"/>
      <c r="BV1057" s="50"/>
      <c r="BW1057" s="50"/>
      <c r="BX1057" s="50"/>
      <c r="BY1057" s="50"/>
      <c r="BZ1057" s="50"/>
      <c r="CA1057" s="50"/>
      <c r="CB1057" s="50"/>
      <c r="CC1057" s="50"/>
      <c r="CD1057" s="50"/>
      <c r="CE1057" s="50"/>
      <c r="CF1057" s="50"/>
      <c r="CG1057" s="50"/>
      <c r="CH1057" s="50"/>
      <c r="CI1057" s="50"/>
      <c r="CJ1057" s="50"/>
      <c r="CK1057" s="50"/>
      <c r="CL1057" s="50"/>
      <c r="CM1057" s="50"/>
      <c r="CN1057" s="50"/>
      <c r="CO1057" s="50"/>
      <c r="CP1057" s="50"/>
      <c r="CQ1057" s="50"/>
      <c r="CR1057" s="50"/>
      <c r="CS1057" s="50"/>
      <c r="CT1057" s="50"/>
      <c r="CU1057" s="50"/>
      <c r="CV1057" s="50"/>
      <c r="CW1057" s="50"/>
      <c r="CX1057" s="50"/>
      <c r="CY1057" s="50"/>
      <c r="CZ1057" s="50"/>
      <c r="DA1057" s="50"/>
      <c r="DB1057" s="50"/>
      <c r="DC1057" s="50"/>
      <c r="DD1057" s="50"/>
      <c r="DE1057" s="50"/>
      <c r="DF1057" s="50"/>
      <c r="DG1057" s="50"/>
      <c r="DH1057" s="50"/>
      <c r="DI1057" s="50"/>
      <c r="DJ1057" s="50"/>
      <c r="DK1057" s="50"/>
      <c r="DL1057" s="50"/>
      <c r="DM1057" s="50"/>
      <c r="DN1057" s="50"/>
      <c r="DO1057" s="50"/>
      <c r="DP1057" s="50"/>
      <c r="DQ1057" s="50"/>
      <c r="DR1057" s="50"/>
      <c r="DS1057" s="50"/>
      <c r="DT1057" s="50"/>
      <c r="DU1057" s="50"/>
      <c r="DV1057" s="50"/>
      <c r="DW1057" s="50"/>
      <c r="DX1057" s="50"/>
      <c r="DY1057" s="50"/>
      <c r="DZ1057" s="50"/>
      <c r="EA1057" s="50"/>
      <c r="EB1057" s="50"/>
      <c r="EC1057" s="50"/>
      <c r="ED1057" s="50"/>
      <c r="EE1057" s="50"/>
      <c r="EF1057" s="50"/>
      <c r="EG1057" s="50"/>
      <c r="EH1057" s="50"/>
      <c r="EI1057" s="50"/>
      <c r="EJ1057" s="50"/>
      <c r="EK1057" s="50"/>
      <c r="EL1057" s="50"/>
      <c r="EM1057" s="50"/>
      <c r="EN1057" s="50"/>
      <c r="EO1057" s="50"/>
      <c r="EP1057" s="50"/>
      <c r="EQ1057" s="50"/>
      <c r="ER1057" s="50"/>
      <c r="ES1057" s="50"/>
      <c r="ET1057" s="50"/>
      <c r="EU1057" s="50"/>
      <c r="EV1057" s="50"/>
      <c r="EW1057" s="50"/>
      <c r="EX1057" s="50"/>
      <c r="EY1057" s="50"/>
      <c r="EZ1057" s="50"/>
      <c r="FA1057" s="50"/>
      <c r="FB1057" s="50"/>
      <c r="FC1057" s="50"/>
      <c r="FD1057" s="50"/>
      <c r="FE1057" s="50"/>
      <c r="FF1057" s="50"/>
      <c r="FG1057" s="50"/>
      <c r="FH1057" s="50"/>
      <c r="FI1057" s="50"/>
      <c r="FJ1057" s="50"/>
      <c r="FK1057" s="50"/>
      <c r="FL1057" s="50"/>
      <c r="FM1057" s="50"/>
      <c r="FN1057" s="50"/>
      <c r="FO1057" s="50"/>
      <c r="FP1057" s="50"/>
      <c r="FQ1057" s="50"/>
      <c r="FR1057" s="50"/>
      <c r="FS1057" s="50"/>
      <c r="FT1057" s="50"/>
      <c r="FU1057" s="50"/>
      <c r="FV1057" s="50"/>
      <c r="FW1057" s="50"/>
      <c r="FX1057" s="50"/>
      <c r="FY1057" s="50"/>
      <c r="FZ1057" s="50"/>
      <c r="GA1057" s="50"/>
      <c r="GB1057" s="50"/>
      <c r="GC1057" s="50"/>
      <c r="GD1057" s="50"/>
      <c r="GE1057" s="50"/>
      <c r="GF1057" s="50"/>
      <c r="GG1057" s="50"/>
      <c r="GH1057" s="50"/>
      <c r="GI1057" s="50"/>
      <c r="GJ1057" s="50"/>
      <c r="GK1057" s="50"/>
      <c r="GL1057" s="50"/>
      <c r="GM1057" s="50"/>
      <c r="GN1057" s="50"/>
      <c r="GO1057" s="50"/>
      <c r="GP1057" s="50"/>
      <c r="GQ1057" s="50"/>
      <c r="GR1057" s="50"/>
      <c r="GS1057" s="50"/>
      <c r="GT1057" s="50"/>
      <c r="GU1057" s="50"/>
      <c r="GV1057" s="50"/>
      <c r="GW1057" s="50"/>
      <c r="GX1057" s="50"/>
      <c r="GY1057" s="50"/>
      <c r="GZ1057" s="50"/>
      <c r="HA1057" s="50"/>
      <c r="HB1057" s="50"/>
      <c r="HC1057" s="50"/>
      <c r="HD1057" s="50"/>
      <c r="HE1057" s="50"/>
      <c r="HF1057" s="50"/>
      <c r="HG1057" s="50"/>
      <c r="HH1057" s="50"/>
      <c r="HI1057" s="50"/>
      <c r="HJ1057" s="50"/>
      <c r="HK1057" s="50"/>
      <c r="HL1057" s="50"/>
      <c r="HM1057" s="50"/>
      <c r="HN1057" s="50"/>
      <c r="HO1057" s="50"/>
      <c r="HP1057" s="50"/>
      <c r="HQ1057" s="50"/>
      <c r="HR1057" s="50"/>
      <c r="HS1057" s="50"/>
      <c r="HT1057" s="50"/>
      <c r="HU1057" s="50"/>
      <c r="HV1057" s="50"/>
      <c r="HW1057" s="50"/>
      <c r="HX1057" s="50"/>
      <c r="HY1057" s="50"/>
      <c r="HZ1057" s="50"/>
      <c r="IA1057" s="50"/>
      <c r="IB1057" s="50"/>
      <c r="IC1057" s="50"/>
      <c r="ID1057" s="50"/>
      <c r="IE1057" s="50"/>
      <c r="IF1057" s="50"/>
      <c r="IG1057" s="50"/>
      <c r="IH1057" s="50"/>
      <c r="II1057" s="50"/>
      <c r="IJ1057" s="50"/>
      <c r="IK1057" s="50"/>
      <c r="IL1057" s="50"/>
      <c r="IM1057" s="50"/>
      <c r="IN1057" s="50"/>
      <c r="IO1057" s="50"/>
      <c r="IP1057" s="50"/>
      <c r="IQ1057" s="50"/>
      <c r="IR1057" s="50"/>
      <c r="IS1057" s="50"/>
      <c r="IT1057" s="50"/>
      <c r="IU1057" s="50"/>
      <c r="IV1057" s="50"/>
    </row>
    <row r="1058" spans="1:256" ht="17.25" x14ac:dyDescent="0.35">
      <c r="A1058" s="9"/>
      <c r="D1058" s="1694"/>
    </row>
  </sheetData>
  <mergeCells count="3">
    <mergeCell ref="B3:E3"/>
    <mergeCell ref="B4:E4"/>
    <mergeCell ref="B5:E5"/>
  </mergeCells>
  <printOptions horizontalCentered="1"/>
  <pageMargins left="0.70833333333333304" right="0.70833333333333304" top="0.74791666666666701" bottom="0.74791666666666701" header="0.511811023622047" footer="0.31527777777777799"/>
  <pageSetup paperSize="9" scale="78" orientation="portrait" verticalDpi="300" r:id="rId1"/>
  <headerFooter>
    <oddFooter>&amp;C- &amp;P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EB1B5-F45E-4A8B-BD44-A1AF35BCC82C}">
  <dimension ref="A1:XFD773"/>
  <sheetViews>
    <sheetView view="pageBreakPreview" zoomScaleNormal="100" zoomScaleSheetLayoutView="100" workbookViewId="0">
      <selection activeCell="P16" sqref="P16"/>
    </sheetView>
  </sheetViews>
  <sheetFormatPr defaultColWidth="9.140625" defaultRowHeight="16.5" x14ac:dyDescent="0.3"/>
  <cols>
    <col min="1" max="1" width="3.5703125" style="1686" customWidth="1"/>
    <col min="2" max="2" width="3.7109375" style="9" customWidth="1"/>
    <col min="3" max="3" width="4.140625" style="44" customWidth="1"/>
    <col min="4" max="4" width="81.28515625" style="461" customWidth="1"/>
    <col min="5" max="5" width="15.28515625" style="2" customWidth="1"/>
    <col min="6" max="6" width="10.28515625" style="9" customWidth="1"/>
    <col min="7" max="7" width="14.5703125" style="2" customWidth="1"/>
    <col min="8" max="8" width="14.5703125" style="9" customWidth="1"/>
    <col min="9" max="10" width="9.140625" style="9"/>
    <col min="11" max="11" width="7.140625" style="9" customWidth="1"/>
    <col min="12" max="12" width="10.140625" style="9" customWidth="1"/>
    <col min="13" max="13" width="9.7109375" style="9" customWidth="1"/>
    <col min="14" max="256" width="9.140625" style="9"/>
    <col min="257" max="257" width="3.5703125" style="9" customWidth="1"/>
    <col min="258" max="258" width="3.7109375" style="9" customWidth="1"/>
    <col min="259" max="259" width="4.140625" style="9" customWidth="1"/>
    <col min="260" max="260" width="81.28515625" style="9" customWidth="1"/>
    <col min="261" max="261" width="15.28515625" style="9" customWidth="1"/>
    <col min="262" max="266" width="11.5703125" style="9" hidden="1" customWidth="1"/>
    <col min="267" max="267" width="7.140625" style="9" customWidth="1"/>
    <col min="268" max="268" width="10.140625" style="9" customWidth="1"/>
    <col min="269" max="269" width="9.7109375" style="9" customWidth="1"/>
    <col min="270" max="512" width="9.140625" style="9"/>
    <col min="513" max="513" width="3.5703125" style="9" customWidth="1"/>
    <col min="514" max="514" width="3.7109375" style="9" customWidth="1"/>
    <col min="515" max="515" width="4.140625" style="9" customWidth="1"/>
    <col min="516" max="516" width="81.28515625" style="9" customWidth="1"/>
    <col min="517" max="517" width="15.28515625" style="9" customWidth="1"/>
    <col min="518" max="522" width="11.5703125" style="9" hidden="1" customWidth="1"/>
    <col min="523" max="523" width="7.140625" style="9" customWidth="1"/>
    <col min="524" max="524" width="10.140625" style="9" customWidth="1"/>
    <col min="525" max="525" width="9.7109375" style="9" customWidth="1"/>
    <col min="526" max="768" width="9.140625" style="9"/>
    <col min="769" max="769" width="3.5703125" style="9" customWidth="1"/>
    <col min="770" max="770" width="3.7109375" style="9" customWidth="1"/>
    <col min="771" max="771" width="4.140625" style="9" customWidth="1"/>
    <col min="772" max="772" width="81.28515625" style="9" customWidth="1"/>
    <col min="773" max="773" width="15.28515625" style="9" customWidth="1"/>
    <col min="774" max="778" width="11.5703125" style="9" hidden="1" customWidth="1"/>
    <col min="779" max="779" width="7.140625" style="9" customWidth="1"/>
    <col min="780" max="780" width="10.140625" style="9" customWidth="1"/>
    <col min="781" max="781" width="9.7109375" style="9" customWidth="1"/>
    <col min="782" max="1024" width="9.140625" style="9"/>
    <col min="1025" max="1025" width="3.5703125" style="9" customWidth="1"/>
    <col min="1026" max="1026" width="3.7109375" style="9" customWidth="1"/>
    <col min="1027" max="1027" width="4.140625" style="9" customWidth="1"/>
    <col min="1028" max="1028" width="81.28515625" style="9" customWidth="1"/>
    <col min="1029" max="1029" width="15.28515625" style="9" customWidth="1"/>
    <col min="1030" max="1034" width="11.5703125" style="9" hidden="1" customWidth="1"/>
    <col min="1035" max="1035" width="7.140625" style="9" customWidth="1"/>
    <col min="1036" max="1036" width="10.140625" style="9" customWidth="1"/>
    <col min="1037" max="1037" width="9.7109375" style="9" customWidth="1"/>
    <col min="1038" max="1280" width="9.140625" style="9"/>
    <col min="1281" max="1281" width="3.5703125" style="9" customWidth="1"/>
    <col min="1282" max="1282" width="3.7109375" style="9" customWidth="1"/>
    <col min="1283" max="1283" width="4.140625" style="9" customWidth="1"/>
    <col min="1284" max="1284" width="81.28515625" style="9" customWidth="1"/>
    <col min="1285" max="1285" width="15.28515625" style="9" customWidth="1"/>
    <col min="1286" max="1290" width="11.5703125" style="9" hidden="1" customWidth="1"/>
    <col min="1291" max="1291" width="7.140625" style="9" customWidth="1"/>
    <col min="1292" max="1292" width="10.140625" style="9" customWidth="1"/>
    <col min="1293" max="1293" width="9.7109375" style="9" customWidth="1"/>
    <col min="1294" max="1536" width="9.140625" style="9"/>
    <col min="1537" max="1537" width="3.5703125" style="9" customWidth="1"/>
    <col min="1538" max="1538" width="3.7109375" style="9" customWidth="1"/>
    <col min="1539" max="1539" width="4.140625" style="9" customWidth="1"/>
    <col min="1540" max="1540" width="81.28515625" style="9" customWidth="1"/>
    <col min="1541" max="1541" width="15.28515625" style="9" customWidth="1"/>
    <col min="1542" max="1546" width="11.5703125" style="9" hidden="1" customWidth="1"/>
    <col min="1547" max="1547" width="7.140625" style="9" customWidth="1"/>
    <col min="1548" max="1548" width="10.140625" style="9" customWidth="1"/>
    <col min="1549" max="1549" width="9.7109375" style="9" customWidth="1"/>
    <col min="1550" max="1792" width="9.140625" style="9"/>
    <col min="1793" max="1793" width="3.5703125" style="9" customWidth="1"/>
    <col min="1794" max="1794" width="3.7109375" style="9" customWidth="1"/>
    <col min="1795" max="1795" width="4.140625" style="9" customWidth="1"/>
    <col min="1796" max="1796" width="81.28515625" style="9" customWidth="1"/>
    <col min="1797" max="1797" width="15.28515625" style="9" customWidth="1"/>
    <col min="1798" max="1802" width="11.5703125" style="9" hidden="1" customWidth="1"/>
    <col min="1803" max="1803" width="7.140625" style="9" customWidth="1"/>
    <col min="1804" max="1804" width="10.140625" style="9" customWidth="1"/>
    <col min="1805" max="1805" width="9.7109375" style="9" customWidth="1"/>
    <col min="1806" max="2048" width="9.140625" style="9"/>
    <col min="2049" max="2049" width="3.5703125" style="9" customWidth="1"/>
    <col min="2050" max="2050" width="3.7109375" style="9" customWidth="1"/>
    <col min="2051" max="2051" width="4.140625" style="9" customWidth="1"/>
    <col min="2052" max="2052" width="81.28515625" style="9" customWidth="1"/>
    <col min="2053" max="2053" width="15.28515625" style="9" customWidth="1"/>
    <col min="2054" max="2058" width="11.5703125" style="9" hidden="1" customWidth="1"/>
    <col min="2059" max="2059" width="7.140625" style="9" customWidth="1"/>
    <col min="2060" max="2060" width="10.140625" style="9" customWidth="1"/>
    <col min="2061" max="2061" width="9.7109375" style="9" customWidth="1"/>
    <col min="2062" max="2304" width="9.140625" style="9"/>
    <col min="2305" max="2305" width="3.5703125" style="9" customWidth="1"/>
    <col min="2306" max="2306" width="3.7109375" style="9" customWidth="1"/>
    <col min="2307" max="2307" width="4.140625" style="9" customWidth="1"/>
    <col min="2308" max="2308" width="81.28515625" style="9" customWidth="1"/>
    <col min="2309" max="2309" width="15.28515625" style="9" customWidth="1"/>
    <col min="2310" max="2314" width="11.5703125" style="9" hidden="1" customWidth="1"/>
    <col min="2315" max="2315" width="7.140625" style="9" customWidth="1"/>
    <col min="2316" max="2316" width="10.140625" style="9" customWidth="1"/>
    <col min="2317" max="2317" width="9.7109375" style="9" customWidth="1"/>
    <col min="2318" max="2560" width="9.140625" style="9"/>
    <col min="2561" max="2561" width="3.5703125" style="9" customWidth="1"/>
    <col min="2562" max="2562" width="3.7109375" style="9" customWidth="1"/>
    <col min="2563" max="2563" width="4.140625" style="9" customWidth="1"/>
    <col min="2564" max="2564" width="81.28515625" style="9" customWidth="1"/>
    <col min="2565" max="2565" width="15.28515625" style="9" customWidth="1"/>
    <col min="2566" max="2570" width="11.5703125" style="9" hidden="1" customWidth="1"/>
    <col min="2571" max="2571" width="7.140625" style="9" customWidth="1"/>
    <col min="2572" max="2572" width="10.140625" style="9" customWidth="1"/>
    <col min="2573" max="2573" width="9.7109375" style="9" customWidth="1"/>
    <col min="2574" max="2816" width="9.140625" style="9"/>
    <col min="2817" max="2817" width="3.5703125" style="9" customWidth="1"/>
    <col min="2818" max="2818" width="3.7109375" style="9" customWidth="1"/>
    <col min="2819" max="2819" width="4.140625" style="9" customWidth="1"/>
    <col min="2820" max="2820" width="81.28515625" style="9" customWidth="1"/>
    <col min="2821" max="2821" width="15.28515625" style="9" customWidth="1"/>
    <col min="2822" max="2826" width="11.5703125" style="9" hidden="1" customWidth="1"/>
    <col min="2827" max="2827" width="7.140625" style="9" customWidth="1"/>
    <col min="2828" max="2828" width="10.140625" style="9" customWidth="1"/>
    <col min="2829" max="2829" width="9.7109375" style="9" customWidth="1"/>
    <col min="2830" max="3072" width="9.140625" style="9"/>
    <col min="3073" max="3073" width="3.5703125" style="9" customWidth="1"/>
    <col min="3074" max="3074" width="3.7109375" style="9" customWidth="1"/>
    <col min="3075" max="3075" width="4.140625" style="9" customWidth="1"/>
    <col min="3076" max="3076" width="81.28515625" style="9" customWidth="1"/>
    <col min="3077" max="3077" width="15.28515625" style="9" customWidth="1"/>
    <col min="3078" max="3082" width="11.5703125" style="9" hidden="1" customWidth="1"/>
    <col min="3083" max="3083" width="7.140625" style="9" customWidth="1"/>
    <col min="3084" max="3084" width="10.140625" style="9" customWidth="1"/>
    <col min="3085" max="3085" width="9.7109375" style="9" customWidth="1"/>
    <col min="3086" max="3328" width="9.140625" style="9"/>
    <col min="3329" max="3329" width="3.5703125" style="9" customWidth="1"/>
    <col min="3330" max="3330" width="3.7109375" style="9" customWidth="1"/>
    <col min="3331" max="3331" width="4.140625" style="9" customWidth="1"/>
    <col min="3332" max="3332" width="81.28515625" style="9" customWidth="1"/>
    <col min="3333" max="3333" width="15.28515625" style="9" customWidth="1"/>
    <col min="3334" max="3338" width="11.5703125" style="9" hidden="1" customWidth="1"/>
    <col min="3339" max="3339" width="7.140625" style="9" customWidth="1"/>
    <col min="3340" max="3340" width="10.140625" style="9" customWidth="1"/>
    <col min="3341" max="3341" width="9.7109375" style="9" customWidth="1"/>
    <col min="3342" max="3584" width="9.140625" style="9"/>
    <col min="3585" max="3585" width="3.5703125" style="9" customWidth="1"/>
    <col min="3586" max="3586" width="3.7109375" style="9" customWidth="1"/>
    <col min="3587" max="3587" width="4.140625" style="9" customWidth="1"/>
    <col min="3588" max="3588" width="81.28515625" style="9" customWidth="1"/>
    <col min="3589" max="3589" width="15.28515625" style="9" customWidth="1"/>
    <col min="3590" max="3594" width="11.5703125" style="9" hidden="1" customWidth="1"/>
    <col min="3595" max="3595" width="7.140625" style="9" customWidth="1"/>
    <col min="3596" max="3596" width="10.140625" style="9" customWidth="1"/>
    <col min="3597" max="3597" width="9.7109375" style="9" customWidth="1"/>
    <col min="3598" max="3840" width="9.140625" style="9"/>
    <col min="3841" max="3841" width="3.5703125" style="9" customWidth="1"/>
    <col min="3842" max="3842" width="3.7109375" style="9" customWidth="1"/>
    <col min="3843" max="3843" width="4.140625" style="9" customWidth="1"/>
    <col min="3844" max="3844" width="81.28515625" style="9" customWidth="1"/>
    <col min="3845" max="3845" width="15.28515625" style="9" customWidth="1"/>
    <col min="3846" max="3850" width="11.5703125" style="9" hidden="1" customWidth="1"/>
    <col min="3851" max="3851" width="7.140625" style="9" customWidth="1"/>
    <col min="3852" max="3852" width="10.140625" style="9" customWidth="1"/>
    <col min="3853" max="3853" width="9.7109375" style="9" customWidth="1"/>
    <col min="3854" max="4096" width="9.140625" style="9"/>
    <col min="4097" max="4097" width="3.5703125" style="9" customWidth="1"/>
    <col min="4098" max="4098" width="3.7109375" style="9" customWidth="1"/>
    <col min="4099" max="4099" width="4.140625" style="9" customWidth="1"/>
    <col min="4100" max="4100" width="81.28515625" style="9" customWidth="1"/>
    <col min="4101" max="4101" width="15.28515625" style="9" customWidth="1"/>
    <col min="4102" max="4106" width="11.5703125" style="9" hidden="1" customWidth="1"/>
    <col min="4107" max="4107" width="7.140625" style="9" customWidth="1"/>
    <col min="4108" max="4108" width="10.140625" style="9" customWidth="1"/>
    <col min="4109" max="4109" width="9.7109375" style="9" customWidth="1"/>
    <col min="4110" max="4352" width="9.140625" style="9"/>
    <col min="4353" max="4353" width="3.5703125" style="9" customWidth="1"/>
    <col min="4354" max="4354" width="3.7109375" style="9" customWidth="1"/>
    <col min="4355" max="4355" width="4.140625" style="9" customWidth="1"/>
    <col min="4356" max="4356" width="81.28515625" style="9" customWidth="1"/>
    <col min="4357" max="4357" width="15.28515625" style="9" customWidth="1"/>
    <col min="4358" max="4362" width="11.5703125" style="9" hidden="1" customWidth="1"/>
    <col min="4363" max="4363" width="7.140625" style="9" customWidth="1"/>
    <col min="4364" max="4364" width="10.140625" style="9" customWidth="1"/>
    <col min="4365" max="4365" width="9.7109375" style="9" customWidth="1"/>
    <col min="4366" max="4608" width="9.140625" style="9"/>
    <col min="4609" max="4609" width="3.5703125" style="9" customWidth="1"/>
    <col min="4610" max="4610" width="3.7109375" style="9" customWidth="1"/>
    <col min="4611" max="4611" width="4.140625" style="9" customWidth="1"/>
    <col min="4612" max="4612" width="81.28515625" style="9" customWidth="1"/>
    <col min="4613" max="4613" width="15.28515625" style="9" customWidth="1"/>
    <col min="4614" max="4618" width="11.5703125" style="9" hidden="1" customWidth="1"/>
    <col min="4619" max="4619" width="7.140625" style="9" customWidth="1"/>
    <col min="4620" max="4620" width="10.140625" style="9" customWidth="1"/>
    <col min="4621" max="4621" width="9.7109375" style="9" customWidth="1"/>
    <col min="4622" max="4864" width="9.140625" style="9"/>
    <col min="4865" max="4865" width="3.5703125" style="9" customWidth="1"/>
    <col min="4866" max="4866" width="3.7109375" style="9" customWidth="1"/>
    <col min="4867" max="4867" width="4.140625" style="9" customWidth="1"/>
    <col min="4868" max="4868" width="81.28515625" style="9" customWidth="1"/>
    <col min="4869" max="4869" width="15.28515625" style="9" customWidth="1"/>
    <col min="4870" max="4874" width="11.5703125" style="9" hidden="1" customWidth="1"/>
    <col min="4875" max="4875" width="7.140625" style="9" customWidth="1"/>
    <col min="4876" max="4876" width="10.140625" style="9" customWidth="1"/>
    <col min="4877" max="4877" width="9.7109375" style="9" customWidth="1"/>
    <col min="4878" max="5120" width="9.140625" style="9"/>
    <col min="5121" max="5121" width="3.5703125" style="9" customWidth="1"/>
    <col min="5122" max="5122" width="3.7109375" style="9" customWidth="1"/>
    <col min="5123" max="5123" width="4.140625" style="9" customWidth="1"/>
    <col min="5124" max="5124" width="81.28515625" style="9" customWidth="1"/>
    <col min="5125" max="5125" width="15.28515625" style="9" customWidth="1"/>
    <col min="5126" max="5130" width="11.5703125" style="9" hidden="1" customWidth="1"/>
    <col min="5131" max="5131" width="7.140625" style="9" customWidth="1"/>
    <col min="5132" max="5132" width="10.140625" style="9" customWidth="1"/>
    <col min="5133" max="5133" width="9.7109375" style="9" customWidth="1"/>
    <col min="5134" max="5376" width="9.140625" style="9"/>
    <col min="5377" max="5377" width="3.5703125" style="9" customWidth="1"/>
    <col min="5378" max="5378" width="3.7109375" style="9" customWidth="1"/>
    <col min="5379" max="5379" width="4.140625" style="9" customWidth="1"/>
    <col min="5380" max="5380" width="81.28515625" style="9" customWidth="1"/>
    <col min="5381" max="5381" width="15.28515625" style="9" customWidth="1"/>
    <col min="5382" max="5386" width="11.5703125" style="9" hidden="1" customWidth="1"/>
    <col min="5387" max="5387" width="7.140625" style="9" customWidth="1"/>
    <col min="5388" max="5388" width="10.140625" style="9" customWidth="1"/>
    <col min="5389" max="5389" width="9.7109375" style="9" customWidth="1"/>
    <col min="5390" max="5632" width="9.140625" style="9"/>
    <col min="5633" max="5633" width="3.5703125" style="9" customWidth="1"/>
    <col min="5634" max="5634" width="3.7109375" style="9" customWidth="1"/>
    <col min="5635" max="5635" width="4.140625" style="9" customWidth="1"/>
    <col min="5636" max="5636" width="81.28515625" style="9" customWidth="1"/>
    <col min="5637" max="5637" width="15.28515625" style="9" customWidth="1"/>
    <col min="5638" max="5642" width="11.5703125" style="9" hidden="1" customWidth="1"/>
    <col min="5643" max="5643" width="7.140625" style="9" customWidth="1"/>
    <col min="5644" max="5644" width="10.140625" style="9" customWidth="1"/>
    <col min="5645" max="5645" width="9.7109375" style="9" customWidth="1"/>
    <col min="5646" max="5888" width="9.140625" style="9"/>
    <col min="5889" max="5889" width="3.5703125" style="9" customWidth="1"/>
    <col min="5890" max="5890" width="3.7109375" style="9" customWidth="1"/>
    <col min="5891" max="5891" width="4.140625" style="9" customWidth="1"/>
    <col min="5892" max="5892" width="81.28515625" style="9" customWidth="1"/>
    <col min="5893" max="5893" width="15.28515625" style="9" customWidth="1"/>
    <col min="5894" max="5898" width="11.5703125" style="9" hidden="1" customWidth="1"/>
    <col min="5899" max="5899" width="7.140625" style="9" customWidth="1"/>
    <col min="5900" max="5900" width="10.140625" style="9" customWidth="1"/>
    <col min="5901" max="5901" width="9.7109375" style="9" customWidth="1"/>
    <col min="5902" max="6144" width="9.140625" style="9"/>
    <col min="6145" max="6145" width="3.5703125" style="9" customWidth="1"/>
    <col min="6146" max="6146" width="3.7109375" style="9" customWidth="1"/>
    <col min="6147" max="6147" width="4.140625" style="9" customWidth="1"/>
    <col min="6148" max="6148" width="81.28515625" style="9" customWidth="1"/>
    <col min="6149" max="6149" width="15.28515625" style="9" customWidth="1"/>
    <col min="6150" max="6154" width="11.5703125" style="9" hidden="1" customWidth="1"/>
    <col min="6155" max="6155" width="7.140625" style="9" customWidth="1"/>
    <col min="6156" max="6156" width="10.140625" style="9" customWidth="1"/>
    <col min="6157" max="6157" width="9.7109375" style="9" customWidth="1"/>
    <col min="6158" max="6400" width="9.140625" style="9"/>
    <col min="6401" max="6401" width="3.5703125" style="9" customWidth="1"/>
    <col min="6402" max="6402" width="3.7109375" style="9" customWidth="1"/>
    <col min="6403" max="6403" width="4.140625" style="9" customWidth="1"/>
    <col min="6404" max="6404" width="81.28515625" style="9" customWidth="1"/>
    <col min="6405" max="6405" width="15.28515625" style="9" customWidth="1"/>
    <col min="6406" max="6410" width="11.5703125" style="9" hidden="1" customWidth="1"/>
    <col min="6411" max="6411" width="7.140625" style="9" customWidth="1"/>
    <col min="6412" max="6412" width="10.140625" style="9" customWidth="1"/>
    <col min="6413" max="6413" width="9.7109375" style="9" customWidth="1"/>
    <col min="6414" max="6656" width="9.140625" style="9"/>
    <col min="6657" max="6657" width="3.5703125" style="9" customWidth="1"/>
    <col min="6658" max="6658" width="3.7109375" style="9" customWidth="1"/>
    <col min="6659" max="6659" width="4.140625" style="9" customWidth="1"/>
    <col min="6660" max="6660" width="81.28515625" style="9" customWidth="1"/>
    <col min="6661" max="6661" width="15.28515625" style="9" customWidth="1"/>
    <col min="6662" max="6666" width="11.5703125" style="9" hidden="1" customWidth="1"/>
    <col min="6667" max="6667" width="7.140625" style="9" customWidth="1"/>
    <col min="6668" max="6668" width="10.140625" style="9" customWidth="1"/>
    <col min="6669" max="6669" width="9.7109375" style="9" customWidth="1"/>
    <col min="6670" max="6912" width="9.140625" style="9"/>
    <col min="6913" max="6913" width="3.5703125" style="9" customWidth="1"/>
    <col min="6914" max="6914" width="3.7109375" style="9" customWidth="1"/>
    <col min="6915" max="6915" width="4.140625" style="9" customWidth="1"/>
    <col min="6916" max="6916" width="81.28515625" style="9" customWidth="1"/>
    <col min="6917" max="6917" width="15.28515625" style="9" customWidth="1"/>
    <col min="6918" max="6922" width="11.5703125" style="9" hidden="1" customWidth="1"/>
    <col min="6923" max="6923" width="7.140625" style="9" customWidth="1"/>
    <col min="6924" max="6924" width="10.140625" style="9" customWidth="1"/>
    <col min="6925" max="6925" width="9.7109375" style="9" customWidth="1"/>
    <col min="6926" max="7168" width="9.140625" style="9"/>
    <col min="7169" max="7169" width="3.5703125" style="9" customWidth="1"/>
    <col min="7170" max="7170" width="3.7109375" style="9" customWidth="1"/>
    <col min="7171" max="7171" width="4.140625" style="9" customWidth="1"/>
    <col min="7172" max="7172" width="81.28515625" style="9" customWidth="1"/>
    <col min="7173" max="7173" width="15.28515625" style="9" customWidth="1"/>
    <col min="7174" max="7178" width="11.5703125" style="9" hidden="1" customWidth="1"/>
    <col min="7179" max="7179" width="7.140625" style="9" customWidth="1"/>
    <col min="7180" max="7180" width="10.140625" style="9" customWidth="1"/>
    <col min="7181" max="7181" width="9.7109375" style="9" customWidth="1"/>
    <col min="7182" max="7424" width="9.140625" style="9"/>
    <col min="7425" max="7425" width="3.5703125" style="9" customWidth="1"/>
    <col min="7426" max="7426" width="3.7109375" style="9" customWidth="1"/>
    <col min="7427" max="7427" width="4.140625" style="9" customWidth="1"/>
    <col min="7428" max="7428" width="81.28515625" style="9" customWidth="1"/>
    <col min="7429" max="7429" width="15.28515625" style="9" customWidth="1"/>
    <col min="7430" max="7434" width="11.5703125" style="9" hidden="1" customWidth="1"/>
    <col min="7435" max="7435" width="7.140625" style="9" customWidth="1"/>
    <col min="7436" max="7436" width="10.140625" style="9" customWidth="1"/>
    <col min="7437" max="7437" width="9.7109375" style="9" customWidth="1"/>
    <col min="7438" max="7680" width="9.140625" style="9"/>
    <col min="7681" max="7681" width="3.5703125" style="9" customWidth="1"/>
    <col min="7682" max="7682" width="3.7109375" style="9" customWidth="1"/>
    <col min="7683" max="7683" width="4.140625" style="9" customWidth="1"/>
    <col min="7684" max="7684" width="81.28515625" style="9" customWidth="1"/>
    <col min="7685" max="7685" width="15.28515625" style="9" customWidth="1"/>
    <col min="7686" max="7690" width="11.5703125" style="9" hidden="1" customWidth="1"/>
    <col min="7691" max="7691" width="7.140625" style="9" customWidth="1"/>
    <col min="7692" max="7692" width="10.140625" style="9" customWidth="1"/>
    <col min="7693" max="7693" width="9.7109375" style="9" customWidth="1"/>
    <col min="7694" max="7936" width="9.140625" style="9"/>
    <col min="7937" max="7937" width="3.5703125" style="9" customWidth="1"/>
    <col min="7938" max="7938" width="3.7109375" style="9" customWidth="1"/>
    <col min="7939" max="7939" width="4.140625" style="9" customWidth="1"/>
    <col min="7940" max="7940" width="81.28515625" style="9" customWidth="1"/>
    <col min="7941" max="7941" width="15.28515625" style="9" customWidth="1"/>
    <col min="7942" max="7946" width="11.5703125" style="9" hidden="1" customWidth="1"/>
    <col min="7947" max="7947" width="7.140625" style="9" customWidth="1"/>
    <col min="7948" max="7948" width="10.140625" style="9" customWidth="1"/>
    <col min="7949" max="7949" width="9.7109375" style="9" customWidth="1"/>
    <col min="7950" max="8192" width="9.140625" style="9"/>
    <col min="8193" max="8193" width="3.5703125" style="9" customWidth="1"/>
    <col min="8194" max="8194" width="3.7109375" style="9" customWidth="1"/>
    <col min="8195" max="8195" width="4.140625" style="9" customWidth="1"/>
    <col min="8196" max="8196" width="81.28515625" style="9" customWidth="1"/>
    <col min="8197" max="8197" width="15.28515625" style="9" customWidth="1"/>
    <col min="8198" max="8202" width="11.5703125" style="9" hidden="1" customWidth="1"/>
    <col min="8203" max="8203" width="7.140625" style="9" customWidth="1"/>
    <col min="8204" max="8204" width="10.140625" style="9" customWidth="1"/>
    <col min="8205" max="8205" width="9.7109375" style="9" customWidth="1"/>
    <col min="8206" max="8448" width="9.140625" style="9"/>
    <col min="8449" max="8449" width="3.5703125" style="9" customWidth="1"/>
    <col min="8450" max="8450" width="3.7109375" style="9" customWidth="1"/>
    <col min="8451" max="8451" width="4.140625" style="9" customWidth="1"/>
    <col min="8452" max="8452" width="81.28515625" style="9" customWidth="1"/>
    <col min="8453" max="8453" width="15.28515625" style="9" customWidth="1"/>
    <col min="8454" max="8458" width="11.5703125" style="9" hidden="1" customWidth="1"/>
    <col min="8459" max="8459" width="7.140625" style="9" customWidth="1"/>
    <col min="8460" max="8460" width="10.140625" style="9" customWidth="1"/>
    <col min="8461" max="8461" width="9.7109375" style="9" customWidth="1"/>
    <col min="8462" max="8704" width="9.140625" style="9"/>
    <col min="8705" max="8705" width="3.5703125" style="9" customWidth="1"/>
    <col min="8706" max="8706" width="3.7109375" style="9" customWidth="1"/>
    <col min="8707" max="8707" width="4.140625" style="9" customWidth="1"/>
    <col min="8708" max="8708" width="81.28515625" style="9" customWidth="1"/>
    <col min="8709" max="8709" width="15.28515625" style="9" customWidth="1"/>
    <col min="8710" max="8714" width="11.5703125" style="9" hidden="1" customWidth="1"/>
    <col min="8715" max="8715" width="7.140625" style="9" customWidth="1"/>
    <col min="8716" max="8716" width="10.140625" style="9" customWidth="1"/>
    <col min="8717" max="8717" width="9.7109375" style="9" customWidth="1"/>
    <col min="8718" max="8960" width="9.140625" style="9"/>
    <col min="8961" max="8961" width="3.5703125" style="9" customWidth="1"/>
    <col min="8962" max="8962" width="3.7109375" style="9" customWidth="1"/>
    <col min="8963" max="8963" width="4.140625" style="9" customWidth="1"/>
    <col min="8964" max="8964" width="81.28515625" style="9" customWidth="1"/>
    <col min="8965" max="8965" width="15.28515625" style="9" customWidth="1"/>
    <col min="8966" max="8970" width="11.5703125" style="9" hidden="1" customWidth="1"/>
    <col min="8971" max="8971" width="7.140625" style="9" customWidth="1"/>
    <col min="8972" max="8972" width="10.140625" style="9" customWidth="1"/>
    <col min="8973" max="8973" width="9.7109375" style="9" customWidth="1"/>
    <col min="8974" max="9216" width="9.140625" style="9"/>
    <col min="9217" max="9217" width="3.5703125" style="9" customWidth="1"/>
    <col min="9218" max="9218" width="3.7109375" style="9" customWidth="1"/>
    <col min="9219" max="9219" width="4.140625" style="9" customWidth="1"/>
    <col min="9220" max="9220" width="81.28515625" style="9" customWidth="1"/>
    <col min="9221" max="9221" width="15.28515625" style="9" customWidth="1"/>
    <col min="9222" max="9226" width="11.5703125" style="9" hidden="1" customWidth="1"/>
    <col min="9227" max="9227" width="7.140625" style="9" customWidth="1"/>
    <col min="9228" max="9228" width="10.140625" style="9" customWidth="1"/>
    <col min="9229" max="9229" width="9.7109375" style="9" customWidth="1"/>
    <col min="9230" max="9472" width="9.140625" style="9"/>
    <col min="9473" max="9473" width="3.5703125" style="9" customWidth="1"/>
    <col min="9474" max="9474" width="3.7109375" style="9" customWidth="1"/>
    <col min="9475" max="9475" width="4.140625" style="9" customWidth="1"/>
    <col min="9476" max="9476" width="81.28515625" style="9" customWidth="1"/>
    <col min="9477" max="9477" width="15.28515625" style="9" customWidth="1"/>
    <col min="9478" max="9482" width="11.5703125" style="9" hidden="1" customWidth="1"/>
    <col min="9483" max="9483" width="7.140625" style="9" customWidth="1"/>
    <col min="9484" max="9484" width="10.140625" style="9" customWidth="1"/>
    <col min="9485" max="9485" width="9.7109375" style="9" customWidth="1"/>
    <col min="9486" max="9728" width="9.140625" style="9"/>
    <col min="9729" max="9729" width="3.5703125" style="9" customWidth="1"/>
    <col min="9730" max="9730" width="3.7109375" style="9" customWidth="1"/>
    <col min="9731" max="9731" width="4.140625" style="9" customWidth="1"/>
    <col min="9732" max="9732" width="81.28515625" style="9" customWidth="1"/>
    <col min="9733" max="9733" width="15.28515625" style="9" customWidth="1"/>
    <col min="9734" max="9738" width="11.5703125" style="9" hidden="1" customWidth="1"/>
    <col min="9739" max="9739" width="7.140625" style="9" customWidth="1"/>
    <col min="9740" max="9740" width="10.140625" style="9" customWidth="1"/>
    <col min="9741" max="9741" width="9.7109375" style="9" customWidth="1"/>
    <col min="9742" max="9984" width="9.140625" style="9"/>
    <col min="9985" max="9985" width="3.5703125" style="9" customWidth="1"/>
    <col min="9986" max="9986" width="3.7109375" style="9" customWidth="1"/>
    <col min="9987" max="9987" width="4.140625" style="9" customWidth="1"/>
    <col min="9988" max="9988" width="81.28515625" style="9" customWidth="1"/>
    <col min="9989" max="9989" width="15.28515625" style="9" customWidth="1"/>
    <col min="9990" max="9994" width="11.5703125" style="9" hidden="1" customWidth="1"/>
    <col min="9995" max="9995" width="7.140625" style="9" customWidth="1"/>
    <col min="9996" max="9996" width="10.140625" style="9" customWidth="1"/>
    <col min="9997" max="9997" width="9.7109375" style="9" customWidth="1"/>
    <col min="9998" max="10240" width="9.140625" style="9"/>
    <col min="10241" max="10241" width="3.5703125" style="9" customWidth="1"/>
    <col min="10242" max="10242" width="3.7109375" style="9" customWidth="1"/>
    <col min="10243" max="10243" width="4.140625" style="9" customWidth="1"/>
    <col min="10244" max="10244" width="81.28515625" style="9" customWidth="1"/>
    <col min="10245" max="10245" width="15.28515625" style="9" customWidth="1"/>
    <col min="10246" max="10250" width="11.5703125" style="9" hidden="1" customWidth="1"/>
    <col min="10251" max="10251" width="7.140625" style="9" customWidth="1"/>
    <col min="10252" max="10252" width="10.140625" style="9" customWidth="1"/>
    <col min="10253" max="10253" width="9.7109375" style="9" customWidth="1"/>
    <col min="10254" max="10496" width="9.140625" style="9"/>
    <col min="10497" max="10497" width="3.5703125" style="9" customWidth="1"/>
    <col min="10498" max="10498" width="3.7109375" style="9" customWidth="1"/>
    <col min="10499" max="10499" width="4.140625" style="9" customWidth="1"/>
    <col min="10500" max="10500" width="81.28515625" style="9" customWidth="1"/>
    <col min="10501" max="10501" width="15.28515625" style="9" customWidth="1"/>
    <col min="10502" max="10506" width="11.5703125" style="9" hidden="1" customWidth="1"/>
    <col min="10507" max="10507" width="7.140625" style="9" customWidth="1"/>
    <col min="10508" max="10508" width="10.140625" style="9" customWidth="1"/>
    <col min="10509" max="10509" width="9.7109375" style="9" customWidth="1"/>
    <col min="10510" max="10752" width="9.140625" style="9"/>
    <col min="10753" max="10753" width="3.5703125" style="9" customWidth="1"/>
    <col min="10754" max="10754" width="3.7109375" style="9" customWidth="1"/>
    <col min="10755" max="10755" width="4.140625" style="9" customWidth="1"/>
    <col min="10756" max="10756" width="81.28515625" style="9" customWidth="1"/>
    <col min="10757" max="10757" width="15.28515625" style="9" customWidth="1"/>
    <col min="10758" max="10762" width="11.5703125" style="9" hidden="1" customWidth="1"/>
    <col min="10763" max="10763" width="7.140625" style="9" customWidth="1"/>
    <col min="10764" max="10764" width="10.140625" style="9" customWidth="1"/>
    <col min="10765" max="10765" width="9.7109375" style="9" customWidth="1"/>
    <col min="10766" max="11008" width="9.140625" style="9"/>
    <col min="11009" max="11009" width="3.5703125" style="9" customWidth="1"/>
    <col min="11010" max="11010" width="3.7109375" style="9" customWidth="1"/>
    <col min="11011" max="11011" width="4.140625" style="9" customWidth="1"/>
    <col min="11012" max="11012" width="81.28515625" style="9" customWidth="1"/>
    <col min="11013" max="11013" width="15.28515625" style="9" customWidth="1"/>
    <col min="11014" max="11018" width="11.5703125" style="9" hidden="1" customWidth="1"/>
    <col min="11019" max="11019" width="7.140625" style="9" customWidth="1"/>
    <col min="11020" max="11020" width="10.140625" style="9" customWidth="1"/>
    <col min="11021" max="11021" width="9.7109375" style="9" customWidth="1"/>
    <col min="11022" max="11264" width="9.140625" style="9"/>
    <col min="11265" max="11265" width="3.5703125" style="9" customWidth="1"/>
    <col min="11266" max="11266" width="3.7109375" style="9" customWidth="1"/>
    <col min="11267" max="11267" width="4.140625" style="9" customWidth="1"/>
    <col min="11268" max="11268" width="81.28515625" style="9" customWidth="1"/>
    <col min="11269" max="11269" width="15.28515625" style="9" customWidth="1"/>
    <col min="11270" max="11274" width="11.5703125" style="9" hidden="1" customWidth="1"/>
    <col min="11275" max="11275" width="7.140625" style="9" customWidth="1"/>
    <col min="11276" max="11276" width="10.140625" style="9" customWidth="1"/>
    <col min="11277" max="11277" width="9.7109375" style="9" customWidth="1"/>
    <col min="11278" max="11520" width="9.140625" style="9"/>
    <col min="11521" max="11521" width="3.5703125" style="9" customWidth="1"/>
    <col min="11522" max="11522" width="3.7109375" style="9" customWidth="1"/>
    <col min="11523" max="11523" width="4.140625" style="9" customWidth="1"/>
    <col min="11524" max="11524" width="81.28515625" style="9" customWidth="1"/>
    <col min="11525" max="11525" width="15.28515625" style="9" customWidth="1"/>
    <col min="11526" max="11530" width="11.5703125" style="9" hidden="1" customWidth="1"/>
    <col min="11531" max="11531" width="7.140625" style="9" customWidth="1"/>
    <col min="11532" max="11532" width="10.140625" style="9" customWidth="1"/>
    <col min="11533" max="11533" width="9.7109375" style="9" customWidth="1"/>
    <col min="11534" max="11776" width="9.140625" style="9"/>
    <col min="11777" max="11777" width="3.5703125" style="9" customWidth="1"/>
    <col min="11778" max="11778" width="3.7109375" style="9" customWidth="1"/>
    <col min="11779" max="11779" width="4.140625" style="9" customWidth="1"/>
    <col min="11780" max="11780" width="81.28515625" style="9" customWidth="1"/>
    <col min="11781" max="11781" width="15.28515625" style="9" customWidth="1"/>
    <col min="11782" max="11786" width="11.5703125" style="9" hidden="1" customWidth="1"/>
    <col min="11787" max="11787" width="7.140625" style="9" customWidth="1"/>
    <col min="11788" max="11788" width="10.140625" style="9" customWidth="1"/>
    <col min="11789" max="11789" width="9.7109375" style="9" customWidth="1"/>
    <col min="11790" max="12032" width="9.140625" style="9"/>
    <col min="12033" max="12033" width="3.5703125" style="9" customWidth="1"/>
    <col min="12034" max="12034" width="3.7109375" style="9" customWidth="1"/>
    <col min="12035" max="12035" width="4.140625" style="9" customWidth="1"/>
    <col min="12036" max="12036" width="81.28515625" style="9" customWidth="1"/>
    <col min="12037" max="12037" width="15.28515625" style="9" customWidth="1"/>
    <col min="12038" max="12042" width="11.5703125" style="9" hidden="1" customWidth="1"/>
    <col min="12043" max="12043" width="7.140625" style="9" customWidth="1"/>
    <col min="12044" max="12044" width="10.140625" style="9" customWidth="1"/>
    <col min="12045" max="12045" width="9.7109375" style="9" customWidth="1"/>
    <col min="12046" max="12288" width="9.140625" style="9"/>
    <col min="12289" max="12289" width="3.5703125" style="9" customWidth="1"/>
    <col min="12290" max="12290" width="3.7109375" style="9" customWidth="1"/>
    <col min="12291" max="12291" width="4.140625" style="9" customWidth="1"/>
    <col min="12292" max="12292" width="81.28515625" style="9" customWidth="1"/>
    <col min="12293" max="12293" width="15.28515625" style="9" customWidth="1"/>
    <col min="12294" max="12298" width="11.5703125" style="9" hidden="1" customWidth="1"/>
    <col min="12299" max="12299" width="7.140625" style="9" customWidth="1"/>
    <col min="12300" max="12300" width="10.140625" style="9" customWidth="1"/>
    <col min="12301" max="12301" width="9.7109375" style="9" customWidth="1"/>
    <col min="12302" max="12544" width="9.140625" style="9"/>
    <col min="12545" max="12545" width="3.5703125" style="9" customWidth="1"/>
    <col min="12546" max="12546" width="3.7109375" style="9" customWidth="1"/>
    <col min="12547" max="12547" width="4.140625" style="9" customWidth="1"/>
    <col min="12548" max="12548" width="81.28515625" style="9" customWidth="1"/>
    <col min="12549" max="12549" width="15.28515625" style="9" customWidth="1"/>
    <col min="12550" max="12554" width="11.5703125" style="9" hidden="1" customWidth="1"/>
    <col min="12555" max="12555" width="7.140625" style="9" customWidth="1"/>
    <col min="12556" max="12556" width="10.140625" style="9" customWidth="1"/>
    <col min="12557" max="12557" width="9.7109375" style="9" customWidth="1"/>
    <col min="12558" max="12800" width="9.140625" style="9"/>
    <col min="12801" max="12801" width="3.5703125" style="9" customWidth="1"/>
    <col min="12802" max="12802" width="3.7109375" style="9" customWidth="1"/>
    <col min="12803" max="12803" width="4.140625" style="9" customWidth="1"/>
    <col min="12804" max="12804" width="81.28515625" style="9" customWidth="1"/>
    <col min="12805" max="12805" width="15.28515625" style="9" customWidth="1"/>
    <col min="12806" max="12810" width="11.5703125" style="9" hidden="1" customWidth="1"/>
    <col min="12811" max="12811" width="7.140625" style="9" customWidth="1"/>
    <col min="12812" max="12812" width="10.140625" style="9" customWidth="1"/>
    <col min="12813" max="12813" width="9.7109375" style="9" customWidth="1"/>
    <col min="12814" max="13056" width="9.140625" style="9"/>
    <col min="13057" max="13057" width="3.5703125" style="9" customWidth="1"/>
    <col min="13058" max="13058" width="3.7109375" style="9" customWidth="1"/>
    <col min="13059" max="13059" width="4.140625" style="9" customWidth="1"/>
    <col min="13060" max="13060" width="81.28515625" style="9" customWidth="1"/>
    <col min="13061" max="13061" width="15.28515625" style="9" customWidth="1"/>
    <col min="13062" max="13066" width="11.5703125" style="9" hidden="1" customWidth="1"/>
    <col min="13067" max="13067" width="7.140625" style="9" customWidth="1"/>
    <col min="13068" max="13068" width="10.140625" style="9" customWidth="1"/>
    <col min="13069" max="13069" width="9.7109375" style="9" customWidth="1"/>
    <col min="13070" max="13312" width="9.140625" style="9"/>
    <col min="13313" max="13313" width="3.5703125" style="9" customWidth="1"/>
    <col min="13314" max="13314" width="3.7109375" style="9" customWidth="1"/>
    <col min="13315" max="13315" width="4.140625" style="9" customWidth="1"/>
    <col min="13316" max="13316" width="81.28515625" style="9" customWidth="1"/>
    <col min="13317" max="13317" width="15.28515625" style="9" customWidth="1"/>
    <col min="13318" max="13322" width="11.5703125" style="9" hidden="1" customWidth="1"/>
    <col min="13323" max="13323" width="7.140625" style="9" customWidth="1"/>
    <col min="13324" max="13324" width="10.140625" style="9" customWidth="1"/>
    <col min="13325" max="13325" width="9.7109375" style="9" customWidth="1"/>
    <col min="13326" max="13568" width="9.140625" style="9"/>
    <col min="13569" max="13569" width="3.5703125" style="9" customWidth="1"/>
    <col min="13570" max="13570" width="3.7109375" style="9" customWidth="1"/>
    <col min="13571" max="13571" width="4.140625" style="9" customWidth="1"/>
    <col min="13572" max="13572" width="81.28515625" style="9" customWidth="1"/>
    <col min="13573" max="13573" width="15.28515625" style="9" customWidth="1"/>
    <col min="13574" max="13578" width="11.5703125" style="9" hidden="1" customWidth="1"/>
    <col min="13579" max="13579" width="7.140625" style="9" customWidth="1"/>
    <col min="13580" max="13580" width="10.140625" style="9" customWidth="1"/>
    <col min="13581" max="13581" width="9.7109375" style="9" customWidth="1"/>
    <col min="13582" max="13824" width="9.140625" style="9"/>
    <col min="13825" max="13825" width="3.5703125" style="9" customWidth="1"/>
    <col min="13826" max="13826" width="3.7109375" style="9" customWidth="1"/>
    <col min="13827" max="13827" width="4.140625" style="9" customWidth="1"/>
    <col min="13828" max="13828" width="81.28515625" style="9" customWidth="1"/>
    <col min="13829" max="13829" width="15.28515625" style="9" customWidth="1"/>
    <col min="13830" max="13834" width="11.5703125" style="9" hidden="1" customWidth="1"/>
    <col min="13835" max="13835" width="7.140625" style="9" customWidth="1"/>
    <col min="13836" max="13836" width="10.140625" style="9" customWidth="1"/>
    <col min="13837" max="13837" width="9.7109375" style="9" customWidth="1"/>
    <col min="13838" max="14080" width="9.140625" style="9"/>
    <col min="14081" max="14081" width="3.5703125" style="9" customWidth="1"/>
    <col min="14082" max="14082" width="3.7109375" style="9" customWidth="1"/>
    <col min="14083" max="14083" width="4.140625" style="9" customWidth="1"/>
    <col min="14084" max="14084" width="81.28515625" style="9" customWidth="1"/>
    <col min="14085" max="14085" width="15.28515625" style="9" customWidth="1"/>
    <col min="14086" max="14090" width="11.5703125" style="9" hidden="1" customWidth="1"/>
    <col min="14091" max="14091" width="7.140625" style="9" customWidth="1"/>
    <col min="14092" max="14092" width="10.140625" style="9" customWidth="1"/>
    <col min="14093" max="14093" width="9.7109375" style="9" customWidth="1"/>
    <col min="14094" max="14336" width="9.140625" style="9"/>
    <col min="14337" max="14337" width="3.5703125" style="9" customWidth="1"/>
    <col min="14338" max="14338" width="3.7109375" style="9" customWidth="1"/>
    <col min="14339" max="14339" width="4.140625" style="9" customWidth="1"/>
    <col min="14340" max="14340" width="81.28515625" style="9" customWidth="1"/>
    <col min="14341" max="14341" width="15.28515625" style="9" customWidth="1"/>
    <col min="14342" max="14346" width="11.5703125" style="9" hidden="1" customWidth="1"/>
    <col min="14347" max="14347" width="7.140625" style="9" customWidth="1"/>
    <col min="14348" max="14348" width="10.140625" style="9" customWidth="1"/>
    <col min="14349" max="14349" width="9.7109375" style="9" customWidth="1"/>
    <col min="14350" max="14592" width="9.140625" style="9"/>
    <col min="14593" max="14593" width="3.5703125" style="9" customWidth="1"/>
    <col min="14594" max="14594" width="3.7109375" style="9" customWidth="1"/>
    <col min="14595" max="14595" width="4.140625" style="9" customWidth="1"/>
    <col min="14596" max="14596" width="81.28515625" style="9" customWidth="1"/>
    <col min="14597" max="14597" width="15.28515625" style="9" customWidth="1"/>
    <col min="14598" max="14602" width="11.5703125" style="9" hidden="1" customWidth="1"/>
    <col min="14603" max="14603" width="7.140625" style="9" customWidth="1"/>
    <col min="14604" max="14604" width="10.140625" style="9" customWidth="1"/>
    <col min="14605" max="14605" width="9.7109375" style="9" customWidth="1"/>
    <col min="14606" max="14848" width="9.140625" style="9"/>
    <col min="14849" max="14849" width="3.5703125" style="9" customWidth="1"/>
    <col min="14850" max="14850" width="3.7109375" style="9" customWidth="1"/>
    <col min="14851" max="14851" width="4.140625" style="9" customWidth="1"/>
    <col min="14852" max="14852" width="81.28515625" style="9" customWidth="1"/>
    <col min="14853" max="14853" width="15.28515625" style="9" customWidth="1"/>
    <col min="14854" max="14858" width="11.5703125" style="9" hidden="1" customWidth="1"/>
    <col min="14859" max="14859" width="7.140625" style="9" customWidth="1"/>
    <col min="14860" max="14860" width="10.140625" style="9" customWidth="1"/>
    <col min="14861" max="14861" width="9.7109375" style="9" customWidth="1"/>
    <col min="14862" max="15104" width="9.140625" style="9"/>
    <col min="15105" max="15105" width="3.5703125" style="9" customWidth="1"/>
    <col min="15106" max="15106" width="3.7109375" style="9" customWidth="1"/>
    <col min="15107" max="15107" width="4.140625" style="9" customWidth="1"/>
    <col min="15108" max="15108" width="81.28515625" style="9" customWidth="1"/>
    <col min="15109" max="15109" width="15.28515625" style="9" customWidth="1"/>
    <col min="15110" max="15114" width="11.5703125" style="9" hidden="1" customWidth="1"/>
    <col min="15115" max="15115" width="7.140625" style="9" customWidth="1"/>
    <col min="15116" max="15116" width="10.140625" style="9" customWidth="1"/>
    <col min="15117" max="15117" width="9.7109375" style="9" customWidth="1"/>
    <col min="15118" max="15360" width="9.140625" style="9"/>
    <col min="15361" max="15361" width="3.5703125" style="9" customWidth="1"/>
    <col min="15362" max="15362" width="3.7109375" style="9" customWidth="1"/>
    <col min="15363" max="15363" width="4.140625" style="9" customWidth="1"/>
    <col min="15364" max="15364" width="81.28515625" style="9" customWidth="1"/>
    <col min="15365" max="15365" width="15.28515625" style="9" customWidth="1"/>
    <col min="15366" max="15370" width="11.5703125" style="9" hidden="1" customWidth="1"/>
    <col min="15371" max="15371" width="7.140625" style="9" customWidth="1"/>
    <col min="15372" max="15372" width="10.140625" style="9" customWidth="1"/>
    <col min="15373" max="15373" width="9.7109375" style="9" customWidth="1"/>
    <col min="15374" max="15616" width="9.140625" style="9"/>
    <col min="15617" max="15617" width="3.5703125" style="9" customWidth="1"/>
    <col min="15618" max="15618" width="3.7109375" style="9" customWidth="1"/>
    <col min="15619" max="15619" width="4.140625" style="9" customWidth="1"/>
    <col min="15620" max="15620" width="81.28515625" style="9" customWidth="1"/>
    <col min="15621" max="15621" width="15.28515625" style="9" customWidth="1"/>
    <col min="15622" max="15626" width="11.5703125" style="9" hidden="1" customWidth="1"/>
    <col min="15627" max="15627" width="7.140625" style="9" customWidth="1"/>
    <col min="15628" max="15628" width="10.140625" style="9" customWidth="1"/>
    <col min="15629" max="15629" width="9.7109375" style="9" customWidth="1"/>
    <col min="15630" max="15872" width="9.140625" style="9"/>
    <col min="15873" max="15873" width="3.5703125" style="9" customWidth="1"/>
    <col min="15874" max="15874" width="3.7109375" style="9" customWidth="1"/>
    <col min="15875" max="15875" width="4.140625" style="9" customWidth="1"/>
    <col min="15876" max="15876" width="81.28515625" style="9" customWidth="1"/>
    <col min="15877" max="15877" width="15.28515625" style="9" customWidth="1"/>
    <col min="15878" max="15882" width="11.5703125" style="9" hidden="1" customWidth="1"/>
    <col min="15883" max="15883" width="7.140625" style="9" customWidth="1"/>
    <col min="15884" max="15884" width="10.140625" style="9" customWidth="1"/>
    <col min="15885" max="15885" width="9.7109375" style="9" customWidth="1"/>
    <col min="15886" max="16128" width="9.140625" style="9"/>
    <col min="16129" max="16129" width="3.5703125" style="9" customWidth="1"/>
    <col min="16130" max="16130" width="3.7109375" style="9" customWidth="1"/>
    <col min="16131" max="16131" width="4.140625" style="9" customWidth="1"/>
    <col min="16132" max="16132" width="81.28515625" style="9" customWidth="1"/>
    <col min="16133" max="16133" width="15.28515625" style="9" customWidth="1"/>
    <col min="16134" max="16138" width="11.5703125" style="9" hidden="1" customWidth="1"/>
    <col min="16139" max="16139" width="7.140625" style="9" customWidth="1"/>
    <col min="16140" max="16140" width="10.140625" style="9" customWidth="1"/>
    <col min="16141" max="16141" width="9.7109375" style="9" customWidth="1"/>
    <col min="16142" max="16384" width="9.140625" style="9"/>
  </cols>
  <sheetData>
    <row r="1" spans="1:256" ht="18" customHeight="1" x14ac:dyDescent="0.3">
      <c r="B1" s="1165" t="s">
        <v>829</v>
      </c>
      <c r="C1" s="1687"/>
      <c r="D1" s="1687"/>
      <c r="E1" s="172"/>
    </row>
    <row r="2" spans="1:256" ht="18" customHeight="1" x14ac:dyDescent="0.3">
      <c r="B2" s="1165" t="s">
        <v>1456</v>
      </c>
      <c r="C2" s="1165"/>
      <c r="D2" s="1165"/>
      <c r="E2" s="172"/>
    </row>
    <row r="3" spans="1:256" ht="18" customHeight="1" x14ac:dyDescent="0.3">
      <c r="B3" s="1165"/>
      <c r="C3" s="1687"/>
      <c r="D3" s="1687"/>
      <c r="E3" s="172"/>
    </row>
    <row r="4" spans="1:256" ht="30" customHeight="1" x14ac:dyDescent="0.35">
      <c r="B4" s="2117" t="s">
        <v>688</v>
      </c>
      <c r="C4" s="2117"/>
      <c r="D4" s="2117"/>
      <c r="E4" s="2117"/>
    </row>
    <row r="5" spans="1:256" ht="24.95" customHeight="1" x14ac:dyDescent="0.3">
      <c r="B5" s="2119" t="s">
        <v>689</v>
      </c>
      <c r="C5" s="2119"/>
      <c r="D5" s="2119"/>
      <c r="E5" s="2119"/>
      <c r="F5" s="1"/>
      <c r="G5" s="118"/>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row>
    <row r="6" spans="1:256" x14ac:dyDescent="0.3">
      <c r="B6" s="2077" t="s">
        <v>886</v>
      </c>
      <c r="C6" s="2077"/>
      <c r="D6" s="2077"/>
      <c r="E6" s="2077"/>
      <c r="F6" s="1"/>
      <c r="G6" s="118"/>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row>
    <row r="7" spans="1:256" x14ac:dyDescent="0.3">
      <c r="C7" s="44" t="s">
        <v>690</v>
      </c>
      <c r="E7" s="82" t="s">
        <v>0</v>
      </c>
    </row>
    <row r="8" spans="1:256" ht="17.25" thickBot="1" x14ac:dyDescent="0.35">
      <c r="B8" s="49"/>
      <c r="C8" s="56"/>
      <c r="D8" s="1688" t="s">
        <v>1</v>
      </c>
      <c r="E8" s="462" t="s">
        <v>3</v>
      </c>
      <c r="F8" s="49"/>
      <c r="G8" s="462"/>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c r="FD8" s="49"/>
      <c r="FE8" s="49"/>
      <c r="FF8" s="49"/>
      <c r="FG8" s="49"/>
      <c r="FH8" s="49"/>
      <c r="FI8" s="49"/>
      <c r="FJ8" s="49"/>
      <c r="FK8" s="49"/>
      <c r="FL8" s="49"/>
      <c r="FM8" s="49"/>
      <c r="FN8" s="49"/>
      <c r="FO8" s="49"/>
      <c r="FP8" s="49"/>
      <c r="FQ8" s="49"/>
      <c r="FR8" s="49"/>
      <c r="FS8" s="49"/>
      <c r="FT8" s="49"/>
      <c r="FU8" s="49"/>
      <c r="FV8" s="49"/>
      <c r="FW8" s="49"/>
      <c r="FX8" s="49"/>
      <c r="FY8" s="49"/>
      <c r="FZ8" s="49"/>
      <c r="GA8" s="49"/>
      <c r="GB8" s="49"/>
      <c r="GC8" s="49"/>
      <c r="GD8" s="49"/>
      <c r="GE8" s="49"/>
      <c r="GF8" s="49"/>
      <c r="GG8" s="49"/>
      <c r="GH8" s="49"/>
      <c r="GI8" s="49"/>
      <c r="GJ8" s="49"/>
      <c r="GK8" s="49"/>
      <c r="GL8" s="49"/>
      <c r="GM8" s="49"/>
      <c r="GN8" s="49"/>
      <c r="GO8" s="49"/>
      <c r="GP8" s="49"/>
      <c r="GQ8" s="49"/>
      <c r="GR8" s="49"/>
      <c r="GS8" s="49"/>
      <c r="GT8" s="49"/>
      <c r="GU8" s="49"/>
      <c r="GV8" s="49"/>
      <c r="GW8" s="49"/>
      <c r="GX8" s="49"/>
      <c r="GY8" s="49"/>
      <c r="GZ8" s="49"/>
      <c r="HA8" s="49"/>
      <c r="HB8" s="49"/>
      <c r="HC8" s="49"/>
      <c r="HD8" s="49"/>
      <c r="HE8" s="49"/>
      <c r="HF8" s="49"/>
      <c r="HG8" s="49"/>
      <c r="HH8" s="49"/>
      <c r="HI8" s="49"/>
      <c r="HJ8" s="49"/>
      <c r="HK8" s="49"/>
      <c r="HL8" s="49"/>
      <c r="HM8" s="49"/>
      <c r="HN8" s="49"/>
      <c r="HO8" s="49"/>
      <c r="HP8" s="49"/>
      <c r="HQ8" s="49"/>
      <c r="HR8" s="49"/>
      <c r="HS8" s="49"/>
      <c r="HT8" s="49"/>
      <c r="HU8" s="49"/>
      <c r="HV8" s="49"/>
      <c r="HW8" s="49"/>
      <c r="HX8" s="49"/>
      <c r="HY8" s="49"/>
      <c r="HZ8" s="49"/>
      <c r="IA8" s="49"/>
      <c r="IB8" s="49"/>
      <c r="IC8" s="49"/>
      <c r="ID8" s="49"/>
      <c r="IE8" s="49"/>
      <c r="IF8" s="49"/>
      <c r="IG8" s="49"/>
      <c r="IH8" s="49"/>
      <c r="II8" s="49"/>
      <c r="IJ8" s="49"/>
      <c r="IK8" s="49"/>
      <c r="IL8" s="49"/>
      <c r="IM8" s="49"/>
      <c r="IN8" s="49"/>
      <c r="IO8" s="49"/>
      <c r="IP8" s="49"/>
      <c r="IQ8" s="49"/>
      <c r="IR8" s="49"/>
      <c r="IS8" s="49"/>
      <c r="IT8" s="49"/>
      <c r="IU8" s="49"/>
      <c r="IV8" s="49"/>
    </row>
    <row r="9" spans="1:256" ht="18" thickBot="1" x14ac:dyDescent="0.35">
      <c r="B9" s="1689"/>
      <c r="C9" s="1690"/>
      <c r="D9" s="1691" t="s">
        <v>6</v>
      </c>
      <c r="E9" s="1692" t="s">
        <v>94</v>
      </c>
      <c r="F9" s="6"/>
      <c r="G9" s="665"/>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IO9" s="6"/>
      <c r="IP9" s="6"/>
      <c r="IQ9" s="6"/>
      <c r="IR9" s="6"/>
      <c r="IS9" s="6"/>
      <c r="IT9" s="6"/>
      <c r="IU9" s="6"/>
      <c r="IV9" s="6"/>
    </row>
    <row r="10" spans="1:256" ht="24.75" customHeight="1" x14ac:dyDescent="0.35">
      <c r="A10" s="1686">
        <v>1</v>
      </c>
      <c r="B10" s="50" t="s">
        <v>378</v>
      </c>
      <c r="C10" s="1693"/>
      <c r="D10" s="1694" t="s">
        <v>628</v>
      </c>
    </row>
    <row r="11" spans="1:256" ht="24.75" customHeight="1" x14ac:dyDescent="0.35">
      <c r="A11" s="1686">
        <v>2</v>
      </c>
      <c r="C11" s="1695" t="s">
        <v>374</v>
      </c>
      <c r="D11" s="1696" t="s">
        <v>691</v>
      </c>
      <c r="E11" s="899"/>
    </row>
    <row r="12" spans="1:256" ht="23.1" customHeight="1" x14ac:dyDescent="0.35">
      <c r="A12" s="1686">
        <v>3</v>
      </c>
      <c r="C12" s="1695"/>
      <c r="D12" s="1697" t="s">
        <v>354</v>
      </c>
      <c r="E12" s="899"/>
    </row>
    <row r="13" spans="1:256" ht="20.100000000000001" customHeight="1" x14ac:dyDescent="0.3">
      <c r="A13" s="1686">
        <v>4</v>
      </c>
      <c r="C13" s="1695"/>
      <c r="D13" s="1698" t="s">
        <v>890</v>
      </c>
      <c r="E13" s="2">
        <v>-6540</v>
      </c>
    </row>
    <row r="14" spans="1:256" ht="20.100000000000001" customHeight="1" x14ac:dyDescent="0.35">
      <c r="A14" s="1686">
        <v>5</v>
      </c>
      <c r="C14" s="1695"/>
      <c r="D14" s="1699" t="s">
        <v>701</v>
      </c>
      <c r="E14" s="899"/>
    </row>
    <row r="15" spans="1:256" ht="34.5" customHeight="1" x14ac:dyDescent="0.3">
      <c r="A15" s="1686">
        <v>6</v>
      </c>
      <c r="C15" s="1695"/>
      <c r="D15" s="1698" t="s">
        <v>911</v>
      </c>
      <c r="E15" s="1700">
        <v>-4994</v>
      </c>
      <c r="G15" s="1700"/>
    </row>
    <row r="16" spans="1:256" ht="23.1" customHeight="1" x14ac:dyDescent="0.3">
      <c r="A16" s="1686">
        <v>7</v>
      </c>
      <c r="C16" s="1695"/>
      <c r="D16" s="1697" t="s">
        <v>355</v>
      </c>
    </row>
    <row r="17" spans="1:12" ht="18" customHeight="1" x14ac:dyDescent="0.3">
      <c r="A17" s="1686">
        <v>8</v>
      </c>
      <c r="D17" s="1698" t="s">
        <v>1038</v>
      </c>
      <c r="E17" s="2">
        <v>60632</v>
      </c>
      <c r="G17" s="1700"/>
    </row>
    <row r="18" spans="1:12" ht="33" x14ac:dyDescent="0.3">
      <c r="A18" s="1686">
        <v>9</v>
      </c>
      <c r="D18" s="1698" t="s">
        <v>1039</v>
      </c>
      <c r="E18" s="1700">
        <v>6312</v>
      </c>
      <c r="G18" s="1700"/>
    </row>
    <row r="19" spans="1:12" x14ac:dyDescent="0.3">
      <c r="A19" s="1686">
        <v>10</v>
      </c>
      <c r="D19" s="1698" t="s">
        <v>1052</v>
      </c>
      <c r="E19" s="1700">
        <f>20387+10234</f>
        <v>30621</v>
      </c>
      <c r="G19" s="1700"/>
    </row>
    <row r="20" spans="1:12" ht="20.100000000000001" customHeight="1" x14ac:dyDescent="0.35">
      <c r="A20" s="1686">
        <v>11</v>
      </c>
      <c r="C20" s="1695"/>
      <c r="D20" s="1699" t="s">
        <v>701</v>
      </c>
    </row>
    <row r="21" spans="1:12" ht="36" customHeight="1" x14ac:dyDescent="0.3">
      <c r="A21" s="1686">
        <v>12</v>
      </c>
      <c r="C21" s="1695"/>
      <c r="D21" s="1698" t="s">
        <v>911</v>
      </c>
      <c r="E21" s="1700">
        <v>4994</v>
      </c>
      <c r="G21" s="1700"/>
    </row>
    <row r="22" spans="1:12" ht="36" customHeight="1" x14ac:dyDescent="0.3">
      <c r="A22" s="1686">
        <v>13</v>
      </c>
      <c r="C22" s="1695"/>
      <c r="D22" s="461" t="s">
        <v>692</v>
      </c>
      <c r="E22" s="1701">
        <v>2440</v>
      </c>
      <c r="G22" s="1700"/>
    </row>
    <row r="23" spans="1:12" ht="21.95" customHeight="1" x14ac:dyDescent="0.3">
      <c r="A23" s="1686">
        <v>14</v>
      </c>
      <c r="D23" s="1702" t="s">
        <v>94</v>
      </c>
      <c r="E23" s="675">
        <f>SUM(E12:E22)</f>
        <v>93465</v>
      </c>
    </row>
    <row r="24" spans="1:12" ht="24.75" customHeight="1" x14ac:dyDescent="0.35">
      <c r="A24" s="1686">
        <v>15</v>
      </c>
      <c r="C24" s="1695" t="s">
        <v>375</v>
      </c>
      <c r="D24" s="1703" t="s">
        <v>693</v>
      </c>
      <c r="E24" s="899"/>
    </row>
    <row r="25" spans="1:12" s="1704" customFormat="1" ht="18" customHeight="1" x14ac:dyDescent="0.3">
      <c r="A25" s="1686">
        <v>16</v>
      </c>
      <c r="C25" s="1705"/>
      <c r="D25" s="1698" t="s">
        <v>694</v>
      </c>
      <c r="E25" s="1706">
        <v>2829</v>
      </c>
      <c r="G25" s="1707"/>
    </row>
    <row r="26" spans="1:12" s="1704" customFormat="1" ht="18" customHeight="1" x14ac:dyDescent="0.3">
      <c r="A26" s="1686">
        <v>17</v>
      </c>
      <c r="C26" s="1705"/>
      <c r="D26" s="1698" t="s">
        <v>735</v>
      </c>
      <c r="E26" s="1706">
        <f>5654+426+2392</f>
        <v>8472</v>
      </c>
      <c r="G26" s="1707"/>
    </row>
    <row r="27" spans="1:12" s="1704" customFormat="1" ht="18" customHeight="1" x14ac:dyDescent="0.3">
      <c r="A27" s="1686">
        <v>18</v>
      </c>
      <c r="C27" s="1705"/>
      <c r="D27" s="1698" t="s">
        <v>1030</v>
      </c>
      <c r="E27" s="1706">
        <v>10000</v>
      </c>
      <c r="G27" s="2120"/>
      <c r="H27" s="2120"/>
      <c r="I27" s="2120"/>
      <c r="J27" s="2120"/>
      <c r="K27" s="2120"/>
      <c r="L27" s="2120"/>
    </row>
    <row r="28" spans="1:12" s="1704" customFormat="1" ht="21" customHeight="1" x14ac:dyDescent="0.35">
      <c r="A28" s="1686">
        <v>19</v>
      </c>
      <c r="C28" s="1705"/>
      <c r="D28" s="1708" t="s">
        <v>701</v>
      </c>
      <c r="E28" s="1706"/>
      <c r="G28" s="1707"/>
    </row>
    <row r="29" spans="1:12" s="1704" customFormat="1" ht="18" customHeight="1" x14ac:dyDescent="0.3">
      <c r="A29" s="1686">
        <v>20</v>
      </c>
      <c r="C29" s="1705"/>
      <c r="D29" s="1698" t="s">
        <v>1090</v>
      </c>
      <c r="E29" s="1709">
        <v>-37705</v>
      </c>
      <c r="G29" s="1707"/>
    </row>
    <row r="30" spans="1:12" s="1704" customFormat="1" ht="21.95" customHeight="1" x14ac:dyDescent="0.3">
      <c r="A30" s="1686">
        <v>21</v>
      </c>
      <c r="C30" s="1705"/>
      <c r="D30" s="1702" t="s">
        <v>94</v>
      </c>
      <c r="E30" s="1710">
        <f>SUM(E25:E29)</f>
        <v>-16404</v>
      </c>
      <c r="G30" s="1707"/>
    </row>
    <row r="31" spans="1:12" ht="24.75" customHeight="1" x14ac:dyDescent="0.35">
      <c r="A31" s="1686">
        <v>22</v>
      </c>
      <c r="C31" s="1695" t="s">
        <v>376</v>
      </c>
      <c r="D31" s="1703" t="s">
        <v>695</v>
      </c>
      <c r="E31" s="899"/>
    </row>
    <row r="32" spans="1:12" ht="36" customHeight="1" x14ac:dyDescent="0.3">
      <c r="A32" s="1686">
        <v>23</v>
      </c>
      <c r="C32" s="1695"/>
      <c r="D32" s="1698" t="s">
        <v>696</v>
      </c>
      <c r="E32" s="1700">
        <v>5844</v>
      </c>
    </row>
    <row r="33" spans="1:256" ht="52.5" customHeight="1" x14ac:dyDescent="0.3">
      <c r="A33" s="1686">
        <v>24</v>
      </c>
      <c r="C33" s="1695"/>
      <c r="D33" s="1698" t="s">
        <v>1058</v>
      </c>
      <c r="E33" s="1700">
        <f>2000+500</f>
        <v>2500</v>
      </c>
    </row>
    <row r="34" spans="1:256" ht="18" customHeight="1" x14ac:dyDescent="0.3">
      <c r="A34" s="1686">
        <v>25</v>
      </c>
      <c r="C34" s="1695"/>
      <c r="D34" s="1698" t="s">
        <v>999</v>
      </c>
      <c r="E34" s="1701">
        <v>5783</v>
      </c>
    </row>
    <row r="35" spans="1:256" ht="21.95" customHeight="1" x14ac:dyDescent="0.3">
      <c r="A35" s="1686">
        <v>26</v>
      </c>
      <c r="C35" s="1695"/>
      <c r="D35" s="1702" t="s">
        <v>94</v>
      </c>
      <c r="E35" s="1711">
        <f>SUM(E32:E34)</f>
        <v>14127</v>
      </c>
    </row>
    <row r="36" spans="1:256" ht="22.7" customHeight="1" x14ac:dyDescent="0.3">
      <c r="A36" s="1686">
        <v>27</v>
      </c>
      <c r="C36" s="1695" t="s">
        <v>377</v>
      </c>
      <c r="D36" s="1703" t="s">
        <v>131</v>
      </c>
      <c r="E36" s="1711"/>
    </row>
    <row r="37" spans="1:256" ht="18" customHeight="1" x14ac:dyDescent="0.3">
      <c r="A37" s="1686">
        <v>28</v>
      </c>
      <c r="C37" s="1695"/>
      <c r="D37" s="1698" t="s">
        <v>1005</v>
      </c>
      <c r="E37" s="1700">
        <v>11000</v>
      </c>
    </row>
    <row r="38" spans="1:256" ht="18" customHeight="1" x14ac:dyDescent="0.3">
      <c r="A38" s="1686">
        <v>29</v>
      </c>
      <c r="C38" s="1695"/>
      <c r="D38" s="1712" t="s">
        <v>1004</v>
      </c>
      <c r="E38" s="1701">
        <v>50</v>
      </c>
    </row>
    <row r="39" spans="1:256" ht="21.95" customHeight="1" x14ac:dyDescent="0.3">
      <c r="A39" s="1686">
        <v>30</v>
      </c>
      <c r="C39" s="1695"/>
      <c r="D39" s="1702" t="s">
        <v>94</v>
      </c>
      <c r="E39" s="1711">
        <f>SUM(E37:E38)</f>
        <v>11050</v>
      </c>
    </row>
    <row r="40" spans="1:256" ht="24.75" customHeight="1" x14ac:dyDescent="0.35">
      <c r="A40" s="1686">
        <v>31</v>
      </c>
      <c r="B40" s="44"/>
      <c r="C40" s="1695" t="s">
        <v>698</v>
      </c>
      <c r="D40" s="1703" t="s">
        <v>697</v>
      </c>
      <c r="E40" s="1713"/>
      <c r="F40" s="1714"/>
      <c r="G40" s="1714"/>
      <c r="H40" s="1714"/>
      <c r="I40" s="44"/>
      <c r="J40" s="44"/>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c r="DJ40" s="44"/>
      <c r="DK40" s="44"/>
      <c r="DL40" s="44"/>
      <c r="DM40" s="44"/>
      <c r="DN40" s="44"/>
      <c r="DO40" s="44"/>
      <c r="DP40" s="44"/>
      <c r="DQ40" s="44"/>
      <c r="DR40" s="44"/>
      <c r="DS40" s="44"/>
      <c r="DT40" s="44"/>
      <c r="DU40" s="44"/>
      <c r="DV40" s="44"/>
      <c r="DW40" s="44"/>
      <c r="DX40" s="44"/>
      <c r="DY40" s="44"/>
      <c r="DZ40" s="44"/>
      <c r="EA40" s="44"/>
      <c r="EB40" s="44"/>
      <c r="EC40" s="44"/>
      <c r="ED40" s="44"/>
      <c r="EE40" s="44"/>
      <c r="EF40" s="44"/>
      <c r="EG40" s="44"/>
      <c r="EH40" s="44"/>
      <c r="EI40" s="44"/>
      <c r="EJ40" s="44"/>
      <c r="EK40" s="44"/>
      <c r="EL40" s="44"/>
      <c r="EM40" s="44"/>
      <c r="EN40" s="44"/>
      <c r="EO40" s="44"/>
      <c r="EP40" s="44"/>
      <c r="EQ40" s="44"/>
      <c r="ER40" s="44"/>
      <c r="ES40" s="44"/>
      <c r="ET40" s="44"/>
      <c r="EU40" s="44"/>
      <c r="EV40" s="44"/>
      <c r="EW40" s="44"/>
      <c r="EX40" s="44"/>
      <c r="EY40" s="44"/>
      <c r="EZ40" s="44"/>
      <c r="FA40" s="44"/>
      <c r="FB40" s="44"/>
      <c r="FC40" s="44"/>
      <c r="FD40" s="44"/>
      <c r="FE40" s="44"/>
      <c r="FF40" s="44"/>
      <c r="FG40" s="44"/>
      <c r="FH40" s="44"/>
      <c r="FI40" s="44"/>
      <c r="FJ40" s="44"/>
      <c r="FK40" s="44"/>
      <c r="FL40" s="44"/>
      <c r="FM40" s="44"/>
      <c r="FN40" s="44"/>
      <c r="FO40" s="44"/>
      <c r="FP40" s="44"/>
      <c r="FQ40" s="44"/>
      <c r="FR40" s="44"/>
      <c r="FS40" s="44"/>
      <c r="FT40" s="44"/>
      <c r="FU40" s="44"/>
      <c r="FV40" s="44"/>
      <c r="FW40" s="44"/>
      <c r="FX40" s="44"/>
      <c r="FY40" s="44"/>
      <c r="FZ40" s="44"/>
      <c r="GA40" s="44"/>
      <c r="GB40" s="44"/>
      <c r="GC40" s="44"/>
      <c r="GD40" s="44"/>
      <c r="GE40" s="44"/>
      <c r="GF40" s="44"/>
      <c r="GG40" s="44"/>
      <c r="GH40" s="44"/>
      <c r="GI40" s="44"/>
      <c r="GJ40" s="44"/>
      <c r="GK40" s="44"/>
      <c r="GL40" s="44"/>
      <c r="GM40" s="44"/>
      <c r="GN40" s="44"/>
      <c r="GO40" s="44"/>
      <c r="GP40" s="44"/>
      <c r="GQ40" s="44"/>
      <c r="GR40" s="44"/>
      <c r="GS40" s="44"/>
      <c r="GT40" s="44"/>
      <c r="GU40" s="44"/>
      <c r="GV40" s="44"/>
      <c r="GW40" s="44"/>
      <c r="GX40" s="44"/>
      <c r="GY40" s="44"/>
      <c r="GZ40" s="44"/>
      <c r="HA40" s="44"/>
      <c r="HB40" s="44"/>
      <c r="HC40" s="44"/>
      <c r="HD40" s="44"/>
      <c r="HE40" s="44"/>
      <c r="HF40" s="44"/>
      <c r="HG40" s="44"/>
      <c r="HH40" s="44"/>
      <c r="HI40" s="44"/>
      <c r="HJ40" s="44"/>
      <c r="HK40" s="44"/>
      <c r="HL40" s="44"/>
      <c r="HM40" s="44"/>
      <c r="HN40" s="44"/>
      <c r="HO40" s="44"/>
      <c r="HP40" s="44"/>
      <c r="HQ40" s="44"/>
      <c r="HR40" s="44"/>
      <c r="HS40" s="44"/>
      <c r="HT40" s="44"/>
      <c r="HU40" s="44"/>
      <c r="HV40" s="44"/>
      <c r="HW40" s="44"/>
      <c r="HX40" s="44"/>
      <c r="HY40" s="44"/>
      <c r="HZ40" s="44"/>
      <c r="IA40" s="44"/>
      <c r="IB40" s="44"/>
      <c r="IC40" s="44"/>
      <c r="ID40" s="44"/>
      <c r="IE40" s="44"/>
      <c r="IF40" s="44"/>
      <c r="IG40" s="44"/>
      <c r="IH40" s="44"/>
      <c r="II40" s="44"/>
      <c r="IJ40" s="44"/>
      <c r="IK40" s="44"/>
      <c r="IL40" s="44"/>
      <c r="IM40" s="44"/>
      <c r="IN40" s="44"/>
      <c r="IO40" s="44"/>
      <c r="IP40" s="44"/>
      <c r="IQ40" s="44"/>
      <c r="IR40" s="44"/>
      <c r="IS40" s="44"/>
      <c r="IT40" s="44"/>
      <c r="IU40" s="44"/>
      <c r="IV40" s="44"/>
    </row>
    <row r="41" spans="1:256" ht="20.100000000000001" customHeight="1" x14ac:dyDescent="0.35">
      <c r="A41" s="1686">
        <v>32</v>
      </c>
      <c r="B41" s="44"/>
      <c r="C41" s="1695"/>
      <c r="D41" s="1016" t="s">
        <v>1026</v>
      </c>
      <c r="E41" s="1715">
        <v>700</v>
      </c>
      <c r="F41" s="1714"/>
      <c r="G41" s="1714"/>
      <c r="H41" s="171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c r="DJ41" s="44"/>
      <c r="DK41" s="44"/>
      <c r="DL41" s="44"/>
      <c r="DM41" s="44"/>
      <c r="DN41" s="44"/>
      <c r="DO41" s="44"/>
      <c r="DP41" s="44"/>
      <c r="DQ41" s="44"/>
      <c r="DR41" s="44"/>
      <c r="DS41" s="44"/>
      <c r="DT41" s="44"/>
      <c r="DU41" s="44"/>
      <c r="DV41" s="44"/>
      <c r="DW41" s="44"/>
      <c r="DX41" s="44"/>
      <c r="DY41" s="44"/>
      <c r="DZ41" s="44"/>
      <c r="EA41" s="44"/>
      <c r="EB41" s="44"/>
      <c r="EC41" s="44"/>
      <c r="ED41" s="44"/>
      <c r="EE41" s="44"/>
      <c r="EF41" s="44"/>
      <c r="EG41" s="44"/>
      <c r="EH41" s="44"/>
      <c r="EI41" s="44"/>
      <c r="EJ41" s="44"/>
      <c r="EK41" s="44"/>
      <c r="EL41" s="44"/>
      <c r="EM41" s="44"/>
      <c r="EN41" s="44"/>
      <c r="EO41" s="44"/>
      <c r="EP41" s="44"/>
      <c r="EQ41" s="44"/>
      <c r="ER41" s="44"/>
      <c r="ES41" s="44"/>
      <c r="ET41" s="44"/>
      <c r="EU41" s="44"/>
      <c r="EV41" s="44"/>
      <c r="EW41" s="44"/>
      <c r="EX41" s="44"/>
      <c r="EY41" s="44"/>
      <c r="EZ41" s="44"/>
      <c r="FA41" s="44"/>
      <c r="FB41" s="44"/>
      <c r="FC41" s="44"/>
      <c r="FD41" s="44"/>
      <c r="FE41" s="44"/>
      <c r="FF41" s="44"/>
      <c r="FG41" s="44"/>
      <c r="FH41" s="44"/>
      <c r="FI41" s="44"/>
      <c r="FJ41" s="44"/>
      <c r="FK41" s="44"/>
      <c r="FL41" s="44"/>
      <c r="FM41" s="44"/>
      <c r="FN41" s="44"/>
      <c r="FO41" s="44"/>
      <c r="FP41" s="44"/>
      <c r="FQ41" s="44"/>
      <c r="FR41" s="44"/>
      <c r="FS41" s="44"/>
      <c r="FT41" s="44"/>
      <c r="FU41" s="44"/>
      <c r="FV41" s="44"/>
      <c r="FW41" s="44"/>
      <c r="FX41" s="44"/>
      <c r="FY41" s="44"/>
      <c r="FZ41" s="44"/>
      <c r="GA41" s="44"/>
      <c r="GB41" s="44"/>
      <c r="GC41" s="44"/>
      <c r="GD41" s="44"/>
      <c r="GE41" s="44"/>
      <c r="GF41" s="44"/>
      <c r="GG41" s="44"/>
      <c r="GH41" s="44"/>
      <c r="GI41" s="44"/>
      <c r="GJ41" s="44"/>
      <c r="GK41" s="44"/>
      <c r="GL41" s="44"/>
      <c r="GM41" s="44"/>
      <c r="GN41" s="44"/>
      <c r="GO41" s="44"/>
      <c r="GP41" s="44"/>
      <c r="GQ41" s="44"/>
      <c r="GR41" s="44"/>
      <c r="GS41" s="44"/>
      <c r="GT41" s="44"/>
      <c r="GU41" s="44"/>
      <c r="GV41" s="44"/>
      <c r="GW41" s="44"/>
      <c r="GX41" s="44"/>
      <c r="GY41" s="44"/>
      <c r="GZ41" s="44"/>
      <c r="HA41" s="44"/>
      <c r="HB41" s="44"/>
      <c r="HC41" s="44"/>
      <c r="HD41" s="44"/>
      <c r="HE41" s="44"/>
      <c r="HF41" s="44"/>
      <c r="HG41" s="44"/>
      <c r="HH41" s="44"/>
      <c r="HI41" s="44"/>
      <c r="HJ41" s="44"/>
      <c r="HK41" s="44"/>
      <c r="HL41" s="44"/>
      <c r="HM41" s="44"/>
      <c r="HN41" s="44"/>
      <c r="HO41" s="44"/>
      <c r="HP41" s="44"/>
      <c r="HQ41" s="44"/>
      <c r="HR41" s="44"/>
      <c r="HS41" s="44"/>
      <c r="HT41" s="44"/>
      <c r="HU41" s="44"/>
      <c r="HV41" s="44"/>
      <c r="HW41" s="44"/>
      <c r="HX41" s="44"/>
      <c r="HY41" s="44"/>
      <c r="HZ41" s="44"/>
      <c r="IA41" s="44"/>
      <c r="IB41" s="44"/>
      <c r="IC41" s="44"/>
      <c r="ID41" s="44"/>
      <c r="IE41" s="44"/>
      <c r="IF41" s="44"/>
      <c r="IG41" s="44"/>
      <c r="IH41" s="44"/>
      <c r="II41" s="44"/>
      <c r="IJ41" s="44"/>
      <c r="IK41" s="44"/>
      <c r="IL41" s="44"/>
      <c r="IM41" s="44"/>
      <c r="IN41" s="44"/>
      <c r="IO41" s="44"/>
      <c r="IP41" s="44"/>
      <c r="IQ41" s="44"/>
      <c r="IR41" s="44"/>
      <c r="IS41" s="44"/>
      <c r="IT41" s="44"/>
      <c r="IU41" s="44"/>
      <c r="IV41" s="44"/>
    </row>
    <row r="42" spans="1:256" ht="18" customHeight="1" x14ac:dyDescent="0.35">
      <c r="A42" s="1686">
        <v>33</v>
      </c>
      <c r="C42" s="1716"/>
      <c r="D42" s="1694" t="s">
        <v>445</v>
      </c>
      <c r="E42" s="1700"/>
    </row>
    <row r="43" spans="1:256" ht="18" customHeight="1" x14ac:dyDescent="0.3">
      <c r="A43" s="1686">
        <v>34</v>
      </c>
      <c r="C43" s="1716"/>
      <c r="D43" s="1717" t="s">
        <v>1033</v>
      </c>
      <c r="E43" s="1700">
        <v>80868</v>
      </c>
    </row>
    <row r="44" spans="1:256" ht="18" customHeight="1" x14ac:dyDescent="0.35">
      <c r="A44" s="1686">
        <v>35</v>
      </c>
      <c r="B44" s="44"/>
      <c r="C44" s="9"/>
      <c r="D44" s="1717" t="s">
        <v>1008</v>
      </c>
      <c r="E44" s="1715">
        <v>1170</v>
      </c>
      <c r="F44" s="1714"/>
      <c r="G44" s="1714"/>
      <c r="H44" s="171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c r="DJ44" s="44"/>
      <c r="DK44" s="44"/>
      <c r="DL44" s="44"/>
      <c r="DM44" s="44"/>
      <c r="DN44" s="44"/>
      <c r="DO44" s="44"/>
      <c r="DP44" s="44"/>
      <c r="DQ44" s="44"/>
      <c r="DR44" s="44"/>
      <c r="DS44" s="44"/>
      <c r="DT44" s="44"/>
      <c r="DU44" s="44"/>
      <c r="DV44" s="44"/>
      <c r="DW44" s="44"/>
      <c r="DX44" s="44"/>
      <c r="DY44" s="44"/>
      <c r="DZ44" s="44"/>
      <c r="EA44" s="44"/>
      <c r="EB44" s="44"/>
      <c r="EC44" s="44"/>
      <c r="ED44" s="44"/>
      <c r="EE44" s="44"/>
      <c r="EF44" s="44"/>
      <c r="EG44" s="44"/>
      <c r="EH44" s="44"/>
      <c r="EI44" s="44"/>
      <c r="EJ44" s="44"/>
      <c r="EK44" s="44"/>
      <c r="EL44" s="44"/>
      <c r="EM44" s="44"/>
      <c r="EN44" s="44"/>
      <c r="EO44" s="44"/>
      <c r="EP44" s="44"/>
      <c r="EQ44" s="44"/>
      <c r="ER44" s="44"/>
      <c r="ES44" s="44"/>
      <c r="ET44" s="44"/>
      <c r="EU44" s="44"/>
      <c r="EV44" s="44"/>
      <c r="EW44" s="44"/>
      <c r="EX44" s="44"/>
      <c r="EY44" s="44"/>
      <c r="EZ44" s="44"/>
      <c r="FA44" s="44"/>
      <c r="FB44" s="44"/>
      <c r="FC44" s="44"/>
      <c r="FD44" s="44"/>
      <c r="FE44" s="44"/>
      <c r="FF44" s="44"/>
      <c r="FG44" s="44"/>
      <c r="FH44" s="44"/>
      <c r="FI44" s="44"/>
      <c r="FJ44" s="44"/>
      <c r="FK44" s="44"/>
      <c r="FL44" s="44"/>
      <c r="FM44" s="44"/>
      <c r="FN44" s="44"/>
      <c r="FO44" s="44"/>
      <c r="FP44" s="44"/>
      <c r="FQ44" s="44"/>
      <c r="FR44" s="44"/>
      <c r="FS44" s="44"/>
      <c r="FT44" s="44"/>
      <c r="FU44" s="44"/>
      <c r="FV44" s="44"/>
      <c r="FW44" s="44"/>
      <c r="FX44" s="44"/>
      <c r="FY44" s="44"/>
      <c r="FZ44" s="44"/>
      <c r="GA44" s="44"/>
      <c r="GB44" s="44"/>
      <c r="GC44" s="44"/>
      <c r="GD44" s="44"/>
      <c r="GE44" s="44"/>
      <c r="GF44" s="44"/>
      <c r="GG44" s="44"/>
      <c r="GH44" s="44"/>
      <c r="GI44" s="44"/>
      <c r="GJ44" s="44"/>
      <c r="GK44" s="44"/>
      <c r="GL44" s="44"/>
      <c r="GM44" s="44"/>
      <c r="GN44" s="44"/>
      <c r="GO44" s="44"/>
      <c r="GP44" s="44"/>
      <c r="GQ44" s="44"/>
      <c r="GR44" s="44"/>
      <c r="GS44" s="44"/>
      <c r="GT44" s="44"/>
      <c r="GU44" s="44"/>
      <c r="GV44" s="44"/>
      <c r="GW44" s="44"/>
      <c r="GX44" s="44"/>
      <c r="GY44" s="44"/>
      <c r="GZ44" s="44"/>
      <c r="HA44" s="44"/>
      <c r="HB44" s="44"/>
      <c r="HC44" s="44"/>
      <c r="HD44" s="44"/>
      <c r="HE44" s="44"/>
      <c r="HF44" s="44"/>
      <c r="HG44" s="44"/>
      <c r="HH44" s="44"/>
      <c r="HI44" s="44"/>
      <c r="HJ44" s="44"/>
      <c r="HK44" s="44"/>
      <c r="HL44" s="44"/>
      <c r="HM44" s="44"/>
      <c r="HN44" s="44"/>
      <c r="HO44" s="44"/>
      <c r="HP44" s="44"/>
      <c r="HQ44" s="44"/>
      <c r="HR44" s="44"/>
      <c r="HS44" s="44"/>
      <c r="HT44" s="44"/>
      <c r="HU44" s="44"/>
      <c r="HV44" s="44"/>
      <c r="HW44" s="44"/>
      <c r="HX44" s="44"/>
      <c r="HY44" s="44"/>
      <c r="HZ44" s="44"/>
      <c r="IA44" s="44"/>
      <c r="IB44" s="44"/>
      <c r="IC44" s="44"/>
      <c r="ID44" s="44"/>
      <c r="IE44" s="44"/>
      <c r="IF44" s="44"/>
      <c r="IG44" s="44"/>
      <c r="IH44" s="44"/>
      <c r="II44" s="44"/>
      <c r="IJ44" s="44"/>
      <c r="IK44" s="44"/>
      <c r="IL44" s="44"/>
      <c r="IM44" s="44"/>
      <c r="IN44" s="44"/>
      <c r="IO44" s="44"/>
      <c r="IP44" s="44"/>
      <c r="IQ44" s="44"/>
      <c r="IR44" s="44"/>
      <c r="IS44" s="44"/>
      <c r="IT44" s="44"/>
      <c r="IU44" s="44"/>
      <c r="IV44" s="44"/>
    </row>
    <row r="45" spans="1:256" ht="18" customHeight="1" x14ac:dyDescent="0.35">
      <c r="A45" s="1686">
        <v>36</v>
      </c>
      <c r="B45" s="44"/>
      <c r="C45" s="9"/>
      <c r="D45" s="1717" t="s">
        <v>1007</v>
      </c>
      <c r="E45" s="1718">
        <v>955</v>
      </c>
      <c r="F45" s="1714"/>
      <c r="G45" s="1714"/>
      <c r="H45" s="171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c r="DJ45" s="44"/>
      <c r="DK45" s="44"/>
      <c r="DL45" s="44"/>
      <c r="DM45" s="44"/>
      <c r="DN45" s="44"/>
      <c r="DO45" s="44"/>
      <c r="DP45" s="44"/>
      <c r="DQ45" s="44"/>
      <c r="DR45" s="44"/>
      <c r="DS45" s="44"/>
      <c r="DT45" s="44"/>
      <c r="DU45" s="44"/>
      <c r="DV45" s="44"/>
      <c r="DW45" s="44"/>
      <c r="DX45" s="44"/>
      <c r="DY45" s="44"/>
      <c r="DZ45" s="44"/>
      <c r="EA45" s="44"/>
      <c r="EB45" s="44"/>
      <c r="EC45" s="44"/>
      <c r="ED45" s="44"/>
      <c r="EE45" s="44"/>
      <c r="EF45" s="44"/>
      <c r="EG45" s="44"/>
      <c r="EH45" s="44"/>
      <c r="EI45" s="44"/>
      <c r="EJ45" s="44"/>
      <c r="EK45" s="44"/>
      <c r="EL45" s="44"/>
      <c r="EM45" s="44"/>
      <c r="EN45" s="44"/>
      <c r="EO45" s="44"/>
      <c r="EP45" s="44"/>
      <c r="EQ45" s="44"/>
      <c r="ER45" s="44"/>
      <c r="ES45" s="44"/>
      <c r="ET45" s="44"/>
      <c r="EU45" s="44"/>
      <c r="EV45" s="44"/>
      <c r="EW45" s="44"/>
      <c r="EX45" s="44"/>
      <c r="EY45" s="44"/>
      <c r="EZ45" s="44"/>
      <c r="FA45" s="44"/>
      <c r="FB45" s="44"/>
      <c r="FC45" s="44"/>
      <c r="FD45" s="44"/>
      <c r="FE45" s="44"/>
      <c r="FF45" s="44"/>
      <c r="FG45" s="44"/>
      <c r="FH45" s="44"/>
      <c r="FI45" s="44"/>
      <c r="FJ45" s="44"/>
      <c r="FK45" s="44"/>
      <c r="FL45" s="44"/>
      <c r="FM45" s="44"/>
      <c r="FN45" s="44"/>
      <c r="FO45" s="44"/>
      <c r="FP45" s="44"/>
      <c r="FQ45" s="44"/>
      <c r="FR45" s="44"/>
      <c r="FS45" s="44"/>
      <c r="FT45" s="44"/>
      <c r="FU45" s="44"/>
      <c r="FV45" s="44"/>
      <c r="FW45" s="44"/>
      <c r="FX45" s="44"/>
      <c r="FY45" s="44"/>
      <c r="FZ45" s="44"/>
      <c r="GA45" s="44"/>
      <c r="GB45" s="44"/>
      <c r="GC45" s="44"/>
      <c r="GD45" s="44"/>
      <c r="GE45" s="44"/>
      <c r="GF45" s="44"/>
      <c r="GG45" s="44"/>
      <c r="GH45" s="44"/>
      <c r="GI45" s="44"/>
      <c r="GJ45" s="44"/>
      <c r="GK45" s="44"/>
      <c r="GL45" s="44"/>
      <c r="GM45" s="44"/>
      <c r="GN45" s="44"/>
      <c r="GO45" s="44"/>
      <c r="GP45" s="44"/>
      <c r="GQ45" s="44"/>
      <c r="GR45" s="44"/>
      <c r="GS45" s="44"/>
      <c r="GT45" s="44"/>
      <c r="GU45" s="44"/>
      <c r="GV45" s="44"/>
      <c r="GW45" s="44"/>
      <c r="GX45" s="44"/>
      <c r="GY45" s="44"/>
      <c r="GZ45" s="44"/>
      <c r="HA45" s="44"/>
      <c r="HB45" s="44"/>
      <c r="HC45" s="44"/>
      <c r="HD45" s="44"/>
      <c r="HE45" s="44"/>
      <c r="HF45" s="44"/>
      <c r="HG45" s="44"/>
      <c r="HH45" s="44"/>
      <c r="HI45" s="44"/>
      <c r="HJ45" s="44"/>
      <c r="HK45" s="44"/>
      <c r="HL45" s="44"/>
      <c r="HM45" s="44"/>
      <c r="HN45" s="44"/>
      <c r="HO45" s="44"/>
      <c r="HP45" s="44"/>
      <c r="HQ45" s="44"/>
      <c r="HR45" s="44"/>
      <c r="HS45" s="44"/>
      <c r="HT45" s="44"/>
      <c r="HU45" s="44"/>
      <c r="HV45" s="44"/>
      <c r="HW45" s="44"/>
      <c r="HX45" s="44"/>
      <c r="HY45" s="44"/>
      <c r="HZ45" s="44"/>
      <c r="IA45" s="44"/>
      <c r="IB45" s="44"/>
      <c r="IC45" s="44"/>
      <c r="ID45" s="44"/>
      <c r="IE45" s="44"/>
      <c r="IF45" s="44"/>
      <c r="IG45" s="44"/>
      <c r="IH45" s="44"/>
      <c r="II45" s="44"/>
      <c r="IJ45" s="44"/>
      <c r="IK45" s="44"/>
      <c r="IL45" s="44"/>
      <c r="IM45" s="44"/>
      <c r="IN45" s="44"/>
      <c r="IO45" s="44"/>
      <c r="IP45" s="44"/>
      <c r="IQ45" s="44"/>
      <c r="IR45" s="44"/>
      <c r="IS45" s="44"/>
      <c r="IT45" s="44"/>
      <c r="IU45" s="44"/>
      <c r="IV45" s="44"/>
    </row>
    <row r="46" spans="1:256" ht="21.95" customHeight="1" x14ac:dyDescent="0.35">
      <c r="A46" s="1686">
        <v>37</v>
      </c>
      <c r="B46" s="44"/>
      <c r="C46" s="9"/>
      <c r="D46" s="1702" t="s">
        <v>94</v>
      </c>
      <c r="E46" s="1713">
        <f>SUM(E41:E45)</f>
        <v>83693</v>
      </c>
      <c r="F46" s="1714"/>
      <c r="G46" s="1714"/>
      <c r="H46" s="171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c r="DJ46" s="44"/>
      <c r="DK46" s="44"/>
      <c r="DL46" s="44"/>
      <c r="DM46" s="44"/>
      <c r="DN46" s="44"/>
      <c r="DO46" s="44"/>
      <c r="DP46" s="44"/>
      <c r="DQ46" s="44"/>
      <c r="DR46" s="44"/>
      <c r="DS46" s="44"/>
      <c r="DT46" s="44"/>
      <c r="DU46" s="44"/>
      <c r="DV46" s="44"/>
      <c r="DW46" s="44"/>
      <c r="DX46" s="44"/>
      <c r="DY46" s="44"/>
      <c r="DZ46" s="44"/>
      <c r="EA46" s="44"/>
      <c r="EB46" s="44"/>
      <c r="EC46" s="44"/>
      <c r="ED46" s="44"/>
      <c r="EE46" s="44"/>
      <c r="EF46" s="44"/>
      <c r="EG46" s="44"/>
      <c r="EH46" s="44"/>
      <c r="EI46" s="44"/>
      <c r="EJ46" s="44"/>
      <c r="EK46" s="44"/>
      <c r="EL46" s="44"/>
      <c r="EM46" s="44"/>
      <c r="EN46" s="44"/>
      <c r="EO46" s="44"/>
      <c r="EP46" s="44"/>
      <c r="EQ46" s="44"/>
      <c r="ER46" s="44"/>
      <c r="ES46" s="44"/>
      <c r="ET46" s="44"/>
      <c r="EU46" s="44"/>
      <c r="EV46" s="44"/>
      <c r="EW46" s="44"/>
      <c r="EX46" s="44"/>
      <c r="EY46" s="44"/>
      <c r="EZ46" s="44"/>
      <c r="FA46" s="44"/>
      <c r="FB46" s="44"/>
      <c r="FC46" s="44"/>
      <c r="FD46" s="44"/>
      <c r="FE46" s="44"/>
      <c r="FF46" s="44"/>
      <c r="FG46" s="44"/>
      <c r="FH46" s="44"/>
      <c r="FI46" s="44"/>
      <c r="FJ46" s="44"/>
      <c r="FK46" s="44"/>
      <c r="FL46" s="44"/>
      <c r="FM46" s="44"/>
      <c r="FN46" s="44"/>
      <c r="FO46" s="44"/>
      <c r="FP46" s="44"/>
      <c r="FQ46" s="44"/>
      <c r="FR46" s="44"/>
      <c r="FS46" s="44"/>
      <c r="FT46" s="44"/>
      <c r="FU46" s="44"/>
      <c r="FV46" s="44"/>
      <c r="FW46" s="44"/>
      <c r="FX46" s="44"/>
      <c r="FY46" s="44"/>
      <c r="FZ46" s="44"/>
      <c r="GA46" s="44"/>
      <c r="GB46" s="44"/>
      <c r="GC46" s="44"/>
      <c r="GD46" s="44"/>
      <c r="GE46" s="44"/>
      <c r="GF46" s="44"/>
      <c r="GG46" s="44"/>
      <c r="GH46" s="44"/>
      <c r="GI46" s="44"/>
      <c r="GJ46" s="44"/>
      <c r="GK46" s="44"/>
      <c r="GL46" s="44"/>
      <c r="GM46" s="44"/>
      <c r="GN46" s="44"/>
      <c r="GO46" s="44"/>
      <c r="GP46" s="44"/>
      <c r="GQ46" s="44"/>
      <c r="GR46" s="44"/>
      <c r="GS46" s="44"/>
      <c r="GT46" s="44"/>
      <c r="GU46" s="44"/>
      <c r="GV46" s="44"/>
      <c r="GW46" s="44"/>
      <c r="GX46" s="44"/>
      <c r="GY46" s="44"/>
      <c r="GZ46" s="44"/>
      <c r="HA46" s="44"/>
      <c r="HB46" s="44"/>
      <c r="HC46" s="44"/>
      <c r="HD46" s="44"/>
      <c r="HE46" s="44"/>
      <c r="HF46" s="44"/>
      <c r="HG46" s="44"/>
      <c r="HH46" s="44"/>
      <c r="HI46" s="44"/>
      <c r="HJ46" s="44"/>
      <c r="HK46" s="44"/>
      <c r="HL46" s="44"/>
      <c r="HM46" s="44"/>
      <c r="HN46" s="44"/>
      <c r="HO46" s="44"/>
      <c r="HP46" s="44"/>
      <c r="HQ46" s="44"/>
      <c r="HR46" s="44"/>
      <c r="HS46" s="44"/>
      <c r="HT46" s="44"/>
      <c r="HU46" s="44"/>
      <c r="HV46" s="44"/>
      <c r="HW46" s="44"/>
      <c r="HX46" s="44"/>
      <c r="HY46" s="44"/>
      <c r="HZ46" s="44"/>
      <c r="IA46" s="44"/>
      <c r="IB46" s="44"/>
      <c r="IC46" s="44"/>
      <c r="ID46" s="44"/>
      <c r="IE46" s="44"/>
      <c r="IF46" s="44"/>
      <c r="IG46" s="44"/>
      <c r="IH46" s="44"/>
      <c r="II46" s="44"/>
      <c r="IJ46" s="44"/>
      <c r="IK46" s="44"/>
      <c r="IL46" s="44"/>
      <c r="IM46" s="44"/>
      <c r="IN46" s="44"/>
      <c r="IO46" s="44"/>
      <c r="IP46" s="44"/>
      <c r="IQ46" s="44"/>
      <c r="IR46" s="44"/>
      <c r="IS46" s="44"/>
      <c r="IT46" s="44"/>
      <c r="IU46" s="44"/>
      <c r="IV46" s="44"/>
    </row>
    <row r="47" spans="1:256" ht="24.75" customHeight="1" x14ac:dyDescent="0.35">
      <c r="A47" s="1686">
        <v>38</v>
      </c>
      <c r="B47" s="44"/>
      <c r="C47" s="1695" t="s">
        <v>702</v>
      </c>
      <c r="D47" s="1703" t="s">
        <v>699</v>
      </c>
      <c r="E47" s="1713"/>
      <c r="F47" s="1714"/>
      <c r="G47" s="1714"/>
      <c r="H47" s="171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c r="DJ47" s="44"/>
      <c r="DK47" s="44"/>
      <c r="DL47" s="44"/>
      <c r="DM47" s="44"/>
      <c r="DN47" s="44"/>
      <c r="DO47" s="44"/>
      <c r="DP47" s="44"/>
      <c r="DQ47" s="44"/>
      <c r="DR47" s="44"/>
      <c r="DS47" s="44"/>
      <c r="DT47" s="44"/>
      <c r="DU47" s="44"/>
      <c r="DV47" s="44"/>
      <c r="DW47" s="44"/>
      <c r="DX47" s="44"/>
      <c r="DY47" s="44"/>
      <c r="DZ47" s="44"/>
      <c r="EA47" s="44"/>
      <c r="EB47" s="44"/>
      <c r="EC47" s="44"/>
      <c r="ED47" s="44"/>
      <c r="EE47" s="44"/>
      <c r="EF47" s="44"/>
      <c r="EG47" s="44"/>
      <c r="EH47" s="44"/>
      <c r="EI47" s="44"/>
      <c r="EJ47" s="44"/>
      <c r="EK47" s="44"/>
      <c r="EL47" s="44"/>
      <c r="EM47" s="44"/>
      <c r="EN47" s="44"/>
      <c r="EO47" s="44"/>
      <c r="EP47" s="44"/>
      <c r="EQ47" s="44"/>
      <c r="ER47" s="44"/>
      <c r="ES47" s="44"/>
      <c r="ET47" s="44"/>
      <c r="EU47" s="44"/>
      <c r="EV47" s="44"/>
      <c r="EW47" s="44"/>
      <c r="EX47" s="44"/>
      <c r="EY47" s="44"/>
      <c r="EZ47" s="44"/>
      <c r="FA47" s="44"/>
      <c r="FB47" s="44"/>
      <c r="FC47" s="44"/>
      <c r="FD47" s="44"/>
      <c r="FE47" s="44"/>
      <c r="FF47" s="44"/>
      <c r="FG47" s="44"/>
      <c r="FH47" s="44"/>
      <c r="FI47" s="44"/>
      <c r="FJ47" s="44"/>
      <c r="FK47" s="44"/>
      <c r="FL47" s="44"/>
      <c r="FM47" s="44"/>
      <c r="FN47" s="44"/>
      <c r="FO47" s="44"/>
      <c r="FP47" s="44"/>
      <c r="FQ47" s="44"/>
      <c r="FR47" s="44"/>
      <c r="FS47" s="44"/>
      <c r="FT47" s="44"/>
      <c r="FU47" s="44"/>
      <c r="FV47" s="44"/>
      <c r="FW47" s="44"/>
      <c r="FX47" s="44"/>
      <c r="FY47" s="44"/>
      <c r="FZ47" s="44"/>
      <c r="GA47" s="44"/>
      <c r="GB47" s="44"/>
      <c r="GC47" s="44"/>
      <c r="GD47" s="44"/>
      <c r="GE47" s="44"/>
      <c r="GF47" s="44"/>
      <c r="GG47" s="44"/>
      <c r="GH47" s="44"/>
      <c r="GI47" s="44"/>
      <c r="GJ47" s="44"/>
      <c r="GK47" s="44"/>
      <c r="GL47" s="44"/>
      <c r="GM47" s="44"/>
      <c r="GN47" s="44"/>
      <c r="GO47" s="44"/>
      <c r="GP47" s="44"/>
      <c r="GQ47" s="44"/>
      <c r="GR47" s="44"/>
      <c r="GS47" s="44"/>
      <c r="GT47" s="44"/>
      <c r="GU47" s="44"/>
      <c r="GV47" s="44"/>
      <c r="GW47" s="44"/>
      <c r="GX47" s="44"/>
      <c r="GY47" s="44"/>
      <c r="GZ47" s="44"/>
      <c r="HA47" s="44"/>
      <c r="HB47" s="44"/>
      <c r="HC47" s="44"/>
      <c r="HD47" s="44"/>
      <c r="HE47" s="44"/>
      <c r="HF47" s="44"/>
      <c r="HG47" s="44"/>
      <c r="HH47" s="44"/>
      <c r="HI47" s="44"/>
      <c r="HJ47" s="44"/>
      <c r="HK47" s="44"/>
      <c r="HL47" s="44"/>
      <c r="HM47" s="44"/>
      <c r="HN47" s="44"/>
      <c r="HO47" s="44"/>
      <c r="HP47" s="44"/>
      <c r="HQ47" s="44"/>
      <c r="HR47" s="44"/>
      <c r="HS47" s="44"/>
      <c r="HT47" s="44"/>
      <c r="HU47" s="44"/>
      <c r="HV47" s="44"/>
      <c r="HW47" s="44"/>
      <c r="HX47" s="44"/>
      <c r="HY47" s="44"/>
      <c r="HZ47" s="44"/>
      <c r="IA47" s="44"/>
      <c r="IB47" s="44"/>
      <c r="IC47" s="44"/>
      <c r="ID47" s="44"/>
      <c r="IE47" s="44"/>
      <c r="IF47" s="44"/>
      <c r="IG47" s="44"/>
      <c r="IH47" s="44"/>
      <c r="II47" s="44"/>
      <c r="IJ47" s="44"/>
      <c r="IK47" s="44"/>
      <c r="IL47" s="44"/>
      <c r="IM47" s="44"/>
      <c r="IN47" s="44"/>
      <c r="IO47" s="44"/>
      <c r="IP47" s="44"/>
      <c r="IQ47" s="44"/>
      <c r="IR47" s="44"/>
      <c r="IS47" s="44"/>
      <c r="IT47" s="44"/>
      <c r="IU47" s="44"/>
      <c r="IV47" s="44"/>
    </row>
    <row r="48" spans="1:256" ht="34.5" customHeight="1" x14ac:dyDescent="0.35">
      <c r="A48" s="1686">
        <v>39</v>
      </c>
      <c r="B48" s="44"/>
      <c r="C48" s="1695"/>
      <c r="D48" s="1698" t="s">
        <v>700</v>
      </c>
      <c r="E48" s="1719">
        <v>5740</v>
      </c>
      <c r="F48" s="1714"/>
      <c r="G48" s="1714"/>
      <c r="H48" s="171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c r="DJ48" s="44"/>
      <c r="DK48" s="44"/>
      <c r="DL48" s="44"/>
      <c r="DM48" s="44"/>
      <c r="DN48" s="44"/>
      <c r="DO48" s="44"/>
      <c r="DP48" s="44"/>
      <c r="DQ48" s="44"/>
      <c r="DR48" s="44"/>
      <c r="DS48" s="44"/>
      <c r="DT48" s="44"/>
      <c r="DU48" s="44"/>
      <c r="DV48" s="44"/>
      <c r="DW48" s="44"/>
      <c r="DX48" s="44"/>
      <c r="DY48" s="44"/>
      <c r="DZ48" s="44"/>
      <c r="EA48" s="44"/>
      <c r="EB48" s="44"/>
      <c r="EC48" s="44"/>
      <c r="ED48" s="44"/>
      <c r="EE48" s="44"/>
      <c r="EF48" s="44"/>
      <c r="EG48" s="44"/>
      <c r="EH48" s="44"/>
      <c r="EI48" s="44"/>
      <c r="EJ48" s="44"/>
      <c r="EK48" s="44"/>
      <c r="EL48" s="44"/>
      <c r="EM48" s="44"/>
      <c r="EN48" s="44"/>
      <c r="EO48" s="44"/>
      <c r="EP48" s="44"/>
      <c r="EQ48" s="44"/>
      <c r="ER48" s="44"/>
      <c r="ES48" s="44"/>
      <c r="ET48" s="44"/>
      <c r="EU48" s="44"/>
      <c r="EV48" s="44"/>
      <c r="EW48" s="44"/>
      <c r="EX48" s="44"/>
      <c r="EY48" s="44"/>
      <c r="EZ48" s="44"/>
      <c r="FA48" s="44"/>
      <c r="FB48" s="44"/>
      <c r="FC48" s="44"/>
      <c r="FD48" s="44"/>
      <c r="FE48" s="44"/>
      <c r="FF48" s="44"/>
      <c r="FG48" s="44"/>
      <c r="FH48" s="44"/>
      <c r="FI48" s="44"/>
      <c r="FJ48" s="44"/>
      <c r="FK48" s="44"/>
      <c r="FL48" s="44"/>
      <c r="FM48" s="44"/>
      <c r="FN48" s="44"/>
      <c r="FO48" s="44"/>
      <c r="FP48" s="44"/>
      <c r="FQ48" s="44"/>
      <c r="FR48" s="44"/>
      <c r="FS48" s="44"/>
      <c r="FT48" s="44"/>
      <c r="FU48" s="44"/>
      <c r="FV48" s="44"/>
      <c r="FW48" s="44"/>
      <c r="FX48" s="44"/>
      <c r="FY48" s="44"/>
      <c r="FZ48" s="44"/>
      <c r="GA48" s="44"/>
      <c r="GB48" s="44"/>
      <c r="GC48" s="44"/>
      <c r="GD48" s="44"/>
      <c r="GE48" s="44"/>
      <c r="GF48" s="44"/>
      <c r="GG48" s="44"/>
      <c r="GH48" s="44"/>
      <c r="GI48" s="44"/>
      <c r="GJ48" s="44"/>
      <c r="GK48" s="44"/>
      <c r="GL48" s="44"/>
      <c r="GM48" s="44"/>
      <c r="GN48" s="44"/>
      <c r="GO48" s="44"/>
      <c r="GP48" s="44"/>
      <c r="GQ48" s="44"/>
      <c r="GR48" s="44"/>
      <c r="GS48" s="44"/>
      <c r="GT48" s="44"/>
      <c r="GU48" s="44"/>
      <c r="GV48" s="44"/>
      <c r="GW48" s="44"/>
      <c r="GX48" s="44"/>
      <c r="GY48" s="44"/>
      <c r="GZ48" s="44"/>
      <c r="HA48" s="44"/>
      <c r="HB48" s="44"/>
      <c r="HC48" s="44"/>
      <c r="HD48" s="44"/>
      <c r="HE48" s="44"/>
      <c r="HF48" s="44"/>
      <c r="HG48" s="44"/>
      <c r="HH48" s="44"/>
      <c r="HI48" s="44"/>
      <c r="HJ48" s="44"/>
      <c r="HK48" s="44"/>
      <c r="HL48" s="44"/>
      <c r="HM48" s="44"/>
      <c r="HN48" s="44"/>
      <c r="HO48" s="44"/>
      <c r="HP48" s="44"/>
      <c r="HQ48" s="44"/>
      <c r="HR48" s="44"/>
      <c r="HS48" s="44"/>
      <c r="HT48" s="44"/>
      <c r="HU48" s="44"/>
      <c r="HV48" s="44"/>
      <c r="HW48" s="44"/>
      <c r="HX48" s="44"/>
      <c r="HY48" s="44"/>
      <c r="HZ48" s="44"/>
      <c r="IA48" s="44"/>
      <c r="IB48" s="44"/>
      <c r="IC48" s="44"/>
      <c r="ID48" s="44"/>
      <c r="IE48" s="44"/>
      <c r="IF48" s="44"/>
      <c r="IG48" s="44"/>
      <c r="IH48" s="44"/>
      <c r="II48" s="44"/>
      <c r="IJ48" s="44"/>
      <c r="IK48" s="44"/>
      <c r="IL48" s="44"/>
      <c r="IM48" s="44"/>
      <c r="IN48" s="44"/>
      <c r="IO48" s="44"/>
      <c r="IP48" s="44"/>
      <c r="IQ48" s="44"/>
      <c r="IR48" s="44"/>
      <c r="IS48" s="44"/>
      <c r="IT48" s="44"/>
      <c r="IU48" s="44"/>
      <c r="IV48" s="44"/>
    </row>
    <row r="49" spans="1:256" ht="34.5" customHeight="1" x14ac:dyDescent="0.35">
      <c r="A49" s="1686">
        <v>40</v>
      </c>
      <c r="B49" s="44"/>
      <c r="C49" s="1695"/>
      <c r="D49" s="1698" t="s">
        <v>1077</v>
      </c>
      <c r="E49" s="1720">
        <v>76200</v>
      </c>
      <c r="F49" s="1714"/>
      <c r="G49" s="1714"/>
      <c r="H49" s="1714"/>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c r="DJ49" s="44"/>
      <c r="DK49" s="44"/>
      <c r="DL49" s="44"/>
      <c r="DM49" s="44"/>
      <c r="DN49" s="44"/>
      <c r="DO49" s="44"/>
      <c r="DP49" s="44"/>
      <c r="DQ49" s="44"/>
      <c r="DR49" s="44"/>
      <c r="DS49" s="44"/>
      <c r="DT49" s="44"/>
      <c r="DU49" s="44"/>
      <c r="DV49" s="44"/>
      <c r="DW49" s="44"/>
      <c r="DX49" s="44"/>
      <c r="DY49" s="44"/>
      <c r="DZ49" s="44"/>
      <c r="EA49" s="44"/>
      <c r="EB49" s="44"/>
      <c r="EC49" s="44"/>
      <c r="ED49" s="44"/>
      <c r="EE49" s="44"/>
      <c r="EF49" s="44"/>
      <c r="EG49" s="44"/>
      <c r="EH49" s="44"/>
      <c r="EI49" s="44"/>
      <c r="EJ49" s="44"/>
      <c r="EK49" s="44"/>
      <c r="EL49" s="44"/>
      <c r="EM49" s="44"/>
      <c r="EN49" s="44"/>
      <c r="EO49" s="44"/>
      <c r="EP49" s="44"/>
      <c r="EQ49" s="44"/>
      <c r="ER49" s="44"/>
      <c r="ES49" s="44"/>
      <c r="ET49" s="44"/>
      <c r="EU49" s="44"/>
      <c r="EV49" s="44"/>
      <c r="EW49" s="44"/>
      <c r="EX49" s="44"/>
      <c r="EY49" s="44"/>
      <c r="EZ49" s="44"/>
      <c r="FA49" s="44"/>
      <c r="FB49" s="44"/>
      <c r="FC49" s="44"/>
      <c r="FD49" s="44"/>
      <c r="FE49" s="44"/>
      <c r="FF49" s="44"/>
      <c r="FG49" s="44"/>
      <c r="FH49" s="44"/>
      <c r="FI49" s="44"/>
      <c r="FJ49" s="44"/>
      <c r="FK49" s="44"/>
      <c r="FL49" s="44"/>
      <c r="FM49" s="44"/>
      <c r="FN49" s="44"/>
      <c r="FO49" s="44"/>
      <c r="FP49" s="44"/>
      <c r="FQ49" s="44"/>
      <c r="FR49" s="44"/>
      <c r="FS49" s="44"/>
      <c r="FT49" s="44"/>
      <c r="FU49" s="44"/>
      <c r="FV49" s="44"/>
      <c r="FW49" s="44"/>
      <c r="FX49" s="44"/>
      <c r="FY49" s="44"/>
      <c r="FZ49" s="44"/>
      <c r="GA49" s="44"/>
      <c r="GB49" s="44"/>
      <c r="GC49" s="44"/>
      <c r="GD49" s="44"/>
      <c r="GE49" s="44"/>
      <c r="GF49" s="44"/>
      <c r="GG49" s="44"/>
      <c r="GH49" s="44"/>
      <c r="GI49" s="44"/>
      <c r="GJ49" s="44"/>
      <c r="GK49" s="44"/>
      <c r="GL49" s="44"/>
      <c r="GM49" s="44"/>
      <c r="GN49" s="44"/>
      <c r="GO49" s="44"/>
      <c r="GP49" s="44"/>
      <c r="GQ49" s="44"/>
      <c r="GR49" s="44"/>
      <c r="GS49" s="44"/>
      <c r="GT49" s="44"/>
      <c r="GU49" s="44"/>
      <c r="GV49" s="44"/>
      <c r="GW49" s="44"/>
      <c r="GX49" s="44"/>
      <c r="GY49" s="44"/>
      <c r="GZ49" s="44"/>
      <c r="HA49" s="44"/>
      <c r="HB49" s="44"/>
      <c r="HC49" s="44"/>
      <c r="HD49" s="44"/>
      <c r="HE49" s="44"/>
      <c r="HF49" s="44"/>
      <c r="HG49" s="44"/>
      <c r="HH49" s="44"/>
      <c r="HI49" s="44"/>
      <c r="HJ49" s="44"/>
      <c r="HK49" s="44"/>
      <c r="HL49" s="44"/>
      <c r="HM49" s="44"/>
      <c r="HN49" s="44"/>
      <c r="HO49" s="44"/>
      <c r="HP49" s="44"/>
      <c r="HQ49" s="44"/>
      <c r="HR49" s="44"/>
      <c r="HS49" s="44"/>
      <c r="HT49" s="44"/>
      <c r="HU49" s="44"/>
      <c r="HV49" s="44"/>
      <c r="HW49" s="44"/>
      <c r="HX49" s="44"/>
      <c r="HY49" s="44"/>
      <c r="HZ49" s="44"/>
      <c r="IA49" s="44"/>
      <c r="IB49" s="44"/>
      <c r="IC49" s="44"/>
      <c r="ID49" s="44"/>
      <c r="IE49" s="44"/>
      <c r="IF49" s="44"/>
      <c r="IG49" s="44"/>
      <c r="IH49" s="44"/>
      <c r="II49" s="44"/>
      <c r="IJ49" s="44"/>
      <c r="IK49" s="44"/>
      <c r="IL49" s="44"/>
      <c r="IM49" s="44"/>
      <c r="IN49" s="44"/>
      <c r="IO49" s="44"/>
      <c r="IP49" s="44"/>
      <c r="IQ49" s="44"/>
      <c r="IR49" s="44"/>
      <c r="IS49" s="44"/>
      <c r="IT49" s="44"/>
      <c r="IU49" s="44"/>
      <c r="IV49" s="44"/>
    </row>
    <row r="50" spans="1:256" ht="21.95" customHeight="1" x14ac:dyDescent="0.35">
      <c r="A50" s="1686">
        <v>41</v>
      </c>
      <c r="B50" s="44"/>
      <c r="C50" s="1695"/>
      <c r="D50" s="1702" t="s">
        <v>94</v>
      </c>
      <c r="E50" s="1721">
        <f>SUM(E48:E49)</f>
        <v>81940</v>
      </c>
      <c r="F50" s="1714"/>
      <c r="G50" s="1714"/>
      <c r="H50" s="171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c r="DJ50" s="44"/>
      <c r="DK50" s="44"/>
      <c r="DL50" s="44"/>
      <c r="DM50" s="44"/>
      <c r="DN50" s="44"/>
      <c r="DO50" s="44"/>
      <c r="DP50" s="44"/>
      <c r="DQ50" s="44"/>
      <c r="DR50" s="44"/>
      <c r="DS50" s="44"/>
      <c r="DT50" s="44"/>
      <c r="DU50" s="44"/>
      <c r="DV50" s="44"/>
      <c r="DW50" s="44"/>
      <c r="DX50" s="44"/>
      <c r="DY50" s="44"/>
      <c r="DZ50" s="44"/>
      <c r="EA50" s="44"/>
      <c r="EB50" s="44"/>
      <c r="EC50" s="44"/>
      <c r="ED50" s="44"/>
      <c r="EE50" s="44"/>
      <c r="EF50" s="44"/>
      <c r="EG50" s="44"/>
      <c r="EH50" s="44"/>
      <c r="EI50" s="44"/>
      <c r="EJ50" s="44"/>
      <c r="EK50" s="44"/>
      <c r="EL50" s="44"/>
      <c r="EM50" s="44"/>
      <c r="EN50" s="44"/>
      <c r="EO50" s="44"/>
      <c r="EP50" s="44"/>
      <c r="EQ50" s="44"/>
      <c r="ER50" s="44"/>
      <c r="ES50" s="44"/>
      <c r="ET50" s="44"/>
      <c r="EU50" s="44"/>
      <c r="EV50" s="44"/>
      <c r="EW50" s="44"/>
      <c r="EX50" s="44"/>
      <c r="EY50" s="44"/>
      <c r="EZ50" s="44"/>
      <c r="FA50" s="44"/>
      <c r="FB50" s="44"/>
      <c r="FC50" s="44"/>
      <c r="FD50" s="44"/>
      <c r="FE50" s="44"/>
      <c r="FF50" s="44"/>
      <c r="FG50" s="44"/>
      <c r="FH50" s="44"/>
      <c r="FI50" s="44"/>
      <c r="FJ50" s="44"/>
      <c r="FK50" s="44"/>
      <c r="FL50" s="44"/>
      <c r="FM50" s="44"/>
      <c r="FN50" s="44"/>
      <c r="FO50" s="44"/>
      <c r="FP50" s="44"/>
      <c r="FQ50" s="44"/>
      <c r="FR50" s="44"/>
      <c r="FS50" s="44"/>
      <c r="FT50" s="44"/>
      <c r="FU50" s="44"/>
      <c r="FV50" s="44"/>
      <c r="FW50" s="44"/>
      <c r="FX50" s="44"/>
      <c r="FY50" s="44"/>
      <c r="FZ50" s="44"/>
      <c r="GA50" s="44"/>
      <c r="GB50" s="44"/>
      <c r="GC50" s="44"/>
      <c r="GD50" s="44"/>
      <c r="GE50" s="44"/>
      <c r="GF50" s="44"/>
      <c r="GG50" s="44"/>
      <c r="GH50" s="44"/>
      <c r="GI50" s="44"/>
      <c r="GJ50" s="44"/>
      <c r="GK50" s="44"/>
      <c r="GL50" s="44"/>
      <c r="GM50" s="44"/>
      <c r="GN50" s="44"/>
      <c r="GO50" s="44"/>
      <c r="GP50" s="44"/>
      <c r="GQ50" s="44"/>
      <c r="GR50" s="44"/>
      <c r="GS50" s="44"/>
      <c r="GT50" s="44"/>
      <c r="GU50" s="44"/>
      <c r="GV50" s="44"/>
      <c r="GW50" s="44"/>
      <c r="GX50" s="44"/>
      <c r="GY50" s="44"/>
      <c r="GZ50" s="44"/>
      <c r="HA50" s="44"/>
      <c r="HB50" s="44"/>
      <c r="HC50" s="44"/>
      <c r="HD50" s="44"/>
      <c r="HE50" s="44"/>
      <c r="HF50" s="44"/>
      <c r="HG50" s="44"/>
      <c r="HH50" s="44"/>
      <c r="HI50" s="44"/>
      <c r="HJ50" s="44"/>
      <c r="HK50" s="44"/>
      <c r="HL50" s="44"/>
      <c r="HM50" s="44"/>
      <c r="HN50" s="44"/>
      <c r="HO50" s="44"/>
      <c r="HP50" s="44"/>
      <c r="HQ50" s="44"/>
      <c r="HR50" s="44"/>
      <c r="HS50" s="44"/>
      <c r="HT50" s="44"/>
      <c r="HU50" s="44"/>
      <c r="HV50" s="44"/>
      <c r="HW50" s="44"/>
      <c r="HX50" s="44"/>
      <c r="HY50" s="44"/>
      <c r="HZ50" s="44"/>
      <c r="IA50" s="44"/>
      <c r="IB50" s="44"/>
      <c r="IC50" s="44"/>
      <c r="ID50" s="44"/>
      <c r="IE50" s="44"/>
      <c r="IF50" s="44"/>
      <c r="IG50" s="44"/>
      <c r="IH50" s="44"/>
      <c r="II50" s="44"/>
      <c r="IJ50" s="44"/>
      <c r="IK50" s="44"/>
      <c r="IL50" s="44"/>
      <c r="IM50" s="44"/>
      <c r="IN50" s="44"/>
      <c r="IO50" s="44"/>
      <c r="IP50" s="44"/>
      <c r="IQ50" s="44"/>
      <c r="IR50" s="44"/>
      <c r="IS50" s="44"/>
      <c r="IT50" s="44"/>
      <c r="IU50" s="44"/>
      <c r="IV50" s="44"/>
    </row>
    <row r="51" spans="1:256" ht="24.75" customHeight="1" x14ac:dyDescent="0.35">
      <c r="A51" s="1686">
        <v>42</v>
      </c>
      <c r="B51" s="44"/>
      <c r="C51" s="1695" t="s">
        <v>704</v>
      </c>
      <c r="D51" s="1703" t="s">
        <v>703</v>
      </c>
      <c r="E51" s="1721"/>
      <c r="F51" s="1714"/>
      <c r="G51" s="1714"/>
      <c r="H51" s="171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4"/>
      <c r="BL51" s="44"/>
      <c r="BM51" s="44"/>
      <c r="BN51" s="44"/>
      <c r="BO51" s="44"/>
      <c r="BP51" s="44"/>
      <c r="BQ51" s="44"/>
      <c r="BR51" s="44"/>
      <c r="BS51" s="44"/>
      <c r="BT51" s="44"/>
      <c r="BU51" s="44"/>
      <c r="BV51" s="44"/>
      <c r="BW51" s="44"/>
      <c r="BX51" s="44"/>
      <c r="BY51" s="44"/>
      <c r="BZ51" s="44"/>
      <c r="CA51" s="44"/>
      <c r="CB51" s="44"/>
      <c r="CC51" s="44"/>
      <c r="CD51" s="44"/>
      <c r="CE51" s="44"/>
      <c r="CF51" s="44"/>
      <c r="CG51" s="44"/>
      <c r="CH51" s="44"/>
      <c r="CI51" s="44"/>
      <c r="CJ51" s="44"/>
      <c r="CK51" s="44"/>
      <c r="CL51" s="44"/>
      <c r="CM51" s="44"/>
      <c r="CN51" s="44"/>
      <c r="CO51" s="44"/>
      <c r="CP51" s="44"/>
      <c r="CQ51" s="44"/>
      <c r="CR51" s="44"/>
      <c r="CS51" s="44"/>
      <c r="CT51" s="44"/>
      <c r="CU51" s="44"/>
      <c r="CV51" s="44"/>
      <c r="CW51" s="44"/>
      <c r="CX51" s="44"/>
      <c r="CY51" s="44"/>
      <c r="CZ51" s="44"/>
      <c r="DA51" s="44"/>
      <c r="DB51" s="44"/>
      <c r="DC51" s="44"/>
      <c r="DD51" s="44"/>
      <c r="DE51" s="44"/>
      <c r="DF51" s="44"/>
      <c r="DG51" s="44"/>
      <c r="DH51" s="44"/>
      <c r="DI51" s="44"/>
      <c r="DJ51" s="44"/>
      <c r="DK51" s="44"/>
      <c r="DL51" s="44"/>
      <c r="DM51" s="44"/>
      <c r="DN51" s="44"/>
      <c r="DO51" s="44"/>
      <c r="DP51" s="44"/>
      <c r="DQ51" s="44"/>
      <c r="DR51" s="44"/>
      <c r="DS51" s="44"/>
      <c r="DT51" s="44"/>
      <c r="DU51" s="44"/>
      <c r="DV51" s="44"/>
      <c r="DW51" s="44"/>
      <c r="DX51" s="44"/>
      <c r="DY51" s="44"/>
      <c r="DZ51" s="44"/>
      <c r="EA51" s="44"/>
      <c r="EB51" s="44"/>
      <c r="EC51" s="44"/>
      <c r="ED51" s="44"/>
      <c r="EE51" s="44"/>
      <c r="EF51" s="44"/>
      <c r="EG51" s="44"/>
      <c r="EH51" s="44"/>
      <c r="EI51" s="44"/>
      <c r="EJ51" s="44"/>
      <c r="EK51" s="44"/>
      <c r="EL51" s="44"/>
      <c r="EM51" s="44"/>
      <c r="EN51" s="44"/>
      <c r="EO51" s="44"/>
      <c r="EP51" s="44"/>
      <c r="EQ51" s="44"/>
      <c r="ER51" s="44"/>
      <c r="ES51" s="44"/>
      <c r="ET51" s="44"/>
      <c r="EU51" s="44"/>
      <c r="EV51" s="44"/>
      <c r="EW51" s="44"/>
      <c r="EX51" s="44"/>
      <c r="EY51" s="44"/>
      <c r="EZ51" s="44"/>
      <c r="FA51" s="44"/>
      <c r="FB51" s="44"/>
      <c r="FC51" s="44"/>
      <c r="FD51" s="44"/>
      <c r="FE51" s="44"/>
      <c r="FF51" s="44"/>
      <c r="FG51" s="44"/>
      <c r="FH51" s="44"/>
      <c r="FI51" s="44"/>
      <c r="FJ51" s="44"/>
      <c r="FK51" s="44"/>
      <c r="FL51" s="44"/>
      <c r="FM51" s="44"/>
      <c r="FN51" s="44"/>
      <c r="FO51" s="44"/>
      <c r="FP51" s="44"/>
      <c r="FQ51" s="44"/>
      <c r="FR51" s="44"/>
      <c r="FS51" s="44"/>
      <c r="FT51" s="44"/>
      <c r="FU51" s="44"/>
      <c r="FV51" s="44"/>
      <c r="FW51" s="44"/>
      <c r="FX51" s="44"/>
      <c r="FY51" s="44"/>
      <c r="FZ51" s="44"/>
      <c r="GA51" s="44"/>
      <c r="GB51" s="44"/>
      <c r="GC51" s="44"/>
      <c r="GD51" s="44"/>
      <c r="GE51" s="44"/>
      <c r="GF51" s="44"/>
      <c r="GG51" s="44"/>
      <c r="GH51" s="44"/>
      <c r="GI51" s="44"/>
      <c r="GJ51" s="44"/>
      <c r="GK51" s="44"/>
      <c r="GL51" s="44"/>
      <c r="GM51" s="44"/>
      <c r="GN51" s="44"/>
      <c r="GO51" s="44"/>
      <c r="GP51" s="44"/>
      <c r="GQ51" s="44"/>
      <c r="GR51" s="44"/>
      <c r="GS51" s="44"/>
      <c r="GT51" s="44"/>
      <c r="GU51" s="44"/>
      <c r="GV51" s="44"/>
      <c r="GW51" s="44"/>
      <c r="GX51" s="44"/>
      <c r="GY51" s="44"/>
      <c r="GZ51" s="44"/>
      <c r="HA51" s="44"/>
      <c r="HB51" s="44"/>
      <c r="HC51" s="44"/>
      <c r="HD51" s="44"/>
      <c r="HE51" s="44"/>
      <c r="HF51" s="44"/>
      <c r="HG51" s="44"/>
      <c r="HH51" s="44"/>
      <c r="HI51" s="44"/>
      <c r="HJ51" s="44"/>
      <c r="HK51" s="44"/>
      <c r="HL51" s="44"/>
      <c r="HM51" s="44"/>
      <c r="HN51" s="44"/>
      <c r="HO51" s="44"/>
      <c r="HP51" s="44"/>
      <c r="HQ51" s="44"/>
      <c r="HR51" s="44"/>
      <c r="HS51" s="44"/>
      <c r="HT51" s="44"/>
      <c r="HU51" s="44"/>
      <c r="HV51" s="44"/>
      <c r="HW51" s="44"/>
      <c r="HX51" s="44"/>
      <c r="HY51" s="44"/>
      <c r="HZ51" s="44"/>
      <c r="IA51" s="44"/>
      <c r="IB51" s="44"/>
      <c r="IC51" s="44"/>
      <c r="ID51" s="44"/>
      <c r="IE51" s="44"/>
      <c r="IF51" s="44"/>
      <c r="IG51" s="44"/>
      <c r="IH51" s="44"/>
      <c r="II51" s="44"/>
      <c r="IJ51" s="44"/>
      <c r="IK51" s="44"/>
      <c r="IL51" s="44"/>
      <c r="IM51" s="44"/>
      <c r="IN51" s="44"/>
      <c r="IO51" s="44"/>
      <c r="IP51" s="44"/>
      <c r="IQ51" s="44"/>
      <c r="IR51" s="44"/>
      <c r="IS51" s="44"/>
      <c r="IT51" s="44"/>
      <c r="IU51" s="44"/>
      <c r="IV51" s="44"/>
    </row>
    <row r="52" spans="1:256" ht="33.75" customHeight="1" x14ac:dyDescent="0.35">
      <c r="A52" s="1686">
        <v>43</v>
      </c>
      <c r="B52" s="44"/>
      <c r="C52" s="1695"/>
      <c r="D52" s="1698" t="s">
        <v>971</v>
      </c>
      <c r="E52" s="1721">
        <v>-2086</v>
      </c>
      <c r="F52" s="1714"/>
      <c r="G52" s="1714"/>
      <c r="H52" s="1714"/>
      <c r="I52" s="44"/>
      <c r="J52" s="44"/>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4"/>
      <c r="BL52" s="44"/>
      <c r="BM52" s="44"/>
      <c r="BN52" s="44"/>
      <c r="BO52" s="44"/>
      <c r="BP52" s="44"/>
      <c r="BQ52" s="44"/>
      <c r="BR52" s="44"/>
      <c r="BS52" s="44"/>
      <c r="BT52" s="44"/>
      <c r="BU52" s="44"/>
      <c r="BV52" s="44"/>
      <c r="BW52" s="44"/>
      <c r="BX52" s="44"/>
      <c r="BY52" s="44"/>
      <c r="BZ52" s="44"/>
      <c r="CA52" s="44"/>
      <c r="CB52" s="44"/>
      <c r="CC52" s="44"/>
      <c r="CD52" s="44"/>
      <c r="CE52" s="44"/>
      <c r="CF52" s="44"/>
      <c r="CG52" s="44"/>
      <c r="CH52" s="44"/>
      <c r="CI52" s="44"/>
      <c r="CJ52" s="44"/>
      <c r="CK52" s="44"/>
      <c r="CL52" s="44"/>
      <c r="CM52" s="44"/>
      <c r="CN52" s="44"/>
      <c r="CO52" s="44"/>
      <c r="CP52" s="44"/>
      <c r="CQ52" s="44"/>
      <c r="CR52" s="44"/>
      <c r="CS52" s="44"/>
      <c r="CT52" s="44"/>
      <c r="CU52" s="44"/>
      <c r="CV52" s="44"/>
      <c r="CW52" s="44"/>
      <c r="CX52" s="44"/>
      <c r="CY52" s="44"/>
      <c r="CZ52" s="44"/>
      <c r="DA52" s="44"/>
      <c r="DB52" s="44"/>
      <c r="DC52" s="44"/>
      <c r="DD52" s="44"/>
      <c r="DE52" s="44"/>
      <c r="DF52" s="44"/>
      <c r="DG52" s="44"/>
      <c r="DH52" s="44"/>
      <c r="DI52" s="44"/>
      <c r="DJ52" s="44"/>
      <c r="DK52" s="44"/>
      <c r="DL52" s="44"/>
      <c r="DM52" s="44"/>
      <c r="DN52" s="44"/>
      <c r="DO52" s="44"/>
      <c r="DP52" s="44"/>
      <c r="DQ52" s="44"/>
      <c r="DR52" s="44"/>
      <c r="DS52" s="44"/>
      <c r="DT52" s="44"/>
      <c r="DU52" s="44"/>
      <c r="DV52" s="44"/>
      <c r="DW52" s="44"/>
      <c r="DX52" s="44"/>
      <c r="DY52" s="44"/>
      <c r="DZ52" s="44"/>
      <c r="EA52" s="44"/>
      <c r="EB52" s="44"/>
      <c r="EC52" s="44"/>
      <c r="ED52" s="44"/>
      <c r="EE52" s="44"/>
      <c r="EF52" s="44"/>
      <c r="EG52" s="44"/>
      <c r="EH52" s="44"/>
      <c r="EI52" s="44"/>
      <c r="EJ52" s="44"/>
      <c r="EK52" s="44"/>
      <c r="EL52" s="44"/>
      <c r="EM52" s="44"/>
      <c r="EN52" s="44"/>
      <c r="EO52" s="44"/>
      <c r="EP52" s="44"/>
      <c r="EQ52" s="44"/>
      <c r="ER52" s="44"/>
      <c r="ES52" s="44"/>
      <c r="ET52" s="44"/>
      <c r="EU52" s="44"/>
      <c r="EV52" s="44"/>
      <c r="EW52" s="44"/>
      <c r="EX52" s="44"/>
      <c r="EY52" s="44"/>
      <c r="EZ52" s="44"/>
      <c r="FA52" s="44"/>
      <c r="FB52" s="44"/>
      <c r="FC52" s="44"/>
      <c r="FD52" s="44"/>
      <c r="FE52" s="44"/>
      <c r="FF52" s="44"/>
      <c r="FG52" s="44"/>
      <c r="FH52" s="44"/>
      <c r="FI52" s="44"/>
      <c r="FJ52" s="44"/>
      <c r="FK52" s="44"/>
      <c r="FL52" s="44"/>
      <c r="FM52" s="44"/>
      <c r="FN52" s="44"/>
      <c r="FO52" s="44"/>
      <c r="FP52" s="44"/>
      <c r="FQ52" s="44"/>
      <c r="FR52" s="44"/>
      <c r="FS52" s="44"/>
      <c r="FT52" s="44"/>
      <c r="FU52" s="44"/>
      <c r="FV52" s="44"/>
      <c r="FW52" s="44"/>
      <c r="FX52" s="44"/>
      <c r="FY52" s="44"/>
      <c r="FZ52" s="44"/>
      <c r="GA52" s="44"/>
      <c r="GB52" s="44"/>
      <c r="GC52" s="44"/>
      <c r="GD52" s="44"/>
      <c r="GE52" s="44"/>
      <c r="GF52" s="44"/>
      <c r="GG52" s="44"/>
      <c r="GH52" s="44"/>
      <c r="GI52" s="44"/>
      <c r="GJ52" s="44"/>
      <c r="GK52" s="44"/>
      <c r="GL52" s="44"/>
      <c r="GM52" s="44"/>
      <c r="GN52" s="44"/>
      <c r="GO52" s="44"/>
      <c r="GP52" s="44"/>
      <c r="GQ52" s="44"/>
      <c r="GR52" s="44"/>
      <c r="GS52" s="44"/>
      <c r="GT52" s="44"/>
      <c r="GU52" s="44"/>
      <c r="GV52" s="44"/>
      <c r="GW52" s="44"/>
      <c r="GX52" s="44"/>
      <c r="GY52" s="44"/>
      <c r="GZ52" s="44"/>
      <c r="HA52" s="44"/>
      <c r="HB52" s="44"/>
      <c r="HC52" s="44"/>
      <c r="HD52" s="44"/>
      <c r="HE52" s="44"/>
      <c r="HF52" s="44"/>
      <c r="HG52" s="44"/>
      <c r="HH52" s="44"/>
      <c r="HI52" s="44"/>
      <c r="HJ52" s="44"/>
      <c r="HK52" s="44"/>
      <c r="HL52" s="44"/>
      <c r="HM52" s="44"/>
      <c r="HN52" s="44"/>
      <c r="HO52" s="44"/>
      <c r="HP52" s="44"/>
      <c r="HQ52" s="44"/>
      <c r="HR52" s="44"/>
      <c r="HS52" s="44"/>
      <c r="HT52" s="44"/>
      <c r="HU52" s="44"/>
      <c r="HV52" s="44"/>
      <c r="HW52" s="44"/>
      <c r="HX52" s="44"/>
      <c r="HY52" s="44"/>
      <c r="HZ52" s="44"/>
      <c r="IA52" s="44"/>
      <c r="IB52" s="44"/>
      <c r="IC52" s="44"/>
      <c r="ID52" s="44"/>
      <c r="IE52" s="44"/>
      <c r="IF52" s="44"/>
      <c r="IG52" s="44"/>
      <c r="IH52" s="44"/>
      <c r="II52" s="44"/>
      <c r="IJ52" s="44"/>
      <c r="IK52" s="44"/>
      <c r="IL52" s="44"/>
      <c r="IM52" s="44"/>
      <c r="IN52" s="44"/>
      <c r="IO52" s="44"/>
      <c r="IP52" s="44"/>
      <c r="IQ52" s="44"/>
      <c r="IR52" s="44"/>
      <c r="IS52" s="44"/>
      <c r="IT52" s="44"/>
      <c r="IU52" s="44"/>
      <c r="IV52" s="44"/>
    </row>
    <row r="53" spans="1:256" ht="24.75" customHeight="1" x14ac:dyDescent="0.35">
      <c r="A53" s="1686">
        <v>44</v>
      </c>
      <c r="B53" s="44"/>
      <c r="C53" s="1695" t="s">
        <v>705</v>
      </c>
      <c r="D53" s="1703" t="s">
        <v>953</v>
      </c>
      <c r="E53" s="1713"/>
      <c r="F53" s="1714"/>
      <c r="G53" s="1714"/>
      <c r="H53" s="171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4"/>
      <c r="BL53" s="44"/>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c r="CT53" s="44"/>
      <c r="CU53" s="44"/>
      <c r="CV53" s="44"/>
      <c r="CW53" s="44"/>
      <c r="CX53" s="44"/>
      <c r="CY53" s="44"/>
      <c r="CZ53" s="44"/>
      <c r="DA53" s="44"/>
      <c r="DB53" s="44"/>
      <c r="DC53" s="44"/>
      <c r="DD53" s="44"/>
      <c r="DE53" s="44"/>
      <c r="DF53" s="44"/>
      <c r="DG53" s="44"/>
      <c r="DH53" s="44"/>
      <c r="DI53" s="44"/>
      <c r="DJ53" s="44"/>
      <c r="DK53" s="44"/>
      <c r="DL53" s="44"/>
      <c r="DM53" s="44"/>
      <c r="DN53" s="44"/>
      <c r="DO53" s="44"/>
      <c r="DP53" s="44"/>
      <c r="DQ53" s="44"/>
      <c r="DR53" s="44"/>
      <c r="DS53" s="44"/>
      <c r="DT53" s="44"/>
      <c r="DU53" s="44"/>
      <c r="DV53" s="44"/>
      <c r="DW53" s="44"/>
      <c r="DX53" s="44"/>
      <c r="DY53" s="44"/>
      <c r="DZ53" s="44"/>
      <c r="EA53" s="44"/>
      <c r="EB53" s="44"/>
      <c r="EC53" s="44"/>
      <c r="ED53" s="44"/>
      <c r="EE53" s="44"/>
      <c r="EF53" s="44"/>
      <c r="EG53" s="44"/>
      <c r="EH53" s="44"/>
      <c r="EI53" s="44"/>
      <c r="EJ53" s="44"/>
      <c r="EK53" s="44"/>
      <c r="EL53" s="44"/>
      <c r="EM53" s="44"/>
      <c r="EN53" s="44"/>
      <c r="EO53" s="44"/>
      <c r="EP53" s="44"/>
      <c r="EQ53" s="44"/>
      <c r="ER53" s="44"/>
      <c r="ES53" s="44"/>
      <c r="ET53" s="44"/>
      <c r="EU53" s="44"/>
      <c r="EV53" s="44"/>
      <c r="EW53" s="44"/>
      <c r="EX53" s="44"/>
      <c r="EY53" s="44"/>
      <c r="EZ53" s="44"/>
      <c r="FA53" s="44"/>
      <c r="FB53" s="44"/>
      <c r="FC53" s="44"/>
      <c r="FD53" s="44"/>
      <c r="FE53" s="44"/>
      <c r="FF53" s="44"/>
      <c r="FG53" s="44"/>
      <c r="FH53" s="44"/>
      <c r="FI53" s="44"/>
      <c r="FJ53" s="44"/>
      <c r="FK53" s="44"/>
      <c r="FL53" s="44"/>
      <c r="FM53" s="44"/>
      <c r="FN53" s="44"/>
      <c r="FO53" s="44"/>
      <c r="FP53" s="44"/>
      <c r="FQ53" s="44"/>
      <c r="FR53" s="44"/>
      <c r="FS53" s="44"/>
      <c r="FT53" s="44"/>
      <c r="FU53" s="44"/>
      <c r="FV53" s="44"/>
      <c r="FW53" s="44"/>
      <c r="FX53" s="44"/>
      <c r="FY53" s="44"/>
      <c r="FZ53" s="44"/>
      <c r="GA53" s="44"/>
      <c r="GB53" s="44"/>
      <c r="GC53" s="44"/>
      <c r="GD53" s="44"/>
      <c r="GE53" s="44"/>
      <c r="GF53" s="44"/>
      <c r="GG53" s="44"/>
      <c r="GH53" s="44"/>
      <c r="GI53" s="44"/>
      <c r="GJ53" s="44"/>
      <c r="GK53" s="44"/>
      <c r="GL53" s="44"/>
      <c r="GM53" s="44"/>
      <c r="GN53" s="44"/>
      <c r="GO53" s="44"/>
      <c r="GP53" s="44"/>
      <c r="GQ53" s="44"/>
      <c r="GR53" s="44"/>
      <c r="GS53" s="44"/>
      <c r="GT53" s="44"/>
      <c r="GU53" s="44"/>
      <c r="GV53" s="44"/>
      <c r="GW53" s="44"/>
      <c r="GX53" s="44"/>
      <c r="GY53" s="44"/>
      <c r="GZ53" s="44"/>
      <c r="HA53" s="44"/>
      <c r="HB53" s="44"/>
      <c r="HC53" s="44"/>
      <c r="HD53" s="44"/>
      <c r="HE53" s="44"/>
      <c r="HF53" s="44"/>
      <c r="HG53" s="44"/>
      <c r="HH53" s="44"/>
      <c r="HI53" s="44"/>
      <c r="HJ53" s="44"/>
      <c r="HK53" s="44"/>
      <c r="HL53" s="44"/>
      <c r="HM53" s="44"/>
      <c r="HN53" s="44"/>
      <c r="HO53" s="44"/>
      <c r="HP53" s="44"/>
      <c r="HQ53" s="44"/>
      <c r="HR53" s="44"/>
      <c r="HS53" s="44"/>
      <c r="HT53" s="44"/>
      <c r="HU53" s="44"/>
      <c r="HV53" s="44"/>
      <c r="HW53" s="44"/>
      <c r="HX53" s="44"/>
      <c r="HY53" s="44"/>
      <c r="HZ53" s="44"/>
      <c r="IA53" s="44"/>
      <c r="IB53" s="44"/>
      <c r="IC53" s="44"/>
      <c r="ID53" s="44"/>
      <c r="IE53" s="44"/>
      <c r="IF53" s="44"/>
      <c r="IG53" s="44"/>
      <c r="IH53" s="44"/>
      <c r="II53" s="44"/>
      <c r="IJ53" s="44"/>
      <c r="IK53" s="44"/>
      <c r="IL53" s="44"/>
      <c r="IM53" s="44"/>
      <c r="IN53" s="44"/>
      <c r="IO53" s="44"/>
      <c r="IP53" s="44"/>
      <c r="IQ53" s="44"/>
      <c r="IR53" s="44"/>
      <c r="IS53" s="44"/>
      <c r="IT53" s="44"/>
      <c r="IU53" s="44"/>
      <c r="IV53" s="44"/>
    </row>
    <row r="54" spans="1:256" ht="17.25" x14ac:dyDescent="0.35">
      <c r="A54" s="1686">
        <v>45</v>
      </c>
      <c r="B54" s="44"/>
      <c r="C54" s="9"/>
      <c r="D54" s="1698" t="s">
        <v>954</v>
      </c>
      <c r="E54" s="1719">
        <v>635</v>
      </c>
      <c r="F54" s="1714"/>
      <c r="G54" s="1714"/>
      <c r="H54" s="171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c r="DJ54" s="44"/>
      <c r="DK54" s="44"/>
      <c r="DL54" s="44"/>
      <c r="DM54" s="44"/>
      <c r="DN54" s="44"/>
      <c r="DO54" s="44"/>
      <c r="DP54" s="44"/>
      <c r="DQ54" s="44"/>
      <c r="DR54" s="44"/>
      <c r="DS54" s="44"/>
      <c r="DT54" s="44"/>
      <c r="DU54" s="44"/>
      <c r="DV54" s="44"/>
      <c r="DW54" s="44"/>
      <c r="DX54" s="44"/>
      <c r="DY54" s="44"/>
      <c r="DZ54" s="44"/>
      <c r="EA54" s="44"/>
      <c r="EB54" s="44"/>
      <c r="EC54" s="44"/>
      <c r="ED54" s="44"/>
      <c r="EE54" s="44"/>
      <c r="EF54" s="44"/>
      <c r="EG54" s="44"/>
      <c r="EH54" s="44"/>
      <c r="EI54" s="44"/>
      <c r="EJ54" s="44"/>
      <c r="EK54" s="44"/>
      <c r="EL54" s="44"/>
      <c r="EM54" s="44"/>
      <c r="EN54" s="44"/>
      <c r="EO54" s="44"/>
      <c r="EP54" s="44"/>
      <c r="EQ54" s="44"/>
      <c r="ER54" s="44"/>
      <c r="ES54" s="44"/>
      <c r="ET54" s="44"/>
      <c r="EU54" s="44"/>
      <c r="EV54" s="44"/>
      <c r="EW54" s="44"/>
      <c r="EX54" s="44"/>
      <c r="EY54" s="44"/>
      <c r="EZ54" s="44"/>
      <c r="FA54" s="44"/>
      <c r="FB54" s="44"/>
      <c r="FC54" s="44"/>
      <c r="FD54" s="44"/>
      <c r="FE54" s="44"/>
      <c r="FF54" s="44"/>
      <c r="FG54" s="44"/>
      <c r="FH54" s="44"/>
      <c r="FI54" s="44"/>
      <c r="FJ54" s="44"/>
      <c r="FK54" s="44"/>
      <c r="FL54" s="44"/>
      <c r="FM54" s="44"/>
      <c r="FN54" s="44"/>
      <c r="FO54" s="44"/>
      <c r="FP54" s="44"/>
      <c r="FQ54" s="44"/>
      <c r="FR54" s="44"/>
      <c r="FS54" s="44"/>
      <c r="FT54" s="44"/>
      <c r="FU54" s="44"/>
      <c r="FV54" s="44"/>
      <c r="FW54" s="44"/>
      <c r="FX54" s="44"/>
      <c r="FY54" s="44"/>
      <c r="FZ54" s="44"/>
      <c r="GA54" s="44"/>
      <c r="GB54" s="44"/>
      <c r="GC54" s="44"/>
      <c r="GD54" s="44"/>
      <c r="GE54" s="44"/>
      <c r="GF54" s="44"/>
      <c r="GG54" s="44"/>
      <c r="GH54" s="44"/>
      <c r="GI54" s="44"/>
      <c r="GJ54" s="44"/>
      <c r="GK54" s="44"/>
      <c r="GL54" s="44"/>
      <c r="GM54" s="44"/>
      <c r="GN54" s="44"/>
      <c r="GO54" s="44"/>
      <c r="GP54" s="44"/>
      <c r="GQ54" s="44"/>
      <c r="GR54" s="44"/>
      <c r="GS54" s="44"/>
      <c r="GT54" s="44"/>
      <c r="GU54" s="44"/>
      <c r="GV54" s="44"/>
      <c r="GW54" s="44"/>
      <c r="GX54" s="44"/>
      <c r="GY54" s="44"/>
      <c r="GZ54" s="44"/>
      <c r="HA54" s="44"/>
      <c r="HB54" s="44"/>
      <c r="HC54" s="44"/>
      <c r="HD54" s="44"/>
      <c r="HE54" s="44"/>
      <c r="HF54" s="44"/>
      <c r="HG54" s="44"/>
      <c r="HH54" s="44"/>
      <c r="HI54" s="44"/>
      <c r="HJ54" s="44"/>
      <c r="HK54" s="44"/>
      <c r="HL54" s="44"/>
      <c r="HM54" s="44"/>
      <c r="HN54" s="44"/>
      <c r="HO54" s="44"/>
      <c r="HP54" s="44"/>
      <c r="HQ54" s="44"/>
      <c r="HR54" s="44"/>
      <c r="HS54" s="44"/>
      <c r="HT54" s="44"/>
      <c r="HU54" s="44"/>
      <c r="HV54" s="44"/>
      <c r="HW54" s="44"/>
      <c r="HX54" s="44"/>
      <c r="HY54" s="44"/>
      <c r="HZ54" s="44"/>
      <c r="IA54" s="44"/>
      <c r="IB54" s="44"/>
      <c r="IC54" s="44"/>
      <c r="ID54" s="44"/>
      <c r="IE54" s="44"/>
      <c r="IF54" s="44"/>
      <c r="IG54" s="44"/>
      <c r="IH54" s="44"/>
      <c r="II54" s="44"/>
      <c r="IJ54" s="44"/>
      <c r="IK54" s="44"/>
      <c r="IL54" s="44"/>
      <c r="IM54" s="44"/>
      <c r="IN54" s="44"/>
      <c r="IO54" s="44"/>
      <c r="IP54" s="44"/>
      <c r="IQ54" s="44"/>
      <c r="IR54" s="44"/>
      <c r="IS54" s="44"/>
      <c r="IT54" s="44"/>
      <c r="IU54" s="44"/>
      <c r="IV54" s="44"/>
    </row>
    <row r="55" spans="1:256" ht="33.75" x14ac:dyDescent="0.35">
      <c r="A55" s="1686">
        <v>46</v>
      </c>
      <c r="B55" s="44"/>
      <c r="C55" s="9"/>
      <c r="D55" s="1698" t="s">
        <v>959</v>
      </c>
      <c r="E55" s="1719">
        <v>3000</v>
      </c>
      <c r="F55" s="1714"/>
      <c r="G55" s="1714"/>
      <c r="H55" s="171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c r="DJ55" s="44"/>
      <c r="DK55" s="44"/>
      <c r="DL55" s="44"/>
      <c r="DM55" s="44"/>
      <c r="DN55" s="44"/>
      <c r="DO55" s="44"/>
      <c r="DP55" s="44"/>
      <c r="DQ55" s="44"/>
      <c r="DR55" s="44"/>
      <c r="DS55" s="44"/>
      <c r="DT55" s="44"/>
      <c r="DU55" s="44"/>
      <c r="DV55" s="44"/>
      <c r="DW55" s="44"/>
      <c r="DX55" s="44"/>
      <c r="DY55" s="44"/>
      <c r="DZ55" s="44"/>
      <c r="EA55" s="44"/>
      <c r="EB55" s="44"/>
      <c r="EC55" s="44"/>
      <c r="ED55" s="44"/>
      <c r="EE55" s="44"/>
      <c r="EF55" s="44"/>
      <c r="EG55" s="44"/>
      <c r="EH55" s="44"/>
      <c r="EI55" s="44"/>
      <c r="EJ55" s="44"/>
      <c r="EK55" s="44"/>
      <c r="EL55" s="44"/>
      <c r="EM55" s="44"/>
      <c r="EN55" s="44"/>
      <c r="EO55" s="44"/>
      <c r="EP55" s="44"/>
      <c r="EQ55" s="44"/>
      <c r="ER55" s="44"/>
      <c r="ES55" s="44"/>
      <c r="ET55" s="44"/>
      <c r="EU55" s="44"/>
      <c r="EV55" s="44"/>
      <c r="EW55" s="44"/>
      <c r="EX55" s="44"/>
      <c r="EY55" s="44"/>
      <c r="EZ55" s="44"/>
      <c r="FA55" s="44"/>
      <c r="FB55" s="44"/>
      <c r="FC55" s="44"/>
      <c r="FD55" s="44"/>
      <c r="FE55" s="44"/>
      <c r="FF55" s="44"/>
      <c r="FG55" s="44"/>
      <c r="FH55" s="44"/>
      <c r="FI55" s="44"/>
      <c r="FJ55" s="44"/>
      <c r="FK55" s="44"/>
      <c r="FL55" s="44"/>
      <c r="FM55" s="44"/>
      <c r="FN55" s="44"/>
      <c r="FO55" s="44"/>
      <c r="FP55" s="44"/>
      <c r="FQ55" s="44"/>
      <c r="FR55" s="44"/>
      <c r="FS55" s="44"/>
      <c r="FT55" s="44"/>
      <c r="FU55" s="44"/>
      <c r="FV55" s="44"/>
      <c r="FW55" s="44"/>
      <c r="FX55" s="44"/>
      <c r="FY55" s="44"/>
      <c r="FZ55" s="44"/>
      <c r="GA55" s="44"/>
      <c r="GB55" s="44"/>
      <c r="GC55" s="44"/>
      <c r="GD55" s="44"/>
      <c r="GE55" s="44"/>
      <c r="GF55" s="44"/>
      <c r="GG55" s="44"/>
      <c r="GH55" s="44"/>
      <c r="GI55" s="44"/>
      <c r="GJ55" s="44"/>
      <c r="GK55" s="44"/>
      <c r="GL55" s="44"/>
      <c r="GM55" s="44"/>
      <c r="GN55" s="44"/>
      <c r="GO55" s="44"/>
      <c r="GP55" s="44"/>
      <c r="GQ55" s="44"/>
      <c r="GR55" s="44"/>
      <c r="GS55" s="44"/>
      <c r="GT55" s="44"/>
      <c r="GU55" s="44"/>
      <c r="GV55" s="44"/>
      <c r="GW55" s="44"/>
      <c r="GX55" s="44"/>
      <c r="GY55" s="44"/>
      <c r="GZ55" s="44"/>
      <c r="HA55" s="44"/>
      <c r="HB55" s="44"/>
      <c r="HC55" s="44"/>
      <c r="HD55" s="44"/>
      <c r="HE55" s="44"/>
      <c r="HF55" s="44"/>
      <c r="HG55" s="44"/>
      <c r="HH55" s="44"/>
      <c r="HI55" s="44"/>
      <c r="HJ55" s="44"/>
      <c r="HK55" s="44"/>
      <c r="HL55" s="44"/>
      <c r="HM55" s="44"/>
      <c r="HN55" s="44"/>
      <c r="HO55" s="44"/>
      <c r="HP55" s="44"/>
      <c r="HQ55" s="44"/>
      <c r="HR55" s="44"/>
      <c r="HS55" s="44"/>
      <c r="HT55" s="44"/>
      <c r="HU55" s="44"/>
      <c r="HV55" s="44"/>
      <c r="HW55" s="44"/>
      <c r="HX55" s="44"/>
      <c r="HY55" s="44"/>
      <c r="HZ55" s="44"/>
      <c r="IA55" s="44"/>
      <c r="IB55" s="44"/>
      <c r="IC55" s="44"/>
      <c r="ID55" s="44"/>
      <c r="IE55" s="44"/>
      <c r="IF55" s="44"/>
      <c r="IG55" s="44"/>
      <c r="IH55" s="44"/>
      <c r="II55" s="44"/>
      <c r="IJ55" s="44"/>
      <c r="IK55" s="44"/>
      <c r="IL55" s="44"/>
      <c r="IM55" s="44"/>
      <c r="IN55" s="44"/>
      <c r="IO55" s="44"/>
      <c r="IP55" s="44"/>
      <c r="IQ55" s="44"/>
      <c r="IR55" s="44"/>
      <c r="IS55" s="44"/>
      <c r="IT55" s="44"/>
      <c r="IU55" s="44"/>
      <c r="IV55" s="44"/>
    </row>
    <row r="56" spans="1:256" ht="33.75" x14ac:dyDescent="0.35">
      <c r="A56" s="1686">
        <v>47</v>
      </c>
      <c r="B56" s="44"/>
      <c r="C56" s="9"/>
      <c r="D56" s="1698" t="s">
        <v>981</v>
      </c>
      <c r="E56" s="1720">
        <v>1400</v>
      </c>
      <c r="F56" s="1714"/>
      <c r="G56" s="1714"/>
      <c r="H56" s="1714"/>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c r="DJ56" s="44"/>
      <c r="DK56" s="44"/>
      <c r="DL56" s="44"/>
      <c r="DM56" s="44"/>
      <c r="DN56" s="44"/>
      <c r="DO56" s="44"/>
      <c r="DP56" s="44"/>
      <c r="DQ56" s="44"/>
      <c r="DR56" s="44"/>
      <c r="DS56" s="44"/>
      <c r="DT56" s="44"/>
      <c r="DU56" s="44"/>
      <c r="DV56" s="44"/>
      <c r="DW56" s="44"/>
      <c r="DX56" s="44"/>
      <c r="DY56" s="44"/>
      <c r="DZ56" s="44"/>
      <c r="EA56" s="44"/>
      <c r="EB56" s="44"/>
      <c r="EC56" s="44"/>
      <c r="ED56" s="44"/>
      <c r="EE56" s="44"/>
      <c r="EF56" s="44"/>
      <c r="EG56" s="44"/>
      <c r="EH56" s="44"/>
      <c r="EI56" s="44"/>
      <c r="EJ56" s="44"/>
      <c r="EK56" s="44"/>
      <c r="EL56" s="44"/>
      <c r="EM56" s="44"/>
      <c r="EN56" s="44"/>
      <c r="EO56" s="44"/>
      <c r="EP56" s="44"/>
      <c r="EQ56" s="44"/>
      <c r="ER56" s="44"/>
      <c r="ES56" s="44"/>
      <c r="ET56" s="44"/>
      <c r="EU56" s="44"/>
      <c r="EV56" s="44"/>
      <c r="EW56" s="44"/>
      <c r="EX56" s="44"/>
      <c r="EY56" s="44"/>
      <c r="EZ56" s="44"/>
      <c r="FA56" s="44"/>
      <c r="FB56" s="44"/>
      <c r="FC56" s="44"/>
      <c r="FD56" s="44"/>
      <c r="FE56" s="44"/>
      <c r="FF56" s="44"/>
      <c r="FG56" s="44"/>
      <c r="FH56" s="44"/>
      <c r="FI56" s="44"/>
      <c r="FJ56" s="44"/>
      <c r="FK56" s="44"/>
      <c r="FL56" s="44"/>
      <c r="FM56" s="44"/>
      <c r="FN56" s="44"/>
      <c r="FO56" s="44"/>
      <c r="FP56" s="44"/>
      <c r="FQ56" s="44"/>
      <c r="FR56" s="44"/>
      <c r="FS56" s="44"/>
      <c r="FT56" s="44"/>
      <c r="FU56" s="44"/>
      <c r="FV56" s="44"/>
      <c r="FW56" s="44"/>
      <c r="FX56" s="44"/>
      <c r="FY56" s="44"/>
      <c r="FZ56" s="44"/>
      <c r="GA56" s="44"/>
      <c r="GB56" s="44"/>
      <c r="GC56" s="44"/>
      <c r="GD56" s="44"/>
      <c r="GE56" s="44"/>
      <c r="GF56" s="44"/>
      <c r="GG56" s="44"/>
      <c r="GH56" s="44"/>
      <c r="GI56" s="44"/>
      <c r="GJ56" s="44"/>
      <c r="GK56" s="44"/>
      <c r="GL56" s="44"/>
      <c r="GM56" s="44"/>
      <c r="GN56" s="44"/>
      <c r="GO56" s="44"/>
      <c r="GP56" s="44"/>
      <c r="GQ56" s="44"/>
      <c r="GR56" s="44"/>
      <c r="GS56" s="44"/>
      <c r="GT56" s="44"/>
      <c r="GU56" s="44"/>
      <c r="GV56" s="44"/>
      <c r="GW56" s="44"/>
      <c r="GX56" s="44"/>
      <c r="GY56" s="44"/>
      <c r="GZ56" s="44"/>
      <c r="HA56" s="44"/>
      <c r="HB56" s="44"/>
      <c r="HC56" s="44"/>
      <c r="HD56" s="44"/>
      <c r="HE56" s="44"/>
      <c r="HF56" s="44"/>
      <c r="HG56" s="44"/>
      <c r="HH56" s="44"/>
      <c r="HI56" s="44"/>
      <c r="HJ56" s="44"/>
      <c r="HK56" s="44"/>
      <c r="HL56" s="44"/>
      <c r="HM56" s="44"/>
      <c r="HN56" s="44"/>
      <c r="HO56" s="44"/>
      <c r="HP56" s="44"/>
      <c r="HQ56" s="44"/>
      <c r="HR56" s="44"/>
      <c r="HS56" s="44"/>
      <c r="HT56" s="44"/>
      <c r="HU56" s="44"/>
      <c r="HV56" s="44"/>
      <c r="HW56" s="44"/>
      <c r="HX56" s="44"/>
      <c r="HY56" s="44"/>
      <c r="HZ56" s="44"/>
      <c r="IA56" s="44"/>
      <c r="IB56" s="44"/>
      <c r="IC56" s="44"/>
      <c r="ID56" s="44"/>
      <c r="IE56" s="44"/>
      <c r="IF56" s="44"/>
      <c r="IG56" s="44"/>
      <c r="IH56" s="44"/>
      <c r="II56" s="44"/>
      <c r="IJ56" s="44"/>
      <c r="IK56" s="44"/>
      <c r="IL56" s="44"/>
      <c r="IM56" s="44"/>
      <c r="IN56" s="44"/>
      <c r="IO56" s="44"/>
      <c r="IP56" s="44"/>
      <c r="IQ56" s="44"/>
      <c r="IR56" s="44"/>
      <c r="IS56" s="44"/>
      <c r="IT56" s="44"/>
      <c r="IU56" s="44"/>
      <c r="IV56" s="44"/>
    </row>
    <row r="57" spans="1:256" ht="21.95" customHeight="1" x14ac:dyDescent="0.35">
      <c r="A57" s="1686">
        <v>48</v>
      </c>
      <c r="B57" s="44"/>
      <c r="C57" s="9"/>
      <c r="D57" s="1702" t="s">
        <v>94</v>
      </c>
      <c r="E57" s="1721">
        <f>SUM(E54:E56)</f>
        <v>5035</v>
      </c>
      <c r="F57" s="1714"/>
      <c r="G57" s="1714"/>
      <c r="H57" s="1714"/>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c r="DJ57" s="44"/>
      <c r="DK57" s="44"/>
      <c r="DL57" s="44"/>
      <c r="DM57" s="44"/>
      <c r="DN57" s="44"/>
      <c r="DO57" s="44"/>
      <c r="DP57" s="44"/>
      <c r="DQ57" s="44"/>
      <c r="DR57" s="44"/>
      <c r="DS57" s="44"/>
      <c r="DT57" s="44"/>
      <c r="DU57" s="44"/>
      <c r="DV57" s="44"/>
      <c r="DW57" s="44"/>
      <c r="DX57" s="44"/>
      <c r="DY57" s="44"/>
      <c r="DZ57" s="44"/>
      <c r="EA57" s="44"/>
      <c r="EB57" s="44"/>
      <c r="EC57" s="44"/>
      <c r="ED57" s="44"/>
      <c r="EE57" s="44"/>
      <c r="EF57" s="44"/>
      <c r="EG57" s="44"/>
      <c r="EH57" s="44"/>
      <c r="EI57" s="44"/>
      <c r="EJ57" s="44"/>
      <c r="EK57" s="44"/>
      <c r="EL57" s="44"/>
      <c r="EM57" s="44"/>
      <c r="EN57" s="44"/>
      <c r="EO57" s="44"/>
      <c r="EP57" s="44"/>
      <c r="EQ57" s="44"/>
      <c r="ER57" s="44"/>
      <c r="ES57" s="44"/>
      <c r="ET57" s="44"/>
      <c r="EU57" s="44"/>
      <c r="EV57" s="44"/>
      <c r="EW57" s="44"/>
      <c r="EX57" s="44"/>
      <c r="EY57" s="44"/>
      <c r="EZ57" s="44"/>
      <c r="FA57" s="44"/>
      <c r="FB57" s="44"/>
      <c r="FC57" s="44"/>
      <c r="FD57" s="44"/>
      <c r="FE57" s="44"/>
      <c r="FF57" s="44"/>
      <c r="FG57" s="44"/>
      <c r="FH57" s="44"/>
      <c r="FI57" s="44"/>
      <c r="FJ57" s="44"/>
      <c r="FK57" s="44"/>
      <c r="FL57" s="44"/>
      <c r="FM57" s="44"/>
      <c r="FN57" s="44"/>
      <c r="FO57" s="44"/>
      <c r="FP57" s="44"/>
      <c r="FQ57" s="44"/>
      <c r="FR57" s="44"/>
      <c r="FS57" s="44"/>
      <c r="FT57" s="44"/>
      <c r="FU57" s="44"/>
      <c r="FV57" s="44"/>
      <c r="FW57" s="44"/>
      <c r="FX57" s="44"/>
      <c r="FY57" s="44"/>
      <c r="FZ57" s="44"/>
      <c r="GA57" s="44"/>
      <c r="GB57" s="44"/>
      <c r="GC57" s="44"/>
      <c r="GD57" s="44"/>
      <c r="GE57" s="44"/>
      <c r="GF57" s="44"/>
      <c r="GG57" s="44"/>
      <c r="GH57" s="44"/>
      <c r="GI57" s="44"/>
      <c r="GJ57" s="44"/>
      <c r="GK57" s="44"/>
      <c r="GL57" s="44"/>
      <c r="GM57" s="44"/>
      <c r="GN57" s="44"/>
      <c r="GO57" s="44"/>
      <c r="GP57" s="44"/>
      <c r="GQ57" s="44"/>
      <c r="GR57" s="44"/>
      <c r="GS57" s="44"/>
      <c r="GT57" s="44"/>
      <c r="GU57" s="44"/>
      <c r="GV57" s="44"/>
      <c r="GW57" s="44"/>
      <c r="GX57" s="44"/>
      <c r="GY57" s="44"/>
      <c r="GZ57" s="44"/>
      <c r="HA57" s="44"/>
      <c r="HB57" s="44"/>
      <c r="HC57" s="44"/>
      <c r="HD57" s="44"/>
      <c r="HE57" s="44"/>
      <c r="HF57" s="44"/>
      <c r="HG57" s="44"/>
      <c r="HH57" s="44"/>
      <c r="HI57" s="44"/>
      <c r="HJ57" s="44"/>
      <c r="HK57" s="44"/>
      <c r="HL57" s="44"/>
      <c r="HM57" s="44"/>
      <c r="HN57" s="44"/>
      <c r="HO57" s="44"/>
      <c r="HP57" s="44"/>
      <c r="HQ57" s="44"/>
      <c r="HR57" s="44"/>
      <c r="HS57" s="44"/>
      <c r="HT57" s="44"/>
      <c r="HU57" s="44"/>
      <c r="HV57" s="44"/>
      <c r="HW57" s="44"/>
      <c r="HX57" s="44"/>
      <c r="HY57" s="44"/>
      <c r="HZ57" s="44"/>
      <c r="IA57" s="44"/>
      <c r="IB57" s="44"/>
      <c r="IC57" s="44"/>
      <c r="ID57" s="44"/>
      <c r="IE57" s="44"/>
      <c r="IF57" s="44"/>
      <c r="IG57" s="44"/>
      <c r="IH57" s="44"/>
      <c r="II57" s="44"/>
      <c r="IJ57" s="44"/>
      <c r="IK57" s="44"/>
      <c r="IL57" s="44"/>
      <c r="IM57" s="44"/>
      <c r="IN57" s="44"/>
      <c r="IO57" s="44"/>
      <c r="IP57" s="44"/>
      <c r="IQ57" s="44"/>
      <c r="IR57" s="44"/>
      <c r="IS57" s="44"/>
      <c r="IT57" s="44"/>
      <c r="IU57" s="44"/>
      <c r="IV57" s="44"/>
    </row>
    <row r="58" spans="1:256" ht="24.75" customHeight="1" x14ac:dyDescent="0.35">
      <c r="A58" s="1686">
        <v>49</v>
      </c>
      <c r="B58" s="44"/>
      <c r="C58" s="1695" t="s">
        <v>706</v>
      </c>
      <c r="D58" s="1703" t="s">
        <v>788</v>
      </c>
      <c r="E58" s="1713"/>
      <c r="F58" s="1714"/>
      <c r="G58" s="1714"/>
      <c r="H58" s="1714"/>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c r="DJ58" s="44"/>
      <c r="DK58" s="44"/>
      <c r="DL58" s="44"/>
      <c r="DM58" s="44"/>
      <c r="DN58" s="44"/>
      <c r="DO58" s="44"/>
      <c r="DP58" s="44"/>
      <c r="DQ58" s="44"/>
      <c r="DR58" s="44"/>
      <c r="DS58" s="44"/>
      <c r="DT58" s="44"/>
      <c r="DU58" s="44"/>
      <c r="DV58" s="44"/>
      <c r="DW58" s="44"/>
      <c r="DX58" s="44"/>
      <c r="DY58" s="44"/>
      <c r="DZ58" s="44"/>
      <c r="EA58" s="44"/>
      <c r="EB58" s="44"/>
      <c r="EC58" s="44"/>
      <c r="ED58" s="44"/>
      <c r="EE58" s="44"/>
      <c r="EF58" s="44"/>
      <c r="EG58" s="44"/>
      <c r="EH58" s="44"/>
      <c r="EI58" s="44"/>
      <c r="EJ58" s="44"/>
      <c r="EK58" s="44"/>
      <c r="EL58" s="44"/>
      <c r="EM58" s="44"/>
      <c r="EN58" s="44"/>
      <c r="EO58" s="44"/>
      <c r="EP58" s="44"/>
      <c r="EQ58" s="44"/>
      <c r="ER58" s="44"/>
      <c r="ES58" s="44"/>
      <c r="ET58" s="44"/>
      <c r="EU58" s="44"/>
      <c r="EV58" s="44"/>
      <c r="EW58" s="44"/>
      <c r="EX58" s="44"/>
      <c r="EY58" s="44"/>
      <c r="EZ58" s="44"/>
      <c r="FA58" s="44"/>
      <c r="FB58" s="44"/>
      <c r="FC58" s="44"/>
      <c r="FD58" s="44"/>
      <c r="FE58" s="44"/>
      <c r="FF58" s="44"/>
      <c r="FG58" s="44"/>
      <c r="FH58" s="44"/>
      <c r="FI58" s="44"/>
      <c r="FJ58" s="44"/>
      <c r="FK58" s="44"/>
      <c r="FL58" s="44"/>
      <c r="FM58" s="44"/>
      <c r="FN58" s="44"/>
      <c r="FO58" s="44"/>
      <c r="FP58" s="44"/>
      <c r="FQ58" s="44"/>
      <c r="FR58" s="44"/>
      <c r="FS58" s="44"/>
      <c r="FT58" s="44"/>
      <c r="FU58" s="44"/>
      <c r="FV58" s="44"/>
      <c r="FW58" s="44"/>
      <c r="FX58" s="44"/>
      <c r="FY58" s="44"/>
      <c r="FZ58" s="44"/>
      <c r="GA58" s="44"/>
      <c r="GB58" s="44"/>
      <c r="GC58" s="44"/>
      <c r="GD58" s="44"/>
      <c r="GE58" s="44"/>
      <c r="GF58" s="44"/>
      <c r="GG58" s="44"/>
      <c r="GH58" s="44"/>
      <c r="GI58" s="44"/>
      <c r="GJ58" s="44"/>
      <c r="GK58" s="44"/>
      <c r="GL58" s="44"/>
      <c r="GM58" s="44"/>
      <c r="GN58" s="44"/>
      <c r="GO58" s="44"/>
      <c r="GP58" s="44"/>
      <c r="GQ58" s="44"/>
      <c r="GR58" s="44"/>
      <c r="GS58" s="44"/>
      <c r="GT58" s="44"/>
      <c r="GU58" s="44"/>
      <c r="GV58" s="44"/>
      <c r="GW58" s="44"/>
      <c r="GX58" s="44"/>
      <c r="GY58" s="44"/>
      <c r="GZ58" s="44"/>
      <c r="HA58" s="44"/>
      <c r="HB58" s="44"/>
      <c r="HC58" s="44"/>
      <c r="HD58" s="44"/>
      <c r="HE58" s="44"/>
      <c r="HF58" s="44"/>
      <c r="HG58" s="44"/>
      <c r="HH58" s="44"/>
      <c r="HI58" s="44"/>
      <c r="HJ58" s="44"/>
      <c r="HK58" s="44"/>
      <c r="HL58" s="44"/>
      <c r="HM58" s="44"/>
      <c r="HN58" s="44"/>
      <c r="HO58" s="44"/>
      <c r="HP58" s="44"/>
      <c r="HQ58" s="44"/>
      <c r="HR58" s="44"/>
      <c r="HS58" s="44"/>
      <c r="HT58" s="44"/>
      <c r="HU58" s="44"/>
      <c r="HV58" s="44"/>
      <c r="HW58" s="44"/>
      <c r="HX58" s="44"/>
      <c r="HY58" s="44"/>
      <c r="HZ58" s="44"/>
      <c r="IA58" s="44"/>
      <c r="IB58" s="44"/>
      <c r="IC58" s="44"/>
      <c r="ID58" s="44"/>
      <c r="IE58" s="44"/>
      <c r="IF58" s="44"/>
      <c r="IG58" s="44"/>
      <c r="IH58" s="44"/>
      <c r="II58" s="44"/>
      <c r="IJ58" s="44"/>
      <c r="IK58" s="44"/>
      <c r="IL58" s="44"/>
      <c r="IM58" s="44"/>
      <c r="IN58" s="44"/>
      <c r="IO58" s="44"/>
      <c r="IP58" s="44"/>
      <c r="IQ58" s="44"/>
      <c r="IR58" s="44"/>
      <c r="IS58" s="44"/>
      <c r="IT58" s="44"/>
      <c r="IU58" s="44"/>
      <c r="IV58" s="44"/>
    </row>
    <row r="59" spans="1:256" ht="18" customHeight="1" x14ac:dyDescent="0.35">
      <c r="A59" s="1686">
        <v>50</v>
      </c>
      <c r="B59" s="44"/>
      <c r="D59" s="1722" t="s">
        <v>701</v>
      </c>
      <c r="E59" s="1719"/>
      <c r="F59" s="1714"/>
      <c r="G59" s="1714"/>
      <c r="H59" s="171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c r="DJ59" s="44"/>
      <c r="DK59" s="44"/>
      <c r="DL59" s="44"/>
      <c r="DM59" s="44"/>
      <c r="DN59" s="44"/>
      <c r="DO59" s="44"/>
      <c r="DP59" s="44"/>
      <c r="DQ59" s="44"/>
      <c r="DR59" s="44"/>
      <c r="DS59" s="44"/>
      <c r="DT59" s="44"/>
      <c r="DU59" s="44"/>
      <c r="DV59" s="44"/>
      <c r="DW59" s="44"/>
      <c r="DX59" s="44"/>
      <c r="DY59" s="44"/>
      <c r="DZ59" s="44"/>
      <c r="EA59" s="44"/>
      <c r="EB59" s="44"/>
      <c r="EC59" s="44"/>
      <c r="ED59" s="44"/>
      <c r="EE59" s="44"/>
      <c r="EF59" s="44"/>
      <c r="EG59" s="44"/>
      <c r="EH59" s="44"/>
      <c r="EI59" s="44"/>
      <c r="EJ59" s="44"/>
      <c r="EK59" s="44"/>
      <c r="EL59" s="44"/>
      <c r="EM59" s="44"/>
      <c r="EN59" s="44"/>
      <c r="EO59" s="44"/>
      <c r="EP59" s="44"/>
      <c r="EQ59" s="44"/>
      <c r="ER59" s="44"/>
      <c r="ES59" s="44"/>
      <c r="ET59" s="44"/>
      <c r="EU59" s="44"/>
      <c r="EV59" s="44"/>
      <c r="EW59" s="44"/>
      <c r="EX59" s="44"/>
      <c r="EY59" s="44"/>
      <c r="EZ59" s="44"/>
      <c r="FA59" s="44"/>
      <c r="FB59" s="44"/>
      <c r="FC59" s="44"/>
      <c r="FD59" s="44"/>
      <c r="FE59" s="44"/>
      <c r="FF59" s="44"/>
      <c r="FG59" s="44"/>
      <c r="FH59" s="44"/>
      <c r="FI59" s="44"/>
      <c r="FJ59" s="44"/>
      <c r="FK59" s="44"/>
      <c r="FL59" s="44"/>
      <c r="FM59" s="44"/>
      <c r="FN59" s="44"/>
      <c r="FO59" s="44"/>
      <c r="FP59" s="44"/>
      <c r="FQ59" s="44"/>
      <c r="FR59" s="44"/>
      <c r="FS59" s="44"/>
      <c r="FT59" s="44"/>
      <c r="FU59" s="44"/>
      <c r="FV59" s="44"/>
      <c r="FW59" s="44"/>
      <c r="FX59" s="44"/>
      <c r="FY59" s="44"/>
      <c r="FZ59" s="44"/>
      <c r="GA59" s="44"/>
      <c r="GB59" s="44"/>
      <c r="GC59" s="44"/>
      <c r="GD59" s="44"/>
      <c r="GE59" s="44"/>
      <c r="GF59" s="44"/>
      <c r="GG59" s="44"/>
      <c r="GH59" s="44"/>
      <c r="GI59" s="44"/>
      <c r="GJ59" s="44"/>
      <c r="GK59" s="44"/>
      <c r="GL59" s="44"/>
      <c r="GM59" s="44"/>
      <c r="GN59" s="44"/>
      <c r="GO59" s="44"/>
      <c r="GP59" s="44"/>
      <c r="GQ59" s="44"/>
      <c r="GR59" s="44"/>
      <c r="GS59" s="44"/>
      <c r="GT59" s="44"/>
      <c r="GU59" s="44"/>
      <c r="GV59" s="44"/>
      <c r="GW59" s="44"/>
      <c r="GX59" s="44"/>
      <c r="GY59" s="44"/>
      <c r="GZ59" s="44"/>
      <c r="HA59" s="44"/>
      <c r="HB59" s="44"/>
      <c r="HC59" s="44"/>
      <c r="HD59" s="44"/>
      <c r="HE59" s="44"/>
      <c r="HF59" s="44"/>
      <c r="HG59" s="44"/>
      <c r="HH59" s="44"/>
      <c r="HI59" s="44"/>
      <c r="HJ59" s="44"/>
      <c r="HK59" s="44"/>
      <c r="HL59" s="44"/>
      <c r="HM59" s="44"/>
      <c r="HN59" s="44"/>
      <c r="HO59" s="44"/>
      <c r="HP59" s="44"/>
      <c r="HQ59" s="44"/>
      <c r="HR59" s="44"/>
      <c r="HS59" s="44"/>
      <c r="HT59" s="44"/>
      <c r="HU59" s="44"/>
      <c r="HV59" s="44"/>
      <c r="HW59" s="44"/>
      <c r="HX59" s="44"/>
      <c r="HY59" s="44"/>
      <c r="HZ59" s="44"/>
      <c r="IA59" s="44"/>
      <c r="IB59" s="44"/>
      <c r="IC59" s="44"/>
      <c r="ID59" s="44"/>
      <c r="IE59" s="44"/>
      <c r="IF59" s="44"/>
      <c r="IG59" s="44"/>
      <c r="IH59" s="44"/>
      <c r="II59" s="44"/>
      <c r="IJ59" s="44"/>
      <c r="IK59" s="44"/>
      <c r="IL59" s="44"/>
      <c r="IM59" s="44"/>
      <c r="IN59" s="44"/>
      <c r="IO59" s="44"/>
      <c r="IP59" s="44"/>
      <c r="IQ59" s="44"/>
      <c r="IR59" s="44"/>
      <c r="IS59" s="44"/>
      <c r="IT59" s="44"/>
      <c r="IU59" s="44"/>
      <c r="IV59" s="44"/>
    </row>
    <row r="60" spans="1:256" ht="18" customHeight="1" x14ac:dyDescent="0.35">
      <c r="A60" s="1686">
        <v>51</v>
      </c>
      <c r="B60" s="44"/>
      <c r="D60" s="1698" t="s">
        <v>1091</v>
      </c>
      <c r="E60" s="1719">
        <v>37705</v>
      </c>
      <c r="F60" s="1714"/>
      <c r="G60" s="1714"/>
      <c r="H60" s="171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c r="DJ60" s="44"/>
      <c r="DK60" s="44"/>
      <c r="DL60" s="44"/>
      <c r="DM60" s="44"/>
      <c r="DN60" s="44"/>
      <c r="DO60" s="44"/>
      <c r="DP60" s="44"/>
      <c r="DQ60" s="44"/>
      <c r="DR60" s="44"/>
      <c r="DS60" s="44"/>
      <c r="DT60" s="44"/>
      <c r="DU60" s="44"/>
      <c r="DV60" s="44"/>
      <c r="DW60" s="44"/>
      <c r="DX60" s="44"/>
      <c r="DY60" s="44"/>
      <c r="DZ60" s="44"/>
      <c r="EA60" s="44"/>
      <c r="EB60" s="44"/>
      <c r="EC60" s="44"/>
      <c r="ED60" s="44"/>
      <c r="EE60" s="44"/>
      <c r="EF60" s="44"/>
      <c r="EG60" s="44"/>
      <c r="EH60" s="44"/>
      <c r="EI60" s="44"/>
      <c r="EJ60" s="44"/>
      <c r="EK60" s="44"/>
      <c r="EL60" s="44"/>
      <c r="EM60" s="44"/>
      <c r="EN60" s="44"/>
      <c r="EO60" s="44"/>
      <c r="EP60" s="44"/>
      <c r="EQ60" s="44"/>
      <c r="ER60" s="44"/>
      <c r="ES60" s="44"/>
      <c r="ET60" s="44"/>
      <c r="EU60" s="44"/>
      <c r="EV60" s="44"/>
      <c r="EW60" s="44"/>
      <c r="EX60" s="44"/>
      <c r="EY60" s="44"/>
      <c r="EZ60" s="44"/>
      <c r="FA60" s="44"/>
      <c r="FB60" s="44"/>
      <c r="FC60" s="44"/>
      <c r="FD60" s="44"/>
      <c r="FE60" s="44"/>
      <c r="FF60" s="44"/>
      <c r="FG60" s="44"/>
      <c r="FH60" s="44"/>
      <c r="FI60" s="44"/>
      <c r="FJ60" s="44"/>
      <c r="FK60" s="44"/>
      <c r="FL60" s="44"/>
      <c r="FM60" s="44"/>
      <c r="FN60" s="44"/>
      <c r="FO60" s="44"/>
      <c r="FP60" s="44"/>
      <c r="FQ60" s="44"/>
      <c r="FR60" s="44"/>
      <c r="FS60" s="44"/>
      <c r="FT60" s="44"/>
      <c r="FU60" s="44"/>
      <c r="FV60" s="44"/>
      <c r="FW60" s="44"/>
      <c r="FX60" s="44"/>
      <c r="FY60" s="44"/>
      <c r="FZ60" s="44"/>
      <c r="GA60" s="44"/>
      <c r="GB60" s="44"/>
      <c r="GC60" s="44"/>
      <c r="GD60" s="44"/>
      <c r="GE60" s="44"/>
      <c r="GF60" s="44"/>
      <c r="GG60" s="44"/>
      <c r="GH60" s="44"/>
      <c r="GI60" s="44"/>
      <c r="GJ60" s="44"/>
      <c r="GK60" s="44"/>
      <c r="GL60" s="44"/>
      <c r="GM60" s="44"/>
      <c r="GN60" s="44"/>
      <c r="GO60" s="44"/>
      <c r="GP60" s="44"/>
      <c r="GQ60" s="44"/>
      <c r="GR60" s="44"/>
      <c r="GS60" s="44"/>
      <c r="GT60" s="44"/>
      <c r="GU60" s="44"/>
      <c r="GV60" s="44"/>
      <c r="GW60" s="44"/>
      <c r="GX60" s="44"/>
      <c r="GY60" s="44"/>
      <c r="GZ60" s="44"/>
      <c r="HA60" s="44"/>
      <c r="HB60" s="44"/>
      <c r="HC60" s="44"/>
      <c r="HD60" s="44"/>
      <c r="HE60" s="44"/>
      <c r="HF60" s="44"/>
      <c r="HG60" s="44"/>
      <c r="HH60" s="44"/>
      <c r="HI60" s="44"/>
      <c r="HJ60" s="44"/>
      <c r="HK60" s="44"/>
      <c r="HL60" s="44"/>
      <c r="HM60" s="44"/>
      <c r="HN60" s="44"/>
      <c r="HO60" s="44"/>
      <c r="HP60" s="44"/>
      <c r="HQ60" s="44"/>
      <c r="HR60" s="44"/>
      <c r="HS60" s="44"/>
      <c r="HT60" s="44"/>
      <c r="HU60" s="44"/>
      <c r="HV60" s="44"/>
      <c r="HW60" s="44"/>
      <c r="HX60" s="44"/>
      <c r="HY60" s="44"/>
      <c r="HZ60" s="44"/>
      <c r="IA60" s="44"/>
      <c r="IB60" s="44"/>
      <c r="IC60" s="44"/>
      <c r="ID60" s="44"/>
      <c r="IE60" s="44"/>
      <c r="IF60" s="44"/>
      <c r="IG60" s="44"/>
      <c r="IH60" s="44"/>
      <c r="II60" s="44"/>
      <c r="IJ60" s="44"/>
      <c r="IK60" s="44"/>
      <c r="IL60" s="44"/>
      <c r="IM60" s="44"/>
      <c r="IN60" s="44"/>
      <c r="IO60" s="44"/>
      <c r="IP60" s="44"/>
      <c r="IQ60" s="44"/>
      <c r="IR60" s="44"/>
      <c r="IS60" s="44"/>
      <c r="IT60" s="44"/>
      <c r="IU60" s="44"/>
      <c r="IV60" s="44"/>
    </row>
    <row r="61" spans="1:256" ht="18" customHeight="1" x14ac:dyDescent="0.35">
      <c r="A61" s="1686">
        <v>52</v>
      </c>
      <c r="B61" s="44"/>
      <c r="D61" s="1698" t="s">
        <v>1009</v>
      </c>
      <c r="E61" s="1709">
        <v>16667</v>
      </c>
      <c r="F61" s="1714"/>
      <c r="G61" s="1714"/>
      <c r="H61" s="171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c r="DJ61" s="44"/>
      <c r="DK61" s="44"/>
      <c r="DL61" s="44"/>
      <c r="DM61" s="44"/>
      <c r="DN61" s="44"/>
      <c r="DO61" s="44"/>
      <c r="DP61" s="44"/>
      <c r="DQ61" s="44"/>
      <c r="DR61" s="44"/>
      <c r="DS61" s="44"/>
      <c r="DT61" s="44"/>
      <c r="DU61" s="44"/>
      <c r="DV61" s="44"/>
      <c r="DW61" s="44"/>
      <c r="DX61" s="44"/>
      <c r="DY61" s="44"/>
      <c r="DZ61" s="44"/>
      <c r="EA61" s="44"/>
      <c r="EB61" s="44"/>
      <c r="EC61" s="44"/>
      <c r="ED61" s="44"/>
      <c r="EE61" s="44"/>
      <c r="EF61" s="44"/>
      <c r="EG61" s="44"/>
      <c r="EH61" s="44"/>
      <c r="EI61" s="44"/>
      <c r="EJ61" s="44"/>
      <c r="EK61" s="44"/>
      <c r="EL61" s="44"/>
      <c r="EM61" s="44"/>
      <c r="EN61" s="44"/>
      <c r="EO61" s="44"/>
      <c r="EP61" s="44"/>
      <c r="EQ61" s="44"/>
      <c r="ER61" s="44"/>
      <c r="ES61" s="44"/>
      <c r="ET61" s="44"/>
      <c r="EU61" s="44"/>
      <c r="EV61" s="44"/>
      <c r="EW61" s="44"/>
      <c r="EX61" s="44"/>
      <c r="EY61" s="44"/>
      <c r="EZ61" s="44"/>
      <c r="FA61" s="44"/>
      <c r="FB61" s="44"/>
      <c r="FC61" s="44"/>
      <c r="FD61" s="44"/>
      <c r="FE61" s="44"/>
      <c r="FF61" s="44"/>
      <c r="FG61" s="44"/>
      <c r="FH61" s="44"/>
      <c r="FI61" s="44"/>
      <c r="FJ61" s="44"/>
      <c r="FK61" s="44"/>
      <c r="FL61" s="44"/>
      <c r="FM61" s="44"/>
      <c r="FN61" s="44"/>
      <c r="FO61" s="44"/>
      <c r="FP61" s="44"/>
      <c r="FQ61" s="44"/>
      <c r="FR61" s="44"/>
      <c r="FS61" s="44"/>
      <c r="FT61" s="44"/>
      <c r="FU61" s="44"/>
      <c r="FV61" s="44"/>
      <c r="FW61" s="44"/>
      <c r="FX61" s="44"/>
      <c r="FY61" s="44"/>
      <c r="FZ61" s="44"/>
      <c r="GA61" s="44"/>
      <c r="GB61" s="44"/>
      <c r="GC61" s="44"/>
      <c r="GD61" s="44"/>
      <c r="GE61" s="44"/>
      <c r="GF61" s="44"/>
      <c r="GG61" s="44"/>
      <c r="GH61" s="44"/>
      <c r="GI61" s="44"/>
      <c r="GJ61" s="44"/>
      <c r="GK61" s="44"/>
      <c r="GL61" s="44"/>
      <c r="GM61" s="44"/>
      <c r="GN61" s="44"/>
      <c r="GO61" s="44"/>
      <c r="GP61" s="44"/>
      <c r="GQ61" s="44"/>
      <c r="GR61" s="44"/>
      <c r="GS61" s="44"/>
      <c r="GT61" s="44"/>
      <c r="GU61" s="44"/>
      <c r="GV61" s="44"/>
      <c r="GW61" s="44"/>
      <c r="GX61" s="44"/>
      <c r="GY61" s="44"/>
      <c r="GZ61" s="44"/>
      <c r="HA61" s="44"/>
      <c r="HB61" s="44"/>
      <c r="HC61" s="44"/>
      <c r="HD61" s="44"/>
      <c r="HE61" s="44"/>
      <c r="HF61" s="44"/>
      <c r="HG61" s="44"/>
      <c r="HH61" s="44"/>
      <c r="HI61" s="44"/>
      <c r="HJ61" s="44"/>
      <c r="HK61" s="44"/>
      <c r="HL61" s="44"/>
      <c r="HM61" s="44"/>
      <c r="HN61" s="44"/>
      <c r="HO61" s="44"/>
      <c r="HP61" s="44"/>
      <c r="HQ61" s="44"/>
      <c r="HR61" s="44"/>
      <c r="HS61" s="44"/>
      <c r="HT61" s="44"/>
      <c r="HU61" s="44"/>
      <c r="HV61" s="44"/>
      <c r="HW61" s="44"/>
      <c r="HX61" s="44"/>
      <c r="HY61" s="44"/>
      <c r="HZ61" s="44"/>
      <c r="IA61" s="44"/>
      <c r="IB61" s="44"/>
      <c r="IC61" s="44"/>
      <c r="ID61" s="44"/>
      <c r="IE61" s="44"/>
      <c r="IF61" s="44"/>
      <c r="IG61" s="44"/>
      <c r="IH61" s="44"/>
      <c r="II61" s="44"/>
      <c r="IJ61" s="44"/>
      <c r="IK61" s="44"/>
      <c r="IL61" s="44"/>
      <c r="IM61" s="44"/>
      <c r="IN61" s="44"/>
      <c r="IO61" s="44"/>
      <c r="IP61" s="44"/>
      <c r="IQ61" s="44"/>
      <c r="IR61" s="44"/>
      <c r="IS61" s="44"/>
      <c r="IT61" s="44"/>
      <c r="IU61" s="44"/>
      <c r="IV61" s="44"/>
    </row>
    <row r="62" spans="1:256" ht="21.95" customHeight="1" x14ac:dyDescent="0.35">
      <c r="A62" s="1686">
        <v>53</v>
      </c>
      <c r="B62" s="44"/>
      <c r="C62" s="9"/>
      <c r="D62" s="1702" t="s">
        <v>94</v>
      </c>
      <c r="E62" s="1713">
        <f>SUM(E59:E61)</f>
        <v>54372</v>
      </c>
      <c r="F62" s="1714"/>
      <c r="G62" s="1714"/>
      <c r="H62" s="171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c r="DJ62" s="44"/>
      <c r="DK62" s="44"/>
      <c r="DL62" s="44"/>
      <c r="DM62" s="44"/>
      <c r="DN62" s="44"/>
      <c r="DO62" s="44"/>
      <c r="DP62" s="44"/>
      <c r="DQ62" s="44"/>
      <c r="DR62" s="44"/>
      <c r="DS62" s="44"/>
      <c r="DT62" s="44"/>
      <c r="DU62" s="44"/>
      <c r="DV62" s="44"/>
      <c r="DW62" s="44"/>
      <c r="DX62" s="44"/>
      <c r="DY62" s="44"/>
      <c r="DZ62" s="44"/>
      <c r="EA62" s="44"/>
      <c r="EB62" s="44"/>
      <c r="EC62" s="44"/>
      <c r="ED62" s="44"/>
      <c r="EE62" s="44"/>
      <c r="EF62" s="44"/>
      <c r="EG62" s="44"/>
      <c r="EH62" s="44"/>
      <c r="EI62" s="44"/>
      <c r="EJ62" s="44"/>
      <c r="EK62" s="44"/>
      <c r="EL62" s="44"/>
      <c r="EM62" s="44"/>
      <c r="EN62" s="44"/>
      <c r="EO62" s="44"/>
      <c r="EP62" s="44"/>
      <c r="EQ62" s="44"/>
      <c r="ER62" s="44"/>
      <c r="ES62" s="44"/>
      <c r="ET62" s="44"/>
      <c r="EU62" s="44"/>
      <c r="EV62" s="44"/>
      <c r="EW62" s="44"/>
      <c r="EX62" s="44"/>
      <c r="EY62" s="44"/>
      <c r="EZ62" s="44"/>
      <c r="FA62" s="44"/>
      <c r="FB62" s="44"/>
      <c r="FC62" s="44"/>
      <c r="FD62" s="44"/>
      <c r="FE62" s="44"/>
      <c r="FF62" s="44"/>
      <c r="FG62" s="44"/>
      <c r="FH62" s="44"/>
      <c r="FI62" s="44"/>
      <c r="FJ62" s="44"/>
      <c r="FK62" s="44"/>
      <c r="FL62" s="44"/>
      <c r="FM62" s="44"/>
      <c r="FN62" s="44"/>
      <c r="FO62" s="44"/>
      <c r="FP62" s="44"/>
      <c r="FQ62" s="44"/>
      <c r="FR62" s="44"/>
      <c r="FS62" s="44"/>
      <c r="FT62" s="44"/>
      <c r="FU62" s="44"/>
      <c r="FV62" s="44"/>
      <c r="FW62" s="44"/>
      <c r="FX62" s="44"/>
      <c r="FY62" s="44"/>
      <c r="FZ62" s="44"/>
      <c r="GA62" s="44"/>
      <c r="GB62" s="44"/>
      <c r="GC62" s="44"/>
      <c r="GD62" s="44"/>
      <c r="GE62" s="44"/>
      <c r="GF62" s="44"/>
      <c r="GG62" s="44"/>
      <c r="GH62" s="44"/>
      <c r="GI62" s="44"/>
      <c r="GJ62" s="44"/>
      <c r="GK62" s="44"/>
      <c r="GL62" s="44"/>
      <c r="GM62" s="44"/>
      <c r="GN62" s="44"/>
      <c r="GO62" s="44"/>
      <c r="GP62" s="44"/>
      <c r="GQ62" s="44"/>
      <c r="GR62" s="44"/>
      <c r="GS62" s="44"/>
      <c r="GT62" s="44"/>
      <c r="GU62" s="44"/>
      <c r="GV62" s="44"/>
      <c r="GW62" s="44"/>
      <c r="GX62" s="44"/>
      <c r="GY62" s="44"/>
      <c r="GZ62" s="44"/>
      <c r="HA62" s="44"/>
      <c r="HB62" s="44"/>
      <c r="HC62" s="44"/>
      <c r="HD62" s="44"/>
      <c r="HE62" s="44"/>
      <c r="HF62" s="44"/>
      <c r="HG62" s="44"/>
      <c r="HH62" s="44"/>
      <c r="HI62" s="44"/>
      <c r="HJ62" s="44"/>
      <c r="HK62" s="44"/>
      <c r="HL62" s="44"/>
      <c r="HM62" s="44"/>
      <c r="HN62" s="44"/>
      <c r="HO62" s="44"/>
      <c r="HP62" s="44"/>
      <c r="HQ62" s="44"/>
      <c r="HR62" s="44"/>
      <c r="HS62" s="44"/>
      <c r="HT62" s="44"/>
      <c r="HU62" s="44"/>
      <c r="HV62" s="44"/>
      <c r="HW62" s="44"/>
      <c r="HX62" s="44"/>
      <c r="HY62" s="44"/>
      <c r="HZ62" s="44"/>
      <c r="IA62" s="44"/>
      <c r="IB62" s="44"/>
      <c r="IC62" s="44"/>
      <c r="ID62" s="44"/>
      <c r="IE62" s="44"/>
      <c r="IF62" s="44"/>
      <c r="IG62" s="44"/>
      <c r="IH62" s="44"/>
      <c r="II62" s="44"/>
      <c r="IJ62" s="44"/>
      <c r="IK62" s="44"/>
      <c r="IL62" s="44"/>
      <c r="IM62" s="44"/>
      <c r="IN62" s="44"/>
      <c r="IO62" s="44"/>
      <c r="IP62" s="44"/>
      <c r="IQ62" s="44"/>
      <c r="IR62" s="44"/>
      <c r="IS62" s="44"/>
      <c r="IT62" s="44"/>
      <c r="IU62" s="44"/>
      <c r="IV62" s="44"/>
    </row>
    <row r="63" spans="1:256" ht="24.95" customHeight="1" x14ac:dyDescent="0.35">
      <c r="A63" s="1686">
        <v>54</v>
      </c>
      <c r="B63" s="44"/>
      <c r="C63" s="1695" t="s">
        <v>708</v>
      </c>
      <c r="D63" s="1703" t="s">
        <v>707</v>
      </c>
      <c r="E63" s="1721"/>
      <c r="F63" s="1714"/>
      <c r="G63" s="1714"/>
      <c r="H63" s="171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c r="DJ63" s="44"/>
      <c r="DK63" s="44"/>
      <c r="DL63" s="44"/>
      <c r="DM63" s="44"/>
      <c r="DN63" s="44"/>
      <c r="DO63" s="44"/>
      <c r="DP63" s="44"/>
      <c r="DQ63" s="44"/>
      <c r="DR63" s="44"/>
      <c r="DS63" s="44"/>
      <c r="DT63" s="44"/>
      <c r="DU63" s="44"/>
      <c r="DV63" s="44"/>
      <c r="DW63" s="44"/>
      <c r="DX63" s="44"/>
      <c r="DY63" s="44"/>
      <c r="DZ63" s="44"/>
      <c r="EA63" s="44"/>
      <c r="EB63" s="44"/>
      <c r="EC63" s="44"/>
      <c r="ED63" s="44"/>
      <c r="EE63" s="44"/>
      <c r="EF63" s="44"/>
      <c r="EG63" s="44"/>
      <c r="EH63" s="44"/>
      <c r="EI63" s="44"/>
      <c r="EJ63" s="44"/>
      <c r="EK63" s="44"/>
      <c r="EL63" s="44"/>
      <c r="EM63" s="44"/>
      <c r="EN63" s="44"/>
      <c r="EO63" s="44"/>
      <c r="EP63" s="44"/>
      <c r="EQ63" s="44"/>
      <c r="ER63" s="44"/>
      <c r="ES63" s="44"/>
      <c r="ET63" s="44"/>
      <c r="EU63" s="44"/>
      <c r="EV63" s="44"/>
      <c r="EW63" s="44"/>
      <c r="EX63" s="44"/>
      <c r="EY63" s="44"/>
      <c r="EZ63" s="44"/>
      <c r="FA63" s="44"/>
      <c r="FB63" s="44"/>
      <c r="FC63" s="44"/>
      <c r="FD63" s="44"/>
      <c r="FE63" s="44"/>
      <c r="FF63" s="44"/>
      <c r="FG63" s="44"/>
      <c r="FH63" s="44"/>
      <c r="FI63" s="44"/>
      <c r="FJ63" s="44"/>
      <c r="FK63" s="44"/>
      <c r="FL63" s="44"/>
      <c r="FM63" s="44"/>
      <c r="FN63" s="44"/>
      <c r="FO63" s="44"/>
      <c r="FP63" s="44"/>
      <c r="FQ63" s="44"/>
      <c r="FR63" s="44"/>
      <c r="FS63" s="44"/>
      <c r="FT63" s="44"/>
      <c r="FU63" s="44"/>
      <c r="FV63" s="44"/>
      <c r="FW63" s="44"/>
      <c r="FX63" s="44"/>
      <c r="FY63" s="44"/>
      <c r="FZ63" s="44"/>
      <c r="GA63" s="44"/>
      <c r="GB63" s="44"/>
      <c r="GC63" s="44"/>
      <c r="GD63" s="44"/>
      <c r="GE63" s="44"/>
      <c r="GF63" s="44"/>
      <c r="GG63" s="44"/>
      <c r="GH63" s="44"/>
      <c r="GI63" s="44"/>
      <c r="GJ63" s="44"/>
      <c r="GK63" s="44"/>
      <c r="GL63" s="44"/>
      <c r="GM63" s="44"/>
      <c r="GN63" s="44"/>
      <c r="GO63" s="44"/>
      <c r="GP63" s="44"/>
      <c r="GQ63" s="44"/>
      <c r="GR63" s="44"/>
      <c r="GS63" s="44"/>
      <c r="GT63" s="44"/>
      <c r="GU63" s="44"/>
      <c r="GV63" s="44"/>
      <c r="GW63" s="44"/>
      <c r="GX63" s="44"/>
      <c r="GY63" s="44"/>
      <c r="GZ63" s="44"/>
      <c r="HA63" s="44"/>
      <c r="HB63" s="44"/>
      <c r="HC63" s="44"/>
      <c r="HD63" s="44"/>
      <c r="HE63" s="44"/>
      <c r="HF63" s="44"/>
      <c r="HG63" s="44"/>
      <c r="HH63" s="44"/>
      <c r="HI63" s="44"/>
      <c r="HJ63" s="44"/>
      <c r="HK63" s="44"/>
      <c r="HL63" s="44"/>
      <c r="HM63" s="44"/>
      <c r="HN63" s="44"/>
      <c r="HO63" s="44"/>
      <c r="HP63" s="44"/>
      <c r="HQ63" s="44"/>
      <c r="HR63" s="44"/>
      <c r="HS63" s="44"/>
      <c r="HT63" s="44"/>
      <c r="HU63" s="44"/>
      <c r="HV63" s="44"/>
      <c r="HW63" s="44"/>
      <c r="HX63" s="44"/>
      <c r="HY63" s="44"/>
      <c r="HZ63" s="44"/>
      <c r="IA63" s="44"/>
      <c r="IB63" s="44"/>
      <c r="IC63" s="44"/>
      <c r="ID63" s="44"/>
      <c r="IE63" s="44"/>
      <c r="IF63" s="44"/>
      <c r="IG63" s="44"/>
      <c r="IH63" s="44"/>
      <c r="II63" s="44"/>
      <c r="IJ63" s="44"/>
      <c r="IK63" s="44"/>
      <c r="IL63" s="44"/>
      <c r="IM63" s="44"/>
      <c r="IN63" s="44"/>
      <c r="IO63" s="44"/>
      <c r="IP63" s="44"/>
      <c r="IQ63" s="44"/>
      <c r="IR63" s="44"/>
      <c r="IS63" s="44"/>
      <c r="IT63" s="44"/>
      <c r="IU63" s="44"/>
      <c r="IV63" s="44"/>
    </row>
    <row r="64" spans="1:256" ht="35.25" customHeight="1" x14ac:dyDescent="0.35">
      <c r="A64" s="1686">
        <v>55</v>
      </c>
      <c r="B64" s="44"/>
      <c r="D64" s="1698" t="s">
        <v>1002</v>
      </c>
      <c r="E64" s="1719">
        <v>1500</v>
      </c>
      <c r="F64" s="1714"/>
      <c r="G64" s="1714"/>
      <c r="H64" s="171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c r="DJ64" s="44"/>
      <c r="DK64" s="44"/>
      <c r="DL64" s="44"/>
      <c r="DM64" s="44"/>
      <c r="DN64" s="44"/>
      <c r="DO64" s="44"/>
      <c r="DP64" s="44"/>
      <c r="DQ64" s="44"/>
      <c r="DR64" s="44"/>
      <c r="DS64" s="44"/>
      <c r="DT64" s="44"/>
      <c r="DU64" s="44"/>
      <c r="DV64" s="44"/>
      <c r="DW64" s="44"/>
      <c r="DX64" s="44"/>
      <c r="DY64" s="44"/>
      <c r="DZ64" s="44"/>
      <c r="EA64" s="44"/>
      <c r="EB64" s="44"/>
      <c r="EC64" s="44"/>
      <c r="ED64" s="44"/>
      <c r="EE64" s="44"/>
      <c r="EF64" s="44"/>
      <c r="EG64" s="44"/>
      <c r="EH64" s="44"/>
      <c r="EI64" s="44"/>
      <c r="EJ64" s="44"/>
      <c r="EK64" s="44"/>
      <c r="EL64" s="44"/>
      <c r="EM64" s="44"/>
      <c r="EN64" s="44"/>
      <c r="EO64" s="44"/>
      <c r="EP64" s="44"/>
      <c r="EQ64" s="44"/>
      <c r="ER64" s="44"/>
      <c r="ES64" s="44"/>
      <c r="ET64" s="44"/>
      <c r="EU64" s="44"/>
      <c r="EV64" s="44"/>
      <c r="EW64" s="44"/>
      <c r="EX64" s="44"/>
      <c r="EY64" s="44"/>
      <c r="EZ64" s="44"/>
      <c r="FA64" s="44"/>
      <c r="FB64" s="44"/>
      <c r="FC64" s="44"/>
      <c r="FD64" s="44"/>
      <c r="FE64" s="44"/>
      <c r="FF64" s="44"/>
      <c r="FG64" s="44"/>
      <c r="FH64" s="44"/>
      <c r="FI64" s="44"/>
      <c r="FJ64" s="44"/>
      <c r="FK64" s="44"/>
      <c r="FL64" s="44"/>
      <c r="FM64" s="44"/>
      <c r="FN64" s="44"/>
      <c r="FO64" s="44"/>
      <c r="FP64" s="44"/>
      <c r="FQ64" s="44"/>
      <c r="FR64" s="44"/>
      <c r="FS64" s="44"/>
      <c r="FT64" s="44"/>
      <c r="FU64" s="44"/>
      <c r="FV64" s="44"/>
      <c r="FW64" s="44"/>
      <c r="FX64" s="44"/>
      <c r="FY64" s="44"/>
      <c r="FZ64" s="44"/>
      <c r="GA64" s="44"/>
      <c r="GB64" s="44"/>
      <c r="GC64" s="44"/>
      <c r="GD64" s="44"/>
      <c r="GE64" s="44"/>
      <c r="GF64" s="44"/>
      <c r="GG64" s="44"/>
      <c r="GH64" s="44"/>
      <c r="GI64" s="44"/>
      <c r="GJ64" s="44"/>
      <c r="GK64" s="44"/>
      <c r="GL64" s="44"/>
      <c r="GM64" s="44"/>
      <c r="GN64" s="44"/>
      <c r="GO64" s="44"/>
      <c r="GP64" s="44"/>
      <c r="GQ64" s="44"/>
      <c r="GR64" s="44"/>
      <c r="GS64" s="44"/>
      <c r="GT64" s="44"/>
      <c r="GU64" s="44"/>
      <c r="GV64" s="44"/>
      <c r="GW64" s="44"/>
      <c r="GX64" s="44"/>
      <c r="GY64" s="44"/>
      <c r="GZ64" s="44"/>
      <c r="HA64" s="44"/>
      <c r="HB64" s="44"/>
      <c r="HC64" s="44"/>
      <c r="HD64" s="44"/>
      <c r="HE64" s="44"/>
      <c r="HF64" s="44"/>
      <c r="HG64" s="44"/>
      <c r="HH64" s="44"/>
      <c r="HI64" s="44"/>
      <c r="HJ64" s="44"/>
      <c r="HK64" s="44"/>
      <c r="HL64" s="44"/>
      <c r="HM64" s="44"/>
      <c r="HN64" s="44"/>
      <c r="HO64" s="44"/>
      <c r="HP64" s="44"/>
      <c r="HQ64" s="44"/>
      <c r="HR64" s="44"/>
      <c r="HS64" s="44"/>
      <c r="HT64" s="44"/>
      <c r="HU64" s="44"/>
      <c r="HV64" s="44"/>
      <c r="HW64" s="44"/>
      <c r="HX64" s="44"/>
      <c r="HY64" s="44"/>
      <c r="HZ64" s="44"/>
      <c r="IA64" s="44"/>
      <c r="IB64" s="44"/>
      <c r="IC64" s="44"/>
      <c r="ID64" s="44"/>
      <c r="IE64" s="44"/>
      <c r="IF64" s="44"/>
      <c r="IG64" s="44"/>
      <c r="IH64" s="44"/>
      <c r="II64" s="44"/>
      <c r="IJ64" s="44"/>
      <c r="IK64" s="44"/>
      <c r="IL64" s="44"/>
      <c r="IM64" s="44"/>
      <c r="IN64" s="44"/>
      <c r="IO64" s="44"/>
      <c r="IP64" s="44"/>
      <c r="IQ64" s="44"/>
      <c r="IR64" s="44"/>
      <c r="IS64" s="44"/>
      <c r="IT64" s="44"/>
      <c r="IU64" s="44"/>
      <c r="IV64" s="44"/>
    </row>
    <row r="65" spans="1:256" ht="18" customHeight="1" x14ac:dyDescent="0.35">
      <c r="A65" s="1686">
        <v>56</v>
      </c>
      <c r="B65" s="44"/>
      <c r="D65" s="1699" t="s">
        <v>701</v>
      </c>
      <c r="E65" s="1719"/>
      <c r="F65" s="1714"/>
      <c r="G65" s="1714"/>
      <c r="H65" s="1714"/>
      <c r="I65" s="44"/>
      <c r="J65" s="44"/>
      <c r="K65" s="44"/>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c r="DJ65" s="44"/>
      <c r="DK65" s="44"/>
      <c r="DL65" s="44"/>
      <c r="DM65" s="44"/>
      <c r="DN65" s="44"/>
      <c r="DO65" s="44"/>
      <c r="DP65" s="44"/>
      <c r="DQ65" s="44"/>
      <c r="DR65" s="44"/>
      <c r="DS65" s="44"/>
      <c r="DT65" s="44"/>
      <c r="DU65" s="44"/>
      <c r="DV65" s="44"/>
      <c r="DW65" s="44"/>
      <c r="DX65" s="44"/>
      <c r="DY65" s="44"/>
      <c r="DZ65" s="44"/>
      <c r="EA65" s="44"/>
      <c r="EB65" s="44"/>
      <c r="EC65" s="44"/>
      <c r="ED65" s="44"/>
      <c r="EE65" s="44"/>
      <c r="EF65" s="44"/>
      <c r="EG65" s="44"/>
      <c r="EH65" s="44"/>
      <c r="EI65" s="44"/>
      <c r="EJ65" s="44"/>
      <c r="EK65" s="44"/>
      <c r="EL65" s="44"/>
      <c r="EM65" s="44"/>
      <c r="EN65" s="44"/>
      <c r="EO65" s="44"/>
      <c r="EP65" s="44"/>
      <c r="EQ65" s="44"/>
      <c r="ER65" s="44"/>
      <c r="ES65" s="44"/>
      <c r="ET65" s="44"/>
      <c r="EU65" s="44"/>
      <c r="EV65" s="44"/>
      <c r="EW65" s="44"/>
      <c r="EX65" s="44"/>
      <c r="EY65" s="44"/>
      <c r="EZ65" s="44"/>
      <c r="FA65" s="44"/>
      <c r="FB65" s="44"/>
      <c r="FC65" s="44"/>
      <c r="FD65" s="44"/>
      <c r="FE65" s="44"/>
      <c r="FF65" s="44"/>
      <c r="FG65" s="44"/>
      <c r="FH65" s="44"/>
      <c r="FI65" s="44"/>
      <c r="FJ65" s="44"/>
      <c r="FK65" s="44"/>
      <c r="FL65" s="44"/>
      <c r="FM65" s="44"/>
      <c r="FN65" s="44"/>
      <c r="FO65" s="44"/>
      <c r="FP65" s="44"/>
      <c r="FQ65" s="44"/>
      <c r="FR65" s="44"/>
      <c r="FS65" s="44"/>
      <c r="FT65" s="44"/>
      <c r="FU65" s="44"/>
      <c r="FV65" s="44"/>
      <c r="FW65" s="44"/>
      <c r="FX65" s="44"/>
      <c r="FY65" s="44"/>
      <c r="FZ65" s="44"/>
      <c r="GA65" s="44"/>
      <c r="GB65" s="44"/>
      <c r="GC65" s="44"/>
      <c r="GD65" s="44"/>
      <c r="GE65" s="44"/>
      <c r="GF65" s="44"/>
      <c r="GG65" s="44"/>
      <c r="GH65" s="44"/>
      <c r="GI65" s="44"/>
      <c r="GJ65" s="44"/>
      <c r="GK65" s="44"/>
      <c r="GL65" s="44"/>
      <c r="GM65" s="44"/>
      <c r="GN65" s="44"/>
      <c r="GO65" s="44"/>
      <c r="GP65" s="44"/>
      <c r="GQ65" s="44"/>
      <c r="GR65" s="44"/>
      <c r="GS65" s="44"/>
      <c r="GT65" s="44"/>
      <c r="GU65" s="44"/>
      <c r="GV65" s="44"/>
      <c r="GW65" s="44"/>
      <c r="GX65" s="44"/>
      <c r="GY65" s="44"/>
      <c r="GZ65" s="44"/>
      <c r="HA65" s="44"/>
      <c r="HB65" s="44"/>
      <c r="HC65" s="44"/>
      <c r="HD65" s="44"/>
      <c r="HE65" s="44"/>
      <c r="HF65" s="44"/>
      <c r="HG65" s="44"/>
      <c r="HH65" s="44"/>
      <c r="HI65" s="44"/>
      <c r="HJ65" s="44"/>
      <c r="HK65" s="44"/>
      <c r="HL65" s="44"/>
      <c r="HM65" s="44"/>
      <c r="HN65" s="44"/>
      <c r="HO65" s="44"/>
      <c r="HP65" s="44"/>
      <c r="HQ65" s="44"/>
      <c r="HR65" s="44"/>
      <c r="HS65" s="44"/>
      <c r="HT65" s="44"/>
      <c r="HU65" s="44"/>
      <c r="HV65" s="44"/>
      <c r="HW65" s="44"/>
      <c r="HX65" s="44"/>
      <c r="HY65" s="44"/>
      <c r="HZ65" s="44"/>
      <c r="IA65" s="44"/>
      <c r="IB65" s="44"/>
      <c r="IC65" s="44"/>
      <c r="ID65" s="44"/>
      <c r="IE65" s="44"/>
      <c r="IF65" s="44"/>
      <c r="IG65" s="44"/>
      <c r="IH65" s="44"/>
      <c r="II65" s="44"/>
      <c r="IJ65" s="44"/>
      <c r="IK65" s="44"/>
      <c r="IL65" s="44"/>
      <c r="IM65" s="44"/>
      <c r="IN65" s="44"/>
      <c r="IO65" s="44"/>
      <c r="IP65" s="44"/>
      <c r="IQ65" s="44"/>
      <c r="IR65" s="44"/>
      <c r="IS65" s="44"/>
      <c r="IT65" s="44"/>
      <c r="IU65" s="44"/>
      <c r="IV65" s="44"/>
    </row>
    <row r="66" spans="1:256" ht="20.100000000000001" customHeight="1" x14ac:dyDescent="0.35">
      <c r="A66" s="1686">
        <v>57</v>
      </c>
      <c r="B66" s="44"/>
      <c r="D66" s="1698" t="s">
        <v>1009</v>
      </c>
      <c r="E66" s="1720">
        <v>-16667</v>
      </c>
      <c r="F66" s="1714"/>
      <c r="G66" s="1714"/>
      <c r="H66" s="171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c r="DJ66" s="44"/>
      <c r="DK66" s="44"/>
      <c r="DL66" s="44"/>
      <c r="DM66" s="44"/>
      <c r="DN66" s="44"/>
      <c r="DO66" s="44"/>
      <c r="DP66" s="44"/>
      <c r="DQ66" s="44"/>
      <c r="DR66" s="44"/>
      <c r="DS66" s="44"/>
      <c r="DT66" s="44"/>
      <c r="DU66" s="44"/>
      <c r="DV66" s="44"/>
      <c r="DW66" s="44"/>
      <c r="DX66" s="44"/>
      <c r="DY66" s="44"/>
      <c r="DZ66" s="44"/>
      <c r="EA66" s="44"/>
      <c r="EB66" s="44"/>
      <c r="EC66" s="44"/>
      <c r="ED66" s="44"/>
      <c r="EE66" s="44"/>
      <c r="EF66" s="44"/>
      <c r="EG66" s="44"/>
      <c r="EH66" s="44"/>
      <c r="EI66" s="44"/>
      <c r="EJ66" s="44"/>
      <c r="EK66" s="44"/>
      <c r="EL66" s="44"/>
      <c r="EM66" s="44"/>
      <c r="EN66" s="44"/>
      <c r="EO66" s="44"/>
      <c r="EP66" s="44"/>
      <c r="EQ66" s="44"/>
      <c r="ER66" s="44"/>
      <c r="ES66" s="44"/>
      <c r="ET66" s="44"/>
      <c r="EU66" s="44"/>
      <c r="EV66" s="44"/>
      <c r="EW66" s="44"/>
      <c r="EX66" s="44"/>
      <c r="EY66" s="44"/>
      <c r="EZ66" s="44"/>
      <c r="FA66" s="44"/>
      <c r="FB66" s="44"/>
      <c r="FC66" s="44"/>
      <c r="FD66" s="44"/>
      <c r="FE66" s="44"/>
      <c r="FF66" s="44"/>
      <c r="FG66" s="44"/>
      <c r="FH66" s="44"/>
      <c r="FI66" s="44"/>
      <c r="FJ66" s="44"/>
      <c r="FK66" s="44"/>
      <c r="FL66" s="44"/>
      <c r="FM66" s="44"/>
      <c r="FN66" s="44"/>
      <c r="FO66" s="44"/>
      <c r="FP66" s="44"/>
      <c r="FQ66" s="44"/>
      <c r="FR66" s="44"/>
      <c r="FS66" s="44"/>
      <c r="FT66" s="44"/>
      <c r="FU66" s="44"/>
      <c r="FV66" s="44"/>
      <c r="FW66" s="44"/>
      <c r="FX66" s="44"/>
      <c r="FY66" s="44"/>
      <c r="FZ66" s="44"/>
      <c r="GA66" s="44"/>
      <c r="GB66" s="44"/>
      <c r="GC66" s="44"/>
      <c r="GD66" s="44"/>
      <c r="GE66" s="44"/>
      <c r="GF66" s="44"/>
      <c r="GG66" s="44"/>
      <c r="GH66" s="44"/>
      <c r="GI66" s="44"/>
      <c r="GJ66" s="44"/>
      <c r="GK66" s="44"/>
      <c r="GL66" s="44"/>
      <c r="GM66" s="44"/>
      <c r="GN66" s="44"/>
      <c r="GO66" s="44"/>
      <c r="GP66" s="44"/>
      <c r="GQ66" s="44"/>
      <c r="GR66" s="44"/>
      <c r="GS66" s="44"/>
      <c r="GT66" s="44"/>
      <c r="GU66" s="44"/>
      <c r="GV66" s="44"/>
      <c r="GW66" s="44"/>
      <c r="GX66" s="44"/>
      <c r="GY66" s="44"/>
      <c r="GZ66" s="44"/>
      <c r="HA66" s="44"/>
      <c r="HB66" s="44"/>
      <c r="HC66" s="44"/>
      <c r="HD66" s="44"/>
      <c r="HE66" s="44"/>
      <c r="HF66" s="44"/>
      <c r="HG66" s="44"/>
      <c r="HH66" s="44"/>
      <c r="HI66" s="44"/>
      <c r="HJ66" s="44"/>
      <c r="HK66" s="44"/>
      <c r="HL66" s="44"/>
      <c r="HM66" s="44"/>
      <c r="HN66" s="44"/>
      <c r="HO66" s="44"/>
      <c r="HP66" s="44"/>
      <c r="HQ66" s="44"/>
      <c r="HR66" s="44"/>
      <c r="HS66" s="44"/>
      <c r="HT66" s="44"/>
      <c r="HU66" s="44"/>
      <c r="HV66" s="44"/>
      <c r="HW66" s="44"/>
      <c r="HX66" s="44"/>
      <c r="HY66" s="44"/>
      <c r="HZ66" s="44"/>
      <c r="IA66" s="44"/>
      <c r="IB66" s="44"/>
      <c r="IC66" s="44"/>
      <c r="ID66" s="44"/>
      <c r="IE66" s="44"/>
      <c r="IF66" s="44"/>
      <c r="IG66" s="44"/>
      <c r="IH66" s="44"/>
      <c r="II66" s="44"/>
      <c r="IJ66" s="44"/>
      <c r="IK66" s="44"/>
      <c r="IL66" s="44"/>
      <c r="IM66" s="44"/>
      <c r="IN66" s="44"/>
      <c r="IO66" s="44"/>
      <c r="IP66" s="44"/>
      <c r="IQ66" s="44"/>
      <c r="IR66" s="44"/>
      <c r="IS66" s="44"/>
      <c r="IT66" s="44"/>
      <c r="IU66" s="44"/>
      <c r="IV66" s="44"/>
    </row>
    <row r="67" spans="1:256" ht="21.95" customHeight="1" x14ac:dyDescent="0.35">
      <c r="A67" s="1686">
        <v>58</v>
      </c>
      <c r="B67" s="44"/>
      <c r="D67" s="1702" t="s">
        <v>94</v>
      </c>
      <c r="E67" s="1721">
        <f>SUM(E64:E66)</f>
        <v>-15167</v>
      </c>
      <c r="F67" s="1714"/>
      <c r="G67" s="1714"/>
      <c r="H67" s="171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c r="DJ67" s="44"/>
      <c r="DK67" s="44"/>
      <c r="DL67" s="44"/>
      <c r="DM67" s="44"/>
      <c r="DN67" s="44"/>
      <c r="DO67" s="44"/>
      <c r="DP67" s="44"/>
      <c r="DQ67" s="44"/>
      <c r="DR67" s="44"/>
      <c r="DS67" s="44"/>
      <c r="DT67" s="44"/>
      <c r="DU67" s="44"/>
      <c r="DV67" s="44"/>
      <c r="DW67" s="44"/>
      <c r="DX67" s="44"/>
      <c r="DY67" s="44"/>
      <c r="DZ67" s="44"/>
      <c r="EA67" s="44"/>
      <c r="EB67" s="44"/>
      <c r="EC67" s="44"/>
      <c r="ED67" s="44"/>
      <c r="EE67" s="44"/>
      <c r="EF67" s="44"/>
      <c r="EG67" s="44"/>
      <c r="EH67" s="44"/>
      <c r="EI67" s="44"/>
      <c r="EJ67" s="44"/>
      <c r="EK67" s="44"/>
      <c r="EL67" s="44"/>
      <c r="EM67" s="44"/>
      <c r="EN67" s="44"/>
      <c r="EO67" s="44"/>
      <c r="EP67" s="44"/>
      <c r="EQ67" s="44"/>
      <c r="ER67" s="44"/>
      <c r="ES67" s="44"/>
      <c r="ET67" s="44"/>
      <c r="EU67" s="44"/>
      <c r="EV67" s="44"/>
      <c r="EW67" s="44"/>
      <c r="EX67" s="44"/>
      <c r="EY67" s="44"/>
      <c r="EZ67" s="44"/>
      <c r="FA67" s="44"/>
      <c r="FB67" s="44"/>
      <c r="FC67" s="44"/>
      <c r="FD67" s="44"/>
      <c r="FE67" s="44"/>
      <c r="FF67" s="44"/>
      <c r="FG67" s="44"/>
      <c r="FH67" s="44"/>
      <c r="FI67" s="44"/>
      <c r="FJ67" s="44"/>
      <c r="FK67" s="44"/>
      <c r="FL67" s="44"/>
      <c r="FM67" s="44"/>
      <c r="FN67" s="44"/>
      <c r="FO67" s="44"/>
      <c r="FP67" s="44"/>
      <c r="FQ67" s="44"/>
      <c r="FR67" s="44"/>
      <c r="FS67" s="44"/>
      <c r="FT67" s="44"/>
      <c r="FU67" s="44"/>
      <c r="FV67" s="44"/>
      <c r="FW67" s="44"/>
      <c r="FX67" s="44"/>
      <c r="FY67" s="44"/>
      <c r="FZ67" s="44"/>
      <c r="GA67" s="44"/>
      <c r="GB67" s="44"/>
      <c r="GC67" s="44"/>
      <c r="GD67" s="44"/>
      <c r="GE67" s="44"/>
      <c r="GF67" s="44"/>
      <c r="GG67" s="44"/>
      <c r="GH67" s="44"/>
      <c r="GI67" s="44"/>
      <c r="GJ67" s="44"/>
      <c r="GK67" s="44"/>
      <c r="GL67" s="44"/>
      <c r="GM67" s="44"/>
      <c r="GN67" s="44"/>
      <c r="GO67" s="44"/>
      <c r="GP67" s="44"/>
      <c r="GQ67" s="44"/>
      <c r="GR67" s="44"/>
      <c r="GS67" s="44"/>
      <c r="GT67" s="44"/>
      <c r="GU67" s="44"/>
      <c r="GV67" s="44"/>
      <c r="GW67" s="44"/>
      <c r="GX67" s="44"/>
      <c r="GY67" s="44"/>
      <c r="GZ67" s="44"/>
      <c r="HA67" s="44"/>
      <c r="HB67" s="44"/>
      <c r="HC67" s="44"/>
      <c r="HD67" s="44"/>
      <c r="HE67" s="44"/>
      <c r="HF67" s="44"/>
      <c r="HG67" s="44"/>
      <c r="HH67" s="44"/>
      <c r="HI67" s="44"/>
      <c r="HJ67" s="44"/>
      <c r="HK67" s="44"/>
      <c r="HL67" s="44"/>
      <c r="HM67" s="44"/>
      <c r="HN67" s="44"/>
      <c r="HO67" s="44"/>
      <c r="HP67" s="44"/>
      <c r="HQ67" s="44"/>
      <c r="HR67" s="44"/>
      <c r="HS67" s="44"/>
      <c r="HT67" s="44"/>
      <c r="HU67" s="44"/>
      <c r="HV67" s="44"/>
      <c r="HW67" s="44"/>
      <c r="HX67" s="44"/>
      <c r="HY67" s="44"/>
      <c r="HZ67" s="44"/>
      <c r="IA67" s="44"/>
      <c r="IB67" s="44"/>
      <c r="IC67" s="44"/>
      <c r="ID67" s="44"/>
      <c r="IE67" s="44"/>
      <c r="IF67" s="44"/>
      <c r="IG67" s="44"/>
      <c r="IH67" s="44"/>
      <c r="II67" s="44"/>
      <c r="IJ67" s="44"/>
      <c r="IK67" s="44"/>
      <c r="IL67" s="44"/>
      <c r="IM67" s="44"/>
      <c r="IN67" s="44"/>
      <c r="IO67" s="44"/>
      <c r="IP67" s="44"/>
      <c r="IQ67" s="44"/>
      <c r="IR67" s="44"/>
      <c r="IS67" s="44"/>
      <c r="IT67" s="44"/>
      <c r="IU67" s="44"/>
      <c r="IV67" s="44"/>
    </row>
    <row r="68" spans="1:256" ht="24.75" customHeight="1" x14ac:dyDescent="0.35">
      <c r="A68" s="1686">
        <v>59</v>
      </c>
      <c r="B68" s="44"/>
      <c r="C68" s="1695" t="s">
        <v>709</v>
      </c>
      <c r="D68" s="1703" t="s">
        <v>977</v>
      </c>
      <c r="E68" s="1721"/>
      <c r="F68" s="1714"/>
      <c r="G68" s="1714"/>
      <c r="H68" s="171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c r="DJ68" s="44"/>
      <c r="DK68" s="44"/>
      <c r="DL68" s="44"/>
      <c r="DM68" s="44"/>
      <c r="DN68" s="44"/>
      <c r="DO68" s="44"/>
      <c r="DP68" s="44"/>
      <c r="DQ68" s="44"/>
      <c r="DR68" s="44"/>
      <c r="DS68" s="44"/>
      <c r="DT68" s="44"/>
      <c r="DU68" s="44"/>
      <c r="DV68" s="44"/>
      <c r="DW68" s="44"/>
      <c r="DX68" s="44"/>
      <c r="DY68" s="44"/>
      <c r="DZ68" s="44"/>
      <c r="EA68" s="44"/>
      <c r="EB68" s="44"/>
      <c r="EC68" s="44"/>
      <c r="ED68" s="44"/>
      <c r="EE68" s="44"/>
      <c r="EF68" s="44"/>
      <c r="EG68" s="44"/>
      <c r="EH68" s="44"/>
      <c r="EI68" s="44"/>
      <c r="EJ68" s="44"/>
      <c r="EK68" s="44"/>
      <c r="EL68" s="44"/>
      <c r="EM68" s="44"/>
      <c r="EN68" s="44"/>
      <c r="EO68" s="44"/>
      <c r="EP68" s="44"/>
      <c r="EQ68" s="44"/>
      <c r="ER68" s="44"/>
      <c r="ES68" s="44"/>
      <c r="ET68" s="44"/>
      <c r="EU68" s="44"/>
      <c r="EV68" s="44"/>
      <c r="EW68" s="44"/>
      <c r="EX68" s="44"/>
      <c r="EY68" s="44"/>
      <c r="EZ68" s="44"/>
      <c r="FA68" s="44"/>
      <c r="FB68" s="44"/>
      <c r="FC68" s="44"/>
      <c r="FD68" s="44"/>
      <c r="FE68" s="44"/>
      <c r="FF68" s="44"/>
      <c r="FG68" s="44"/>
      <c r="FH68" s="44"/>
      <c r="FI68" s="44"/>
      <c r="FJ68" s="44"/>
      <c r="FK68" s="44"/>
      <c r="FL68" s="44"/>
      <c r="FM68" s="44"/>
      <c r="FN68" s="44"/>
      <c r="FO68" s="44"/>
      <c r="FP68" s="44"/>
      <c r="FQ68" s="44"/>
      <c r="FR68" s="44"/>
      <c r="FS68" s="44"/>
      <c r="FT68" s="44"/>
      <c r="FU68" s="44"/>
      <c r="FV68" s="44"/>
      <c r="FW68" s="44"/>
      <c r="FX68" s="44"/>
      <c r="FY68" s="44"/>
      <c r="FZ68" s="44"/>
      <c r="GA68" s="44"/>
      <c r="GB68" s="44"/>
      <c r="GC68" s="44"/>
      <c r="GD68" s="44"/>
      <c r="GE68" s="44"/>
      <c r="GF68" s="44"/>
      <c r="GG68" s="44"/>
      <c r="GH68" s="44"/>
      <c r="GI68" s="44"/>
      <c r="GJ68" s="44"/>
      <c r="GK68" s="44"/>
      <c r="GL68" s="44"/>
      <c r="GM68" s="44"/>
      <c r="GN68" s="44"/>
      <c r="GO68" s="44"/>
      <c r="GP68" s="44"/>
      <c r="GQ68" s="44"/>
      <c r="GR68" s="44"/>
      <c r="GS68" s="44"/>
      <c r="GT68" s="44"/>
      <c r="GU68" s="44"/>
      <c r="GV68" s="44"/>
      <c r="GW68" s="44"/>
      <c r="GX68" s="44"/>
      <c r="GY68" s="44"/>
      <c r="GZ68" s="44"/>
      <c r="HA68" s="44"/>
      <c r="HB68" s="44"/>
      <c r="HC68" s="44"/>
      <c r="HD68" s="44"/>
      <c r="HE68" s="44"/>
      <c r="HF68" s="44"/>
      <c r="HG68" s="44"/>
      <c r="HH68" s="44"/>
      <c r="HI68" s="44"/>
      <c r="HJ68" s="44"/>
      <c r="HK68" s="44"/>
      <c r="HL68" s="44"/>
      <c r="HM68" s="44"/>
      <c r="HN68" s="44"/>
      <c r="HO68" s="44"/>
      <c r="HP68" s="44"/>
      <c r="HQ68" s="44"/>
      <c r="HR68" s="44"/>
      <c r="HS68" s="44"/>
      <c r="HT68" s="44"/>
      <c r="HU68" s="44"/>
      <c r="HV68" s="44"/>
      <c r="HW68" s="44"/>
      <c r="HX68" s="44"/>
      <c r="HY68" s="44"/>
      <c r="HZ68" s="44"/>
      <c r="IA68" s="44"/>
      <c r="IB68" s="44"/>
      <c r="IC68" s="44"/>
      <c r="ID68" s="44"/>
      <c r="IE68" s="44"/>
      <c r="IF68" s="44"/>
      <c r="IG68" s="44"/>
      <c r="IH68" s="44"/>
      <c r="II68" s="44"/>
      <c r="IJ68" s="44"/>
      <c r="IK68" s="44"/>
      <c r="IL68" s="44"/>
      <c r="IM68" s="44"/>
      <c r="IN68" s="44"/>
      <c r="IO68" s="44"/>
      <c r="IP68" s="44"/>
      <c r="IQ68" s="44"/>
      <c r="IR68" s="44"/>
      <c r="IS68" s="44"/>
      <c r="IT68" s="44"/>
      <c r="IU68" s="44"/>
      <c r="IV68" s="44"/>
    </row>
    <row r="69" spans="1:256" ht="33.75" customHeight="1" x14ac:dyDescent="0.35">
      <c r="A69" s="1686">
        <v>60</v>
      </c>
      <c r="B69" s="44"/>
      <c r="D69" s="1698" t="s">
        <v>981</v>
      </c>
      <c r="E69" s="1721">
        <v>600</v>
      </c>
      <c r="F69" s="1714"/>
      <c r="G69" s="1714"/>
      <c r="H69" s="171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c r="DJ69" s="44"/>
      <c r="DK69" s="44"/>
      <c r="DL69" s="44"/>
      <c r="DM69" s="44"/>
      <c r="DN69" s="44"/>
      <c r="DO69" s="44"/>
      <c r="DP69" s="44"/>
      <c r="DQ69" s="44"/>
      <c r="DR69" s="44"/>
      <c r="DS69" s="44"/>
      <c r="DT69" s="44"/>
      <c r="DU69" s="44"/>
      <c r="DV69" s="44"/>
      <c r="DW69" s="44"/>
      <c r="DX69" s="44"/>
      <c r="DY69" s="44"/>
      <c r="DZ69" s="44"/>
      <c r="EA69" s="44"/>
      <c r="EB69" s="44"/>
      <c r="EC69" s="44"/>
      <c r="ED69" s="44"/>
      <c r="EE69" s="44"/>
      <c r="EF69" s="44"/>
      <c r="EG69" s="44"/>
      <c r="EH69" s="44"/>
      <c r="EI69" s="44"/>
      <c r="EJ69" s="44"/>
      <c r="EK69" s="44"/>
      <c r="EL69" s="44"/>
      <c r="EM69" s="44"/>
      <c r="EN69" s="44"/>
      <c r="EO69" s="44"/>
      <c r="EP69" s="44"/>
      <c r="EQ69" s="44"/>
      <c r="ER69" s="44"/>
      <c r="ES69" s="44"/>
      <c r="ET69" s="44"/>
      <c r="EU69" s="44"/>
      <c r="EV69" s="44"/>
      <c r="EW69" s="44"/>
      <c r="EX69" s="44"/>
      <c r="EY69" s="44"/>
      <c r="EZ69" s="44"/>
      <c r="FA69" s="44"/>
      <c r="FB69" s="44"/>
      <c r="FC69" s="44"/>
      <c r="FD69" s="44"/>
      <c r="FE69" s="44"/>
      <c r="FF69" s="44"/>
      <c r="FG69" s="44"/>
      <c r="FH69" s="44"/>
      <c r="FI69" s="44"/>
      <c r="FJ69" s="44"/>
      <c r="FK69" s="44"/>
      <c r="FL69" s="44"/>
      <c r="FM69" s="44"/>
      <c r="FN69" s="44"/>
      <c r="FO69" s="44"/>
      <c r="FP69" s="44"/>
      <c r="FQ69" s="44"/>
      <c r="FR69" s="44"/>
      <c r="FS69" s="44"/>
      <c r="FT69" s="44"/>
      <c r="FU69" s="44"/>
      <c r="FV69" s="44"/>
      <c r="FW69" s="44"/>
      <c r="FX69" s="44"/>
      <c r="FY69" s="44"/>
      <c r="FZ69" s="44"/>
      <c r="GA69" s="44"/>
      <c r="GB69" s="44"/>
      <c r="GC69" s="44"/>
      <c r="GD69" s="44"/>
      <c r="GE69" s="44"/>
      <c r="GF69" s="44"/>
      <c r="GG69" s="44"/>
      <c r="GH69" s="44"/>
      <c r="GI69" s="44"/>
      <c r="GJ69" s="44"/>
      <c r="GK69" s="44"/>
      <c r="GL69" s="44"/>
      <c r="GM69" s="44"/>
      <c r="GN69" s="44"/>
      <c r="GO69" s="44"/>
      <c r="GP69" s="44"/>
      <c r="GQ69" s="44"/>
      <c r="GR69" s="44"/>
      <c r="GS69" s="44"/>
      <c r="GT69" s="44"/>
      <c r="GU69" s="44"/>
      <c r="GV69" s="44"/>
      <c r="GW69" s="44"/>
      <c r="GX69" s="44"/>
      <c r="GY69" s="44"/>
      <c r="GZ69" s="44"/>
      <c r="HA69" s="44"/>
      <c r="HB69" s="44"/>
      <c r="HC69" s="44"/>
      <c r="HD69" s="44"/>
      <c r="HE69" s="44"/>
      <c r="HF69" s="44"/>
      <c r="HG69" s="44"/>
      <c r="HH69" s="44"/>
      <c r="HI69" s="44"/>
      <c r="HJ69" s="44"/>
      <c r="HK69" s="44"/>
      <c r="HL69" s="44"/>
      <c r="HM69" s="44"/>
      <c r="HN69" s="44"/>
      <c r="HO69" s="44"/>
      <c r="HP69" s="44"/>
      <c r="HQ69" s="44"/>
      <c r="HR69" s="44"/>
      <c r="HS69" s="44"/>
      <c r="HT69" s="44"/>
      <c r="HU69" s="44"/>
      <c r="HV69" s="44"/>
      <c r="HW69" s="44"/>
      <c r="HX69" s="44"/>
      <c r="HY69" s="44"/>
      <c r="HZ69" s="44"/>
      <c r="IA69" s="44"/>
      <c r="IB69" s="44"/>
      <c r="IC69" s="44"/>
      <c r="ID69" s="44"/>
      <c r="IE69" s="44"/>
      <c r="IF69" s="44"/>
      <c r="IG69" s="44"/>
      <c r="IH69" s="44"/>
      <c r="II69" s="44"/>
      <c r="IJ69" s="44"/>
      <c r="IK69" s="44"/>
      <c r="IL69" s="44"/>
      <c r="IM69" s="44"/>
      <c r="IN69" s="44"/>
      <c r="IO69" s="44"/>
      <c r="IP69" s="44"/>
      <c r="IQ69" s="44"/>
      <c r="IR69" s="44"/>
      <c r="IS69" s="44"/>
      <c r="IT69" s="44"/>
      <c r="IU69" s="44"/>
      <c r="IV69" s="44"/>
    </row>
    <row r="70" spans="1:256" ht="20.100000000000001" customHeight="1" x14ac:dyDescent="0.35">
      <c r="A70" s="1686">
        <v>61</v>
      </c>
      <c r="B70" s="44"/>
      <c r="D70" s="1702"/>
      <c r="E70" s="1721"/>
      <c r="F70" s="1714"/>
      <c r="G70" s="1714"/>
      <c r="H70" s="171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c r="AY70" s="44"/>
      <c r="AZ70" s="44"/>
      <c r="BA70" s="44"/>
      <c r="BB70" s="44"/>
      <c r="BC70" s="44"/>
      <c r="BD70" s="44"/>
      <c r="BE70" s="44"/>
      <c r="BF70" s="44"/>
      <c r="BG70" s="44"/>
      <c r="BH70" s="44"/>
      <c r="BI70" s="44"/>
      <c r="BJ70" s="44"/>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c r="DJ70" s="44"/>
      <c r="DK70" s="44"/>
      <c r="DL70" s="44"/>
      <c r="DM70" s="44"/>
      <c r="DN70" s="44"/>
      <c r="DO70" s="44"/>
      <c r="DP70" s="44"/>
      <c r="DQ70" s="44"/>
      <c r="DR70" s="44"/>
      <c r="DS70" s="44"/>
      <c r="DT70" s="44"/>
      <c r="DU70" s="44"/>
      <c r="DV70" s="44"/>
      <c r="DW70" s="44"/>
      <c r="DX70" s="44"/>
      <c r="DY70" s="44"/>
      <c r="DZ70" s="44"/>
      <c r="EA70" s="44"/>
      <c r="EB70" s="44"/>
      <c r="EC70" s="44"/>
      <c r="ED70" s="44"/>
      <c r="EE70" s="44"/>
      <c r="EF70" s="44"/>
      <c r="EG70" s="44"/>
      <c r="EH70" s="44"/>
      <c r="EI70" s="44"/>
      <c r="EJ70" s="44"/>
      <c r="EK70" s="44"/>
      <c r="EL70" s="44"/>
      <c r="EM70" s="44"/>
      <c r="EN70" s="44"/>
      <c r="EO70" s="44"/>
      <c r="EP70" s="44"/>
      <c r="EQ70" s="44"/>
      <c r="ER70" s="44"/>
      <c r="ES70" s="44"/>
      <c r="ET70" s="44"/>
      <c r="EU70" s="44"/>
      <c r="EV70" s="44"/>
      <c r="EW70" s="44"/>
      <c r="EX70" s="44"/>
      <c r="EY70" s="44"/>
      <c r="EZ70" s="44"/>
      <c r="FA70" s="44"/>
      <c r="FB70" s="44"/>
      <c r="FC70" s="44"/>
      <c r="FD70" s="44"/>
      <c r="FE70" s="44"/>
      <c r="FF70" s="44"/>
      <c r="FG70" s="44"/>
      <c r="FH70" s="44"/>
      <c r="FI70" s="44"/>
      <c r="FJ70" s="44"/>
      <c r="FK70" s="44"/>
      <c r="FL70" s="44"/>
      <c r="FM70" s="44"/>
      <c r="FN70" s="44"/>
      <c r="FO70" s="44"/>
      <c r="FP70" s="44"/>
      <c r="FQ70" s="44"/>
      <c r="FR70" s="44"/>
      <c r="FS70" s="44"/>
      <c r="FT70" s="44"/>
      <c r="FU70" s="44"/>
      <c r="FV70" s="44"/>
      <c r="FW70" s="44"/>
      <c r="FX70" s="44"/>
      <c r="FY70" s="44"/>
      <c r="FZ70" s="44"/>
      <c r="GA70" s="44"/>
      <c r="GB70" s="44"/>
      <c r="GC70" s="44"/>
      <c r="GD70" s="44"/>
      <c r="GE70" s="44"/>
      <c r="GF70" s="44"/>
      <c r="GG70" s="44"/>
      <c r="GH70" s="44"/>
      <c r="GI70" s="44"/>
      <c r="GJ70" s="44"/>
      <c r="GK70" s="44"/>
      <c r="GL70" s="44"/>
      <c r="GM70" s="44"/>
      <c r="GN70" s="44"/>
      <c r="GO70" s="44"/>
      <c r="GP70" s="44"/>
      <c r="GQ70" s="44"/>
      <c r="GR70" s="44"/>
      <c r="GS70" s="44"/>
      <c r="GT70" s="44"/>
      <c r="GU70" s="44"/>
      <c r="GV70" s="44"/>
      <c r="GW70" s="44"/>
      <c r="GX70" s="44"/>
      <c r="GY70" s="44"/>
      <c r="GZ70" s="44"/>
      <c r="HA70" s="44"/>
      <c r="HB70" s="44"/>
      <c r="HC70" s="44"/>
      <c r="HD70" s="44"/>
      <c r="HE70" s="44"/>
      <c r="HF70" s="44"/>
      <c r="HG70" s="44"/>
      <c r="HH70" s="44"/>
      <c r="HI70" s="44"/>
      <c r="HJ70" s="44"/>
      <c r="HK70" s="44"/>
      <c r="HL70" s="44"/>
      <c r="HM70" s="44"/>
      <c r="HN70" s="44"/>
      <c r="HO70" s="44"/>
      <c r="HP70" s="44"/>
      <c r="HQ70" s="44"/>
      <c r="HR70" s="44"/>
      <c r="HS70" s="44"/>
      <c r="HT70" s="44"/>
      <c r="HU70" s="44"/>
      <c r="HV70" s="44"/>
      <c r="HW70" s="44"/>
      <c r="HX70" s="44"/>
      <c r="HY70" s="44"/>
      <c r="HZ70" s="44"/>
      <c r="IA70" s="44"/>
      <c r="IB70" s="44"/>
      <c r="IC70" s="44"/>
      <c r="ID70" s="44"/>
      <c r="IE70" s="44"/>
      <c r="IF70" s="44"/>
      <c r="IG70" s="44"/>
      <c r="IH70" s="44"/>
      <c r="II70" s="44"/>
      <c r="IJ70" s="44"/>
      <c r="IK70" s="44"/>
      <c r="IL70" s="44"/>
      <c r="IM70" s="44"/>
      <c r="IN70" s="44"/>
      <c r="IO70" s="44"/>
      <c r="IP70" s="44"/>
      <c r="IQ70" s="44"/>
      <c r="IR70" s="44"/>
      <c r="IS70" s="44"/>
      <c r="IT70" s="44"/>
      <c r="IU70" s="44"/>
      <c r="IV70" s="44"/>
    </row>
    <row r="71" spans="1:256" ht="17.25" customHeight="1" x14ac:dyDescent="0.35">
      <c r="A71" s="1686">
        <v>62</v>
      </c>
      <c r="B71" s="44"/>
      <c r="C71" s="1695" t="s">
        <v>976</v>
      </c>
      <c r="D71" s="1694" t="s">
        <v>148</v>
      </c>
      <c r="F71" s="44"/>
      <c r="G71" s="1700"/>
      <c r="H71" s="4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c r="DJ71" s="44"/>
      <c r="DK71" s="44"/>
      <c r="DL71" s="44"/>
      <c r="DM71" s="44"/>
      <c r="DN71" s="44"/>
      <c r="DO71" s="44"/>
      <c r="DP71" s="44"/>
      <c r="DQ71" s="44"/>
      <c r="DR71" s="44"/>
      <c r="DS71" s="44"/>
      <c r="DT71" s="44"/>
      <c r="DU71" s="44"/>
      <c r="DV71" s="44"/>
      <c r="DW71" s="44"/>
      <c r="DX71" s="44"/>
      <c r="DY71" s="44"/>
      <c r="DZ71" s="44"/>
      <c r="EA71" s="44"/>
      <c r="EB71" s="44"/>
      <c r="EC71" s="44"/>
      <c r="ED71" s="44"/>
      <c r="EE71" s="44"/>
      <c r="EF71" s="44"/>
      <c r="EG71" s="44"/>
      <c r="EH71" s="44"/>
      <c r="EI71" s="44"/>
      <c r="EJ71" s="44"/>
      <c r="EK71" s="44"/>
      <c r="EL71" s="44"/>
      <c r="EM71" s="44"/>
      <c r="EN71" s="44"/>
      <c r="EO71" s="44"/>
      <c r="EP71" s="44"/>
      <c r="EQ71" s="44"/>
      <c r="ER71" s="44"/>
      <c r="ES71" s="44"/>
      <c r="ET71" s="44"/>
      <c r="EU71" s="44"/>
      <c r="EV71" s="44"/>
      <c r="EW71" s="44"/>
      <c r="EX71" s="44"/>
      <c r="EY71" s="44"/>
      <c r="EZ71" s="44"/>
      <c r="FA71" s="44"/>
      <c r="FB71" s="44"/>
      <c r="FC71" s="44"/>
      <c r="FD71" s="44"/>
      <c r="FE71" s="44"/>
      <c r="FF71" s="44"/>
      <c r="FG71" s="44"/>
      <c r="FH71" s="44"/>
      <c r="FI71" s="44"/>
      <c r="FJ71" s="44"/>
      <c r="FK71" s="44"/>
      <c r="FL71" s="44"/>
      <c r="FM71" s="44"/>
      <c r="FN71" s="44"/>
      <c r="FO71" s="44"/>
      <c r="FP71" s="44"/>
      <c r="FQ71" s="44"/>
      <c r="FR71" s="44"/>
      <c r="FS71" s="44"/>
      <c r="FT71" s="44"/>
      <c r="FU71" s="44"/>
      <c r="FV71" s="44"/>
      <c r="FW71" s="44"/>
      <c r="FX71" s="44"/>
      <c r="FY71" s="44"/>
      <c r="FZ71" s="44"/>
      <c r="GA71" s="44"/>
      <c r="GB71" s="44"/>
      <c r="GC71" s="44"/>
      <c r="GD71" s="44"/>
      <c r="GE71" s="44"/>
      <c r="GF71" s="44"/>
      <c r="GG71" s="44"/>
      <c r="GH71" s="44"/>
      <c r="GI71" s="44"/>
      <c r="GJ71" s="44"/>
      <c r="GK71" s="44"/>
      <c r="GL71" s="44"/>
      <c r="GM71" s="44"/>
      <c r="GN71" s="44"/>
      <c r="GO71" s="44"/>
      <c r="GP71" s="44"/>
      <c r="GQ71" s="44"/>
      <c r="GR71" s="44"/>
      <c r="GS71" s="44"/>
      <c r="GT71" s="44"/>
      <c r="GU71" s="44"/>
      <c r="GV71" s="44"/>
      <c r="GW71" s="44"/>
      <c r="GX71" s="44"/>
      <c r="GY71" s="44"/>
      <c r="GZ71" s="44"/>
      <c r="HA71" s="44"/>
      <c r="HB71" s="44"/>
      <c r="HC71" s="44"/>
      <c r="HD71" s="44"/>
      <c r="HE71" s="44"/>
      <c r="HF71" s="44"/>
      <c r="HG71" s="44"/>
      <c r="HH71" s="44"/>
      <c r="HI71" s="44"/>
      <c r="HJ71" s="44"/>
      <c r="HK71" s="44"/>
      <c r="HL71" s="44"/>
      <c r="HM71" s="44"/>
      <c r="HN71" s="44"/>
      <c r="HO71" s="44"/>
      <c r="HP71" s="44"/>
      <c r="HQ71" s="44"/>
      <c r="HR71" s="44"/>
      <c r="HS71" s="44"/>
      <c r="HT71" s="44"/>
      <c r="HU71" s="44"/>
      <c r="HV71" s="44"/>
      <c r="HW71" s="44"/>
      <c r="HX71" s="44"/>
      <c r="HY71" s="44"/>
      <c r="HZ71" s="44"/>
      <c r="IA71" s="44"/>
      <c r="IB71" s="44"/>
      <c r="IC71" s="44"/>
      <c r="ID71" s="44"/>
      <c r="IE71" s="44"/>
      <c r="IF71" s="44"/>
      <c r="IG71" s="44"/>
      <c r="IH71" s="44"/>
      <c r="II71" s="44"/>
      <c r="IJ71" s="44"/>
      <c r="IK71" s="44"/>
      <c r="IL71" s="44"/>
      <c r="IM71" s="44"/>
      <c r="IN71" s="44"/>
      <c r="IO71" s="44"/>
      <c r="IP71" s="44"/>
      <c r="IQ71" s="44"/>
      <c r="IR71" s="44"/>
      <c r="IS71" s="44"/>
      <c r="IT71" s="44"/>
      <c r="IU71" s="44"/>
      <c r="IV71" s="44"/>
    </row>
    <row r="72" spans="1:256" ht="18" customHeight="1" x14ac:dyDescent="0.3">
      <c r="A72" s="1686">
        <v>63</v>
      </c>
      <c r="B72" s="44"/>
      <c r="C72" s="1716"/>
      <c r="D72" s="1698" t="s">
        <v>493</v>
      </c>
      <c r="E72" s="2">
        <v>500000</v>
      </c>
      <c r="F72" s="44"/>
      <c r="G72" s="1700"/>
      <c r="H72" s="44"/>
      <c r="I72" s="44"/>
      <c r="J72" s="44"/>
      <c r="K72" s="44"/>
      <c r="L72" s="1700"/>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44"/>
      <c r="AL72" s="44"/>
      <c r="AM72" s="44"/>
      <c r="AN72" s="44"/>
      <c r="AO72" s="44"/>
      <c r="AP72" s="44"/>
      <c r="AQ72" s="44"/>
      <c r="AR72" s="44"/>
      <c r="AS72" s="44"/>
      <c r="AT72" s="44"/>
      <c r="AU72" s="44"/>
      <c r="AV72" s="44"/>
      <c r="AW72" s="44"/>
      <c r="AX72" s="44"/>
      <c r="AY72" s="44"/>
      <c r="AZ72" s="44"/>
      <c r="BA72" s="44"/>
      <c r="BB72" s="44"/>
      <c r="BC72" s="44"/>
      <c r="BD72" s="44"/>
      <c r="BE72" s="44"/>
      <c r="BF72" s="44"/>
      <c r="BG72" s="44"/>
      <c r="BH72" s="44"/>
      <c r="BI72" s="44"/>
      <c r="BJ72" s="44"/>
      <c r="BK72" s="44"/>
      <c r="BL72" s="44"/>
      <c r="BM72" s="44"/>
      <c r="BN72" s="44"/>
      <c r="BO72" s="44"/>
      <c r="BP72" s="44"/>
      <c r="BQ72" s="44"/>
      <c r="BR72" s="44"/>
      <c r="BS72" s="44"/>
      <c r="BT72" s="44"/>
      <c r="BU72" s="44"/>
      <c r="BV72" s="44"/>
      <c r="BW72" s="44"/>
      <c r="BX72" s="44"/>
      <c r="BY72" s="44"/>
      <c r="BZ72" s="44"/>
      <c r="CA72" s="44"/>
      <c r="CB72" s="44"/>
      <c r="CC72" s="44"/>
      <c r="CD72" s="44"/>
      <c r="CE72" s="44"/>
      <c r="CF72" s="44"/>
      <c r="CG72" s="44"/>
      <c r="CH72" s="44"/>
      <c r="CI72" s="44"/>
      <c r="CJ72" s="44"/>
      <c r="CK72" s="44"/>
      <c r="CL72" s="44"/>
      <c r="CM72" s="44"/>
      <c r="CN72" s="44"/>
      <c r="CO72" s="44"/>
      <c r="CP72" s="44"/>
      <c r="CQ72" s="44"/>
      <c r="CR72" s="44"/>
      <c r="CS72" s="44"/>
      <c r="CT72" s="44"/>
      <c r="CU72" s="44"/>
      <c r="CV72" s="44"/>
      <c r="CW72" s="44"/>
      <c r="CX72" s="44"/>
      <c r="CY72" s="44"/>
      <c r="CZ72" s="44"/>
      <c r="DA72" s="44"/>
      <c r="DB72" s="44"/>
      <c r="DC72" s="44"/>
      <c r="DD72" s="44"/>
      <c r="DE72" s="44"/>
      <c r="DF72" s="44"/>
      <c r="DG72" s="44"/>
      <c r="DH72" s="44"/>
      <c r="DI72" s="44"/>
      <c r="DJ72" s="44"/>
      <c r="DK72" s="44"/>
      <c r="DL72" s="44"/>
      <c r="DM72" s="44"/>
      <c r="DN72" s="44"/>
      <c r="DO72" s="44"/>
      <c r="DP72" s="44"/>
      <c r="DQ72" s="44"/>
      <c r="DR72" s="44"/>
      <c r="DS72" s="44"/>
      <c r="DT72" s="44"/>
      <c r="DU72" s="44"/>
      <c r="DV72" s="44"/>
      <c r="DW72" s="44"/>
      <c r="DX72" s="44"/>
      <c r="DY72" s="44"/>
      <c r="DZ72" s="44"/>
      <c r="EA72" s="44"/>
      <c r="EB72" s="44"/>
      <c r="EC72" s="44"/>
      <c r="ED72" s="44"/>
      <c r="EE72" s="44"/>
      <c r="EF72" s="44"/>
      <c r="EG72" s="44"/>
      <c r="EH72" s="44"/>
      <c r="EI72" s="44"/>
      <c r="EJ72" s="44"/>
      <c r="EK72" s="44"/>
      <c r="EL72" s="44"/>
      <c r="EM72" s="44"/>
      <c r="EN72" s="44"/>
      <c r="EO72" s="44"/>
      <c r="EP72" s="44"/>
      <c r="EQ72" s="44"/>
      <c r="ER72" s="44"/>
      <c r="ES72" s="44"/>
      <c r="ET72" s="44"/>
      <c r="EU72" s="44"/>
      <c r="EV72" s="44"/>
      <c r="EW72" s="44"/>
      <c r="EX72" s="44"/>
      <c r="EY72" s="44"/>
      <c r="EZ72" s="44"/>
      <c r="FA72" s="44"/>
      <c r="FB72" s="44"/>
      <c r="FC72" s="44"/>
      <c r="FD72" s="44"/>
      <c r="FE72" s="44"/>
      <c r="FF72" s="44"/>
      <c r="FG72" s="44"/>
      <c r="FH72" s="44"/>
      <c r="FI72" s="44"/>
      <c r="FJ72" s="44"/>
      <c r="FK72" s="44"/>
      <c r="FL72" s="44"/>
      <c r="FM72" s="44"/>
      <c r="FN72" s="44"/>
      <c r="FO72" s="44"/>
      <c r="FP72" s="44"/>
      <c r="FQ72" s="44"/>
      <c r="FR72" s="44"/>
      <c r="FS72" s="44"/>
      <c r="FT72" s="44"/>
      <c r="FU72" s="44"/>
      <c r="FV72" s="44"/>
      <c r="FW72" s="44"/>
      <c r="FX72" s="44"/>
      <c r="FY72" s="44"/>
      <c r="FZ72" s="44"/>
      <c r="GA72" s="44"/>
      <c r="GB72" s="44"/>
      <c r="GC72" s="44"/>
      <c r="GD72" s="44"/>
      <c r="GE72" s="44"/>
      <c r="GF72" s="44"/>
      <c r="GG72" s="44"/>
      <c r="GH72" s="44"/>
      <c r="GI72" s="44"/>
      <c r="GJ72" s="44"/>
      <c r="GK72" s="44"/>
      <c r="GL72" s="44"/>
      <c r="GM72" s="44"/>
      <c r="GN72" s="44"/>
      <c r="GO72" s="44"/>
      <c r="GP72" s="44"/>
      <c r="GQ72" s="44"/>
      <c r="GR72" s="44"/>
      <c r="GS72" s="44"/>
      <c r="GT72" s="44"/>
      <c r="GU72" s="44"/>
      <c r="GV72" s="44"/>
      <c r="GW72" s="44"/>
      <c r="GX72" s="44"/>
      <c r="GY72" s="44"/>
      <c r="GZ72" s="44"/>
      <c r="HA72" s="44"/>
      <c r="HB72" s="44"/>
      <c r="HC72" s="44"/>
      <c r="HD72" s="44"/>
      <c r="HE72" s="44"/>
      <c r="HF72" s="44"/>
      <c r="HG72" s="44"/>
      <c r="HH72" s="44"/>
      <c r="HI72" s="44"/>
      <c r="HJ72" s="44"/>
      <c r="HK72" s="44"/>
      <c r="HL72" s="44"/>
      <c r="HM72" s="44"/>
      <c r="HN72" s="44"/>
      <c r="HO72" s="44"/>
      <c r="HP72" s="44"/>
      <c r="HQ72" s="44"/>
      <c r="HR72" s="44"/>
      <c r="HS72" s="44"/>
      <c r="HT72" s="44"/>
      <c r="HU72" s="44"/>
      <c r="HV72" s="44"/>
      <c r="HW72" s="44"/>
      <c r="HX72" s="44"/>
      <c r="HY72" s="44"/>
      <c r="HZ72" s="44"/>
      <c r="IA72" s="44"/>
      <c r="IB72" s="44"/>
      <c r="IC72" s="44"/>
      <c r="ID72" s="44"/>
      <c r="IE72" s="44"/>
      <c r="IF72" s="44"/>
      <c r="IG72" s="44"/>
      <c r="IH72" s="44"/>
      <c r="II72" s="44"/>
      <c r="IJ72" s="44"/>
      <c r="IK72" s="44"/>
      <c r="IL72" s="44"/>
      <c r="IM72" s="44"/>
      <c r="IN72" s="44"/>
      <c r="IO72" s="44"/>
      <c r="IP72" s="44"/>
      <c r="IQ72" s="44"/>
      <c r="IR72" s="44"/>
      <c r="IS72" s="44"/>
      <c r="IT72" s="44"/>
      <c r="IU72" s="44"/>
      <c r="IV72" s="44"/>
    </row>
    <row r="73" spans="1:256" ht="34.5" customHeight="1" x14ac:dyDescent="0.3">
      <c r="A73" s="1686">
        <v>64</v>
      </c>
      <c r="B73" s="44"/>
      <c r="C73" s="1716"/>
      <c r="D73" s="1698" t="s">
        <v>1053</v>
      </c>
      <c r="E73" s="1701">
        <v>-44</v>
      </c>
      <c r="F73" s="44"/>
      <c r="G73" s="1700"/>
      <c r="H73" s="44"/>
      <c r="I73" s="44"/>
      <c r="J73" s="44"/>
      <c r="K73" s="44"/>
      <c r="L73" s="1700"/>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c r="BL73" s="44"/>
      <c r="BM73" s="44"/>
      <c r="BN73" s="44"/>
      <c r="BO73" s="44"/>
      <c r="BP73" s="44"/>
      <c r="BQ73" s="44"/>
      <c r="BR73" s="44"/>
      <c r="BS73" s="44"/>
      <c r="BT73" s="44"/>
      <c r="BU73" s="44"/>
      <c r="BV73" s="44"/>
      <c r="BW73" s="44"/>
      <c r="BX73" s="44"/>
      <c r="BY73" s="44"/>
      <c r="BZ73" s="44"/>
      <c r="CA73" s="44"/>
      <c r="CB73" s="44"/>
      <c r="CC73" s="44"/>
      <c r="CD73" s="44"/>
      <c r="CE73" s="44"/>
      <c r="CF73" s="44"/>
      <c r="CG73" s="44"/>
      <c r="CH73" s="44"/>
      <c r="CI73" s="44"/>
      <c r="CJ73" s="44"/>
      <c r="CK73" s="44"/>
      <c r="CL73" s="44"/>
      <c r="CM73" s="44"/>
      <c r="CN73" s="44"/>
      <c r="CO73" s="44"/>
      <c r="CP73" s="44"/>
      <c r="CQ73" s="44"/>
      <c r="CR73" s="44"/>
      <c r="CS73" s="44"/>
      <c r="CT73" s="44"/>
      <c r="CU73" s="44"/>
      <c r="CV73" s="44"/>
      <c r="CW73" s="44"/>
      <c r="CX73" s="44"/>
      <c r="CY73" s="44"/>
      <c r="CZ73" s="44"/>
      <c r="DA73" s="44"/>
      <c r="DB73" s="44"/>
      <c r="DC73" s="44"/>
      <c r="DD73" s="44"/>
      <c r="DE73" s="44"/>
      <c r="DF73" s="44"/>
      <c r="DG73" s="44"/>
      <c r="DH73" s="44"/>
      <c r="DI73" s="44"/>
      <c r="DJ73" s="44"/>
      <c r="DK73" s="44"/>
      <c r="DL73" s="44"/>
      <c r="DM73" s="44"/>
      <c r="DN73" s="44"/>
      <c r="DO73" s="44"/>
      <c r="DP73" s="44"/>
      <c r="DQ73" s="44"/>
      <c r="DR73" s="44"/>
      <c r="DS73" s="44"/>
      <c r="DT73" s="44"/>
      <c r="DU73" s="44"/>
      <c r="DV73" s="44"/>
      <c r="DW73" s="44"/>
      <c r="DX73" s="44"/>
      <c r="DY73" s="44"/>
      <c r="DZ73" s="44"/>
      <c r="EA73" s="44"/>
      <c r="EB73" s="44"/>
      <c r="EC73" s="44"/>
      <c r="ED73" s="44"/>
      <c r="EE73" s="44"/>
      <c r="EF73" s="44"/>
      <c r="EG73" s="44"/>
      <c r="EH73" s="44"/>
      <c r="EI73" s="44"/>
      <c r="EJ73" s="44"/>
      <c r="EK73" s="44"/>
      <c r="EL73" s="44"/>
      <c r="EM73" s="44"/>
      <c r="EN73" s="44"/>
      <c r="EO73" s="44"/>
      <c r="EP73" s="44"/>
      <c r="EQ73" s="44"/>
      <c r="ER73" s="44"/>
      <c r="ES73" s="44"/>
      <c r="ET73" s="44"/>
      <c r="EU73" s="44"/>
      <c r="EV73" s="44"/>
      <c r="EW73" s="44"/>
      <c r="EX73" s="44"/>
      <c r="EY73" s="44"/>
      <c r="EZ73" s="44"/>
      <c r="FA73" s="44"/>
      <c r="FB73" s="44"/>
      <c r="FC73" s="44"/>
      <c r="FD73" s="44"/>
      <c r="FE73" s="44"/>
      <c r="FF73" s="44"/>
      <c r="FG73" s="44"/>
      <c r="FH73" s="44"/>
      <c r="FI73" s="44"/>
      <c r="FJ73" s="44"/>
      <c r="FK73" s="44"/>
      <c r="FL73" s="44"/>
      <c r="FM73" s="44"/>
      <c r="FN73" s="44"/>
      <c r="FO73" s="44"/>
      <c r="FP73" s="44"/>
      <c r="FQ73" s="44"/>
      <c r="FR73" s="44"/>
      <c r="FS73" s="44"/>
      <c r="FT73" s="44"/>
      <c r="FU73" s="44"/>
      <c r="FV73" s="44"/>
      <c r="FW73" s="44"/>
      <c r="FX73" s="44"/>
      <c r="FY73" s="44"/>
      <c r="FZ73" s="44"/>
      <c r="GA73" s="44"/>
      <c r="GB73" s="44"/>
      <c r="GC73" s="44"/>
      <c r="GD73" s="44"/>
      <c r="GE73" s="44"/>
      <c r="GF73" s="44"/>
      <c r="GG73" s="44"/>
      <c r="GH73" s="44"/>
      <c r="GI73" s="44"/>
      <c r="GJ73" s="44"/>
      <c r="GK73" s="44"/>
      <c r="GL73" s="44"/>
      <c r="GM73" s="44"/>
      <c r="GN73" s="44"/>
      <c r="GO73" s="44"/>
      <c r="GP73" s="44"/>
      <c r="GQ73" s="44"/>
      <c r="GR73" s="44"/>
      <c r="GS73" s="44"/>
      <c r="GT73" s="44"/>
      <c r="GU73" s="44"/>
      <c r="GV73" s="44"/>
      <c r="GW73" s="44"/>
      <c r="GX73" s="44"/>
      <c r="GY73" s="44"/>
      <c r="GZ73" s="44"/>
      <c r="HA73" s="44"/>
      <c r="HB73" s="44"/>
      <c r="HC73" s="44"/>
      <c r="HD73" s="44"/>
      <c r="HE73" s="44"/>
      <c r="HF73" s="44"/>
      <c r="HG73" s="44"/>
      <c r="HH73" s="44"/>
      <c r="HI73" s="44"/>
      <c r="HJ73" s="44"/>
      <c r="HK73" s="44"/>
      <c r="HL73" s="44"/>
      <c r="HM73" s="44"/>
      <c r="HN73" s="44"/>
      <c r="HO73" s="44"/>
      <c r="HP73" s="44"/>
      <c r="HQ73" s="44"/>
      <c r="HR73" s="44"/>
      <c r="HS73" s="44"/>
      <c r="HT73" s="44"/>
      <c r="HU73" s="44"/>
      <c r="HV73" s="44"/>
      <c r="HW73" s="44"/>
      <c r="HX73" s="44"/>
      <c r="HY73" s="44"/>
      <c r="HZ73" s="44"/>
      <c r="IA73" s="44"/>
      <c r="IB73" s="44"/>
      <c r="IC73" s="44"/>
      <c r="ID73" s="44"/>
      <c r="IE73" s="44"/>
      <c r="IF73" s="44"/>
      <c r="IG73" s="44"/>
      <c r="IH73" s="44"/>
      <c r="II73" s="44"/>
      <c r="IJ73" s="44"/>
      <c r="IK73" s="44"/>
      <c r="IL73" s="44"/>
      <c r="IM73" s="44"/>
      <c r="IN73" s="44"/>
      <c r="IO73" s="44"/>
      <c r="IP73" s="44"/>
      <c r="IQ73" s="44"/>
      <c r="IR73" s="44"/>
      <c r="IS73" s="44"/>
      <c r="IT73" s="44"/>
      <c r="IU73" s="44"/>
      <c r="IV73" s="44"/>
    </row>
    <row r="74" spans="1:256" ht="21.95" customHeight="1" thickBot="1" x14ac:dyDescent="0.35">
      <c r="A74" s="1686">
        <v>65</v>
      </c>
      <c r="B74" s="44"/>
      <c r="C74" s="1716"/>
      <c r="D74" s="1702" t="s">
        <v>94</v>
      </c>
      <c r="E74" s="675">
        <f>SUM(E72:E73)</f>
        <v>499956</v>
      </c>
      <c r="F74" s="44"/>
      <c r="G74" s="1700"/>
      <c r="H74" s="44"/>
      <c r="I74" s="44"/>
      <c r="J74" s="44"/>
      <c r="K74" s="44"/>
      <c r="L74" s="1700"/>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44"/>
      <c r="AL74" s="44"/>
      <c r="AM74" s="44"/>
      <c r="AN74" s="44"/>
      <c r="AO74" s="44"/>
      <c r="AP74" s="44"/>
      <c r="AQ74" s="44"/>
      <c r="AR74" s="44"/>
      <c r="AS74" s="44"/>
      <c r="AT74" s="44"/>
      <c r="AU74" s="44"/>
      <c r="AV74" s="44"/>
      <c r="AW74" s="44"/>
      <c r="AX74" s="44"/>
      <c r="AY74" s="44"/>
      <c r="AZ74" s="44"/>
      <c r="BA74" s="44"/>
      <c r="BB74" s="44"/>
      <c r="BC74" s="44"/>
      <c r="BD74" s="44"/>
      <c r="BE74" s="44"/>
      <c r="BF74" s="44"/>
      <c r="BG74" s="44"/>
      <c r="BH74" s="44"/>
      <c r="BI74" s="44"/>
      <c r="BJ74" s="44"/>
      <c r="BK74" s="44"/>
      <c r="BL74" s="44"/>
      <c r="BM74" s="44"/>
      <c r="BN74" s="44"/>
      <c r="BO74" s="44"/>
      <c r="BP74" s="44"/>
      <c r="BQ74" s="44"/>
      <c r="BR74" s="44"/>
      <c r="BS74" s="44"/>
      <c r="BT74" s="44"/>
      <c r="BU74" s="44"/>
      <c r="BV74" s="44"/>
      <c r="BW74" s="44"/>
      <c r="BX74" s="44"/>
      <c r="BY74" s="44"/>
      <c r="BZ74" s="44"/>
      <c r="CA74" s="44"/>
      <c r="CB74" s="44"/>
      <c r="CC74" s="44"/>
      <c r="CD74" s="44"/>
      <c r="CE74" s="44"/>
      <c r="CF74" s="44"/>
      <c r="CG74" s="44"/>
      <c r="CH74" s="44"/>
      <c r="CI74" s="44"/>
      <c r="CJ74" s="44"/>
      <c r="CK74" s="44"/>
      <c r="CL74" s="44"/>
      <c r="CM74" s="44"/>
      <c r="CN74" s="44"/>
      <c r="CO74" s="44"/>
      <c r="CP74" s="44"/>
      <c r="CQ74" s="44"/>
      <c r="CR74" s="44"/>
      <c r="CS74" s="44"/>
      <c r="CT74" s="44"/>
      <c r="CU74" s="44"/>
      <c r="CV74" s="44"/>
      <c r="CW74" s="44"/>
      <c r="CX74" s="44"/>
      <c r="CY74" s="44"/>
      <c r="CZ74" s="44"/>
      <c r="DA74" s="44"/>
      <c r="DB74" s="44"/>
      <c r="DC74" s="44"/>
      <c r="DD74" s="44"/>
      <c r="DE74" s="44"/>
      <c r="DF74" s="44"/>
      <c r="DG74" s="44"/>
      <c r="DH74" s="44"/>
      <c r="DI74" s="44"/>
      <c r="DJ74" s="44"/>
      <c r="DK74" s="44"/>
      <c r="DL74" s="44"/>
      <c r="DM74" s="44"/>
      <c r="DN74" s="44"/>
      <c r="DO74" s="44"/>
      <c r="DP74" s="44"/>
      <c r="DQ74" s="44"/>
      <c r="DR74" s="44"/>
      <c r="DS74" s="44"/>
      <c r="DT74" s="44"/>
      <c r="DU74" s="44"/>
      <c r="DV74" s="44"/>
      <c r="DW74" s="44"/>
      <c r="DX74" s="44"/>
      <c r="DY74" s="44"/>
      <c r="DZ74" s="44"/>
      <c r="EA74" s="44"/>
      <c r="EB74" s="44"/>
      <c r="EC74" s="44"/>
      <c r="ED74" s="44"/>
      <c r="EE74" s="44"/>
      <c r="EF74" s="44"/>
      <c r="EG74" s="44"/>
      <c r="EH74" s="44"/>
      <c r="EI74" s="44"/>
      <c r="EJ74" s="44"/>
      <c r="EK74" s="44"/>
      <c r="EL74" s="44"/>
      <c r="EM74" s="44"/>
      <c r="EN74" s="44"/>
      <c r="EO74" s="44"/>
      <c r="EP74" s="44"/>
      <c r="EQ74" s="44"/>
      <c r="ER74" s="44"/>
      <c r="ES74" s="44"/>
      <c r="ET74" s="44"/>
      <c r="EU74" s="44"/>
      <c r="EV74" s="44"/>
      <c r="EW74" s="44"/>
      <c r="EX74" s="44"/>
      <c r="EY74" s="44"/>
      <c r="EZ74" s="44"/>
      <c r="FA74" s="44"/>
      <c r="FB74" s="44"/>
      <c r="FC74" s="44"/>
      <c r="FD74" s="44"/>
      <c r="FE74" s="44"/>
      <c r="FF74" s="44"/>
      <c r="FG74" s="44"/>
      <c r="FH74" s="44"/>
      <c r="FI74" s="44"/>
      <c r="FJ74" s="44"/>
      <c r="FK74" s="44"/>
      <c r="FL74" s="44"/>
      <c r="FM74" s="44"/>
      <c r="FN74" s="44"/>
      <c r="FO74" s="44"/>
      <c r="FP74" s="44"/>
      <c r="FQ74" s="44"/>
      <c r="FR74" s="44"/>
      <c r="FS74" s="44"/>
      <c r="FT74" s="44"/>
      <c r="FU74" s="44"/>
      <c r="FV74" s="44"/>
      <c r="FW74" s="44"/>
      <c r="FX74" s="44"/>
      <c r="FY74" s="44"/>
      <c r="FZ74" s="44"/>
      <c r="GA74" s="44"/>
      <c r="GB74" s="44"/>
      <c r="GC74" s="44"/>
      <c r="GD74" s="44"/>
      <c r="GE74" s="44"/>
      <c r="GF74" s="44"/>
      <c r="GG74" s="44"/>
      <c r="GH74" s="44"/>
      <c r="GI74" s="44"/>
      <c r="GJ74" s="44"/>
      <c r="GK74" s="44"/>
      <c r="GL74" s="44"/>
      <c r="GM74" s="44"/>
      <c r="GN74" s="44"/>
      <c r="GO74" s="44"/>
      <c r="GP74" s="44"/>
      <c r="GQ74" s="44"/>
      <c r="GR74" s="44"/>
      <c r="GS74" s="44"/>
      <c r="GT74" s="44"/>
      <c r="GU74" s="44"/>
      <c r="GV74" s="44"/>
      <c r="GW74" s="44"/>
      <c r="GX74" s="44"/>
      <c r="GY74" s="44"/>
      <c r="GZ74" s="44"/>
      <c r="HA74" s="44"/>
      <c r="HB74" s="44"/>
      <c r="HC74" s="44"/>
      <c r="HD74" s="44"/>
      <c r="HE74" s="44"/>
      <c r="HF74" s="44"/>
      <c r="HG74" s="44"/>
      <c r="HH74" s="44"/>
      <c r="HI74" s="44"/>
      <c r="HJ74" s="44"/>
      <c r="HK74" s="44"/>
      <c r="HL74" s="44"/>
      <c r="HM74" s="44"/>
      <c r="HN74" s="44"/>
      <c r="HO74" s="44"/>
      <c r="HP74" s="44"/>
      <c r="HQ74" s="44"/>
      <c r="HR74" s="44"/>
      <c r="HS74" s="44"/>
      <c r="HT74" s="44"/>
      <c r="HU74" s="44"/>
      <c r="HV74" s="44"/>
      <c r="HW74" s="44"/>
      <c r="HX74" s="44"/>
      <c r="HY74" s="44"/>
      <c r="HZ74" s="44"/>
      <c r="IA74" s="44"/>
      <c r="IB74" s="44"/>
      <c r="IC74" s="44"/>
      <c r="ID74" s="44"/>
      <c r="IE74" s="44"/>
      <c r="IF74" s="44"/>
      <c r="IG74" s="44"/>
      <c r="IH74" s="44"/>
      <c r="II74" s="44"/>
      <c r="IJ74" s="44"/>
      <c r="IK74" s="44"/>
      <c r="IL74" s="44"/>
      <c r="IM74" s="44"/>
      <c r="IN74" s="44"/>
      <c r="IO74" s="44"/>
      <c r="IP74" s="44"/>
      <c r="IQ74" s="44"/>
      <c r="IR74" s="44"/>
      <c r="IS74" s="44"/>
      <c r="IT74" s="44"/>
      <c r="IU74" s="44"/>
      <c r="IV74" s="44"/>
    </row>
    <row r="75" spans="1:256" ht="22.5" customHeight="1" thickBot="1" x14ac:dyDescent="0.35">
      <c r="A75" s="1686">
        <v>66</v>
      </c>
      <c r="B75" s="1689" t="s">
        <v>378</v>
      </c>
      <c r="C75" s="1723"/>
      <c r="D75" s="1724" t="s">
        <v>711</v>
      </c>
      <c r="E75" s="1725">
        <f>E74+E23+E50+E30+E67+E57+E35+E46+E39+E62+E52+E69</f>
        <v>810581</v>
      </c>
      <c r="F75" s="1"/>
      <c r="G75" s="118"/>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row>
    <row r="76" spans="1:256" ht="24.75" customHeight="1" x14ac:dyDescent="0.35">
      <c r="A76" s="1686">
        <v>67</v>
      </c>
      <c r="B76" s="50" t="s">
        <v>712</v>
      </c>
      <c r="C76" s="1693"/>
      <c r="D76" s="1694" t="s">
        <v>632</v>
      </c>
    </row>
    <row r="77" spans="1:256" ht="22.5" customHeight="1" x14ac:dyDescent="0.35">
      <c r="A77" s="1686">
        <v>68</v>
      </c>
      <c r="B77" s="50"/>
      <c r="C77" s="1695" t="s">
        <v>374</v>
      </c>
      <c r="D77" s="1726" t="s">
        <v>713</v>
      </c>
    </row>
    <row r="78" spans="1:256" ht="19.5" customHeight="1" x14ac:dyDescent="0.35">
      <c r="A78" s="1686">
        <v>69</v>
      </c>
      <c r="C78" s="1716"/>
      <c r="D78" s="1727" t="s">
        <v>714</v>
      </c>
    </row>
    <row r="79" spans="1:256" ht="24.75" customHeight="1" x14ac:dyDescent="0.35">
      <c r="A79" s="1686">
        <v>70</v>
      </c>
      <c r="C79" s="1716"/>
      <c r="D79" s="1694" t="s">
        <v>715</v>
      </c>
    </row>
    <row r="80" spans="1:256" ht="17.25" customHeight="1" x14ac:dyDescent="0.3">
      <c r="A80" s="1686">
        <v>71</v>
      </c>
      <c r="C80" s="1716"/>
      <c r="D80" s="1698" t="s">
        <v>1038</v>
      </c>
      <c r="E80" s="2">
        <v>27112</v>
      </c>
    </row>
    <row r="81" spans="1:5" ht="17.25" customHeight="1" x14ac:dyDescent="0.3">
      <c r="A81" s="1686">
        <v>72</v>
      </c>
      <c r="C81" s="1716"/>
      <c r="D81" s="1698" t="s">
        <v>1037</v>
      </c>
      <c r="E81" s="2">
        <v>6312</v>
      </c>
    </row>
    <row r="82" spans="1:5" ht="17.25" customHeight="1" x14ac:dyDescent="0.3">
      <c r="A82" s="1686">
        <v>73</v>
      </c>
      <c r="C82" s="1716"/>
      <c r="D82" s="1698" t="s">
        <v>1052</v>
      </c>
      <c r="E82" s="2">
        <v>15918</v>
      </c>
    </row>
    <row r="83" spans="1:5" ht="20.100000000000001" customHeight="1" x14ac:dyDescent="0.35">
      <c r="A83" s="1686">
        <v>74</v>
      </c>
      <c r="C83" s="1716"/>
      <c r="D83" s="1694" t="s">
        <v>362</v>
      </c>
      <c r="E83" s="1700">
        <f>1200+1240</f>
        <v>2440</v>
      </c>
    </row>
    <row r="84" spans="1:5" ht="20.100000000000001" customHeight="1" x14ac:dyDescent="0.35">
      <c r="A84" s="1686">
        <v>75</v>
      </c>
      <c r="C84" s="1716"/>
      <c r="D84" s="1694" t="s">
        <v>905</v>
      </c>
      <c r="E84" s="1700"/>
    </row>
    <row r="85" spans="1:5" ht="18" customHeight="1" x14ac:dyDescent="0.3">
      <c r="A85" s="1686">
        <v>76</v>
      </c>
      <c r="C85" s="1716"/>
      <c r="D85" s="1698" t="s">
        <v>938</v>
      </c>
      <c r="E85" s="1700">
        <v>-6540</v>
      </c>
    </row>
    <row r="86" spans="1:5" ht="18" customHeight="1" x14ac:dyDescent="0.3">
      <c r="A86" s="1686">
        <v>77</v>
      </c>
      <c r="C86" s="1716"/>
      <c r="D86" s="1712" t="s">
        <v>939</v>
      </c>
      <c r="E86" s="1700">
        <v>1280</v>
      </c>
    </row>
    <row r="87" spans="1:5" ht="18" customHeight="1" x14ac:dyDescent="0.3">
      <c r="A87" s="1686">
        <v>78</v>
      </c>
      <c r="C87" s="1716"/>
      <c r="D87" s="1712" t="s">
        <v>990</v>
      </c>
      <c r="E87" s="1700">
        <v>5740</v>
      </c>
    </row>
    <row r="88" spans="1:5" ht="33.75" customHeight="1" x14ac:dyDescent="0.3">
      <c r="A88" s="1686">
        <v>79</v>
      </c>
      <c r="C88" s="1716"/>
      <c r="D88" s="1698" t="s">
        <v>1053</v>
      </c>
      <c r="E88" s="1700">
        <v>-44</v>
      </c>
    </row>
    <row r="89" spans="1:5" ht="20.100000000000001" customHeight="1" x14ac:dyDescent="0.35">
      <c r="A89" s="1686">
        <v>80</v>
      </c>
      <c r="C89" s="1716"/>
      <c r="D89" s="1694" t="s">
        <v>892</v>
      </c>
      <c r="E89" s="1700"/>
    </row>
    <row r="90" spans="1:5" ht="18" customHeight="1" x14ac:dyDescent="0.3">
      <c r="A90" s="1686">
        <v>81</v>
      </c>
      <c r="C90" s="1716"/>
      <c r="D90" s="1712" t="s">
        <v>893</v>
      </c>
      <c r="E90" s="1700">
        <v>534</v>
      </c>
    </row>
    <row r="91" spans="1:5" ht="18" customHeight="1" x14ac:dyDescent="0.3">
      <c r="A91" s="1686">
        <v>82</v>
      </c>
      <c r="C91" s="1716"/>
      <c r="D91" s="1712" t="s">
        <v>1007</v>
      </c>
      <c r="E91" s="1700">
        <v>955</v>
      </c>
    </row>
    <row r="92" spans="1:5" ht="20.100000000000001" customHeight="1" x14ac:dyDescent="0.35">
      <c r="A92" s="1686">
        <v>83</v>
      </c>
      <c r="C92" s="1716"/>
      <c r="D92" s="1694" t="s">
        <v>10</v>
      </c>
      <c r="E92" s="1700"/>
    </row>
    <row r="93" spans="1:5" ht="18" customHeight="1" x14ac:dyDescent="0.3">
      <c r="A93" s="1686">
        <v>84</v>
      </c>
      <c r="C93" s="1716"/>
      <c r="D93" s="1698" t="s">
        <v>899</v>
      </c>
      <c r="E93" s="1700">
        <v>50000</v>
      </c>
    </row>
    <row r="94" spans="1:5" ht="20.100000000000001" customHeight="1" x14ac:dyDescent="0.35">
      <c r="A94" s="1686">
        <v>85</v>
      </c>
      <c r="C94" s="1716"/>
      <c r="D94" s="1694" t="s">
        <v>552</v>
      </c>
      <c r="E94" s="1700">
        <v>-3000</v>
      </c>
    </row>
    <row r="95" spans="1:5" ht="20.100000000000001" customHeight="1" x14ac:dyDescent="0.35">
      <c r="A95" s="1686">
        <v>86</v>
      </c>
      <c r="C95" s="1716"/>
      <c r="D95" s="1694" t="s">
        <v>901</v>
      </c>
      <c r="E95" s="1700">
        <v>3000</v>
      </c>
    </row>
    <row r="96" spans="1:5" ht="20.100000000000001" customHeight="1" x14ac:dyDescent="0.35">
      <c r="A96" s="1686">
        <v>87</v>
      </c>
      <c r="C96" s="1716"/>
      <c r="D96" s="1694" t="s">
        <v>68</v>
      </c>
      <c r="E96" s="1700"/>
    </row>
    <row r="97" spans="1:5" ht="35.25" customHeight="1" x14ac:dyDescent="0.3">
      <c r="A97" s="1686">
        <v>88</v>
      </c>
      <c r="C97" s="1716"/>
      <c r="D97" s="1698" t="s">
        <v>903</v>
      </c>
      <c r="E97" s="1700">
        <v>-500</v>
      </c>
    </row>
    <row r="98" spans="1:5" ht="20.100000000000001" customHeight="1" x14ac:dyDescent="0.35">
      <c r="A98" s="1686">
        <v>89</v>
      </c>
      <c r="C98" s="1716"/>
      <c r="D98" s="1694" t="s">
        <v>929</v>
      </c>
      <c r="E98" s="1700">
        <f>-8049-50000</f>
        <v>-58049</v>
      </c>
    </row>
    <row r="99" spans="1:5" ht="20.100000000000001" customHeight="1" x14ac:dyDescent="0.35">
      <c r="A99" s="1686">
        <v>90</v>
      </c>
      <c r="C99" s="1716"/>
      <c r="D99" s="1694" t="s">
        <v>1092</v>
      </c>
      <c r="E99" s="1700">
        <v>8049</v>
      </c>
    </row>
    <row r="100" spans="1:5" ht="20.100000000000001" customHeight="1" x14ac:dyDescent="0.35">
      <c r="A100" s="1686">
        <v>91</v>
      </c>
      <c r="C100" s="1716"/>
      <c r="D100" s="1694" t="s">
        <v>994</v>
      </c>
      <c r="E100" s="1700">
        <v>1000</v>
      </c>
    </row>
    <row r="101" spans="1:5" ht="20.100000000000001" customHeight="1" x14ac:dyDescent="0.35">
      <c r="A101" s="1686">
        <v>92</v>
      </c>
      <c r="C101" s="1716"/>
      <c r="D101" s="1694" t="s">
        <v>1015</v>
      </c>
      <c r="E101" s="1700"/>
    </row>
    <row r="102" spans="1:5" ht="18" customHeight="1" x14ac:dyDescent="0.3">
      <c r="A102" s="1686">
        <v>93</v>
      </c>
      <c r="C102" s="1716"/>
      <c r="D102" s="1698" t="s">
        <v>1016</v>
      </c>
      <c r="E102" s="1700">
        <v>-21</v>
      </c>
    </row>
    <row r="103" spans="1:5" ht="18" customHeight="1" x14ac:dyDescent="0.3">
      <c r="A103" s="1686">
        <v>94</v>
      </c>
      <c r="C103" s="1716"/>
      <c r="D103" s="1698" t="s">
        <v>1017</v>
      </c>
      <c r="E103" s="1700">
        <v>21</v>
      </c>
    </row>
    <row r="104" spans="1:5" ht="20.100000000000001" customHeight="1" x14ac:dyDescent="0.35">
      <c r="A104" s="1686">
        <v>95</v>
      </c>
      <c r="C104" s="1716"/>
      <c r="D104" s="1694" t="s">
        <v>278</v>
      </c>
      <c r="E104" s="1700"/>
    </row>
    <row r="105" spans="1:5" ht="18" customHeight="1" x14ac:dyDescent="0.3">
      <c r="A105" s="1686">
        <v>96</v>
      </c>
      <c r="C105" s="1716"/>
      <c r="D105" s="1698" t="s">
        <v>1018</v>
      </c>
      <c r="E105" s="1700">
        <v>-7300</v>
      </c>
    </row>
    <row r="106" spans="1:5" ht="20.100000000000001" customHeight="1" x14ac:dyDescent="0.35">
      <c r="A106" s="1686">
        <v>97</v>
      </c>
      <c r="C106" s="1716"/>
      <c r="D106" s="1694" t="s">
        <v>321</v>
      </c>
      <c r="E106" s="1700"/>
    </row>
    <row r="107" spans="1:5" ht="18" customHeight="1" x14ac:dyDescent="0.3">
      <c r="A107" s="1686">
        <v>98</v>
      </c>
      <c r="C107" s="1716"/>
      <c r="D107" s="1698" t="s">
        <v>1023</v>
      </c>
      <c r="E107" s="1700">
        <v>-3000</v>
      </c>
    </row>
    <row r="108" spans="1:5" ht="20.100000000000001" customHeight="1" x14ac:dyDescent="0.35">
      <c r="A108" s="1686">
        <v>99</v>
      </c>
      <c r="C108" s="1716"/>
      <c r="D108" s="1694" t="s">
        <v>1028</v>
      </c>
      <c r="E108" s="1700">
        <v>25000</v>
      </c>
    </row>
    <row r="109" spans="1:5" ht="20.100000000000001" customHeight="1" x14ac:dyDescent="0.35">
      <c r="A109" s="1686">
        <v>100</v>
      </c>
      <c r="C109" s="1716"/>
      <c r="D109" s="1694" t="s">
        <v>45</v>
      </c>
      <c r="E109" s="1700"/>
    </row>
    <row r="110" spans="1:5" ht="32.25" customHeight="1" x14ac:dyDescent="0.3">
      <c r="A110" s="1686">
        <v>101</v>
      </c>
      <c r="C110" s="1716"/>
      <c r="D110" s="1698" t="s">
        <v>1080</v>
      </c>
      <c r="E110" s="1700">
        <f>-1500-300-1700</f>
        <v>-3500</v>
      </c>
    </row>
    <row r="111" spans="1:5" ht="20.100000000000001" customHeight="1" x14ac:dyDescent="0.35">
      <c r="A111" s="1686">
        <v>102</v>
      </c>
      <c r="C111" s="1716"/>
      <c r="D111" s="1694" t="s">
        <v>42</v>
      </c>
      <c r="E111" s="1700"/>
    </row>
    <row r="112" spans="1:5" ht="35.25" customHeight="1" x14ac:dyDescent="0.3">
      <c r="A112" s="1686">
        <v>103</v>
      </c>
      <c r="C112" s="1716"/>
      <c r="D112" s="1698" t="s">
        <v>1081</v>
      </c>
      <c r="E112" s="1700">
        <f>-420-80-1000</f>
        <v>-1500</v>
      </c>
    </row>
    <row r="113" spans="1:12" ht="20.100000000000001" customHeight="1" x14ac:dyDescent="0.35">
      <c r="A113" s="1686">
        <v>104</v>
      </c>
      <c r="C113" s="1716"/>
      <c r="D113" s="1694" t="s">
        <v>215</v>
      </c>
      <c r="E113" s="1700"/>
    </row>
    <row r="114" spans="1:12" ht="18" customHeight="1" x14ac:dyDescent="0.3">
      <c r="A114" s="1686">
        <v>105</v>
      </c>
      <c r="C114" s="1716"/>
      <c r="D114" s="1698" t="s">
        <v>1016</v>
      </c>
      <c r="E114" s="1700">
        <v>-8000</v>
      </c>
    </row>
    <row r="115" spans="1:12" ht="20.100000000000001" customHeight="1" x14ac:dyDescent="0.3">
      <c r="A115" s="1686">
        <v>106</v>
      </c>
      <c r="C115" s="1716"/>
      <c r="D115" s="1694" t="s">
        <v>1027</v>
      </c>
      <c r="E115" s="1700">
        <v>700</v>
      </c>
    </row>
    <row r="116" spans="1:12" ht="20.100000000000001" customHeight="1" x14ac:dyDescent="0.3">
      <c r="A116" s="1686">
        <v>107</v>
      </c>
      <c r="C116" s="1716"/>
      <c r="D116" s="1694" t="s">
        <v>1085</v>
      </c>
      <c r="E116" s="1700">
        <v>80868</v>
      </c>
    </row>
    <row r="117" spans="1:12" ht="22.5" customHeight="1" x14ac:dyDescent="0.35">
      <c r="A117" s="1686">
        <v>108</v>
      </c>
      <c r="C117" s="1716"/>
      <c r="D117" s="1694" t="s">
        <v>361</v>
      </c>
      <c r="E117" s="1700"/>
    </row>
    <row r="118" spans="1:12" ht="18" customHeight="1" x14ac:dyDescent="0.3">
      <c r="A118" s="1686">
        <v>109</v>
      </c>
      <c r="C118" s="1716"/>
      <c r="D118" s="1728" t="s">
        <v>1060</v>
      </c>
      <c r="E118" s="1700"/>
    </row>
    <row r="119" spans="1:12" ht="18" customHeight="1" x14ac:dyDescent="0.3">
      <c r="A119" s="1686">
        <v>110</v>
      </c>
      <c r="C119" s="1716"/>
      <c r="D119" s="1698" t="s">
        <v>716</v>
      </c>
      <c r="E119" s="1700">
        <f>1650+50-900</f>
        <v>800</v>
      </c>
    </row>
    <row r="120" spans="1:12" ht="18" customHeight="1" x14ac:dyDescent="0.3">
      <c r="A120" s="1686">
        <v>111</v>
      </c>
      <c r="C120" s="1716"/>
      <c r="D120" s="1698" t="s">
        <v>1061</v>
      </c>
      <c r="E120" s="1700">
        <v>-50</v>
      </c>
    </row>
    <row r="121" spans="1:12" ht="18" customHeight="1" x14ac:dyDescent="0.3">
      <c r="A121" s="1686">
        <v>112</v>
      </c>
      <c r="C121" s="1716"/>
      <c r="D121" s="1728" t="s">
        <v>717</v>
      </c>
      <c r="E121" s="1700"/>
    </row>
    <row r="122" spans="1:12" ht="18" customHeight="1" x14ac:dyDescent="0.3">
      <c r="A122" s="1686">
        <v>113</v>
      </c>
      <c r="C122" s="1716"/>
      <c r="D122" s="1698" t="s">
        <v>716</v>
      </c>
      <c r="E122" s="1700">
        <v>-150</v>
      </c>
    </row>
    <row r="123" spans="1:12" ht="18" customHeight="1" x14ac:dyDescent="0.35">
      <c r="A123" s="1686">
        <v>114</v>
      </c>
      <c r="C123" s="1716"/>
      <c r="D123" s="1729" t="s">
        <v>941</v>
      </c>
      <c r="E123" s="1730">
        <v>150</v>
      </c>
      <c r="F123" s="1730"/>
      <c r="G123" s="1730"/>
      <c r="H123" s="1730"/>
      <c r="I123" s="1730"/>
      <c r="J123" s="1730"/>
      <c r="K123" s="1730"/>
      <c r="L123" s="1730"/>
    </row>
    <row r="124" spans="1:12" ht="18" customHeight="1" x14ac:dyDescent="0.3">
      <c r="A124" s="1686">
        <v>115</v>
      </c>
      <c r="C124" s="1716"/>
      <c r="D124" s="1728" t="s">
        <v>718</v>
      </c>
      <c r="E124" s="1700"/>
    </row>
    <row r="125" spans="1:12" ht="18" customHeight="1" x14ac:dyDescent="0.3">
      <c r="A125" s="1686">
        <v>116</v>
      </c>
      <c r="C125" s="1716"/>
      <c r="D125" s="1698" t="s">
        <v>716</v>
      </c>
      <c r="E125" s="1700">
        <v>-1200</v>
      </c>
    </row>
    <row r="126" spans="1:12" ht="18" customHeight="1" x14ac:dyDescent="0.35">
      <c r="A126" s="1686">
        <v>117</v>
      </c>
      <c r="C126" s="1716"/>
      <c r="D126" s="1729" t="s">
        <v>942</v>
      </c>
      <c r="E126" s="1730">
        <v>200</v>
      </c>
    </row>
    <row r="127" spans="1:12" ht="18" customHeight="1" x14ac:dyDescent="0.35">
      <c r="A127" s="1686">
        <v>118</v>
      </c>
      <c r="C127" s="1716"/>
      <c r="D127" s="1729" t="s">
        <v>943</v>
      </c>
      <c r="E127" s="1730">
        <v>400</v>
      </c>
    </row>
    <row r="128" spans="1:12" ht="18" customHeight="1" x14ac:dyDescent="0.35">
      <c r="A128" s="1686">
        <v>119</v>
      </c>
      <c r="C128" s="1716"/>
      <c r="D128" s="1729" t="s">
        <v>944</v>
      </c>
      <c r="E128" s="1730">
        <v>100</v>
      </c>
    </row>
    <row r="129" spans="1:256" ht="18" customHeight="1" x14ac:dyDescent="0.35">
      <c r="A129" s="1686">
        <v>120</v>
      </c>
      <c r="C129" s="1716"/>
      <c r="D129" s="1729" t="s">
        <v>945</v>
      </c>
      <c r="E129" s="1730">
        <v>100</v>
      </c>
    </row>
    <row r="130" spans="1:256" ht="18" customHeight="1" x14ac:dyDescent="0.35">
      <c r="A130" s="1686">
        <v>121</v>
      </c>
      <c r="C130" s="1716"/>
      <c r="D130" s="1729" t="s">
        <v>946</v>
      </c>
      <c r="E130" s="1730">
        <v>100</v>
      </c>
    </row>
    <row r="131" spans="1:256" ht="18" customHeight="1" x14ac:dyDescent="0.35">
      <c r="A131" s="1686">
        <v>122</v>
      </c>
      <c r="C131" s="1716"/>
      <c r="D131" s="1729" t="s">
        <v>947</v>
      </c>
      <c r="E131" s="1730">
        <v>100</v>
      </c>
    </row>
    <row r="132" spans="1:256" ht="18" customHeight="1" x14ac:dyDescent="0.35">
      <c r="A132" s="1686">
        <v>123</v>
      </c>
      <c r="C132" s="1716"/>
      <c r="D132" s="1729" t="s">
        <v>948</v>
      </c>
      <c r="E132" s="1730">
        <v>100</v>
      </c>
    </row>
    <row r="133" spans="1:256" ht="18" customHeight="1" x14ac:dyDescent="0.35">
      <c r="A133" s="1686">
        <v>124</v>
      </c>
      <c r="C133" s="1716"/>
      <c r="D133" s="1729" t="s">
        <v>949</v>
      </c>
      <c r="E133" s="1730">
        <v>100</v>
      </c>
    </row>
    <row r="134" spans="1:256" ht="18" customHeight="1" x14ac:dyDescent="0.35">
      <c r="A134" s="1686">
        <v>125</v>
      </c>
      <c r="C134" s="1716"/>
      <c r="D134" s="1728" t="s">
        <v>1045</v>
      </c>
      <c r="E134" s="1730"/>
    </row>
    <row r="135" spans="1:256" ht="18" customHeight="1" x14ac:dyDescent="0.35">
      <c r="A135" s="1686">
        <v>126</v>
      </c>
      <c r="C135" s="1716"/>
      <c r="D135" s="1698" t="s">
        <v>716</v>
      </c>
      <c r="E135" s="1730">
        <f>-60-50</f>
        <v>-110</v>
      </c>
    </row>
    <row r="136" spans="1:256" ht="18" customHeight="1" x14ac:dyDescent="0.35">
      <c r="A136" s="1686">
        <v>127</v>
      </c>
      <c r="C136" s="1716"/>
      <c r="D136" s="1698" t="s">
        <v>1046</v>
      </c>
      <c r="E136" s="1730">
        <v>60</v>
      </c>
    </row>
    <row r="137" spans="1:256" ht="18" customHeight="1" x14ac:dyDescent="0.35">
      <c r="A137" s="1686">
        <v>128</v>
      </c>
      <c r="C137" s="1716"/>
      <c r="D137" s="1729" t="s">
        <v>1047</v>
      </c>
      <c r="E137" s="1730">
        <v>50</v>
      </c>
    </row>
    <row r="138" spans="1:256" ht="18" customHeight="1" x14ac:dyDescent="0.3">
      <c r="A138" s="1686">
        <v>129</v>
      </c>
      <c r="C138" s="1716"/>
      <c r="D138" s="1728" t="s">
        <v>719</v>
      </c>
      <c r="E138" s="1700"/>
    </row>
    <row r="139" spans="1:256" ht="18" customHeight="1" x14ac:dyDescent="0.35">
      <c r="A139" s="1686">
        <v>130</v>
      </c>
      <c r="C139" s="1716"/>
      <c r="D139" s="1729" t="s">
        <v>950</v>
      </c>
      <c r="E139" s="1730">
        <v>-100</v>
      </c>
      <c r="F139" s="1698"/>
      <c r="G139" s="1731"/>
      <c r="H139" s="1698"/>
      <c r="I139" s="1698"/>
      <c r="J139" s="1698"/>
      <c r="K139" s="1698"/>
      <c r="L139" s="1698"/>
    </row>
    <row r="140" spans="1:256" ht="18" customHeight="1" x14ac:dyDescent="0.35">
      <c r="A140" s="1686">
        <v>131</v>
      </c>
      <c r="C140" s="1716"/>
      <c r="D140" s="1729" t="s">
        <v>951</v>
      </c>
      <c r="E140" s="1732">
        <v>100</v>
      </c>
      <c r="F140" s="1730"/>
      <c r="G140" s="1730"/>
      <c r="H140" s="1730"/>
      <c r="I140" s="1730"/>
      <c r="J140" s="1730"/>
      <c r="K140" s="1730"/>
      <c r="L140" s="1730"/>
    </row>
    <row r="141" spans="1:256" ht="21.95" customHeight="1" x14ac:dyDescent="0.3">
      <c r="A141" s="1686">
        <v>132</v>
      </c>
      <c r="C141" s="1716"/>
      <c r="D141" s="1733" t="s">
        <v>94</v>
      </c>
      <c r="E141" s="675">
        <f>SUM(E80:E140)</f>
        <v>138225</v>
      </c>
    </row>
    <row r="142" spans="1:256" ht="21.95" customHeight="1" x14ac:dyDescent="0.3">
      <c r="A142" s="1686">
        <v>133</v>
      </c>
      <c r="C142" s="1716"/>
      <c r="D142" s="1734" t="s">
        <v>1087</v>
      </c>
      <c r="E142" s="675"/>
    </row>
    <row r="143" spans="1:256" ht="20.100000000000001" customHeight="1" x14ac:dyDescent="0.3">
      <c r="A143" s="1686">
        <v>134</v>
      </c>
      <c r="C143" s="1716"/>
      <c r="D143" s="1712" t="s">
        <v>1086</v>
      </c>
      <c r="E143" s="675">
        <v>15000</v>
      </c>
    </row>
    <row r="144" spans="1:256" ht="24.75" customHeight="1" x14ac:dyDescent="0.3">
      <c r="A144" s="1686">
        <v>135</v>
      </c>
      <c r="B144" s="1"/>
      <c r="C144" s="1735"/>
      <c r="D144" s="1734" t="s">
        <v>725</v>
      </c>
      <c r="F144" s="1"/>
      <c r="G144" s="118"/>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row>
    <row r="145" spans="1:256" ht="21.75" customHeight="1" x14ac:dyDescent="0.35">
      <c r="A145" s="1686">
        <v>136</v>
      </c>
      <c r="B145" s="1"/>
      <c r="C145" s="1735"/>
      <c r="D145" s="1727" t="s">
        <v>714</v>
      </c>
      <c r="F145" s="1"/>
      <c r="G145" s="118"/>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row>
    <row r="146" spans="1:256" ht="35.25" customHeight="1" x14ac:dyDescent="0.3">
      <c r="A146" s="1686">
        <v>137</v>
      </c>
      <c r="B146" s="1"/>
      <c r="C146" s="1735"/>
      <c r="D146" s="461" t="s">
        <v>972</v>
      </c>
      <c r="E146" s="1736"/>
      <c r="F146" s="1"/>
      <c r="G146" s="118"/>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row>
    <row r="147" spans="1:256" ht="35.25" customHeight="1" x14ac:dyDescent="0.35">
      <c r="A147" s="1686">
        <v>138</v>
      </c>
      <c r="B147" s="1"/>
      <c r="C147" s="1735"/>
      <c r="D147" s="1729" t="s">
        <v>974</v>
      </c>
      <c r="E147" s="1736">
        <f>-2086-3500</f>
        <v>-5586</v>
      </c>
      <c r="F147" s="1"/>
      <c r="G147" s="118"/>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row>
    <row r="148" spans="1:256" ht="18" customHeight="1" x14ac:dyDescent="0.35">
      <c r="A148" s="1686">
        <v>139</v>
      </c>
      <c r="B148" s="1"/>
      <c r="C148" s="1735"/>
      <c r="D148" s="1729" t="s">
        <v>973</v>
      </c>
      <c r="E148" s="1736">
        <v>3500</v>
      </c>
      <c r="F148" s="1"/>
      <c r="G148" s="118"/>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row>
    <row r="149" spans="1:256" ht="18" customHeight="1" x14ac:dyDescent="0.3">
      <c r="A149" s="1686">
        <v>140</v>
      </c>
      <c r="B149" s="1"/>
      <c r="C149" s="1735"/>
      <c r="D149" s="461" t="s">
        <v>393</v>
      </c>
      <c r="E149" s="1736"/>
      <c r="F149" s="1"/>
      <c r="G149" s="118"/>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row>
    <row r="150" spans="1:256" ht="18" customHeight="1" x14ac:dyDescent="0.35">
      <c r="A150" s="1686">
        <v>141</v>
      </c>
      <c r="B150" s="1"/>
      <c r="C150" s="1735"/>
      <c r="D150" s="1729" t="s">
        <v>1049</v>
      </c>
      <c r="E150" s="1736">
        <v>-1124</v>
      </c>
      <c r="F150" s="1"/>
      <c r="G150" s="118"/>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row>
    <row r="151" spans="1:256" ht="18" customHeight="1" x14ac:dyDescent="0.35">
      <c r="A151" s="1686">
        <v>142</v>
      </c>
      <c r="B151" s="1"/>
      <c r="C151" s="1735"/>
      <c r="D151" s="1729" t="s">
        <v>1048</v>
      </c>
      <c r="E151" s="1736">
        <f>128+60</f>
        <v>188</v>
      </c>
      <c r="F151" s="1"/>
      <c r="G151" s="118"/>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row>
    <row r="152" spans="1:256" ht="18" customHeight="1" x14ac:dyDescent="0.3">
      <c r="A152" s="1686">
        <v>143</v>
      </c>
      <c r="B152" s="1"/>
      <c r="C152" s="1735"/>
      <c r="D152" s="461" t="s">
        <v>394</v>
      </c>
      <c r="E152" s="1736"/>
      <c r="F152" s="1"/>
      <c r="G152" s="118"/>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row>
    <row r="153" spans="1:256" ht="18" customHeight="1" x14ac:dyDescent="0.35">
      <c r="A153" s="1686">
        <v>144</v>
      </c>
      <c r="B153" s="1"/>
      <c r="C153" s="1735"/>
      <c r="D153" s="1729" t="s">
        <v>1067</v>
      </c>
      <c r="E153" s="1736">
        <v>-4000</v>
      </c>
      <c r="F153" s="1"/>
      <c r="G153" s="118"/>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row>
    <row r="154" spans="1:256" ht="18" customHeight="1" x14ac:dyDescent="0.3">
      <c r="A154" s="1686">
        <v>145</v>
      </c>
      <c r="B154" s="1"/>
      <c r="C154" s="1735"/>
      <c r="D154" s="461" t="s">
        <v>466</v>
      </c>
      <c r="E154" s="1736"/>
      <c r="F154" s="1"/>
      <c r="G154" s="118"/>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row>
    <row r="155" spans="1:256" ht="18" customHeight="1" x14ac:dyDescent="0.35">
      <c r="A155" s="1686">
        <v>146</v>
      </c>
      <c r="B155" s="1"/>
      <c r="C155" s="1735"/>
      <c r="D155" s="1729" t="s">
        <v>1049</v>
      </c>
      <c r="E155" s="1736">
        <v>-14</v>
      </c>
      <c r="F155" s="1"/>
      <c r="G155" s="118"/>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row>
    <row r="156" spans="1:256" ht="18" customHeight="1" x14ac:dyDescent="0.35">
      <c r="A156" s="1686">
        <v>147</v>
      </c>
      <c r="B156" s="1"/>
      <c r="C156" s="1735"/>
      <c r="D156" s="1729" t="s">
        <v>1078</v>
      </c>
      <c r="E156" s="1736">
        <v>14</v>
      </c>
      <c r="F156" s="1"/>
      <c r="G156" s="118"/>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row>
    <row r="157" spans="1:256" ht="33" customHeight="1" x14ac:dyDescent="0.3">
      <c r="A157" s="1686">
        <v>148</v>
      </c>
      <c r="B157" s="1"/>
      <c r="C157" s="1735"/>
      <c r="D157" s="461" t="s">
        <v>1055</v>
      </c>
      <c r="E157" s="1700">
        <v>-47886</v>
      </c>
      <c r="F157" s="1"/>
      <c r="G157" s="118"/>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row>
    <row r="158" spans="1:256" ht="33" customHeight="1" x14ac:dyDescent="0.35">
      <c r="A158" s="1686">
        <v>149</v>
      </c>
      <c r="B158" s="1"/>
      <c r="C158" s="1735"/>
      <c r="D158" s="461" t="s">
        <v>1079</v>
      </c>
      <c r="E158" s="1700">
        <v>349</v>
      </c>
      <c r="F158" s="1"/>
      <c r="G158" s="118"/>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row>
    <row r="159" spans="1:256" ht="33" customHeight="1" x14ac:dyDescent="0.3">
      <c r="A159" s="1686">
        <v>150</v>
      </c>
      <c r="B159" s="1"/>
      <c r="C159" s="1735"/>
      <c r="D159" s="461" t="s">
        <v>1073</v>
      </c>
      <c r="E159" s="1700"/>
      <c r="F159" s="1"/>
      <c r="G159" s="118"/>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row>
    <row r="160" spans="1:256" ht="18" customHeight="1" x14ac:dyDescent="0.35">
      <c r="A160" s="1686">
        <v>151</v>
      </c>
      <c r="B160" s="1"/>
      <c r="C160" s="1735"/>
      <c r="D160" s="1729" t="s">
        <v>1074</v>
      </c>
      <c r="E160" s="1700">
        <f>5977+4527</f>
        <v>10504</v>
      </c>
      <c r="F160" s="1"/>
      <c r="G160" s="118"/>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row>
    <row r="161" spans="1:256" ht="18" customHeight="1" x14ac:dyDescent="0.35">
      <c r="A161" s="1686">
        <v>152</v>
      </c>
      <c r="B161" s="1"/>
      <c r="C161" s="1735"/>
      <c r="D161" s="1729" t="s">
        <v>1072</v>
      </c>
      <c r="E161" s="1700">
        <v>44600</v>
      </c>
      <c r="F161" s="1"/>
      <c r="G161" s="118"/>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row>
    <row r="162" spans="1:256" ht="18" customHeight="1" x14ac:dyDescent="0.35">
      <c r="A162" s="1686">
        <v>153</v>
      </c>
      <c r="B162" s="1"/>
      <c r="C162" s="1735"/>
      <c r="D162" s="1729" t="s">
        <v>1075</v>
      </c>
      <c r="E162" s="1701">
        <f>-23958-642</f>
        <v>-24600</v>
      </c>
      <c r="F162" s="1"/>
      <c r="G162" s="118"/>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row>
    <row r="163" spans="1:256" ht="21.95" customHeight="1" x14ac:dyDescent="0.3">
      <c r="A163" s="1686">
        <v>154</v>
      </c>
      <c r="B163" s="1"/>
      <c r="C163" s="1735"/>
      <c r="D163" s="1737" t="s">
        <v>94</v>
      </c>
      <c r="E163" s="675">
        <f>SUM(E146:E162)</f>
        <v>-24055</v>
      </c>
      <c r="F163" s="1"/>
      <c r="G163" s="118"/>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row>
    <row r="164" spans="1:256" ht="21.95" customHeight="1" thickBot="1" x14ac:dyDescent="0.35">
      <c r="A164" s="1686">
        <v>155</v>
      </c>
      <c r="B164" s="1738"/>
      <c r="C164" s="1738"/>
      <c r="D164" s="1739" t="s">
        <v>720</v>
      </c>
      <c r="E164" s="1740">
        <f>E163+E141+E143</f>
        <v>129170</v>
      </c>
      <c r="F164" s="1735"/>
      <c r="G164" s="232"/>
      <c r="H164" s="1735"/>
      <c r="I164" s="1735"/>
      <c r="J164" s="1735"/>
      <c r="K164" s="1735"/>
      <c r="L164" s="1735"/>
      <c r="M164" s="1735"/>
      <c r="N164" s="1735"/>
      <c r="O164" s="1735"/>
      <c r="P164" s="1735"/>
      <c r="Q164" s="1735"/>
      <c r="R164" s="1735"/>
      <c r="S164" s="1735"/>
      <c r="T164" s="1735"/>
      <c r="U164" s="1735"/>
      <c r="V164" s="1735"/>
      <c r="W164" s="1735"/>
      <c r="X164" s="1735"/>
      <c r="Y164" s="1735"/>
      <c r="Z164" s="1735"/>
      <c r="AA164" s="1735"/>
      <c r="AB164" s="1735"/>
      <c r="AC164" s="1735"/>
      <c r="AD164" s="1735"/>
      <c r="AE164" s="1735"/>
      <c r="AF164" s="1735"/>
      <c r="AG164" s="1735"/>
      <c r="AH164" s="1735"/>
      <c r="AI164" s="1735"/>
      <c r="AJ164" s="1735"/>
      <c r="AK164" s="1735"/>
      <c r="AL164" s="1735"/>
      <c r="AM164" s="1735"/>
      <c r="AN164" s="1735"/>
      <c r="AO164" s="1735"/>
      <c r="AP164" s="1735"/>
      <c r="AQ164" s="1735"/>
      <c r="AR164" s="1735"/>
      <c r="AS164" s="1735"/>
      <c r="AT164" s="1735"/>
      <c r="AU164" s="1735"/>
      <c r="AV164" s="1735"/>
      <c r="AW164" s="1735"/>
      <c r="AX164" s="1735"/>
      <c r="AY164" s="1735"/>
      <c r="AZ164" s="1735"/>
      <c r="BA164" s="1735"/>
      <c r="BB164" s="1735"/>
      <c r="BC164" s="1735"/>
      <c r="BD164" s="1735"/>
      <c r="BE164" s="1735"/>
      <c r="BF164" s="1735"/>
      <c r="BG164" s="1735"/>
      <c r="BH164" s="1735"/>
      <c r="BI164" s="1735"/>
      <c r="BJ164" s="1735"/>
      <c r="BK164" s="1735"/>
      <c r="BL164" s="1735"/>
      <c r="BM164" s="1735"/>
      <c r="BN164" s="1735"/>
      <c r="BO164" s="1735"/>
      <c r="BP164" s="1735"/>
      <c r="BQ164" s="1735"/>
      <c r="BR164" s="1735"/>
      <c r="BS164" s="1735"/>
      <c r="BT164" s="1735"/>
      <c r="BU164" s="1735"/>
      <c r="BV164" s="1735"/>
      <c r="BW164" s="1735"/>
      <c r="BX164" s="1735"/>
      <c r="BY164" s="1735"/>
      <c r="BZ164" s="1735"/>
      <c r="CA164" s="1735"/>
      <c r="CB164" s="1735"/>
      <c r="CC164" s="1735"/>
      <c r="CD164" s="1735"/>
      <c r="CE164" s="1735"/>
      <c r="CF164" s="1735"/>
      <c r="CG164" s="1735"/>
      <c r="CH164" s="1735"/>
      <c r="CI164" s="1735"/>
      <c r="CJ164" s="1735"/>
      <c r="CK164" s="1735"/>
      <c r="CL164" s="1735"/>
      <c r="CM164" s="1735"/>
      <c r="CN164" s="1735"/>
      <c r="CO164" s="1735"/>
      <c r="CP164" s="1735"/>
      <c r="CQ164" s="1735"/>
      <c r="CR164" s="1735"/>
      <c r="CS164" s="1735"/>
      <c r="CT164" s="1735"/>
      <c r="CU164" s="1735"/>
      <c r="CV164" s="1735"/>
      <c r="CW164" s="1735"/>
      <c r="CX164" s="1735"/>
      <c r="CY164" s="1735"/>
      <c r="CZ164" s="1735"/>
      <c r="DA164" s="1735"/>
      <c r="DB164" s="1735"/>
      <c r="DC164" s="1735"/>
      <c r="DD164" s="1735"/>
      <c r="DE164" s="1735"/>
      <c r="DF164" s="1735"/>
      <c r="DG164" s="1735"/>
      <c r="DH164" s="1735"/>
      <c r="DI164" s="1735"/>
      <c r="DJ164" s="1735"/>
      <c r="DK164" s="1735"/>
      <c r="DL164" s="1735"/>
      <c r="DM164" s="1735"/>
      <c r="DN164" s="1735"/>
      <c r="DO164" s="1735"/>
      <c r="DP164" s="1735"/>
      <c r="DQ164" s="1735"/>
      <c r="DR164" s="1735"/>
      <c r="DS164" s="1735"/>
      <c r="DT164" s="1735"/>
      <c r="DU164" s="1735"/>
      <c r="DV164" s="1735"/>
      <c r="DW164" s="1735"/>
      <c r="DX164" s="1735"/>
      <c r="DY164" s="1735"/>
      <c r="DZ164" s="1735"/>
      <c r="EA164" s="1735"/>
      <c r="EB164" s="1735"/>
      <c r="EC164" s="1735"/>
      <c r="ED164" s="1735"/>
      <c r="EE164" s="1735"/>
      <c r="EF164" s="1735"/>
      <c r="EG164" s="1735"/>
      <c r="EH164" s="1735"/>
      <c r="EI164" s="1735"/>
      <c r="EJ164" s="1735"/>
      <c r="EK164" s="1735"/>
      <c r="EL164" s="1735"/>
      <c r="EM164" s="1735"/>
      <c r="EN164" s="1735"/>
      <c r="EO164" s="1735"/>
      <c r="EP164" s="1735"/>
      <c r="EQ164" s="1735"/>
      <c r="ER164" s="1735"/>
      <c r="ES164" s="1735"/>
      <c r="ET164" s="1735"/>
      <c r="EU164" s="1735"/>
      <c r="EV164" s="1735"/>
      <c r="EW164" s="1735"/>
      <c r="EX164" s="1735"/>
      <c r="EY164" s="1735"/>
      <c r="EZ164" s="1735"/>
      <c r="FA164" s="1735"/>
      <c r="FB164" s="1735"/>
      <c r="FC164" s="1735"/>
      <c r="FD164" s="1735"/>
      <c r="FE164" s="1735"/>
      <c r="FF164" s="1735"/>
      <c r="FG164" s="1735"/>
      <c r="FH164" s="1735"/>
      <c r="FI164" s="1735"/>
      <c r="FJ164" s="1735"/>
      <c r="FK164" s="1735"/>
      <c r="FL164" s="1735"/>
      <c r="FM164" s="1735"/>
      <c r="FN164" s="1735"/>
      <c r="FO164" s="1735"/>
      <c r="FP164" s="1735"/>
      <c r="FQ164" s="1735"/>
      <c r="FR164" s="1735"/>
      <c r="FS164" s="1735"/>
      <c r="FT164" s="1735"/>
      <c r="FU164" s="1735"/>
      <c r="FV164" s="1735"/>
      <c r="FW164" s="1735"/>
      <c r="FX164" s="1735"/>
      <c r="FY164" s="1735"/>
      <c r="FZ164" s="1735"/>
      <c r="GA164" s="1735"/>
      <c r="GB164" s="1735"/>
      <c r="GC164" s="1735"/>
      <c r="GD164" s="1735"/>
      <c r="GE164" s="1735"/>
      <c r="GF164" s="1735"/>
      <c r="GG164" s="1735"/>
      <c r="GH164" s="1735"/>
      <c r="GI164" s="1735"/>
      <c r="GJ164" s="1735"/>
      <c r="GK164" s="1735"/>
      <c r="GL164" s="1735"/>
      <c r="GM164" s="1735"/>
      <c r="GN164" s="1735"/>
      <c r="GO164" s="1735"/>
      <c r="GP164" s="1735"/>
      <c r="GQ164" s="1735"/>
      <c r="GR164" s="1735"/>
      <c r="GS164" s="1735"/>
      <c r="GT164" s="1735"/>
      <c r="GU164" s="1735"/>
      <c r="GV164" s="1735"/>
      <c r="GW164" s="1735"/>
      <c r="GX164" s="1735"/>
      <c r="GY164" s="1735"/>
      <c r="GZ164" s="1735"/>
      <c r="HA164" s="1735"/>
      <c r="HB164" s="1735"/>
      <c r="HC164" s="1735"/>
      <c r="HD164" s="1735"/>
      <c r="HE164" s="1735"/>
      <c r="HF164" s="1735"/>
      <c r="HG164" s="1735"/>
      <c r="HH164" s="1735"/>
      <c r="HI164" s="1735"/>
      <c r="HJ164" s="1735"/>
      <c r="HK164" s="1735"/>
      <c r="HL164" s="1735"/>
      <c r="HM164" s="1735"/>
      <c r="HN164" s="1735"/>
      <c r="HO164" s="1735"/>
      <c r="HP164" s="1735"/>
      <c r="HQ164" s="1735"/>
      <c r="HR164" s="1735"/>
      <c r="HS164" s="1735"/>
      <c r="HT164" s="1735"/>
      <c r="HU164" s="1735"/>
      <c r="HV164" s="1735"/>
      <c r="HW164" s="1735"/>
      <c r="HX164" s="1735"/>
      <c r="HY164" s="1735"/>
      <c r="HZ164" s="1735"/>
      <c r="IA164" s="1735"/>
      <c r="IB164" s="1735"/>
      <c r="IC164" s="1735"/>
      <c r="ID164" s="1735"/>
      <c r="IE164" s="1735"/>
      <c r="IF164" s="1735"/>
      <c r="IG164" s="1735"/>
      <c r="IH164" s="1735"/>
      <c r="II164" s="1735"/>
      <c r="IJ164" s="1735"/>
      <c r="IK164" s="1735"/>
      <c r="IL164" s="1735"/>
      <c r="IM164" s="1735"/>
      <c r="IN164" s="1735"/>
      <c r="IO164" s="1735"/>
      <c r="IP164" s="1735"/>
      <c r="IQ164" s="1735"/>
      <c r="IR164" s="1735"/>
      <c r="IS164" s="1735"/>
      <c r="IT164" s="1735"/>
      <c r="IU164" s="1735"/>
      <c r="IV164" s="1735"/>
    </row>
    <row r="165" spans="1:256" ht="24.75" customHeight="1" thickTop="1" x14ac:dyDescent="0.35">
      <c r="A165" s="1686">
        <v>156</v>
      </c>
      <c r="B165" s="50"/>
      <c r="C165" s="900" t="s">
        <v>375</v>
      </c>
      <c r="D165" s="1726" t="s">
        <v>721</v>
      </c>
    </row>
    <row r="166" spans="1:256" ht="22.5" customHeight="1" x14ac:dyDescent="0.35">
      <c r="A166" s="1686">
        <v>157</v>
      </c>
      <c r="C166" s="900"/>
      <c r="D166" s="1741" t="s">
        <v>722</v>
      </c>
    </row>
    <row r="167" spans="1:256" ht="22.5" customHeight="1" x14ac:dyDescent="0.35">
      <c r="A167" s="1686">
        <v>158</v>
      </c>
      <c r="C167" s="900"/>
      <c r="D167" s="1742" t="s">
        <v>714</v>
      </c>
    </row>
    <row r="168" spans="1:256" ht="19.5" customHeight="1" x14ac:dyDescent="0.35">
      <c r="A168" s="1686">
        <v>159</v>
      </c>
      <c r="C168" s="900"/>
      <c r="D168" s="1734" t="s">
        <v>723</v>
      </c>
      <c r="E168" s="1743"/>
    </row>
    <row r="169" spans="1:256" ht="18" customHeight="1" x14ac:dyDescent="0.35">
      <c r="A169" s="1686">
        <v>160</v>
      </c>
      <c r="C169" s="900"/>
      <c r="D169" s="1698" t="s">
        <v>288</v>
      </c>
      <c r="E169" s="1736">
        <v>-7620</v>
      </c>
    </row>
    <row r="170" spans="1:256" s="1695" customFormat="1" ht="33" customHeight="1" x14ac:dyDescent="0.3">
      <c r="A170" s="1686">
        <v>161</v>
      </c>
      <c r="C170" s="1744"/>
      <c r="D170" s="1698" t="s">
        <v>897</v>
      </c>
      <c r="E170" s="1700">
        <v>7620</v>
      </c>
      <c r="G170" s="675"/>
    </row>
    <row r="171" spans="1:256" s="1695" customFormat="1" ht="50.25" customHeight="1" x14ac:dyDescent="0.3">
      <c r="A171" s="1686">
        <v>162</v>
      </c>
      <c r="C171" s="1744"/>
      <c r="D171" s="1698" t="s">
        <v>1013</v>
      </c>
      <c r="E171" s="1745">
        <v>-483</v>
      </c>
      <c r="G171" s="675"/>
    </row>
    <row r="172" spans="1:256" s="1695" customFormat="1" ht="20.100000000000001" customHeight="1" x14ac:dyDescent="0.3">
      <c r="A172" s="1686">
        <v>163</v>
      </c>
      <c r="C172" s="1744"/>
      <c r="D172" s="1712" t="s">
        <v>1086</v>
      </c>
      <c r="E172" s="1745">
        <v>-15000</v>
      </c>
      <c r="G172" s="675"/>
    </row>
    <row r="173" spans="1:256" s="1695" customFormat="1" ht="20.100000000000001" customHeight="1" x14ac:dyDescent="0.3">
      <c r="A173" s="1686">
        <v>164</v>
      </c>
      <c r="C173" s="1744"/>
      <c r="D173" s="1746" t="s">
        <v>1062</v>
      </c>
      <c r="E173" s="1745"/>
      <c r="G173" s="675"/>
    </row>
    <row r="174" spans="1:256" s="1695" customFormat="1" ht="18" customHeight="1" x14ac:dyDescent="0.35">
      <c r="A174" s="1686">
        <v>165</v>
      </c>
      <c r="C174" s="1744"/>
      <c r="D174" s="1729" t="s">
        <v>1064</v>
      </c>
      <c r="E174" s="2">
        <v>-300</v>
      </c>
      <c r="G174" s="675"/>
    </row>
    <row r="175" spans="1:256" s="1695" customFormat="1" ht="18" customHeight="1" x14ac:dyDescent="0.35">
      <c r="A175" s="1686">
        <v>166</v>
      </c>
      <c r="C175" s="1744"/>
      <c r="D175" s="1729" t="s">
        <v>1065</v>
      </c>
      <c r="E175" s="2">
        <v>-1200</v>
      </c>
      <c r="G175" s="675"/>
    </row>
    <row r="176" spans="1:256" s="1695" customFormat="1" ht="18" customHeight="1" x14ac:dyDescent="0.35">
      <c r="A176" s="1686">
        <v>167</v>
      </c>
      <c r="C176" s="1744"/>
      <c r="D176" s="1729" t="s">
        <v>1066</v>
      </c>
      <c r="E176" s="679">
        <v>900</v>
      </c>
      <c r="G176" s="675"/>
    </row>
    <row r="177" spans="1:7" ht="21.95" customHeight="1" x14ac:dyDescent="0.35">
      <c r="A177" s="1686">
        <v>168</v>
      </c>
      <c r="C177" s="900"/>
      <c r="D177" s="1747" t="s">
        <v>94</v>
      </c>
      <c r="E177" s="1748">
        <f>SUM(E168:E176)</f>
        <v>-16083</v>
      </c>
    </row>
    <row r="178" spans="1:7" s="1695" customFormat="1" ht="24.75" customHeight="1" x14ac:dyDescent="0.3">
      <c r="A178" s="1686">
        <v>169</v>
      </c>
      <c r="C178" s="1744"/>
      <c r="D178" s="1741" t="s">
        <v>724</v>
      </c>
      <c r="E178" s="1749"/>
      <c r="G178" s="675"/>
    </row>
    <row r="179" spans="1:7" s="1695" customFormat="1" ht="32.25" customHeight="1" x14ac:dyDescent="0.3">
      <c r="A179" s="1686">
        <v>170</v>
      </c>
      <c r="C179" s="1744"/>
      <c r="D179" s="1698" t="s">
        <v>1021</v>
      </c>
      <c r="E179" s="1745">
        <v>7300</v>
      </c>
      <c r="G179" s="675"/>
    </row>
    <row r="180" spans="1:7" s="1695" customFormat="1" ht="20.100000000000001" customHeight="1" x14ac:dyDescent="0.3">
      <c r="A180" s="1686">
        <v>171</v>
      </c>
      <c r="C180" s="1744"/>
      <c r="D180" s="1746" t="s">
        <v>1062</v>
      </c>
      <c r="E180" s="675"/>
      <c r="G180" s="675"/>
    </row>
    <row r="181" spans="1:7" s="1695" customFormat="1" ht="32.25" customHeight="1" x14ac:dyDescent="0.35">
      <c r="A181" s="1686">
        <v>172</v>
      </c>
      <c r="C181" s="1744"/>
      <c r="D181" s="1729" t="s">
        <v>1063</v>
      </c>
      <c r="E181" s="1700">
        <v>-150</v>
      </c>
      <c r="G181" s="675"/>
    </row>
    <row r="182" spans="1:7" s="1695" customFormat="1" ht="21.95" customHeight="1" x14ac:dyDescent="0.3">
      <c r="A182" s="1686">
        <v>173</v>
      </c>
      <c r="C182" s="1744"/>
      <c r="D182" s="1702" t="s">
        <v>94</v>
      </c>
      <c r="E182" s="1750">
        <f>SUM(E179:E181)</f>
        <v>7150</v>
      </c>
      <c r="G182" s="675"/>
    </row>
    <row r="183" spans="1:7" s="1695" customFormat="1" ht="21.95" customHeight="1" x14ac:dyDescent="0.3">
      <c r="A183" s="1686">
        <v>174</v>
      </c>
      <c r="C183" s="1744"/>
      <c r="D183" s="1702" t="s">
        <v>811</v>
      </c>
      <c r="E183" s="675">
        <f>E177+E182</f>
        <v>-8933</v>
      </c>
      <c r="G183" s="675"/>
    </row>
    <row r="184" spans="1:7" s="1695" customFormat="1" ht="24.75" customHeight="1" x14ac:dyDescent="0.3">
      <c r="A184" s="1686">
        <v>175</v>
      </c>
      <c r="C184" s="1744"/>
      <c r="D184" s="1751" t="s">
        <v>791</v>
      </c>
      <c r="E184" s="675"/>
      <c r="G184" s="675"/>
    </row>
    <row r="185" spans="1:7" s="1695" customFormat="1" ht="34.5" customHeight="1" x14ac:dyDescent="0.3">
      <c r="A185" s="1686">
        <v>176</v>
      </c>
      <c r="C185" s="1744"/>
      <c r="D185" s="1698" t="s">
        <v>624</v>
      </c>
      <c r="E185" s="1700">
        <v>100</v>
      </c>
      <c r="G185" s="675"/>
    </row>
    <row r="186" spans="1:7" s="1695" customFormat="1" ht="36.75" customHeight="1" x14ac:dyDescent="0.3">
      <c r="A186" s="1686">
        <v>177</v>
      </c>
      <c r="C186" s="1744"/>
      <c r="D186" s="1698" t="s">
        <v>625</v>
      </c>
      <c r="E186" s="1700">
        <v>-1508</v>
      </c>
      <c r="G186" s="675"/>
    </row>
    <row r="187" spans="1:7" s="1695" customFormat="1" ht="18" customHeight="1" x14ac:dyDescent="0.3">
      <c r="A187" s="1686">
        <v>178</v>
      </c>
      <c r="C187" s="1744"/>
      <c r="D187" s="1698" t="s">
        <v>471</v>
      </c>
      <c r="E187" s="2">
        <v>2289</v>
      </c>
      <c r="G187" s="675"/>
    </row>
    <row r="188" spans="1:7" s="1695" customFormat="1" ht="36.75" customHeight="1" x14ac:dyDescent="0.3">
      <c r="A188" s="1686">
        <v>179</v>
      </c>
      <c r="C188" s="1744"/>
      <c r="D188" s="1698" t="s">
        <v>613</v>
      </c>
      <c r="E188" s="1700">
        <v>-445</v>
      </c>
      <c r="G188" s="675"/>
    </row>
    <row r="189" spans="1:7" s="1695" customFormat="1" ht="18" customHeight="1" x14ac:dyDescent="0.3">
      <c r="A189" s="1686">
        <v>180</v>
      </c>
      <c r="C189" s="1744"/>
      <c r="D189" s="1698" t="s">
        <v>615</v>
      </c>
      <c r="E189" s="2">
        <v>-1842</v>
      </c>
      <c r="G189" s="675"/>
    </row>
    <row r="190" spans="1:7" s="1695" customFormat="1" ht="34.5" customHeight="1" x14ac:dyDescent="0.3">
      <c r="A190" s="1686">
        <v>181</v>
      </c>
      <c r="C190" s="1744"/>
      <c r="D190" s="1698" t="s">
        <v>616</v>
      </c>
      <c r="E190" s="1701">
        <v>-2</v>
      </c>
      <c r="G190" s="675"/>
    </row>
    <row r="191" spans="1:7" s="1695" customFormat="1" ht="21.95" customHeight="1" x14ac:dyDescent="0.3">
      <c r="A191" s="1686">
        <v>182</v>
      </c>
      <c r="C191" s="1744"/>
      <c r="D191" s="1747" t="s">
        <v>94</v>
      </c>
      <c r="E191" s="675">
        <f>SUM(E185:E190)</f>
        <v>-1408</v>
      </c>
      <c r="G191" s="675"/>
    </row>
    <row r="192" spans="1:7" ht="24.75" customHeight="1" x14ac:dyDescent="0.3">
      <c r="A192" s="1686">
        <v>183</v>
      </c>
      <c r="C192" s="1716"/>
      <c r="D192" s="1734" t="s">
        <v>789</v>
      </c>
      <c r="E192" s="665"/>
    </row>
    <row r="193" spans="1:256" ht="35.25" customHeight="1" x14ac:dyDescent="0.3">
      <c r="A193" s="1686">
        <v>184</v>
      </c>
      <c r="C193" s="1716"/>
      <c r="D193" s="1698" t="s">
        <v>585</v>
      </c>
      <c r="E193" s="1736">
        <v>47886</v>
      </c>
    </row>
    <row r="194" spans="1:256" ht="32.25" customHeight="1" x14ac:dyDescent="0.3">
      <c r="A194" s="1686">
        <v>185</v>
      </c>
      <c r="C194" s="1716"/>
      <c r="D194" s="1698" t="s">
        <v>581</v>
      </c>
      <c r="E194" s="1736">
        <v>-5000</v>
      </c>
    </row>
    <row r="195" spans="1:256" ht="32.25" customHeight="1" x14ac:dyDescent="0.3">
      <c r="A195" s="1686">
        <v>186</v>
      </c>
      <c r="C195" s="1716"/>
      <c r="D195" s="1698" t="s">
        <v>582</v>
      </c>
      <c r="E195" s="1736">
        <v>-8000</v>
      </c>
    </row>
    <row r="196" spans="1:256" ht="32.25" customHeight="1" x14ac:dyDescent="0.3">
      <c r="A196" s="1686">
        <v>187</v>
      </c>
      <c r="C196" s="1716"/>
      <c r="D196" s="1698" t="s">
        <v>589</v>
      </c>
      <c r="E196" s="1736">
        <v>224</v>
      </c>
    </row>
    <row r="197" spans="1:256" ht="18" customHeight="1" x14ac:dyDescent="0.3">
      <c r="A197" s="1686">
        <v>188</v>
      </c>
      <c r="C197" s="1716"/>
      <c r="D197" s="1698" t="s">
        <v>1031</v>
      </c>
      <c r="E197" s="1736">
        <v>10000</v>
      </c>
    </row>
    <row r="198" spans="1:256" ht="21.95" customHeight="1" x14ac:dyDescent="0.35">
      <c r="A198" s="1686">
        <v>189</v>
      </c>
      <c r="C198" s="900"/>
      <c r="D198" s="1737" t="s">
        <v>94</v>
      </c>
      <c r="E198" s="1752">
        <f>SUM(E193:E197)</f>
        <v>45110</v>
      </c>
    </row>
    <row r="199" spans="1:256" ht="24.75" customHeight="1" x14ac:dyDescent="0.35">
      <c r="A199" s="1686">
        <v>190</v>
      </c>
      <c r="C199" s="900"/>
      <c r="D199" s="1741" t="s">
        <v>790</v>
      </c>
      <c r="E199" s="1749"/>
    </row>
    <row r="200" spans="1:256" ht="34.5" customHeight="1" x14ac:dyDescent="0.35">
      <c r="A200" s="1686">
        <v>191</v>
      </c>
      <c r="C200" s="900"/>
      <c r="D200" s="1698" t="s">
        <v>589</v>
      </c>
      <c r="E200" s="1745">
        <v>-74600</v>
      </c>
    </row>
    <row r="201" spans="1:256" ht="33.75" customHeight="1" x14ac:dyDescent="0.35">
      <c r="A201" s="1686">
        <v>192</v>
      </c>
      <c r="C201" s="900"/>
      <c r="D201" s="1698" t="s">
        <v>581</v>
      </c>
      <c r="E201" s="1745">
        <v>5000</v>
      </c>
    </row>
    <row r="202" spans="1:256" ht="34.5" customHeight="1" x14ac:dyDescent="0.35">
      <c r="A202" s="1686">
        <v>193</v>
      </c>
      <c r="C202" s="900"/>
      <c r="D202" s="1698" t="s">
        <v>582</v>
      </c>
      <c r="E202" s="1753">
        <v>8000</v>
      </c>
    </row>
    <row r="203" spans="1:256" ht="18" customHeight="1" x14ac:dyDescent="0.35">
      <c r="A203" s="1686">
        <v>194</v>
      </c>
      <c r="B203" s="1754"/>
      <c r="C203" s="1755"/>
      <c r="D203" s="1756" t="s">
        <v>94</v>
      </c>
      <c r="E203" s="1757">
        <f>SUM(E200:E202)</f>
        <v>-61600</v>
      </c>
    </row>
    <row r="204" spans="1:256" ht="21.95" customHeight="1" thickBot="1" x14ac:dyDescent="0.35">
      <c r="A204" s="1686">
        <v>195</v>
      </c>
      <c r="B204" s="1758"/>
      <c r="C204" s="1758"/>
      <c r="D204" s="1759" t="s">
        <v>726</v>
      </c>
      <c r="E204" s="1760">
        <f>E183+E198+E203+E191</f>
        <v>-26831</v>
      </c>
      <c r="F204" s="1735"/>
      <c r="G204" s="232"/>
      <c r="H204" s="1735"/>
      <c r="I204" s="1735"/>
      <c r="J204" s="1735"/>
      <c r="K204" s="1735"/>
      <c r="L204" s="901"/>
      <c r="M204" s="1735"/>
      <c r="N204" s="1735"/>
      <c r="O204" s="1735"/>
      <c r="P204" s="1735"/>
      <c r="Q204" s="1735"/>
      <c r="R204" s="1735"/>
      <c r="S204" s="1735"/>
      <c r="T204" s="1735"/>
      <c r="U204" s="1735"/>
      <c r="V204" s="1735"/>
      <c r="W204" s="1735"/>
      <c r="X204" s="1735"/>
      <c r="Y204" s="1735"/>
      <c r="Z204" s="1735"/>
      <c r="AA204" s="1735"/>
      <c r="AB204" s="1735"/>
      <c r="AC204" s="1735"/>
      <c r="AD204" s="1735"/>
      <c r="AE204" s="1735"/>
      <c r="AF204" s="1735"/>
      <c r="AG204" s="1735"/>
      <c r="AH204" s="1735"/>
      <c r="AI204" s="1735"/>
      <c r="AJ204" s="1735"/>
      <c r="AK204" s="1735"/>
      <c r="AL204" s="1735"/>
      <c r="AM204" s="1735"/>
      <c r="AN204" s="1735"/>
      <c r="AO204" s="1735"/>
      <c r="AP204" s="1735"/>
      <c r="AQ204" s="1735"/>
      <c r="AR204" s="1735"/>
      <c r="AS204" s="1735"/>
      <c r="AT204" s="1735"/>
      <c r="AU204" s="1735"/>
      <c r="AV204" s="1735"/>
      <c r="AW204" s="1735"/>
      <c r="AX204" s="1735"/>
      <c r="AY204" s="1735"/>
      <c r="AZ204" s="1735"/>
      <c r="BA204" s="1735"/>
      <c r="BB204" s="1735"/>
      <c r="BC204" s="1735"/>
      <c r="BD204" s="1735"/>
      <c r="BE204" s="1735"/>
      <c r="BF204" s="1735"/>
      <c r="BG204" s="1735"/>
      <c r="BH204" s="1735"/>
      <c r="BI204" s="1735"/>
      <c r="BJ204" s="1735"/>
      <c r="BK204" s="1735"/>
      <c r="BL204" s="1735"/>
      <c r="BM204" s="1735"/>
      <c r="BN204" s="1735"/>
      <c r="BO204" s="1735"/>
      <c r="BP204" s="1735"/>
      <c r="BQ204" s="1735"/>
      <c r="BR204" s="1735"/>
      <c r="BS204" s="1735"/>
      <c r="BT204" s="1735"/>
      <c r="BU204" s="1735"/>
      <c r="BV204" s="1735"/>
      <c r="BW204" s="1735"/>
      <c r="BX204" s="1735"/>
      <c r="BY204" s="1735"/>
      <c r="BZ204" s="1735"/>
      <c r="CA204" s="1735"/>
      <c r="CB204" s="1735"/>
      <c r="CC204" s="1735"/>
      <c r="CD204" s="1735"/>
      <c r="CE204" s="1735"/>
      <c r="CF204" s="1735"/>
      <c r="CG204" s="1735"/>
      <c r="CH204" s="1735"/>
      <c r="CI204" s="1735"/>
      <c r="CJ204" s="1735"/>
      <c r="CK204" s="1735"/>
      <c r="CL204" s="1735"/>
      <c r="CM204" s="1735"/>
      <c r="CN204" s="1735"/>
      <c r="CO204" s="1735"/>
      <c r="CP204" s="1735"/>
      <c r="CQ204" s="1735"/>
      <c r="CR204" s="1735"/>
      <c r="CS204" s="1735"/>
      <c r="CT204" s="1735"/>
      <c r="CU204" s="1735"/>
      <c r="CV204" s="1735"/>
      <c r="CW204" s="1735"/>
      <c r="CX204" s="1735"/>
      <c r="CY204" s="1735"/>
      <c r="CZ204" s="1735"/>
      <c r="DA204" s="1735"/>
      <c r="DB204" s="1735"/>
      <c r="DC204" s="1735"/>
      <c r="DD204" s="1735"/>
      <c r="DE204" s="1735"/>
      <c r="DF204" s="1735"/>
      <c r="DG204" s="1735"/>
      <c r="DH204" s="1735"/>
      <c r="DI204" s="1735"/>
      <c r="DJ204" s="1735"/>
      <c r="DK204" s="1735"/>
      <c r="DL204" s="1735"/>
      <c r="DM204" s="1735"/>
      <c r="DN204" s="1735"/>
      <c r="DO204" s="1735"/>
      <c r="DP204" s="1735"/>
      <c r="DQ204" s="1735"/>
      <c r="DR204" s="1735"/>
      <c r="DS204" s="1735"/>
      <c r="DT204" s="1735"/>
      <c r="DU204" s="1735"/>
      <c r="DV204" s="1735"/>
      <c r="DW204" s="1735"/>
      <c r="DX204" s="1735"/>
      <c r="DY204" s="1735"/>
      <c r="DZ204" s="1735"/>
      <c r="EA204" s="1735"/>
      <c r="EB204" s="1735"/>
      <c r="EC204" s="1735"/>
      <c r="ED204" s="1735"/>
      <c r="EE204" s="1735"/>
      <c r="EF204" s="1735"/>
      <c r="EG204" s="1735"/>
      <c r="EH204" s="1735"/>
      <c r="EI204" s="1735"/>
      <c r="EJ204" s="1735"/>
      <c r="EK204" s="1735"/>
      <c r="EL204" s="1735"/>
      <c r="EM204" s="1735"/>
      <c r="EN204" s="1735"/>
      <c r="EO204" s="1735"/>
      <c r="EP204" s="1735"/>
      <c r="EQ204" s="1735"/>
      <c r="ER204" s="1735"/>
      <c r="ES204" s="1735"/>
      <c r="ET204" s="1735"/>
      <c r="EU204" s="1735"/>
      <c r="EV204" s="1735"/>
      <c r="EW204" s="1735"/>
      <c r="EX204" s="1735"/>
      <c r="EY204" s="1735"/>
      <c r="EZ204" s="1735"/>
      <c r="FA204" s="1735"/>
      <c r="FB204" s="1735"/>
      <c r="FC204" s="1735"/>
      <c r="FD204" s="1735"/>
      <c r="FE204" s="1735"/>
      <c r="FF204" s="1735"/>
      <c r="FG204" s="1735"/>
      <c r="FH204" s="1735"/>
      <c r="FI204" s="1735"/>
      <c r="FJ204" s="1735"/>
      <c r="FK204" s="1735"/>
      <c r="FL204" s="1735"/>
      <c r="FM204" s="1735"/>
      <c r="FN204" s="1735"/>
      <c r="FO204" s="1735"/>
      <c r="FP204" s="1735"/>
      <c r="FQ204" s="1735"/>
      <c r="FR204" s="1735"/>
      <c r="FS204" s="1735"/>
      <c r="FT204" s="1735"/>
      <c r="FU204" s="1735"/>
      <c r="FV204" s="1735"/>
      <c r="FW204" s="1735"/>
      <c r="FX204" s="1735"/>
      <c r="FY204" s="1735"/>
      <c r="FZ204" s="1735"/>
      <c r="GA204" s="1735"/>
      <c r="GB204" s="1735"/>
      <c r="GC204" s="1735"/>
      <c r="GD204" s="1735"/>
      <c r="GE204" s="1735"/>
      <c r="GF204" s="1735"/>
      <c r="GG204" s="1735"/>
      <c r="GH204" s="1735"/>
      <c r="GI204" s="1735"/>
      <c r="GJ204" s="1735"/>
      <c r="GK204" s="1735"/>
      <c r="GL204" s="1735"/>
      <c r="GM204" s="1735"/>
      <c r="GN204" s="1735"/>
      <c r="GO204" s="1735"/>
      <c r="GP204" s="1735"/>
      <c r="GQ204" s="1735"/>
      <c r="GR204" s="1735"/>
      <c r="GS204" s="1735"/>
      <c r="GT204" s="1735"/>
      <c r="GU204" s="1735"/>
      <c r="GV204" s="1735"/>
      <c r="GW204" s="1735"/>
      <c r="GX204" s="1735"/>
      <c r="GY204" s="1735"/>
      <c r="GZ204" s="1735"/>
      <c r="HA204" s="1735"/>
      <c r="HB204" s="1735"/>
      <c r="HC204" s="1735"/>
      <c r="HD204" s="1735"/>
      <c r="HE204" s="1735"/>
      <c r="HF204" s="1735"/>
      <c r="HG204" s="1735"/>
      <c r="HH204" s="1735"/>
      <c r="HI204" s="1735"/>
      <c r="HJ204" s="1735"/>
      <c r="HK204" s="1735"/>
      <c r="HL204" s="1735"/>
      <c r="HM204" s="1735"/>
      <c r="HN204" s="1735"/>
      <c r="HO204" s="1735"/>
      <c r="HP204" s="1735"/>
      <c r="HQ204" s="1735"/>
      <c r="HR204" s="1735"/>
      <c r="HS204" s="1735"/>
      <c r="HT204" s="1735"/>
      <c r="HU204" s="1735"/>
      <c r="HV204" s="1735"/>
      <c r="HW204" s="1735"/>
      <c r="HX204" s="1735"/>
      <c r="HY204" s="1735"/>
      <c r="HZ204" s="1735"/>
      <c r="IA204" s="1735"/>
      <c r="IB204" s="1735"/>
      <c r="IC204" s="1735"/>
      <c r="ID204" s="1735"/>
      <c r="IE204" s="1735"/>
      <c r="IF204" s="1735"/>
      <c r="IG204" s="1735"/>
      <c r="IH204" s="1735"/>
      <c r="II204" s="1735"/>
      <c r="IJ204" s="1735"/>
      <c r="IK204" s="1735"/>
      <c r="IL204" s="1735"/>
      <c r="IM204" s="1735"/>
      <c r="IN204" s="1735"/>
      <c r="IO204" s="1735"/>
      <c r="IP204" s="1735"/>
      <c r="IQ204" s="1735"/>
      <c r="IR204" s="1735"/>
      <c r="IS204" s="1735"/>
      <c r="IT204" s="1735"/>
      <c r="IU204" s="1735"/>
      <c r="IV204" s="1735"/>
    </row>
    <row r="205" spans="1:256" ht="24.75" customHeight="1" thickTop="1" x14ac:dyDescent="0.3">
      <c r="A205" s="1686">
        <v>196</v>
      </c>
      <c r="B205" s="1735"/>
      <c r="C205" s="1735"/>
      <c r="D205" s="1741" t="s">
        <v>727</v>
      </c>
      <c r="E205" s="1761"/>
      <c r="F205" s="1735"/>
      <c r="G205" s="232"/>
      <c r="H205" s="1735"/>
      <c r="I205" s="1735"/>
      <c r="J205" s="1735"/>
      <c r="K205" s="1735"/>
      <c r="L205" s="901"/>
      <c r="M205" s="1735"/>
      <c r="N205" s="1735"/>
      <c r="O205" s="1735"/>
      <c r="P205" s="1735"/>
      <c r="Q205" s="1735"/>
      <c r="R205" s="1735"/>
      <c r="S205" s="1735"/>
      <c r="T205" s="1735"/>
      <c r="U205" s="1735"/>
      <c r="V205" s="1735"/>
      <c r="W205" s="1735"/>
      <c r="X205" s="1735"/>
      <c r="Y205" s="1735"/>
      <c r="Z205" s="1735"/>
      <c r="AA205" s="1735"/>
      <c r="AB205" s="1735"/>
      <c r="AC205" s="1735"/>
      <c r="AD205" s="1735"/>
      <c r="AE205" s="1735"/>
      <c r="AF205" s="1735"/>
      <c r="AG205" s="1735"/>
      <c r="AH205" s="1735"/>
      <c r="AI205" s="1735"/>
      <c r="AJ205" s="1735"/>
      <c r="AK205" s="1735"/>
      <c r="AL205" s="1735"/>
      <c r="AM205" s="1735"/>
      <c r="AN205" s="1735"/>
      <c r="AO205" s="1735"/>
      <c r="AP205" s="1735"/>
      <c r="AQ205" s="1735"/>
      <c r="AR205" s="1735"/>
      <c r="AS205" s="1735"/>
      <c r="AT205" s="1735"/>
      <c r="AU205" s="1735"/>
      <c r="AV205" s="1735"/>
      <c r="AW205" s="1735"/>
      <c r="AX205" s="1735"/>
      <c r="AY205" s="1735"/>
      <c r="AZ205" s="1735"/>
      <c r="BA205" s="1735"/>
      <c r="BB205" s="1735"/>
      <c r="BC205" s="1735"/>
      <c r="BD205" s="1735"/>
      <c r="BE205" s="1735"/>
      <c r="BF205" s="1735"/>
      <c r="BG205" s="1735"/>
      <c r="BH205" s="1735"/>
      <c r="BI205" s="1735"/>
      <c r="BJ205" s="1735"/>
      <c r="BK205" s="1735"/>
      <c r="BL205" s="1735"/>
      <c r="BM205" s="1735"/>
      <c r="BN205" s="1735"/>
      <c r="BO205" s="1735"/>
      <c r="BP205" s="1735"/>
      <c r="BQ205" s="1735"/>
      <c r="BR205" s="1735"/>
      <c r="BS205" s="1735"/>
      <c r="BT205" s="1735"/>
      <c r="BU205" s="1735"/>
      <c r="BV205" s="1735"/>
      <c r="BW205" s="1735"/>
      <c r="BX205" s="1735"/>
      <c r="BY205" s="1735"/>
      <c r="BZ205" s="1735"/>
      <c r="CA205" s="1735"/>
      <c r="CB205" s="1735"/>
      <c r="CC205" s="1735"/>
      <c r="CD205" s="1735"/>
      <c r="CE205" s="1735"/>
      <c r="CF205" s="1735"/>
      <c r="CG205" s="1735"/>
      <c r="CH205" s="1735"/>
      <c r="CI205" s="1735"/>
      <c r="CJ205" s="1735"/>
      <c r="CK205" s="1735"/>
      <c r="CL205" s="1735"/>
      <c r="CM205" s="1735"/>
      <c r="CN205" s="1735"/>
      <c r="CO205" s="1735"/>
      <c r="CP205" s="1735"/>
      <c r="CQ205" s="1735"/>
      <c r="CR205" s="1735"/>
      <c r="CS205" s="1735"/>
      <c r="CT205" s="1735"/>
      <c r="CU205" s="1735"/>
      <c r="CV205" s="1735"/>
      <c r="CW205" s="1735"/>
      <c r="CX205" s="1735"/>
      <c r="CY205" s="1735"/>
      <c r="CZ205" s="1735"/>
      <c r="DA205" s="1735"/>
      <c r="DB205" s="1735"/>
      <c r="DC205" s="1735"/>
      <c r="DD205" s="1735"/>
      <c r="DE205" s="1735"/>
      <c r="DF205" s="1735"/>
      <c r="DG205" s="1735"/>
      <c r="DH205" s="1735"/>
      <c r="DI205" s="1735"/>
      <c r="DJ205" s="1735"/>
      <c r="DK205" s="1735"/>
      <c r="DL205" s="1735"/>
      <c r="DM205" s="1735"/>
      <c r="DN205" s="1735"/>
      <c r="DO205" s="1735"/>
      <c r="DP205" s="1735"/>
      <c r="DQ205" s="1735"/>
      <c r="DR205" s="1735"/>
      <c r="DS205" s="1735"/>
      <c r="DT205" s="1735"/>
      <c r="DU205" s="1735"/>
      <c r="DV205" s="1735"/>
      <c r="DW205" s="1735"/>
      <c r="DX205" s="1735"/>
      <c r="DY205" s="1735"/>
      <c r="DZ205" s="1735"/>
      <c r="EA205" s="1735"/>
      <c r="EB205" s="1735"/>
      <c r="EC205" s="1735"/>
      <c r="ED205" s="1735"/>
      <c r="EE205" s="1735"/>
      <c r="EF205" s="1735"/>
      <c r="EG205" s="1735"/>
      <c r="EH205" s="1735"/>
      <c r="EI205" s="1735"/>
      <c r="EJ205" s="1735"/>
      <c r="EK205" s="1735"/>
      <c r="EL205" s="1735"/>
      <c r="EM205" s="1735"/>
      <c r="EN205" s="1735"/>
      <c r="EO205" s="1735"/>
      <c r="EP205" s="1735"/>
      <c r="EQ205" s="1735"/>
      <c r="ER205" s="1735"/>
      <c r="ES205" s="1735"/>
      <c r="ET205" s="1735"/>
      <c r="EU205" s="1735"/>
      <c r="EV205" s="1735"/>
      <c r="EW205" s="1735"/>
      <c r="EX205" s="1735"/>
      <c r="EY205" s="1735"/>
      <c r="EZ205" s="1735"/>
      <c r="FA205" s="1735"/>
      <c r="FB205" s="1735"/>
      <c r="FC205" s="1735"/>
      <c r="FD205" s="1735"/>
      <c r="FE205" s="1735"/>
      <c r="FF205" s="1735"/>
      <c r="FG205" s="1735"/>
      <c r="FH205" s="1735"/>
      <c r="FI205" s="1735"/>
      <c r="FJ205" s="1735"/>
      <c r="FK205" s="1735"/>
      <c r="FL205" s="1735"/>
      <c r="FM205" s="1735"/>
      <c r="FN205" s="1735"/>
      <c r="FO205" s="1735"/>
      <c r="FP205" s="1735"/>
      <c r="FQ205" s="1735"/>
      <c r="FR205" s="1735"/>
      <c r="FS205" s="1735"/>
      <c r="FT205" s="1735"/>
      <c r="FU205" s="1735"/>
      <c r="FV205" s="1735"/>
      <c r="FW205" s="1735"/>
      <c r="FX205" s="1735"/>
      <c r="FY205" s="1735"/>
      <c r="FZ205" s="1735"/>
      <c r="GA205" s="1735"/>
      <c r="GB205" s="1735"/>
      <c r="GC205" s="1735"/>
      <c r="GD205" s="1735"/>
      <c r="GE205" s="1735"/>
      <c r="GF205" s="1735"/>
      <c r="GG205" s="1735"/>
      <c r="GH205" s="1735"/>
      <c r="GI205" s="1735"/>
      <c r="GJ205" s="1735"/>
      <c r="GK205" s="1735"/>
      <c r="GL205" s="1735"/>
      <c r="GM205" s="1735"/>
      <c r="GN205" s="1735"/>
      <c r="GO205" s="1735"/>
      <c r="GP205" s="1735"/>
      <c r="GQ205" s="1735"/>
      <c r="GR205" s="1735"/>
      <c r="GS205" s="1735"/>
      <c r="GT205" s="1735"/>
      <c r="GU205" s="1735"/>
      <c r="GV205" s="1735"/>
      <c r="GW205" s="1735"/>
      <c r="GX205" s="1735"/>
      <c r="GY205" s="1735"/>
      <c r="GZ205" s="1735"/>
      <c r="HA205" s="1735"/>
      <c r="HB205" s="1735"/>
      <c r="HC205" s="1735"/>
      <c r="HD205" s="1735"/>
      <c r="HE205" s="1735"/>
      <c r="HF205" s="1735"/>
      <c r="HG205" s="1735"/>
      <c r="HH205" s="1735"/>
      <c r="HI205" s="1735"/>
      <c r="HJ205" s="1735"/>
      <c r="HK205" s="1735"/>
      <c r="HL205" s="1735"/>
      <c r="HM205" s="1735"/>
      <c r="HN205" s="1735"/>
      <c r="HO205" s="1735"/>
      <c r="HP205" s="1735"/>
      <c r="HQ205" s="1735"/>
      <c r="HR205" s="1735"/>
      <c r="HS205" s="1735"/>
      <c r="HT205" s="1735"/>
      <c r="HU205" s="1735"/>
      <c r="HV205" s="1735"/>
      <c r="HW205" s="1735"/>
      <c r="HX205" s="1735"/>
      <c r="HY205" s="1735"/>
      <c r="HZ205" s="1735"/>
      <c r="IA205" s="1735"/>
      <c r="IB205" s="1735"/>
      <c r="IC205" s="1735"/>
      <c r="ID205" s="1735"/>
      <c r="IE205" s="1735"/>
      <c r="IF205" s="1735"/>
      <c r="IG205" s="1735"/>
      <c r="IH205" s="1735"/>
      <c r="II205" s="1735"/>
      <c r="IJ205" s="1735"/>
      <c r="IK205" s="1735"/>
      <c r="IL205" s="1735"/>
      <c r="IM205" s="1735"/>
      <c r="IN205" s="1735"/>
      <c r="IO205" s="1735"/>
      <c r="IP205" s="1735"/>
      <c r="IQ205" s="1735"/>
      <c r="IR205" s="1735"/>
      <c r="IS205" s="1735"/>
      <c r="IT205" s="1735"/>
      <c r="IU205" s="1735"/>
      <c r="IV205" s="1735"/>
    </row>
    <row r="206" spans="1:256" ht="24.75" customHeight="1" x14ac:dyDescent="0.3">
      <c r="A206" s="1686">
        <v>197</v>
      </c>
      <c r="B206" s="1735"/>
      <c r="C206" s="1735"/>
      <c r="D206" s="1734" t="s">
        <v>714</v>
      </c>
      <c r="E206" s="1761"/>
      <c r="F206" s="1735"/>
      <c r="G206" s="232"/>
      <c r="H206" s="1735"/>
      <c r="I206" s="1735"/>
      <c r="J206" s="1735"/>
      <c r="K206" s="1735"/>
      <c r="L206" s="901"/>
      <c r="M206" s="1735"/>
      <c r="N206" s="1735"/>
      <c r="O206" s="1735"/>
      <c r="P206" s="1735"/>
      <c r="Q206" s="1735"/>
      <c r="R206" s="1735"/>
      <c r="S206" s="1735"/>
      <c r="T206" s="1735"/>
      <c r="U206" s="1735"/>
      <c r="V206" s="1735"/>
      <c r="W206" s="1735"/>
      <c r="X206" s="1735"/>
      <c r="Y206" s="1735"/>
      <c r="Z206" s="1735"/>
      <c r="AA206" s="1735"/>
      <c r="AB206" s="1735"/>
      <c r="AC206" s="1735"/>
      <c r="AD206" s="1735"/>
      <c r="AE206" s="1735"/>
      <c r="AF206" s="1735"/>
      <c r="AG206" s="1735"/>
      <c r="AH206" s="1735"/>
      <c r="AI206" s="1735"/>
      <c r="AJ206" s="1735"/>
      <c r="AK206" s="1735"/>
      <c r="AL206" s="1735"/>
      <c r="AM206" s="1735"/>
      <c r="AN206" s="1735"/>
      <c r="AO206" s="1735"/>
      <c r="AP206" s="1735"/>
      <c r="AQ206" s="1735"/>
      <c r="AR206" s="1735"/>
      <c r="AS206" s="1735"/>
      <c r="AT206" s="1735"/>
      <c r="AU206" s="1735"/>
      <c r="AV206" s="1735"/>
      <c r="AW206" s="1735"/>
      <c r="AX206" s="1735"/>
      <c r="AY206" s="1735"/>
      <c r="AZ206" s="1735"/>
      <c r="BA206" s="1735"/>
      <c r="BB206" s="1735"/>
      <c r="BC206" s="1735"/>
      <c r="BD206" s="1735"/>
      <c r="BE206" s="1735"/>
      <c r="BF206" s="1735"/>
      <c r="BG206" s="1735"/>
      <c r="BH206" s="1735"/>
      <c r="BI206" s="1735"/>
      <c r="BJ206" s="1735"/>
      <c r="BK206" s="1735"/>
      <c r="BL206" s="1735"/>
      <c r="BM206" s="1735"/>
      <c r="BN206" s="1735"/>
      <c r="BO206" s="1735"/>
      <c r="BP206" s="1735"/>
      <c r="BQ206" s="1735"/>
      <c r="BR206" s="1735"/>
      <c r="BS206" s="1735"/>
      <c r="BT206" s="1735"/>
      <c r="BU206" s="1735"/>
      <c r="BV206" s="1735"/>
      <c r="BW206" s="1735"/>
      <c r="BX206" s="1735"/>
      <c r="BY206" s="1735"/>
      <c r="BZ206" s="1735"/>
      <c r="CA206" s="1735"/>
      <c r="CB206" s="1735"/>
      <c r="CC206" s="1735"/>
      <c r="CD206" s="1735"/>
      <c r="CE206" s="1735"/>
      <c r="CF206" s="1735"/>
      <c r="CG206" s="1735"/>
      <c r="CH206" s="1735"/>
      <c r="CI206" s="1735"/>
      <c r="CJ206" s="1735"/>
      <c r="CK206" s="1735"/>
      <c r="CL206" s="1735"/>
      <c r="CM206" s="1735"/>
      <c r="CN206" s="1735"/>
      <c r="CO206" s="1735"/>
      <c r="CP206" s="1735"/>
      <c r="CQ206" s="1735"/>
      <c r="CR206" s="1735"/>
      <c r="CS206" s="1735"/>
      <c r="CT206" s="1735"/>
      <c r="CU206" s="1735"/>
      <c r="CV206" s="1735"/>
      <c r="CW206" s="1735"/>
      <c r="CX206" s="1735"/>
      <c r="CY206" s="1735"/>
      <c r="CZ206" s="1735"/>
      <c r="DA206" s="1735"/>
      <c r="DB206" s="1735"/>
      <c r="DC206" s="1735"/>
      <c r="DD206" s="1735"/>
      <c r="DE206" s="1735"/>
      <c r="DF206" s="1735"/>
      <c r="DG206" s="1735"/>
      <c r="DH206" s="1735"/>
      <c r="DI206" s="1735"/>
      <c r="DJ206" s="1735"/>
      <c r="DK206" s="1735"/>
      <c r="DL206" s="1735"/>
      <c r="DM206" s="1735"/>
      <c r="DN206" s="1735"/>
      <c r="DO206" s="1735"/>
      <c r="DP206" s="1735"/>
      <c r="DQ206" s="1735"/>
      <c r="DR206" s="1735"/>
      <c r="DS206" s="1735"/>
      <c r="DT206" s="1735"/>
      <c r="DU206" s="1735"/>
      <c r="DV206" s="1735"/>
      <c r="DW206" s="1735"/>
      <c r="DX206" s="1735"/>
      <c r="DY206" s="1735"/>
      <c r="DZ206" s="1735"/>
      <c r="EA206" s="1735"/>
      <c r="EB206" s="1735"/>
      <c r="EC206" s="1735"/>
      <c r="ED206" s="1735"/>
      <c r="EE206" s="1735"/>
      <c r="EF206" s="1735"/>
      <c r="EG206" s="1735"/>
      <c r="EH206" s="1735"/>
      <c r="EI206" s="1735"/>
      <c r="EJ206" s="1735"/>
      <c r="EK206" s="1735"/>
      <c r="EL206" s="1735"/>
      <c r="EM206" s="1735"/>
      <c r="EN206" s="1735"/>
      <c r="EO206" s="1735"/>
      <c r="EP206" s="1735"/>
      <c r="EQ206" s="1735"/>
      <c r="ER206" s="1735"/>
      <c r="ES206" s="1735"/>
      <c r="ET206" s="1735"/>
      <c r="EU206" s="1735"/>
      <c r="EV206" s="1735"/>
      <c r="EW206" s="1735"/>
      <c r="EX206" s="1735"/>
      <c r="EY206" s="1735"/>
      <c r="EZ206" s="1735"/>
      <c r="FA206" s="1735"/>
      <c r="FB206" s="1735"/>
      <c r="FC206" s="1735"/>
      <c r="FD206" s="1735"/>
      <c r="FE206" s="1735"/>
      <c r="FF206" s="1735"/>
      <c r="FG206" s="1735"/>
      <c r="FH206" s="1735"/>
      <c r="FI206" s="1735"/>
      <c r="FJ206" s="1735"/>
      <c r="FK206" s="1735"/>
      <c r="FL206" s="1735"/>
      <c r="FM206" s="1735"/>
      <c r="FN206" s="1735"/>
      <c r="FO206" s="1735"/>
      <c r="FP206" s="1735"/>
      <c r="FQ206" s="1735"/>
      <c r="FR206" s="1735"/>
      <c r="FS206" s="1735"/>
      <c r="FT206" s="1735"/>
      <c r="FU206" s="1735"/>
      <c r="FV206" s="1735"/>
      <c r="FW206" s="1735"/>
      <c r="FX206" s="1735"/>
      <c r="FY206" s="1735"/>
      <c r="FZ206" s="1735"/>
      <c r="GA206" s="1735"/>
      <c r="GB206" s="1735"/>
      <c r="GC206" s="1735"/>
      <c r="GD206" s="1735"/>
      <c r="GE206" s="1735"/>
      <c r="GF206" s="1735"/>
      <c r="GG206" s="1735"/>
      <c r="GH206" s="1735"/>
      <c r="GI206" s="1735"/>
      <c r="GJ206" s="1735"/>
      <c r="GK206" s="1735"/>
      <c r="GL206" s="1735"/>
      <c r="GM206" s="1735"/>
      <c r="GN206" s="1735"/>
      <c r="GO206" s="1735"/>
      <c r="GP206" s="1735"/>
      <c r="GQ206" s="1735"/>
      <c r="GR206" s="1735"/>
      <c r="GS206" s="1735"/>
      <c r="GT206" s="1735"/>
      <c r="GU206" s="1735"/>
      <c r="GV206" s="1735"/>
      <c r="GW206" s="1735"/>
      <c r="GX206" s="1735"/>
      <c r="GY206" s="1735"/>
      <c r="GZ206" s="1735"/>
      <c r="HA206" s="1735"/>
      <c r="HB206" s="1735"/>
      <c r="HC206" s="1735"/>
      <c r="HD206" s="1735"/>
      <c r="HE206" s="1735"/>
      <c r="HF206" s="1735"/>
      <c r="HG206" s="1735"/>
      <c r="HH206" s="1735"/>
      <c r="HI206" s="1735"/>
      <c r="HJ206" s="1735"/>
      <c r="HK206" s="1735"/>
      <c r="HL206" s="1735"/>
      <c r="HM206" s="1735"/>
      <c r="HN206" s="1735"/>
      <c r="HO206" s="1735"/>
      <c r="HP206" s="1735"/>
      <c r="HQ206" s="1735"/>
      <c r="HR206" s="1735"/>
      <c r="HS206" s="1735"/>
      <c r="HT206" s="1735"/>
      <c r="HU206" s="1735"/>
      <c r="HV206" s="1735"/>
      <c r="HW206" s="1735"/>
      <c r="HX206" s="1735"/>
      <c r="HY206" s="1735"/>
      <c r="HZ206" s="1735"/>
      <c r="IA206" s="1735"/>
      <c r="IB206" s="1735"/>
      <c r="IC206" s="1735"/>
      <c r="ID206" s="1735"/>
      <c r="IE206" s="1735"/>
      <c r="IF206" s="1735"/>
      <c r="IG206" s="1735"/>
      <c r="IH206" s="1735"/>
      <c r="II206" s="1735"/>
      <c r="IJ206" s="1735"/>
      <c r="IK206" s="1735"/>
      <c r="IL206" s="1735"/>
      <c r="IM206" s="1735"/>
      <c r="IN206" s="1735"/>
      <c r="IO206" s="1735"/>
      <c r="IP206" s="1735"/>
      <c r="IQ206" s="1735"/>
      <c r="IR206" s="1735"/>
      <c r="IS206" s="1735"/>
      <c r="IT206" s="1735"/>
      <c r="IU206" s="1735"/>
      <c r="IV206" s="1735"/>
    </row>
    <row r="207" spans="1:256" ht="20.25" customHeight="1" x14ac:dyDescent="0.3">
      <c r="A207" s="1686">
        <v>198</v>
      </c>
      <c r="B207" s="1735"/>
      <c r="C207" s="1735"/>
      <c r="D207" s="1734" t="s">
        <v>774</v>
      </c>
      <c r="E207" s="1761"/>
      <c r="F207" s="1735"/>
      <c r="G207" s="232"/>
      <c r="H207" s="1735"/>
      <c r="I207" s="1735"/>
      <c r="J207" s="1735"/>
      <c r="K207" s="1735"/>
      <c r="L207" s="901"/>
      <c r="M207" s="1735"/>
      <c r="N207" s="1735"/>
      <c r="O207" s="1735"/>
      <c r="P207" s="1735"/>
      <c r="Q207" s="1735"/>
      <c r="R207" s="1735"/>
      <c r="S207" s="1735"/>
      <c r="T207" s="1735"/>
      <c r="U207" s="1735"/>
      <c r="V207" s="1735"/>
      <c r="W207" s="1735"/>
      <c r="X207" s="1735"/>
      <c r="Y207" s="1735"/>
      <c r="Z207" s="1735"/>
      <c r="AA207" s="1735"/>
      <c r="AB207" s="1735"/>
      <c r="AC207" s="1735"/>
      <c r="AD207" s="1735"/>
      <c r="AE207" s="1735"/>
      <c r="AF207" s="1735"/>
      <c r="AG207" s="1735"/>
      <c r="AH207" s="1735"/>
      <c r="AI207" s="1735"/>
      <c r="AJ207" s="1735"/>
      <c r="AK207" s="1735"/>
      <c r="AL207" s="1735"/>
      <c r="AM207" s="1735"/>
      <c r="AN207" s="1735"/>
      <c r="AO207" s="1735"/>
      <c r="AP207" s="1735"/>
      <c r="AQ207" s="1735"/>
      <c r="AR207" s="1735"/>
      <c r="AS207" s="1735"/>
      <c r="AT207" s="1735"/>
      <c r="AU207" s="1735"/>
      <c r="AV207" s="1735"/>
      <c r="AW207" s="1735"/>
      <c r="AX207" s="1735"/>
      <c r="AY207" s="1735"/>
      <c r="AZ207" s="1735"/>
      <c r="BA207" s="1735"/>
      <c r="BB207" s="1735"/>
      <c r="BC207" s="1735"/>
      <c r="BD207" s="1735"/>
      <c r="BE207" s="1735"/>
      <c r="BF207" s="1735"/>
      <c r="BG207" s="1735"/>
      <c r="BH207" s="1735"/>
      <c r="BI207" s="1735"/>
      <c r="BJ207" s="1735"/>
      <c r="BK207" s="1735"/>
      <c r="BL207" s="1735"/>
      <c r="BM207" s="1735"/>
      <c r="BN207" s="1735"/>
      <c r="BO207" s="1735"/>
      <c r="BP207" s="1735"/>
      <c r="BQ207" s="1735"/>
      <c r="BR207" s="1735"/>
      <c r="BS207" s="1735"/>
      <c r="BT207" s="1735"/>
      <c r="BU207" s="1735"/>
      <c r="BV207" s="1735"/>
      <c r="BW207" s="1735"/>
      <c r="BX207" s="1735"/>
      <c r="BY207" s="1735"/>
      <c r="BZ207" s="1735"/>
      <c r="CA207" s="1735"/>
      <c r="CB207" s="1735"/>
      <c r="CC207" s="1735"/>
      <c r="CD207" s="1735"/>
      <c r="CE207" s="1735"/>
      <c r="CF207" s="1735"/>
      <c r="CG207" s="1735"/>
      <c r="CH207" s="1735"/>
      <c r="CI207" s="1735"/>
      <c r="CJ207" s="1735"/>
      <c r="CK207" s="1735"/>
      <c r="CL207" s="1735"/>
      <c r="CM207" s="1735"/>
      <c r="CN207" s="1735"/>
      <c r="CO207" s="1735"/>
      <c r="CP207" s="1735"/>
      <c r="CQ207" s="1735"/>
      <c r="CR207" s="1735"/>
      <c r="CS207" s="1735"/>
      <c r="CT207" s="1735"/>
      <c r="CU207" s="1735"/>
      <c r="CV207" s="1735"/>
      <c r="CW207" s="1735"/>
      <c r="CX207" s="1735"/>
      <c r="CY207" s="1735"/>
      <c r="CZ207" s="1735"/>
      <c r="DA207" s="1735"/>
      <c r="DB207" s="1735"/>
      <c r="DC207" s="1735"/>
      <c r="DD207" s="1735"/>
      <c r="DE207" s="1735"/>
      <c r="DF207" s="1735"/>
      <c r="DG207" s="1735"/>
      <c r="DH207" s="1735"/>
      <c r="DI207" s="1735"/>
      <c r="DJ207" s="1735"/>
      <c r="DK207" s="1735"/>
      <c r="DL207" s="1735"/>
      <c r="DM207" s="1735"/>
      <c r="DN207" s="1735"/>
      <c r="DO207" s="1735"/>
      <c r="DP207" s="1735"/>
      <c r="DQ207" s="1735"/>
      <c r="DR207" s="1735"/>
      <c r="DS207" s="1735"/>
      <c r="DT207" s="1735"/>
      <c r="DU207" s="1735"/>
      <c r="DV207" s="1735"/>
      <c r="DW207" s="1735"/>
      <c r="DX207" s="1735"/>
      <c r="DY207" s="1735"/>
      <c r="DZ207" s="1735"/>
      <c r="EA207" s="1735"/>
      <c r="EB207" s="1735"/>
      <c r="EC207" s="1735"/>
      <c r="ED207" s="1735"/>
      <c r="EE207" s="1735"/>
      <c r="EF207" s="1735"/>
      <c r="EG207" s="1735"/>
      <c r="EH207" s="1735"/>
      <c r="EI207" s="1735"/>
      <c r="EJ207" s="1735"/>
      <c r="EK207" s="1735"/>
      <c r="EL207" s="1735"/>
      <c r="EM207" s="1735"/>
      <c r="EN207" s="1735"/>
      <c r="EO207" s="1735"/>
      <c r="EP207" s="1735"/>
      <c r="EQ207" s="1735"/>
      <c r="ER207" s="1735"/>
      <c r="ES207" s="1735"/>
      <c r="ET207" s="1735"/>
      <c r="EU207" s="1735"/>
      <c r="EV207" s="1735"/>
      <c r="EW207" s="1735"/>
      <c r="EX207" s="1735"/>
      <c r="EY207" s="1735"/>
      <c r="EZ207" s="1735"/>
      <c r="FA207" s="1735"/>
      <c r="FB207" s="1735"/>
      <c r="FC207" s="1735"/>
      <c r="FD207" s="1735"/>
      <c r="FE207" s="1735"/>
      <c r="FF207" s="1735"/>
      <c r="FG207" s="1735"/>
      <c r="FH207" s="1735"/>
      <c r="FI207" s="1735"/>
      <c r="FJ207" s="1735"/>
      <c r="FK207" s="1735"/>
      <c r="FL207" s="1735"/>
      <c r="FM207" s="1735"/>
      <c r="FN207" s="1735"/>
      <c r="FO207" s="1735"/>
      <c r="FP207" s="1735"/>
      <c r="FQ207" s="1735"/>
      <c r="FR207" s="1735"/>
      <c r="FS207" s="1735"/>
      <c r="FT207" s="1735"/>
      <c r="FU207" s="1735"/>
      <c r="FV207" s="1735"/>
      <c r="FW207" s="1735"/>
      <c r="FX207" s="1735"/>
      <c r="FY207" s="1735"/>
      <c r="FZ207" s="1735"/>
      <c r="GA207" s="1735"/>
      <c r="GB207" s="1735"/>
      <c r="GC207" s="1735"/>
      <c r="GD207" s="1735"/>
      <c r="GE207" s="1735"/>
      <c r="GF207" s="1735"/>
      <c r="GG207" s="1735"/>
      <c r="GH207" s="1735"/>
      <c r="GI207" s="1735"/>
      <c r="GJ207" s="1735"/>
      <c r="GK207" s="1735"/>
      <c r="GL207" s="1735"/>
      <c r="GM207" s="1735"/>
      <c r="GN207" s="1735"/>
      <c r="GO207" s="1735"/>
      <c r="GP207" s="1735"/>
      <c r="GQ207" s="1735"/>
      <c r="GR207" s="1735"/>
      <c r="GS207" s="1735"/>
      <c r="GT207" s="1735"/>
      <c r="GU207" s="1735"/>
      <c r="GV207" s="1735"/>
      <c r="GW207" s="1735"/>
      <c r="GX207" s="1735"/>
      <c r="GY207" s="1735"/>
      <c r="GZ207" s="1735"/>
      <c r="HA207" s="1735"/>
      <c r="HB207" s="1735"/>
      <c r="HC207" s="1735"/>
      <c r="HD207" s="1735"/>
      <c r="HE207" s="1735"/>
      <c r="HF207" s="1735"/>
      <c r="HG207" s="1735"/>
      <c r="HH207" s="1735"/>
      <c r="HI207" s="1735"/>
      <c r="HJ207" s="1735"/>
      <c r="HK207" s="1735"/>
      <c r="HL207" s="1735"/>
      <c r="HM207" s="1735"/>
      <c r="HN207" s="1735"/>
      <c r="HO207" s="1735"/>
      <c r="HP207" s="1735"/>
      <c r="HQ207" s="1735"/>
      <c r="HR207" s="1735"/>
      <c r="HS207" s="1735"/>
      <c r="HT207" s="1735"/>
      <c r="HU207" s="1735"/>
      <c r="HV207" s="1735"/>
      <c r="HW207" s="1735"/>
      <c r="HX207" s="1735"/>
      <c r="HY207" s="1735"/>
      <c r="HZ207" s="1735"/>
      <c r="IA207" s="1735"/>
      <c r="IB207" s="1735"/>
      <c r="IC207" s="1735"/>
      <c r="ID207" s="1735"/>
      <c r="IE207" s="1735"/>
      <c r="IF207" s="1735"/>
      <c r="IG207" s="1735"/>
      <c r="IH207" s="1735"/>
      <c r="II207" s="1735"/>
      <c r="IJ207" s="1735"/>
      <c r="IK207" s="1735"/>
      <c r="IL207" s="1735"/>
      <c r="IM207" s="1735"/>
      <c r="IN207" s="1735"/>
      <c r="IO207" s="1735"/>
      <c r="IP207" s="1735"/>
      <c r="IQ207" s="1735"/>
      <c r="IR207" s="1735"/>
      <c r="IS207" s="1735"/>
      <c r="IT207" s="1735"/>
      <c r="IU207" s="1735"/>
      <c r="IV207" s="1735"/>
    </row>
    <row r="208" spans="1:256" ht="36.75" customHeight="1" x14ac:dyDescent="0.3">
      <c r="A208" s="1686">
        <v>199</v>
      </c>
      <c r="B208" s="1735"/>
      <c r="C208" s="1735"/>
      <c r="D208" s="1698" t="s">
        <v>1093</v>
      </c>
      <c r="E208" s="1736">
        <v>1170</v>
      </c>
      <c r="F208" s="1735"/>
      <c r="G208" s="232"/>
      <c r="H208" s="1735"/>
      <c r="I208" s="1735"/>
      <c r="J208" s="1735"/>
      <c r="K208" s="1735"/>
      <c r="L208" s="901"/>
      <c r="M208" s="1735"/>
      <c r="N208" s="1735"/>
      <c r="O208" s="1735"/>
      <c r="P208" s="1735"/>
      <c r="Q208" s="1735"/>
      <c r="R208" s="1735"/>
      <c r="S208" s="1735"/>
      <c r="T208" s="1735"/>
      <c r="U208" s="1735"/>
      <c r="V208" s="1735"/>
      <c r="W208" s="1735"/>
      <c r="X208" s="1735"/>
      <c r="Y208" s="1735"/>
      <c r="Z208" s="1735"/>
      <c r="AA208" s="1735"/>
      <c r="AB208" s="1735"/>
      <c r="AC208" s="1735"/>
      <c r="AD208" s="1735"/>
      <c r="AE208" s="1735"/>
      <c r="AF208" s="1735"/>
      <c r="AG208" s="1735"/>
      <c r="AH208" s="1735"/>
      <c r="AI208" s="1735"/>
      <c r="AJ208" s="1735"/>
      <c r="AK208" s="1735"/>
      <c r="AL208" s="1735"/>
      <c r="AM208" s="1735"/>
      <c r="AN208" s="1735"/>
      <c r="AO208" s="1735"/>
      <c r="AP208" s="1735"/>
      <c r="AQ208" s="1735"/>
      <c r="AR208" s="1735"/>
      <c r="AS208" s="1735"/>
      <c r="AT208" s="1735"/>
      <c r="AU208" s="1735"/>
      <c r="AV208" s="1735"/>
      <c r="AW208" s="1735"/>
      <c r="AX208" s="1735"/>
      <c r="AY208" s="1735"/>
      <c r="AZ208" s="1735"/>
      <c r="BA208" s="1735"/>
      <c r="BB208" s="1735"/>
      <c r="BC208" s="1735"/>
      <c r="BD208" s="1735"/>
      <c r="BE208" s="1735"/>
      <c r="BF208" s="1735"/>
      <c r="BG208" s="1735"/>
      <c r="BH208" s="1735"/>
      <c r="BI208" s="1735"/>
      <c r="BJ208" s="1735"/>
      <c r="BK208" s="1735"/>
      <c r="BL208" s="1735"/>
      <c r="BM208" s="1735"/>
      <c r="BN208" s="1735"/>
      <c r="BO208" s="1735"/>
      <c r="BP208" s="1735"/>
      <c r="BQ208" s="1735"/>
      <c r="BR208" s="1735"/>
      <c r="BS208" s="1735"/>
      <c r="BT208" s="1735"/>
      <c r="BU208" s="1735"/>
      <c r="BV208" s="1735"/>
      <c r="BW208" s="1735"/>
      <c r="BX208" s="1735"/>
      <c r="BY208" s="1735"/>
      <c r="BZ208" s="1735"/>
      <c r="CA208" s="1735"/>
      <c r="CB208" s="1735"/>
      <c r="CC208" s="1735"/>
      <c r="CD208" s="1735"/>
      <c r="CE208" s="1735"/>
      <c r="CF208" s="1735"/>
      <c r="CG208" s="1735"/>
      <c r="CH208" s="1735"/>
      <c r="CI208" s="1735"/>
      <c r="CJ208" s="1735"/>
      <c r="CK208" s="1735"/>
      <c r="CL208" s="1735"/>
      <c r="CM208" s="1735"/>
      <c r="CN208" s="1735"/>
      <c r="CO208" s="1735"/>
      <c r="CP208" s="1735"/>
      <c r="CQ208" s="1735"/>
      <c r="CR208" s="1735"/>
      <c r="CS208" s="1735"/>
      <c r="CT208" s="1735"/>
      <c r="CU208" s="1735"/>
      <c r="CV208" s="1735"/>
      <c r="CW208" s="1735"/>
      <c r="CX208" s="1735"/>
      <c r="CY208" s="1735"/>
      <c r="CZ208" s="1735"/>
      <c r="DA208" s="1735"/>
      <c r="DB208" s="1735"/>
      <c r="DC208" s="1735"/>
      <c r="DD208" s="1735"/>
      <c r="DE208" s="1735"/>
      <c r="DF208" s="1735"/>
      <c r="DG208" s="1735"/>
      <c r="DH208" s="1735"/>
      <c r="DI208" s="1735"/>
      <c r="DJ208" s="1735"/>
      <c r="DK208" s="1735"/>
      <c r="DL208" s="1735"/>
      <c r="DM208" s="1735"/>
      <c r="DN208" s="1735"/>
      <c r="DO208" s="1735"/>
      <c r="DP208" s="1735"/>
      <c r="DQ208" s="1735"/>
      <c r="DR208" s="1735"/>
      <c r="DS208" s="1735"/>
      <c r="DT208" s="1735"/>
      <c r="DU208" s="1735"/>
      <c r="DV208" s="1735"/>
      <c r="DW208" s="1735"/>
      <c r="DX208" s="1735"/>
      <c r="DY208" s="1735"/>
      <c r="DZ208" s="1735"/>
      <c r="EA208" s="1735"/>
      <c r="EB208" s="1735"/>
      <c r="EC208" s="1735"/>
      <c r="ED208" s="1735"/>
      <c r="EE208" s="1735"/>
      <c r="EF208" s="1735"/>
      <c r="EG208" s="1735"/>
      <c r="EH208" s="1735"/>
      <c r="EI208" s="1735"/>
      <c r="EJ208" s="1735"/>
      <c r="EK208" s="1735"/>
      <c r="EL208" s="1735"/>
      <c r="EM208" s="1735"/>
      <c r="EN208" s="1735"/>
      <c r="EO208" s="1735"/>
      <c r="EP208" s="1735"/>
      <c r="EQ208" s="1735"/>
      <c r="ER208" s="1735"/>
      <c r="ES208" s="1735"/>
      <c r="ET208" s="1735"/>
      <c r="EU208" s="1735"/>
      <c r="EV208" s="1735"/>
      <c r="EW208" s="1735"/>
      <c r="EX208" s="1735"/>
      <c r="EY208" s="1735"/>
      <c r="EZ208" s="1735"/>
      <c r="FA208" s="1735"/>
      <c r="FB208" s="1735"/>
      <c r="FC208" s="1735"/>
      <c r="FD208" s="1735"/>
      <c r="FE208" s="1735"/>
      <c r="FF208" s="1735"/>
      <c r="FG208" s="1735"/>
      <c r="FH208" s="1735"/>
      <c r="FI208" s="1735"/>
      <c r="FJ208" s="1735"/>
      <c r="FK208" s="1735"/>
      <c r="FL208" s="1735"/>
      <c r="FM208" s="1735"/>
      <c r="FN208" s="1735"/>
      <c r="FO208" s="1735"/>
      <c r="FP208" s="1735"/>
      <c r="FQ208" s="1735"/>
      <c r="FR208" s="1735"/>
      <c r="FS208" s="1735"/>
      <c r="FT208" s="1735"/>
      <c r="FU208" s="1735"/>
      <c r="FV208" s="1735"/>
      <c r="FW208" s="1735"/>
      <c r="FX208" s="1735"/>
      <c r="FY208" s="1735"/>
      <c r="FZ208" s="1735"/>
      <c r="GA208" s="1735"/>
      <c r="GB208" s="1735"/>
      <c r="GC208" s="1735"/>
      <c r="GD208" s="1735"/>
      <c r="GE208" s="1735"/>
      <c r="GF208" s="1735"/>
      <c r="GG208" s="1735"/>
      <c r="GH208" s="1735"/>
      <c r="GI208" s="1735"/>
      <c r="GJ208" s="1735"/>
      <c r="GK208" s="1735"/>
      <c r="GL208" s="1735"/>
      <c r="GM208" s="1735"/>
      <c r="GN208" s="1735"/>
      <c r="GO208" s="1735"/>
      <c r="GP208" s="1735"/>
      <c r="GQ208" s="1735"/>
      <c r="GR208" s="1735"/>
      <c r="GS208" s="1735"/>
      <c r="GT208" s="1735"/>
      <c r="GU208" s="1735"/>
      <c r="GV208" s="1735"/>
      <c r="GW208" s="1735"/>
      <c r="GX208" s="1735"/>
      <c r="GY208" s="1735"/>
      <c r="GZ208" s="1735"/>
      <c r="HA208" s="1735"/>
      <c r="HB208" s="1735"/>
      <c r="HC208" s="1735"/>
      <c r="HD208" s="1735"/>
      <c r="HE208" s="1735"/>
      <c r="HF208" s="1735"/>
      <c r="HG208" s="1735"/>
      <c r="HH208" s="1735"/>
      <c r="HI208" s="1735"/>
      <c r="HJ208" s="1735"/>
      <c r="HK208" s="1735"/>
      <c r="HL208" s="1735"/>
      <c r="HM208" s="1735"/>
      <c r="HN208" s="1735"/>
      <c r="HO208" s="1735"/>
      <c r="HP208" s="1735"/>
      <c r="HQ208" s="1735"/>
      <c r="HR208" s="1735"/>
      <c r="HS208" s="1735"/>
      <c r="HT208" s="1735"/>
      <c r="HU208" s="1735"/>
      <c r="HV208" s="1735"/>
      <c r="HW208" s="1735"/>
      <c r="HX208" s="1735"/>
      <c r="HY208" s="1735"/>
      <c r="HZ208" s="1735"/>
      <c r="IA208" s="1735"/>
      <c r="IB208" s="1735"/>
      <c r="IC208" s="1735"/>
      <c r="ID208" s="1735"/>
      <c r="IE208" s="1735"/>
      <c r="IF208" s="1735"/>
      <c r="IG208" s="1735"/>
      <c r="IH208" s="1735"/>
      <c r="II208" s="1735"/>
      <c r="IJ208" s="1735"/>
      <c r="IK208" s="1735"/>
      <c r="IL208" s="1735"/>
      <c r="IM208" s="1735"/>
      <c r="IN208" s="1735"/>
      <c r="IO208" s="1735"/>
      <c r="IP208" s="1735"/>
      <c r="IQ208" s="1735"/>
      <c r="IR208" s="1735"/>
      <c r="IS208" s="1735"/>
      <c r="IT208" s="1735"/>
      <c r="IU208" s="1735"/>
      <c r="IV208" s="1735"/>
    </row>
    <row r="209" spans="1:256" ht="50.25" customHeight="1" x14ac:dyDescent="0.3">
      <c r="A209" s="1686">
        <v>200</v>
      </c>
      <c r="B209" s="1735"/>
      <c r="C209" s="1735"/>
      <c r="D209" s="1698" t="s">
        <v>1014</v>
      </c>
      <c r="E209" s="1762">
        <v>483</v>
      </c>
      <c r="F209" s="1735"/>
      <c r="G209" s="232"/>
      <c r="H209" s="1735"/>
      <c r="I209" s="1735"/>
      <c r="J209" s="1735"/>
      <c r="K209" s="1735"/>
      <c r="L209" s="901"/>
      <c r="M209" s="1735"/>
      <c r="N209" s="1735"/>
      <c r="O209" s="1735"/>
      <c r="P209" s="1735"/>
      <c r="Q209" s="1735"/>
      <c r="R209" s="1735"/>
      <c r="S209" s="1735"/>
      <c r="T209" s="1735"/>
      <c r="U209" s="1735"/>
      <c r="V209" s="1735"/>
      <c r="W209" s="1735"/>
      <c r="X209" s="1735"/>
      <c r="Y209" s="1735"/>
      <c r="Z209" s="1735"/>
      <c r="AA209" s="1735"/>
      <c r="AB209" s="1735"/>
      <c r="AC209" s="1735"/>
      <c r="AD209" s="1735"/>
      <c r="AE209" s="1735"/>
      <c r="AF209" s="1735"/>
      <c r="AG209" s="1735"/>
      <c r="AH209" s="1735"/>
      <c r="AI209" s="1735"/>
      <c r="AJ209" s="1735"/>
      <c r="AK209" s="1735"/>
      <c r="AL209" s="1735"/>
      <c r="AM209" s="1735"/>
      <c r="AN209" s="1735"/>
      <c r="AO209" s="1735"/>
      <c r="AP209" s="1735"/>
      <c r="AQ209" s="1735"/>
      <c r="AR209" s="1735"/>
      <c r="AS209" s="1735"/>
      <c r="AT209" s="1735"/>
      <c r="AU209" s="1735"/>
      <c r="AV209" s="1735"/>
      <c r="AW209" s="1735"/>
      <c r="AX209" s="1735"/>
      <c r="AY209" s="1735"/>
      <c r="AZ209" s="1735"/>
      <c r="BA209" s="1735"/>
      <c r="BB209" s="1735"/>
      <c r="BC209" s="1735"/>
      <c r="BD209" s="1735"/>
      <c r="BE209" s="1735"/>
      <c r="BF209" s="1735"/>
      <c r="BG209" s="1735"/>
      <c r="BH209" s="1735"/>
      <c r="BI209" s="1735"/>
      <c r="BJ209" s="1735"/>
      <c r="BK209" s="1735"/>
      <c r="BL209" s="1735"/>
      <c r="BM209" s="1735"/>
      <c r="BN209" s="1735"/>
      <c r="BO209" s="1735"/>
      <c r="BP209" s="1735"/>
      <c r="BQ209" s="1735"/>
      <c r="BR209" s="1735"/>
      <c r="BS209" s="1735"/>
      <c r="BT209" s="1735"/>
      <c r="BU209" s="1735"/>
      <c r="BV209" s="1735"/>
      <c r="BW209" s="1735"/>
      <c r="BX209" s="1735"/>
      <c r="BY209" s="1735"/>
      <c r="BZ209" s="1735"/>
      <c r="CA209" s="1735"/>
      <c r="CB209" s="1735"/>
      <c r="CC209" s="1735"/>
      <c r="CD209" s="1735"/>
      <c r="CE209" s="1735"/>
      <c r="CF209" s="1735"/>
      <c r="CG209" s="1735"/>
      <c r="CH209" s="1735"/>
      <c r="CI209" s="1735"/>
      <c r="CJ209" s="1735"/>
      <c r="CK209" s="1735"/>
      <c r="CL209" s="1735"/>
      <c r="CM209" s="1735"/>
      <c r="CN209" s="1735"/>
      <c r="CO209" s="1735"/>
      <c r="CP209" s="1735"/>
      <c r="CQ209" s="1735"/>
      <c r="CR209" s="1735"/>
      <c r="CS209" s="1735"/>
      <c r="CT209" s="1735"/>
      <c r="CU209" s="1735"/>
      <c r="CV209" s="1735"/>
      <c r="CW209" s="1735"/>
      <c r="CX209" s="1735"/>
      <c r="CY209" s="1735"/>
      <c r="CZ209" s="1735"/>
      <c r="DA209" s="1735"/>
      <c r="DB209" s="1735"/>
      <c r="DC209" s="1735"/>
      <c r="DD209" s="1735"/>
      <c r="DE209" s="1735"/>
      <c r="DF209" s="1735"/>
      <c r="DG209" s="1735"/>
      <c r="DH209" s="1735"/>
      <c r="DI209" s="1735"/>
      <c r="DJ209" s="1735"/>
      <c r="DK209" s="1735"/>
      <c r="DL209" s="1735"/>
      <c r="DM209" s="1735"/>
      <c r="DN209" s="1735"/>
      <c r="DO209" s="1735"/>
      <c r="DP209" s="1735"/>
      <c r="DQ209" s="1735"/>
      <c r="DR209" s="1735"/>
      <c r="DS209" s="1735"/>
      <c r="DT209" s="1735"/>
      <c r="DU209" s="1735"/>
      <c r="DV209" s="1735"/>
      <c r="DW209" s="1735"/>
      <c r="DX209" s="1735"/>
      <c r="DY209" s="1735"/>
      <c r="DZ209" s="1735"/>
      <c r="EA209" s="1735"/>
      <c r="EB209" s="1735"/>
      <c r="EC209" s="1735"/>
      <c r="ED209" s="1735"/>
      <c r="EE209" s="1735"/>
      <c r="EF209" s="1735"/>
      <c r="EG209" s="1735"/>
      <c r="EH209" s="1735"/>
      <c r="EI209" s="1735"/>
      <c r="EJ209" s="1735"/>
      <c r="EK209" s="1735"/>
      <c r="EL209" s="1735"/>
      <c r="EM209" s="1735"/>
      <c r="EN209" s="1735"/>
      <c r="EO209" s="1735"/>
      <c r="EP209" s="1735"/>
      <c r="EQ209" s="1735"/>
      <c r="ER209" s="1735"/>
      <c r="ES209" s="1735"/>
      <c r="ET209" s="1735"/>
      <c r="EU209" s="1735"/>
      <c r="EV209" s="1735"/>
      <c r="EW209" s="1735"/>
      <c r="EX209" s="1735"/>
      <c r="EY209" s="1735"/>
      <c r="EZ209" s="1735"/>
      <c r="FA209" s="1735"/>
      <c r="FB209" s="1735"/>
      <c r="FC209" s="1735"/>
      <c r="FD209" s="1735"/>
      <c r="FE209" s="1735"/>
      <c r="FF209" s="1735"/>
      <c r="FG209" s="1735"/>
      <c r="FH209" s="1735"/>
      <c r="FI209" s="1735"/>
      <c r="FJ209" s="1735"/>
      <c r="FK209" s="1735"/>
      <c r="FL209" s="1735"/>
      <c r="FM209" s="1735"/>
      <c r="FN209" s="1735"/>
      <c r="FO209" s="1735"/>
      <c r="FP209" s="1735"/>
      <c r="FQ209" s="1735"/>
      <c r="FR209" s="1735"/>
      <c r="FS209" s="1735"/>
      <c r="FT209" s="1735"/>
      <c r="FU209" s="1735"/>
      <c r="FV209" s="1735"/>
      <c r="FW209" s="1735"/>
      <c r="FX209" s="1735"/>
      <c r="FY209" s="1735"/>
      <c r="FZ209" s="1735"/>
      <c r="GA209" s="1735"/>
      <c r="GB209" s="1735"/>
      <c r="GC209" s="1735"/>
      <c r="GD209" s="1735"/>
      <c r="GE209" s="1735"/>
      <c r="GF209" s="1735"/>
      <c r="GG209" s="1735"/>
      <c r="GH209" s="1735"/>
      <c r="GI209" s="1735"/>
      <c r="GJ209" s="1735"/>
      <c r="GK209" s="1735"/>
      <c r="GL209" s="1735"/>
      <c r="GM209" s="1735"/>
      <c r="GN209" s="1735"/>
      <c r="GO209" s="1735"/>
      <c r="GP209" s="1735"/>
      <c r="GQ209" s="1735"/>
      <c r="GR209" s="1735"/>
      <c r="GS209" s="1735"/>
      <c r="GT209" s="1735"/>
      <c r="GU209" s="1735"/>
      <c r="GV209" s="1735"/>
      <c r="GW209" s="1735"/>
      <c r="GX209" s="1735"/>
      <c r="GY209" s="1735"/>
      <c r="GZ209" s="1735"/>
      <c r="HA209" s="1735"/>
      <c r="HB209" s="1735"/>
      <c r="HC209" s="1735"/>
      <c r="HD209" s="1735"/>
      <c r="HE209" s="1735"/>
      <c r="HF209" s="1735"/>
      <c r="HG209" s="1735"/>
      <c r="HH209" s="1735"/>
      <c r="HI209" s="1735"/>
      <c r="HJ209" s="1735"/>
      <c r="HK209" s="1735"/>
      <c r="HL209" s="1735"/>
      <c r="HM209" s="1735"/>
      <c r="HN209" s="1735"/>
      <c r="HO209" s="1735"/>
      <c r="HP209" s="1735"/>
      <c r="HQ209" s="1735"/>
      <c r="HR209" s="1735"/>
      <c r="HS209" s="1735"/>
      <c r="HT209" s="1735"/>
      <c r="HU209" s="1735"/>
      <c r="HV209" s="1735"/>
      <c r="HW209" s="1735"/>
      <c r="HX209" s="1735"/>
      <c r="HY209" s="1735"/>
      <c r="HZ209" s="1735"/>
      <c r="IA209" s="1735"/>
      <c r="IB209" s="1735"/>
      <c r="IC209" s="1735"/>
      <c r="ID209" s="1735"/>
      <c r="IE209" s="1735"/>
      <c r="IF209" s="1735"/>
      <c r="IG209" s="1735"/>
      <c r="IH209" s="1735"/>
      <c r="II209" s="1735"/>
      <c r="IJ209" s="1735"/>
      <c r="IK209" s="1735"/>
      <c r="IL209" s="1735"/>
      <c r="IM209" s="1735"/>
      <c r="IN209" s="1735"/>
      <c r="IO209" s="1735"/>
      <c r="IP209" s="1735"/>
      <c r="IQ209" s="1735"/>
      <c r="IR209" s="1735"/>
      <c r="IS209" s="1735"/>
      <c r="IT209" s="1735"/>
      <c r="IU209" s="1735"/>
      <c r="IV209" s="1735"/>
    </row>
    <row r="210" spans="1:256" ht="18" customHeight="1" x14ac:dyDescent="0.3">
      <c r="A210" s="1686">
        <v>201</v>
      </c>
      <c r="B210" s="1735"/>
      <c r="C210" s="1735"/>
      <c r="D210" s="1737" t="s">
        <v>94</v>
      </c>
      <c r="E210" s="1761">
        <f>SUM(E208:E209)</f>
        <v>1653</v>
      </c>
      <c r="F210" s="1735"/>
      <c r="G210" s="232"/>
      <c r="H210" s="1735"/>
      <c r="I210" s="1735"/>
      <c r="J210" s="1735"/>
      <c r="K210" s="1735"/>
      <c r="L210" s="901"/>
      <c r="M210" s="1735"/>
      <c r="N210" s="1735"/>
      <c r="O210" s="1735"/>
      <c r="P210" s="1735"/>
      <c r="Q210" s="1735"/>
      <c r="R210" s="1735"/>
      <c r="S210" s="1735"/>
      <c r="T210" s="1735"/>
      <c r="U210" s="1735"/>
      <c r="V210" s="1735"/>
      <c r="W210" s="1735"/>
      <c r="X210" s="1735"/>
      <c r="Y210" s="1735"/>
      <c r="Z210" s="1735"/>
      <c r="AA210" s="1735"/>
      <c r="AB210" s="1735"/>
      <c r="AC210" s="1735"/>
      <c r="AD210" s="1735"/>
      <c r="AE210" s="1735"/>
      <c r="AF210" s="1735"/>
      <c r="AG210" s="1735"/>
      <c r="AH210" s="1735"/>
      <c r="AI210" s="1735"/>
      <c r="AJ210" s="1735"/>
      <c r="AK210" s="1735"/>
      <c r="AL210" s="1735"/>
      <c r="AM210" s="1735"/>
      <c r="AN210" s="1735"/>
      <c r="AO210" s="1735"/>
      <c r="AP210" s="1735"/>
      <c r="AQ210" s="1735"/>
      <c r="AR210" s="1735"/>
      <c r="AS210" s="1735"/>
      <c r="AT210" s="1735"/>
      <c r="AU210" s="1735"/>
      <c r="AV210" s="1735"/>
      <c r="AW210" s="1735"/>
      <c r="AX210" s="1735"/>
      <c r="AY210" s="1735"/>
      <c r="AZ210" s="1735"/>
      <c r="BA210" s="1735"/>
      <c r="BB210" s="1735"/>
      <c r="BC210" s="1735"/>
      <c r="BD210" s="1735"/>
      <c r="BE210" s="1735"/>
      <c r="BF210" s="1735"/>
      <c r="BG210" s="1735"/>
      <c r="BH210" s="1735"/>
      <c r="BI210" s="1735"/>
      <c r="BJ210" s="1735"/>
      <c r="BK210" s="1735"/>
      <c r="BL210" s="1735"/>
      <c r="BM210" s="1735"/>
      <c r="BN210" s="1735"/>
      <c r="BO210" s="1735"/>
      <c r="BP210" s="1735"/>
      <c r="BQ210" s="1735"/>
      <c r="BR210" s="1735"/>
      <c r="BS210" s="1735"/>
      <c r="BT210" s="1735"/>
      <c r="BU210" s="1735"/>
      <c r="BV210" s="1735"/>
      <c r="BW210" s="1735"/>
      <c r="BX210" s="1735"/>
      <c r="BY210" s="1735"/>
      <c r="BZ210" s="1735"/>
      <c r="CA210" s="1735"/>
      <c r="CB210" s="1735"/>
      <c r="CC210" s="1735"/>
      <c r="CD210" s="1735"/>
      <c r="CE210" s="1735"/>
      <c r="CF210" s="1735"/>
      <c r="CG210" s="1735"/>
      <c r="CH210" s="1735"/>
      <c r="CI210" s="1735"/>
      <c r="CJ210" s="1735"/>
      <c r="CK210" s="1735"/>
      <c r="CL210" s="1735"/>
      <c r="CM210" s="1735"/>
      <c r="CN210" s="1735"/>
      <c r="CO210" s="1735"/>
      <c r="CP210" s="1735"/>
      <c r="CQ210" s="1735"/>
      <c r="CR210" s="1735"/>
      <c r="CS210" s="1735"/>
      <c r="CT210" s="1735"/>
      <c r="CU210" s="1735"/>
      <c r="CV210" s="1735"/>
      <c r="CW210" s="1735"/>
      <c r="CX210" s="1735"/>
      <c r="CY210" s="1735"/>
      <c r="CZ210" s="1735"/>
      <c r="DA210" s="1735"/>
      <c r="DB210" s="1735"/>
      <c r="DC210" s="1735"/>
      <c r="DD210" s="1735"/>
      <c r="DE210" s="1735"/>
      <c r="DF210" s="1735"/>
      <c r="DG210" s="1735"/>
      <c r="DH210" s="1735"/>
      <c r="DI210" s="1735"/>
      <c r="DJ210" s="1735"/>
      <c r="DK210" s="1735"/>
      <c r="DL210" s="1735"/>
      <c r="DM210" s="1735"/>
      <c r="DN210" s="1735"/>
      <c r="DO210" s="1735"/>
      <c r="DP210" s="1735"/>
      <c r="DQ210" s="1735"/>
      <c r="DR210" s="1735"/>
      <c r="DS210" s="1735"/>
      <c r="DT210" s="1735"/>
      <c r="DU210" s="1735"/>
      <c r="DV210" s="1735"/>
      <c r="DW210" s="1735"/>
      <c r="DX210" s="1735"/>
      <c r="DY210" s="1735"/>
      <c r="DZ210" s="1735"/>
      <c r="EA210" s="1735"/>
      <c r="EB210" s="1735"/>
      <c r="EC210" s="1735"/>
      <c r="ED210" s="1735"/>
      <c r="EE210" s="1735"/>
      <c r="EF210" s="1735"/>
      <c r="EG210" s="1735"/>
      <c r="EH210" s="1735"/>
      <c r="EI210" s="1735"/>
      <c r="EJ210" s="1735"/>
      <c r="EK210" s="1735"/>
      <c r="EL210" s="1735"/>
      <c r="EM210" s="1735"/>
      <c r="EN210" s="1735"/>
      <c r="EO210" s="1735"/>
      <c r="EP210" s="1735"/>
      <c r="EQ210" s="1735"/>
      <c r="ER210" s="1735"/>
      <c r="ES210" s="1735"/>
      <c r="ET210" s="1735"/>
      <c r="EU210" s="1735"/>
      <c r="EV210" s="1735"/>
      <c r="EW210" s="1735"/>
      <c r="EX210" s="1735"/>
      <c r="EY210" s="1735"/>
      <c r="EZ210" s="1735"/>
      <c r="FA210" s="1735"/>
      <c r="FB210" s="1735"/>
      <c r="FC210" s="1735"/>
      <c r="FD210" s="1735"/>
      <c r="FE210" s="1735"/>
      <c r="FF210" s="1735"/>
      <c r="FG210" s="1735"/>
      <c r="FH210" s="1735"/>
      <c r="FI210" s="1735"/>
      <c r="FJ210" s="1735"/>
      <c r="FK210" s="1735"/>
      <c r="FL210" s="1735"/>
      <c r="FM210" s="1735"/>
      <c r="FN210" s="1735"/>
      <c r="FO210" s="1735"/>
      <c r="FP210" s="1735"/>
      <c r="FQ210" s="1735"/>
      <c r="FR210" s="1735"/>
      <c r="FS210" s="1735"/>
      <c r="FT210" s="1735"/>
      <c r="FU210" s="1735"/>
      <c r="FV210" s="1735"/>
      <c r="FW210" s="1735"/>
      <c r="FX210" s="1735"/>
      <c r="FY210" s="1735"/>
      <c r="FZ210" s="1735"/>
      <c r="GA210" s="1735"/>
      <c r="GB210" s="1735"/>
      <c r="GC210" s="1735"/>
      <c r="GD210" s="1735"/>
      <c r="GE210" s="1735"/>
      <c r="GF210" s="1735"/>
      <c r="GG210" s="1735"/>
      <c r="GH210" s="1735"/>
      <c r="GI210" s="1735"/>
      <c r="GJ210" s="1735"/>
      <c r="GK210" s="1735"/>
      <c r="GL210" s="1735"/>
      <c r="GM210" s="1735"/>
      <c r="GN210" s="1735"/>
      <c r="GO210" s="1735"/>
      <c r="GP210" s="1735"/>
      <c r="GQ210" s="1735"/>
      <c r="GR210" s="1735"/>
      <c r="GS210" s="1735"/>
      <c r="GT210" s="1735"/>
      <c r="GU210" s="1735"/>
      <c r="GV210" s="1735"/>
      <c r="GW210" s="1735"/>
      <c r="GX210" s="1735"/>
      <c r="GY210" s="1735"/>
      <c r="GZ210" s="1735"/>
      <c r="HA210" s="1735"/>
      <c r="HB210" s="1735"/>
      <c r="HC210" s="1735"/>
      <c r="HD210" s="1735"/>
      <c r="HE210" s="1735"/>
      <c r="HF210" s="1735"/>
      <c r="HG210" s="1735"/>
      <c r="HH210" s="1735"/>
      <c r="HI210" s="1735"/>
      <c r="HJ210" s="1735"/>
      <c r="HK210" s="1735"/>
      <c r="HL210" s="1735"/>
      <c r="HM210" s="1735"/>
      <c r="HN210" s="1735"/>
      <c r="HO210" s="1735"/>
      <c r="HP210" s="1735"/>
      <c r="HQ210" s="1735"/>
      <c r="HR210" s="1735"/>
      <c r="HS210" s="1735"/>
      <c r="HT210" s="1735"/>
      <c r="HU210" s="1735"/>
      <c r="HV210" s="1735"/>
      <c r="HW210" s="1735"/>
      <c r="HX210" s="1735"/>
      <c r="HY210" s="1735"/>
      <c r="HZ210" s="1735"/>
      <c r="IA210" s="1735"/>
      <c r="IB210" s="1735"/>
      <c r="IC210" s="1735"/>
      <c r="ID210" s="1735"/>
      <c r="IE210" s="1735"/>
      <c r="IF210" s="1735"/>
      <c r="IG210" s="1735"/>
      <c r="IH210" s="1735"/>
      <c r="II210" s="1735"/>
      <c r="IJ210" s="1735"/>
      <c r="IK210" s="1735"/>
      <c r="IL210" s="1735"/>
      <c r="IM210" s="1735"/>
      <c r="IN210" s="1735"/>
      <c r="IO210" s="1735"/>
      <c r="IP210" s="1735"/>
      <c r="IQ210" s="1735"/>
      <c r="IR210" s="1735"/>
      <c r="IS210" s="1735"/>
      <c r="IT210" s="1735"/>
      <c r="IU210" s="1735"/>
      <c r="IV210" s="1735"/>
    </row>
    <row r="211" spans="1:256" ht="20.100000000000001" customHeight="1" x14ac:dyDescent="0.3">
      <c r="A211" s="1686">
        <v>202</v>
      </c>
      <c r="B211" s="1735"/>
      <c r="C211" s="1735"/>
      <c r="D211" s="1734" t="s">
        <v>791</v>
      </c>
      <c r="E211" s="1761"/>
      <c r="F211" s="1735"/>
      <c r="G211" s="232"/>
      <c r="H211" s="1735"/>
      <c r="I211" s="1735"/>
      <c r="J211" s="1735"/>
      <c r="K211" s="1735"/>
      <c r="L211" s="901"/>
      <c r="M211" s="1735"/>
      <c r="N211" s="1735"/>
      <c r="O211" s="1735"/>
      <c r="P211" s="1735"/>
      <c r="Q211" s="1735"/>
      <c r="R211" s="1735"/>
      <c r="S211" s="1735"/>
      <c r="T211" s="1735"/>
      <c r="U211" s="1735"/>
      <c r="V211" s="1735"/>
      <c r="W211" s="1735"/>
      <c r="X211" s="1735"/>
      <c r="Y211" s="1735"/>
      <c r="Z211" s="1735"/>
      <c r="AA211" s="1735"/>
      <c r="AB211" s="1735"/>
      <c r="AC211" s="1735"/>
      <c r="AD211" s="1735"/>
      <c r="AE211" s="1735"/>
      <c r="AF211" s="1735"/>
      <c r="AG211" s="1735"/>
      <c r="AH211" s="1735"/>
      <c r="AI211" s="1735"/>
      <c r="AJ211" s="1735"/>
      <c r="AK211" s="1735"/>
      <c r="AL211" s="1735"/>
      <c r="AM211" s="1735"/>
      <c r="AN211" s="1735"/>
      <c r="AO211" s="1735"/>
      <c r="AP211" s="1735"/>
      <c r="AQ211" s="1735"/>
      <c r="AR211" s="1735"/>
      <c r="AS211" s="1735"/>
      <c r="AT211" s="1735"/>
      <c r="AU211" s="1735"/>
      <c r="AV211" s="1735"/>
      <c r="AW211" s="1735"/>
      <c r="AX211" s="1735"/>
      <c r="AY211" s="1735"/>
      <c r="AZ211" s="1735"/>
      <c r="BA211" s="1735"/>
      <c r="BB211" s="1735"/>
      <c r="BC211" s="1735"/>
      <c r="BD211" s="1735"/>
      <c r="BE211" s="1735"/>
      <c r="BF211" s="1735"/>
      <c r="BG211" s="1735"/>
      <c r="BH211" s="1735"/>
      <c r="BI211" s="1735"/>
      <c r="BJ211" s="1735"/>
      <c r="BK211" s="1735"/>
      <c r="BL211" s="1735"/>
      <c r="BM211" s="1735"/>
      <c r="BN211" s="1735"/>
      <c r="BO211" s="1735"/>
      <c r="BP211" s="1735"/>
      <c r="BQ211" s="1735"/>
      <c r="BR211" s="1735"/>
      <c r="BS211" s="1735"/>
      <c r="BT211" s="1735"/>
      <c r="BU211" s="1735"/>
      <c r="BV211" s="1735"/>
      <c r="BW211" s="1735"/>
      <c r="BX211" s="1735"/>
      <c r="BY211" s="1735"/>
      <c r="BZ211" s="1735"/>
      <c r="CA211" s="1735"/>
      <c r="CB211" s="1735"/>
      <c r="CC211" s="1735"/>
      <c r="CD211" s="1735"/>
      <c r="CE211" s="1735"/>
      <c r="CF211" s="1735"/>
      <c r="CG211" s="1735"/>
      <c r="CH211" s="1735"/>
      <c r="CI211" s="1735"/>
      <c r="CJ211" s="1735"/>
      <c r="CK211" s="1735"/>
      <c r="CL211" s="1735"/>
      <c r="CM211" s="1735"/>
      <c r="CN211" s="1735"/>
      <c r="CO211" s="1735"/>
      <c r="CP211" s="1735"/>
      <c r="CQ211" s="1735"/>
      <c r="CR211" s="1735"/>
      <c r="CS211" s="1735"/>
      <c r="CT211" s="1735"/>
      <c r="CU211" s="1735"/>
      <c r="CV211" s="1735"/>
      <c r="CW211" s="1735"/>
      <c r="CX211" s="1735"/>
      <c r="CY211" s="1735"/>
      <c r="CZ211" s="1735"/>
      <c r="DA211" s="1735"/>
      <c r="DB211" s="1735"/>
      <c r="DC211" s="1735"/>
      <c r="DD211" s="1735"/>
      <c r="DE211" s="1735"/>
      <c r="DF211" s="1735"/>
      <c r="DG211" s="1735"/>
      <c r="DH211" s="1735"/>
      <c r="DI211" s="1735"/>
      <c r="DJ211" s="1735"/>
      <c r="DK211" s="1735"/>
      <c r="DL211" s="1735"/>
      <c r="DM211" s="1735"/>
      <c r="DN211" s="1735"/>
      <c r="DO211" s="1735"/>
      <c r="DP211" s="1735"/>
      <c r="DQ211" s="1735"/>
      <c r="DR211" s="1735"/>
      <c r="DS211" s="1735"/>
      <c r="DT211" s="1735"/>
      <c r="DU211" s="1735"/>
      <c r="DV211" s="1735"/>
      <c r="DW211" s="1735"/>
      <c r="DX211" s="1735"/>
      <c r="DY211" s="1735"/>
      <c r="DZ211" s="1735"/>
      <c r="EA211" s="1735"/>
      <c r="EB211" s="1735"/>
      <c r="EC211" s="1735"/>
      <c r="ED211" s="1735"/>
      <c r="EE211" s="1735"/>
      <c r="EF211" s="1735"/>
      <c r="EG211" s="1735"/>
      <c r="EH211" s="1735"/>
      <c r="EI211" s="1735"/>
      <c r="EJ211" s="1735"/>
      <c r="EK211" s="1735"/>
      <c r="EL211" s="1735"/>
      <c r="EM211" s="1735"/>
      <c r="EN211" s="1735"/>
      <c r="EO211" s="1735"/>
      <c r="EP211" s="1735"/>
      <c r="EQ211" s="1735"/>
      <c r="ER211" s="1735"/>
      <c r="ES211" s="1735"/>
      <c r="ET211" s="1735"/>
      <c r="EU211" s="1735"/>
      <c r="EV211" s="1735"/>
      <c r="EW211" s="1735"/>
      <c r="EX211" s="1735"/>
      <c r="EY211" s="1735"/>
      <c r="EZ211" s="1735"/>
      <c r="FA211" s="1735"/>
      <c r="FB211" s="1735"/>
      <c r="FC211" s="1735"/>
      <c r="FD211" s="1735"/>
      <c r="FE211" s="1735"/>
      <c r="FF211" s="1735"/>
      <c r="FG211" s="1735"/>
      <c r="FH211" s="1735"/>
      <c r="FI211" s="1735"/>
      <c r="FJ211" s="1735"/>
      <c r="FK211" s="1735"/>
      <c r="FL211" s="1735"/>
      <c r="FM211" s="1735"/>
      <c r="FN211" s="1735"/>
      <c r="FO211" s="1735"/>
      <c r="FP211" s="1735"/>
      <c r="FQ211" s="1735"/>
      <c r="FR211" s="1735"/>
      <c r="FS211" s="1735"/>
      <c r="FT211" s="1735"/>
      <c r="FU211" s="1735"/>
      <c r="FV211" s="1735"/>
      <c r="FW211" s="1735"/>
      <c r="FX211" s="1735"/>
      <c r="FY211" s="1735"/>
      <c r="FZ211" s="1735"/>
      <c r="GA211" s="1735"/>
      <c r="GB211" s="1735"/>
      <c r="GC211" s="1735"/>
      <c r="GD211" s="1735"/>
      <c r="GE211" s="1735"/>
      <c r="GF211" s="1735"/>
      <c r="GG211" s="1735"/>
      <c r="GH211" s="1735"/>
      <c r="GI211" s="1735"/>
      <c r="GJ211" s="1735"/>
      <c r="GK211" s="1735"/>
      <c r="GL211" s="1735"/>
      <c r="GM211" s="1735"/>
      <c r="GN211" s="1735"/>
      <c r="GO211" s="1735"/>
      <c r="GP211" s="1735"/>
      <c r="GQ211" s="1735"/>
      <c r="GR211" s="1735"/>
      <c r="GS211" s="1735"/>
      <c r="GT211" s="1735"/>
      <c r="GU211" s="1735"/>
      <c r="GV211" s="1735"/>
      <c r="GW211" s="1735"/>
      <c r="GX211" s="1735"/>
      <c r="GY211" s="1735"/>
      <c r="GZ211" s="1735"/>
      <c r="HA211" s="1735"/>
      <c r="HB211" s="1735"/>
      <c r="HC211" s="1735"/>
      <c r="HD211" s="1735"/>
      <c r="HE211" s="1735"/>
      <c r="HF211" s="1735"/>
      <c r="HG211" s="1735"/>
      <c r="HH211" s="1735"/>
      <c r="HI211" s="1735"/>
      <c r="HJ211" s="1735"/>
      <c r="HK211" s="1735"/>
      <c r="HL211" s="1735"/>
      <c r="HM211" s="1735"/>
      <c r="HN211" s="1735"/>
      <c r="HO211" s="1735"/>
      <c r="HP211" s="1735"/>
      <c r="HQ211" s="1735"/>
      <c r="HR211" s="1735"/>
      <c r="HS211" s="1735"/>
      <c r="HT211" s="1735"/>
      <c r="HU211" s="1735"/>
      <c r="HV211" s="1735"/>
      <c r="HW211" s="1735"/>
      <c r="HX211" s="1735"/>
      <c r="HY211" s="1735"/>
      <c r="HZ211" s="1735"/>
      <c r="IA211" s="1735"/>
      <c r="IB211" s="1735"/>
      <c r="IC211" s="1735"/>
      <c r="ID211" s="1735"/>
      <c r="IE211" s="1735"/>
      <c r="IF211" s="1735"/>
      <c r="IG211" s="1735"/>
      <c r="IH211" s="1735"/>
      <c r="II211" s="1735"/>
      <c r="IJ211" s="1735"/>
      <c r="IK211" s="1735"/>
      <c r="IL211" s="1735"/>
      <c r="IM211" s="1735"/>
      <c r="IN211" s="1735"/>
      <c r="IO211" s="1735"/>
      <c r="IP211" s="1735"/>
      <c r="IQ211" s="1735"/>
      <c r="IR211" s="1735"/>
      <c r="IS211" s="1735"/>
      <c r="IT211" s="1735"/>
      <c r="IU211" s="1735"/>
      <c r="IV211" s="1735"/>
    </row>
    <row r="212" spans="1:256" ht="18" customHeight="1" x14ac:dyDescent="0.3">
      <c r="A212" s="1686">
        <v>203</v>
      </c>
      <c r="B212" s="1735"/>
      <c r="C212" s="1735"/>
      <c r="D212" s="1698" t="s">
        <v>622</v>
      </c>
      <c r="E212" s="1761">
        <v>1408</v>
      </c>
      <c r="F212" s="1735"/>
      <c r="G212" s="232"/>
      <c r="H212" s="1735"/>
      <c r="I212" s="1735"/>
      <c r="J212" s="1735"/>
      <c r="K212" s="1735"/>
      <c r="L212" s="901"/>
      <c r="M212" s="1735"/>
      <c r="N212" s="1735"/>
      <c r="O212" s="1735"/>
      <c r="P212" s="1735"/>
      <c r="Q212" s="1735"/>
      <c r="R212" s="1735"/>
      <c r="S212" s="1735"/>
      <c r="T212" s="1735"/>
      <c r="U212" s="1735"/>
      <c r="V212" s="1735"/>
      <c r="W212" s="1735"/>
      <c r="X212" s="1735"/>
      <c r="Y212" s="1735"/>
      <c r="Z212" s="1735"/>
      <c r="AA212" s="1735"/>
      <c r="AB212" s="1735"/>
      <c r="AC212" s="1735"/>
      <c r="AD212" s="1735"/>
      <c r="AE212" s="1735"/>
      <c r="AF212" s="1735"/>
      <c r="AG212" s="1735"/>
      <c r="AH212" s="1735"/>
      <c r="AI212" s="1735"/>
      <c r="AJ212" s="1735"/>
      <c r="AK212" s="1735"/>
      <c r="AL212" s="1735"/>
      <c r="AM212" s="1735"/>
      <c r="AN212" s="1735"/>
      <c r="AO212" s="1735"/>
      <c r="AP212" s="1735"/>
      <c r="AQ212" s="1735"/>
      <c r="AR212" s="1735"/>
      <c r="AS212" s="1735"/>
      <c r="AT212" s="1735"/>
      <c r="AU212" s="1735"/>
      <c r="AV212" s="1735"/>
      <c r="AW212" s="1735"/>
      <c r="AX212" s="1735"/>
      <c r="AY212" s="1735"/>
      <c r="AZ212" s="1735"/>
      <c r="BA212" s="1735"/>
      <c r="BB212" s="1735"/>
      <c r="BC212" s="1735"/>
      <c r="BD212" s="1735"/>
      <c r="BE212" s="1735"/>
      <c r="BF212" s="1735"/>
      <c r="BG212" s="1735"/>
      <c r="BH212" s="1735"/>
      <c r="BI212" s="1735"/>
      <c r="BJ212" s="1735"/>
      <c r="BK212" s="1735"/>
      <c r="BL212" s="1735"/>
      <c r="BM212" s="1735"/>
      <c r="BN212" s="1735"/>
      <c r="BO212" s="1735"/>
      <c r="BP212" s="1735"/>
      <c r="BQ212" s="1735"/>
      <c r="BR212" s="1735"/>
      <c r="BS212" s="1735"/>
      <c r="BT212" s="1735"/>
      <c r="BU212" s="1735"/>
      <c r="BV212" s="1735"/>
      <c r="BW212" s="1735"/>
      <c r="BX212" s="1735"/>
      <c r="BY212" s="1735"/>
      <c r="BZ212" s="1735"/>
      <c r="CA212" s="1735"/>
      <c r="CB212" s="1735"/>
      <c r="CC212" s="1735"/>
      <c r="CD212" s="1735"/>
      <c r="CE212" s="1735"/>
      <c r="CF212" s="1735"/>
      <c r="CG212" s="1735"/>
      <c r="CH212" s="1735"/>
      <c r="CI212" s="1735"/>
      <c r="CJ212" s="1735"/>
      <c r="CK212" s="1735"/>
      <c r="CL212" s="1735"/>
      <c r="CM212" s="1735"/>
      <c r="CN212" s="1735"/>
      <c r="CO212" s="1735"/>
      <c r="CP212" s="1735"/>
      <c r="CQ212" s="1735"/>
      <c r="CR212" s="1735"/>
      <c r="CS212" s="1735"/>
      <c r="CT212" s="1735"/>
      <c r="CU212" s="1735"/>
      <c r="CV212" s="1735"/>
      <c r="CW212" s="1735"/>
      <c r="CX212" s="1735"/>
      <c r="CY212" s="1735"/>
      <c r="CZ212" s="1735"/>
      <c r="DA212" s="1735"/>
      <c r="DB212" s="1735"/>
      <c r="DC212" s="1735"/>
      <c r="DD212" s="1735"/>
      <c r="DE212" s="1735"/>
      <c r="DF212" s="1735"/>
      <c r="DG212" s="1735"/>
      <c r="DH212" s="1735"/>
      <c r="DI212" s="1735"/>
      <c r="DJ212" s="1735"/>
      <c r="DK212" s="1735"/>
      <c r="DL212" s="1735"/>
      <c r="DM212" s="1735"/>
      <c r="DN212" s="1735"/>
      <c r="DO212" s="1735"/>
      <c r="DP212" s="1735"/>
      <c r="DQ212" s="1735"/>
      <c r="DR212" s="1735"/>
      <c r="DS212" s="1735"/>
      <c r="DT212" s="1735"/>
      <c r="DU212" s="1735"/>
      <c r="DV212" s="1735"/>
      <c r="DW212" s="1735"/>
      <c r="DX212" s="1735"/>
      <c r="DY212" s="1735"/>
      <c r="DZ212" s="1735"/>
      <c r="EA212" s="1735"/>
      <c r="EB212" s="1735"/>
      <c r="EC212" s="1735"/>
      <c r="ED212" s="1735"/>
      <c r="EE212" s="1735"/>
      <c r="EF212" s="1735"/>
      <c r="EG212" s="1735"/>
      <c r="EH212" s="1735"/>
      <c r="EI212" s="1735"/>
      <c r="EJ212" s="1735"/>
      <c r="EK212" s="1735"/>
      <c r="EL212" s="1735"/>
      <c r="EM212" s="1735"/>
      <c r="EN212" s="1735"/>
      <c r="EO212" s="1735"/>
      <c r="EP212" s="1735"/>
      <c r="EQ212" s="1735"/>
      <c r="ER212" s="1735"/>
      <c r="ES212" s="1735"/>
      <c r="ET212" s="1735"/>
      <c r="EU212" s="1735"/>
      <c r="EV212" s="1735"/>
      <c r="EW212" s="1735"/>
      <c r="EX212" s="1735"/>
      <c r="EY212" s="1735"/>
      <c r="EZ212" s="1735"/>
      <c r="FA212" s="1735"/>
      <c r="FB212" s="1735"/>
      <c r="FC212" s="1735"/>
      <c r="FD212" s="1735"/>
      <c r="FE212" s="1735"/>
      <c r="FF212" s="1735"/>
      <c r="FG212" s="1735"/>
      <c r="FH212" s="1735"/>
      <c r="FI212" s="1735"/>
      <c r="FJ212" s="1735"/>
      <c r="FK212" s="1735"/>
      <c r="FL212" s="1735"/>
      <c r="FM212" s="1735"/>
      <c r="FN212" s="1735"/>
      <c r="FO212" s="1735"/>
      <c r="FP212" s="1735"/>
      <c r="FQ212" s="1735"/>
      <c r="FR212" s="1735"/>
      <c r="FS212" s="1735"/>
      <c r="FT212" s="1735"/>
      <c r="FU212" s="1735"/>
      <c r="FV212" s="1735"/>
      <c r="FW212" s="1735"/>
      <c r="FX212" s="1735"/>
      <c r="FY212" s="1735"/>
      <c r="FZ212" s="1735"/>
      <c r="GA212" s="1735"/>
      <c r="GB212" s="1735"/>
      <c r="GC212" s="1735"/>
      <c r="GD212" s="1735"/>
      <c r="GE212" s="1735"/>
      <c r="GF212" s="1735"/>
      <c r="GG212" s="1735"/>
      <c r="GH212" s="1735"/>
      <c r="GI212" s="1735"/>
      <c r="GJ212" s="1735"/>
      <c r="GK212" s="1735"/>
      <c r="GL212" s="1735"/>
      <c r="GM212" s="1735"/>
      <c r="GN212" s="1735"/>
      <c r="GO212" s="1735"/>
      <c r="GP212" s="1735"/>
      <c r="GQ212" s="1735"/>
      <c r="GR212" s="1735"/>
      <c r="GS212" s="1735"/>
      <c r="GT212" s="1735"/>
      <c r="GU212" s="1735"/>
      <c r="GV212" s="1735"/>
      <c r="GW212" s="1735"/>
      <c r="GX212" s="1735"/>
      <c r="GY212" s="1735"/>
      <c r="GZ212" s="1735"/>
      <c r="HA212" s="1735"/>
      <c r="HB212" s="1735"/>
      <c r="HC212" s="1735"/>
      <c r="HD212" s="1735"/>
      <c r="HE212" s="1735"/>
      <c r="HF212" s="1735"/>
      <c r="HG212" s="1735"/>
      <c r="HH212" s="1735"/>
      <c r="HI212" s="1735"/>
      <c r="HJ212" s="1735"/>
      <c r="HK212" s="1735"/>
      <c r="HL212" s="1735"/>
      <c r="HM212" s="1735"/>
      <c r="HN212" s="1735"/>
      <c r="HO212" s="1735"/>
      <c r="HP212" s="1735"/>
      <c r="HQ212" s="1735"/>
      <c r="HR212" s="1735"/>
      <c r="HS212" s="1735"/>
      <c r="HT212" s="1735"/>
      <c r="HU212" s="1735"/>
      <c r="HV212" s="1735"/>
      <c r="HW212" s="1735"/>
      <c r="HX212" s="1735"/>
      <c r="HY212" s="1735"/>
      <c r="HZ212" s="1735"/>
      <c r="IA212" s="1735"/>
      <c r="IB212" s="1735"/>
      <c r="IC212" s="1735"/>
      <c r="ID212" s="1735"/>
      <c r="IE212" s="1735"/>
      <c r="IF212" s="1735"/>
      <c r="IG212" s="1735"/>
      <c r="IH212" s="1735"/>
      <c r="II212" s="1735"/>
      <c r="IJ212" s="1735"/>
      <c r="IK212" s="1735"/>
      <c r="IL212" s="1735"/>
      <c r="IM212" s="1735"/>
      <c r="IN212" s="1735"/>
      <c r="IO212" s="1735"/>
      <c r="IP212" s="1735"/>
      <c r="IQ212" s="1735"/>
      <c r="IR212" s="1735"/>
      <c r="IS212" s="1735"/>
      <c r="IT212" s="1735"/>
      <c r="IU212" s="1735"/>
      <c r="IV212" s="1735"/>
    </row>
    <row r="213" spans="1:256" ht="18" customHeight="1" x14ac:dyDescent="0.3">
      <c r="A213" s="1686">
        <v>204</v>
      </c>
      <c r="B213" s="1735"/>
      <c r="C213" s="1735"/>
      <c r="D213" s="1737"/>
      <c r="E213" s="1761"/>
      <c r="F213" s="1735"/>
      <c r="G213" s="232"/>
      <c r="H213" s="1735"/>
      <c r="I213" s="1735"/>
      <c r="J213" s="1735"/>
      <c r="K213" s="1735"/>
      <c r="L213" s="901"/>
      <c r="M213" s="1735"/>
      <c r="N213" s="1735"/>
      <c r="O213" s="1735"/>
      <c r="P213" s="1735"/>
      <c r="Q213" s="1735"/>
      <c r="R213" s="1735"/>
      <c r="S213" s="1735"/>
      <c r="T213" s="1735"/>
      <c r="U213" s="1735"/>
      <c r="V213" s="1735"/>
      <c r="W213" s="1735"/>
      <c r="X213" s="1735"/>
      <c r="Y213" s="1735"/>
      <c r="Z213" s="1735"/>
      <c r="AA213" s="1735"/>
      <c r="AB213" s="1735"/>
      <c r="AC213" s="1735"/>
      <c r="AD213" s="1735"/>
      <c r="AE213" s="1735"/>
      <c r="AF213" s="1735"/>
      <c r="AG213" s="1735"/>
      <c r="AH213" s="1735"/>
      <c r="AI213" s="1735"/>
      <c r="AJ213" s="1735"/>
      <c r="AK213" s="1735"/>
      <c r="AL213" s="1735"/>
      <c r="AM213" s="1735"/>
      <c r="AN213" s="1735"/>
      <c r="AO213" s="1735"/>
      <c r="AP213" s="1735"/>
      <c r="AQ213" s="1735"/>
      <c r="AR213" s="1735"/>
      <c r="AS213" s="1735"/>
      <c r="AT213" s="1735"/>
      <c r="AU213" s="1735"/>
      <c r="AV213" s="1735"/>
      <c r="AW213" s="1735"/>
      <c r="AX213" s="1735"/>
      <c r="AY213" s="1735"/>
      <c r="AZ213" s="1735"/>
      <c r="BA213" s="1735"/>
      <c r="BB213" s="1735"/>
      <c r="BC213" s="1735"/>
      <c r="BD213" s="1735"/>
      <c r="BE213" s="1735"/>
      <c r="BF213" s="1735"/>
      <c r="BG213" s="1735"/>
      <c r="BH213" s="1735"/>
      <c r="BI213" s="1735"/>
      <c r="BJ213" s="1735"/>
      <c r="BK213" s="1735"/>
      <c r="BL213" s="1735"/>
      <c r="BM213" s="1735"/>
      <c r="BN213" s="1735"/>
      <c r="BO213" s="1735"/>
      <c r="BP213" s="1735"/>
      <c r="BQ213" s="1735"/>
      <c r="BR213" s="1735"/>
      <c r="BS213" s="1735"/>
      <c r="BT213" s="1735"/>
      <c r="BU213" s="1735"/>
      <c r="BV213" s="1735"/>
      <c r="BW213" s="1735"/>
      <c r="BX213" s="1735"/>
      <c r="BY213" s="1735"/>
      <c r="BZ213" s="1735"/>
      <c r="CA213" s="1735"/>
      <c r="CB213" s="1735"/>
      <c r="CC213" s="1735"/>
      <c r="CD213" s="1735"/>
      <c r="CE213" s="1735"/>
      <c r="CF213" s="1735"/>
      <c r="CG213" s="1735"/>
      <c r="CH213" s="1735"/>
      <c r="CI213" s="1735"/>
      <c r="CJ213" s="1735"/>
      <c r="CK213" s="1735"/>
      <c r="CL213" s="1735"/>
      <c r="CM213" s="1735"/>
      <c r="CN213" s="1735"/>
      <c r="CO213" s="1735"/>
      <c r="CP213" s="1735"/>
      <c r="CQ213" s="1735"/>
      <c r="CR213" s="1735"/>
      <c r="CS213" s="1735"/>
      <c r="CT213" s="1735"/>
      <c r="CU213" s="1735"/>
      <c r="CV213" s="1735"/>
      <c r="CW213" s="1735"/>
      <c r="CX213" s="1735"/>
      <c r="CY213" s="1735"/>
      <c r="CZ213" s="1735"/>
      <c r="DA213" s="1735"/>
      <c r="DB213" s="1735"/>
      <c r="DC213" s="1735"/>
      <c r="DD213" s="1735"/>
      <c r="DE213" s="1735"/>
      <c r="DF213" s="1735"/>
      <c r="DG213" s="1735"/>
      <c r="DH213" s="1735"/>
      <c r="DI213" s="1735"/>
      <c r="DJ213" s="1735"/>
      <c r="DK213" s="1735"/>
      <c r="DL213" s="1735"/>
      <c r="DM213" s="1735"/>
      <c r="DN213" s="1735"/>
      <c r="DO213" s="1735"/>
      <c r="DP213" s="1735"/>
      <c r="DQ213" s="1735"/>
      <c r="DR213" s="1735"/>
      <c r="DS213" s="1735"/>
      <c r="DT213" s="1735"/>
      <c r="DU213" s="1735"/>
      <c r="DV213" s="1735"/>
      <c r="DW213" s="1735"/>
      <c r="DX213" s="1735"/>
      <c r="DY213" s="1735"/>
      <c r="DZ213" s="1735"/>
      <c r="EA213" s="1735"/>
      <c r="EB213" s="1735"/>
      <c r="EC213" s="1735"/>
      <c r="ED213" s="1735"/>
      <c r="EE213" s="1735"/>
      <c r="EF213" s="1735"/>
      <c r="EG213" s="1735"/>
      <c r="EH213" s="1735"/>
      <c r="EI213" s="1735"/>
      <c r="EJ213" s="1735"/>
      <c r="EK213" s="1735"/>
      <c r="EL213" s="1735"/>
      <c r="EM213" s="1735"/>
      <c r="EN213" s="1735"/>
      <c r="EO213" s="1735"/>
      <c r="EP213" s="1735"/>
      <c r="EQ213" s="1735"/>
      <c r="ER213" s="1735"/>
      <c r="ES213" s="1735"/>
      <c r="ET213" s="1735"/>
      <c r="EU213" s="1735"/>
      <c r="EV213" s="1735"/>
      <c r="EW213" s="1735"/>
      <c r="EX213" s="1735"/>
      <c r="EY213" s="1735"/>
      <c r="EZ213" s="1735"/>
      <c r="FA213" s="1735"/>
      <c r="FB213" s="1735"/>
      <c r="FC213" s="1735"/>
      <c r="FD213" s="1735"/>
      <c r="FE213" s="1735"/>
      <c r="FF213" s="1735"/>
      <c r="FG213" s="1735"/>
      <c r="FH213" s="1735"/>
      <c r="FI213" s="1735"/>
      <c r="FJ213" s="1735"/>
      <c r="FK213" s="1735"/>
      <c r="FL213" s="1735"/>
      <c r="FM213" s="1735"/>
      <c r="FN213" s="1735"/>
      <c r="FO213" s="1735"/>
      <c r="FP213" s="1735"/>
      <c r="FQ213" s="1735"/>
      <c r="FR213" s="1735"/>
      <c r="FS213" s="1735"/>
      <c r="FT213" s="1735"/>
      <c r="FU213" s="1735"/>
      <c r="FV213" s="1735"/>
      <c r="FW213" s="1735"/>
      <c r="FX213" s="1735"/>
      <c r="FY213" s="1735"/>
      <c r="FZ213" s="1735"/>
      <c r="GA213" s="1735"/>
      <c r="GB213" s="1735"/>
      <c r="GC213" s="1735"/>
      <c r="GD213" s="1735"/>
      <c r="GE213" s="1735"/>
      <c r="GF213" s="1735"/>
      <c r="GG213" s="1735"/>
      <c r="GH213" s="1735"/>
      <c r="GI213" s="1735"/>
      <c r="GJ213" s="1735"/>
      <c r="GK213" s="1735"/>
      <c r="GL213" s="1735"/>
      <c r="GM213" s="1735"/>
      <c r="GN213" s="1735"/>
      <c r="GO213" s="1735"/>
      <c r="GP213" s="1735"/>
      <c r="GQ213" s="1735"/>
      <c r="GR213" s="1735"/>
      <c r="GS213" s="1735"/>
      <c r="GT213" s="1735"/>
      <c r="GU213" s="1735"/>
      <c r="GV213" s="1735"/>
      <c r="GW213" s="1735"/>
      <c r="GX213" s="1735"/>
      <c r="GY213" s="1735"/>
      <c r="GZ213" s="1735"/>
      <c r="HA213" s="1735"/>
      <c r="HB213" s="1735"/>
      <c r="HC213" s="1735"/>
      <c r="HD213" s="1735"/>
      <c r="HE213" s="1735"/>
      <c r="HF213" s="1735"/>
      <c r="HG213" s="1735"/>
      <c r="HH213" s="1735"/>
      <c r="HI213" s="1735"/>
      <c r="HJ213" s="1735"/>
      <c r="HK213" s="1735"/>
      <c r="HL213" s="1735"/>
      <c r="HM213" s="1735"/>
      <c r="HN213" s="1735"/>
      <c r="HO213" s="1735"/>
      <c r="HP213" s="1735"/>
      <c r="HQ213" s="1735"/>
      <c r="HR213" s="1735"/>
      <c r="HS213" s="1735"/>
      <c r="HT213" s="1735"/>
      <c r="HU213" s="1735"/>
      <c r="HV213" s="1735"/>
      <c r="HW213" s="1735"/>
      <c r="HX213" s="1735"/>
      <c r="HY213" s="1735"/>
      <c r="HZ213" s="1735"/>
      <c r="IA213" s="1735"/>
      <c r="IB213" s="1735"/>
      <c r="IC213" s="1735"/>
      <c r="ID213" s="1735"/>
      <c r="IE213" s="1735"/>
      <c r="IF213" s="1735"/>
      <c r="IG213" s="1735"/>
      <c r="IH213" s="1735"/>
      <c r="II213" s="1735"/>
      <c r="IJ213" s="1735"/>
      <c r="IK213" s="1735"/>
      <c r="IL213" s="1735"/>
      <c r="IM213" s="1735"/>
      <c r="IN213" s="1735"/>
      <c r="IO213" s="1735"/>
      <c r="IP213" s="1735"/>
      <c r="IQ213" s="1735"/>
      <c r="IR213" s="1735"/>
      <c r="IS213" s="1735"/>
      <c r="IT213" s="1735"/>
      <c r="IU213" s="1735"/>
      <c r="IV213" s="1735"/>
    </row>
    <row r="214" spans="1:256" ht="20.100000000000001" customHeight="1" x14ac:dyDescent="0.3">
      <c r="A214" s="1686">
        <v>205</v>
      </c>
      <c r="B214" s="1735"/>
      <c r="C214" s="1735"/>
      <c r="D214" s="1734" t="s">
        <v>789</v>
      </c>
      <c r="E214" s="1763"/>
      <c r="F214" s="1735"/>
      <c r="G214" s="232"/>
      <c r="H214" s="1735"/>
      <c r="I214" s="1735"/>
      <c r="J214" s="1735"/>
      <c r="K214" s="1735"/>
      <c r="L214" s="901"/>
      <c r="M214" s="1735"/>
      <c r="N214" s="1735"/>
      <c r="O214" s="1735"/>
      <c r="P214" s="1735"/>
      <c r="Q214" s="1735"/>
      <c r="R214" s="1735"/>
      <c r="S214" s="1735"/>
      <c r="T214" s="1735"/>
      <c r="U214" s="1735"/>
      <c r="V214" s="1735"/>
      <c r="W214" s="1735"/>
      <c r="X214" s="1735"/>
      <c r="Y214" s="1735"/>
      <c r="Z214" s="1735"/>
      <c r="AA214" s="1735"/>
      <c r="AB214" s="1735"/>
      <c r="AC214" s="1735"/>
      <c r="AD214" s="1735"/>
      <c r="AE214" s="1735"/>
      <c r="AF214" s="1735"/>
      <c r="AG214" s="1735"/>
      <c r="AH214" s="1735"/>
      <c r="AI214" s="1735"/>
      <c r="AJ214" s="1735"/>
      <c r="AK214" s="1735"/>
      <c r="AL214" s="1735"/>
      <c r="AM214" s="1735"/>
      <c r="AN214" s="1735"/>
      <c r="AO214" s="1735"/>
      <c r="AP214" s="1735"/>
      <c r="AQ214" s="1735"/>
      <c r="AR214" s="1735"/>
      <c r="AS214" s="1735"/>
      <c r="AT214" s="1735"/>
      <c r="AU214" s="1735"/>
      <c r="AV214" s="1735"/>
      <c r="AW214" s="1735"/>
      <c r="AX214" s="1735"/>
      <c r="AY214" s="1735"/>
      <c r="AZ214" s="1735"/>
      <c r="BA214" s="1735"/>
      <c r="BB214" s="1735"/>
      <c r="BC214" s="1735"/>
      <c r="BD214" s="1735"/>
      <c r="BE214" s="1735"/>
      <c r="BF214" s="1735"/>
      <c r="BG214" s="1735"/>
      <c r="BH214" s="1735"/>
      <c r="BI214" s="1735"/>
      <c r="BJ214" s="1735"/>
      <c r="BK214" s="1735"/>
      <c r="BL214" s="1735"/>
      <c r="BM214" s="1735"/>
      <c r="BN214" s="1735"/>
      <c r="BO214" s="1735"/>
      <c r="BP214" s="1735"/>
      <c r="BQ214" s="1735"/>
      <c r="BR214" s="1735"/>
      <c r="BS214" s="1735"/>
      <c r="BT214" s="1735"/>
      <c r="BU214" s="1735"/>
      <c r="BV214" s="1735"/>
      <c r="BW214" s="1735"/>
      <c r="BX214" s="1735"/>
      <c r="BY214" s="1735"/>
      <c r="BZ214" s="1735"/>
      <c r="CA214" s="1735"/>
      <c r="CB214" s="1735"/>
      <c r="CC214" s="1735"/>
      <c r="CD214" s="1735"/>
      <c r="CE214" s="1735"/>
      <c r="CF214" s="1735"/>
      <c r="CG214" s="1735"/>
      <c r="CH214" s="1735"/>
      <c r="CI214" s="1735"/>
      <c r="CJ214" s="1735"/>
      <c r="CK214" s="1735"/>
      <c r="CL214" s="1735"/>
      <c r="CM214" s="1735"/>
      <c r="CN214" s="1735"/>
      <c r="CO214" s="1735"/>
      <c r="CP214" s="1735"/>
      <c r="CQ214" s="1735"/>
      <c r="CR214" s="1735"/>
      <c r="CS214" s="1735"/>
      <c r="CT214" s="1735"/>
      <c r="CU214" s="1735"/>
      <c r="CV214" s="1735"/>
      <c r="CW214" s="1735"/>
      <c r="CX214" s="1735"/>
      <c r="CY214" s="1735"/>
      <c r="CZ214" s="1735"/>
      <c r="DA214" s="1735"/>
      <c r="DB214" s="1735"/>
      <c r="DC214" s="1735"/>
      <c r="DD214" s="1735"/>
      <c r="DE214" s="1735"/>
      <c r="DF214" s="1735"/>
      <c r="DG214" s="1735"/>
      <c r="DH214" s="1735"/>
      <c r="DI214" s="1735"/>
      <c r="DJ214" s="1735"/>
      <c r="DK214" s="1735"/>
      <c r="DL214" s="1735"/>
      <c r="DM214" s="1735"/>
      <c r="DN214" s="1735"/>
      <c r="DO214" s="1735"/>
      <c r="DP214" s="1735"/>
      <c r="DQ214" s="1735"/>
      <c r="DR214" s="1735"/>
      <c r="DS214" s="1735"/>
      <c r="DT214" s="1735"/>
      <c r="DU214" s="1735"/>
      <c r="DV214" s="1735"/>
      <c r="DW214" s="1735"/>
      <c r="DX214" s="1735"/>
      <c r="DY214" s="1735"/>
      <c r="DZ214" s="1735"/>
      <c r="EA214" s="1735"/>
      <c r="EB214" s="1735"/>
      <c r="EC214" s="1735"/>
      <c r="ED214" s="1735"/>
      <c r="EE214" s="1735"/>
      <c r="EF214" s="1735"/>
      <c r="EG214" s="1735"/>
      <c r="EH214" s="1735"/>
      <c r="EI214" s="1735"/>
      <c r="EJ214" s="1735"/>
      <c r="EK214" s="1735"/>
      <c r="EL214" s="1735"/>
      <c r="EM214" s="1735"/>
      <c r="EN214" s="1735"/>
      <c r="EO214" s="1735"/>
      <c r="EP214" s="1735"/>
      <c r="EQ214" s="1735"/>
      <c r="ER214" s="1735"/>
      <c r="ES214" s="1735"/>
      <c r="ET214" s="1735"/>
      <c r="EU214" s="1735"/>
      <c r="EV214" s="1735"/>
      <c r="EW214" s="1735"/>
      <c r="EX214" s="1735"/>
      <c r="EY214" s="1735"/>
      <c r="EZ214" s="1735"/>
      <c r="FA214" s="1735"/>
      <c r="FB214" s="1735"/>
      <c r="FC214" s="1735"/>
      <c r="FD214" s="1735"/>
      <c r="FE214" s="1735"/>
      <c r="FF214" s="1735"/>
      <c r="FG214" s="1735"/>
      <c r="FH214" s="1735"/>
      <c r="FI214" s="1735"/>
      <c r="FJ214" s="1735"/>
      <c r="FK214" s="1735"/>
      <c r="FL214" s="1735"/>
      <c r="FM214" s="1735"/>
      <c r="FN214" s="1735"/>
      <c r="FO214" s="1735"/>
      <c r="FP214" s="1735"/>
      <c r="FQ214" s="1735"/>
      <c r="FR214" s="1735"/>
      <c r="FS214" s="1735"/>
      <c r="FT214" s="1735"/>
      <c r="FU214" s="1735"/>
      <c r="FV214" s="1735"/>
      <c r="FW214" s="1735"/>
      <c r="FX214" s="1735"/>
      <c r="FY214" s="1735"/>
      <c r="FZ214" s="1735"/>
      <c r="GA214" s="1735"/>
      <c r="GB214" s="1735"/>
      <c r="GC214" s="1735"/>
      <c r="GD214" s="1735"/>
      <c r="GE214" s="1735"/>
      <c r="GF214" s="1735"/>
      <c r="GG214" s="1735"/>
      <c r="GH214" s="1735"/>
      <c r="GI214" s="1735"/>
      <c r="GJ214" s="1735"/>
      <c r="GK214" s="1735"/>
      <c r="GL214" s="1735"/>
      <c r="GM214" s="1735"/>
      <c r="GN214" s="1735"/>
      <c r="GO214" s="1735"/>
      <c r="GP214" s="1735"/>
      <c r="GQ214" s="1735"/>
      <c r="GR214" s="1735"/>
      <c r="GS214" s="1735"/>
      <c r="GT214" s="1735"/>
      <c r="GU214" s="1735"/>
      <c r="GV214" s="1735"/>
      <c r="GW214" s="1735"/>
      <c r="GX214" s="1735"/>
      <c r="GY214" s="1735"/>
      <c r="GZ214" s="1735"/>
      <c r="HA214" s="1735"/>
      <c r="HB214" s="1735"/>
      <c r="HC214" s="1735"/>
      <c r="HD214" s="1735"/>
      <c r="HE214" s="1735"/>
      <c r="HF214" s="1735"/>
      <c r="HG214" s="1735"/>
      <c r="HH214" s="1735"/>
      <c r="HI214" s="1735"/>
      <c r="HJ214" s="1735"/>
      <c r="HK214" s="1735"/>
      <c r="HL214" s="1735"/>
      <c r="HM214" s="1735"/>
      <c r="HN214" s="1735"/>
      <c r="HO214" s="1735"/>
      <c r="HP214" s="1735"/>
      <c r="HQ214" s="1735"/>
      <c r="HR214" s="1735"/>
      <c r="HS214" s="1735"/>
      <c r="HT214" s="1735"/>
      <c r="HU214" s="1735"/>
      <c r="HV214" s="1735"/>
      <c r="HW214" s="1735"/>
      <c r="HX214" s="1735"/>
      <c r="HY214" s="1735"/>
      <c r="HZ214" s="1735"/>
      <c r="IA214" s="1735"/>
      <c r="IB214" s="1735"/>
      <c r="IC214" s="1735"/>
      <c r="ID214" s="1735"/>
      <c r="IE214" s="1735"/>
      <c r="IF214" s="1735"/>
      <c r="IG214" s="1735"/>
      <c r="IH214" s="1735"/>
      <c r="II214" s="1735"/>
      <c r="IJ214" s="1735"/>
      <c r="IK214" s="1735"/>
      <c r="IL214" s="1735"/>
      <c r="IM214" s="1735"/>
      <c r="IN214" s="1735"/>
      <c r="IO214" s="1735"/>
      <c r="IP214" s="1735"/>
      <c r="IQ214" s="1735"/>
      <c r="IR214" s="1735"/>
      <c r="IS214" s="1735"/>
      <c r="IT214" s="1735"/>
      <c r="IU214" s="1735"/>
      <c r="IV214" s="1735"/>
    </row>
    <row r="215" spans="1:256" ht="33.75" customHeight="1" x14ac:dyDescent="0.3">
      <c r="A215" s="1686">
        <v>206</v>
      </c>
      <c r="B215" s="1735"/>
      <c r="C215" s="1735"/>
      <c r="D215" s="1698" t="s">
        <v>589</v>
      </c>
      <c r="E215" s="1736">
        <v>31297</v>
      </c>
      <c r="F215" s="1735"/>
      <c r="G215" s="232"/>
      <c r="H215" s="1735"/>
      <c r="I215" s="1735"/>
      <c r="J215" s="1735"/>
      <c r="K215" s="1735"/>
      <c r="L215" s="901"/>
      <c r="M215" s="1735"/>
      <c r="N215" s="1735"/>
      <c r="O215" s="1735"/>
      <c r="P215" s="1735"/>
      <c r="Q215" s="1735"/>
      <c r="R215" s="1735"/>
      <c r="S215" s="1735"/>
      <c r="T215" s="1735"/>
      <c r="U215" s="1735"/>
      <c r="V215" s="1735"/>
      <c r="W215" s="1735"/>
      <c r="X215" s="1735"/>
      <c r="Y215" s="1735"/>
      <c r="Z215" s="1735"/>
      <c r="AA215" s="1735"/>
      <c r="AB215" s="1735"/>
      <c r="AC215" s="1735"/>
      <c r="AD215" s="1735"/>
      <c r="AE215" s="1735"/>
      <c r="AF215" s="1735"/>
      <c r="AG215" s="1735"/>
      <c r="AH215" s="1735"/>
      <c r="AI215" s="1735"/>
      <c r="AJ215" s="1735"/>
      <c r="AK215" s="1735"/>
      <c r="AL215" s="1735"/>
      <c r="AM215" s="1735"/>
      <c r="AN215" s="1735"/>
      <c r="AO215" s="1735"/>
      <c r="AP215" s="1735"/>
      <c r="AQ215" s="1735"/>
      <c r="AR215" s="1735"/>
      <c r="AS215" s="1735"/>
      <c r="AT215" s="1735"/>
      <c r="AU215" s="1735"/>
      <c r="AV215" s="1735"/>
      <c r="AW215" s="1735"/>
      <c r="AX215" s="1735"/>
      <c r="AY215" s="1735"/>
      <c r="AZ215" s="1735"/>
      <c r="BA215" s="1735"/>
      <c r="BB215" s="1735"/>
      <c r="BC215" s="1735"/>
      <c r="BD215" s="1735"/>
      <c r="BE215" s="1735"/>
      <c r="BF215" s="1735"/>
      <c r="BG215" s="1735"/>
      <c r="BH215" s="1735"/>
      <c r="BI215" s="1735"/>
      <c r="BJ215" s="1735"/>
      <c r="BK215" s="1735"/>
      <c r="BL215" s="1735"/>
      <c r="BM215" s="1735"/>
      <c r="BN215" s="1735"/>
      <c r="BO215" s="1735"/>
      <c r="BP215" s="1735"/>
      <c r="BQ215" s="1735"/>
      <c r="BR215" s="1735"/>
      <c r="BS215" s="1735"/>
      <c r="BT215" s="1735"/>
      <c r="BU215" s="1735"/>
      <c r="BV215" s="1735"/>
      <c r="BW215" s="1735"/>
      <c r="BX215" s="1735"/>
      <c r="BY215" s="1735"/>
      <c r="BZ215" s="1735"/>
      <c r="CA215" s="1735"/>
      <c r="CB215" s="1735"/>
      <c r="CC215" s="1735"/>
      <c r="CD215" s="1735"/>
      <c r="CE215" s="1735"/>
      <c r="CF215" s="1735"/>
      <c r="CG215" s="1735"/>
      <c r="CH215" s="1735"/>
      <c r="CI215" s="1735"/>
      <c r="CJ215" s="1735"/>
      <c r="CK215" s="1735"/>
      <c r="CL215" s="1735"/>
      <c r="CM215" s="1735"/>
      <c r="CN215" s="1735"/>
      <c r="CO215" s="1735"/>
      <c r="CP215" s="1735"/>
      <c r="CQ215" s="1735"/>
      <c r="CR215" s="1735"/>
      <c r="CS215" s="1735"/>
      <c r="CT215" s="1735"/>
      <c r="CU215" s="1735"/>
      <c r="CV215" s="1735"/>
      <c r="CW215" s="1735"/>
      <c r="CX215" s="1735"/>
      <c r="CY215" s="1735"/>
      <c r="CZ215" s="1735"/>
      <c r="DA215" s="1735"/>
      <c r="DB215" s="1735"/>
      <c r="DC215" s="1735"/>
      <c r="DD215" s="1735"/>
      <c r="DE215" s="1735"/>
      <c r="DF215" s="1735"/>
      <c r="DG215" s="1735"/>
      <c r="DH215" s="1735"/>
      <c r="DI215" s="1735"/>
      <c r="DJ215" s="1735"/>
      <c r="DK215" s="1735"/>
      <c r="DL215" s="1735"/>
      <c r="DM215" s="1735"/>
      <c r="DN215" s="1735"/>
      <c r="DO215" s="1735"/>
      <c r="DP215" s="1735"/>
      <c r="DQ215" s="1735"/>
      <c r="DR215" s="1735"/>
      <c r="DS215" s="1735"/>
      <c r="DT215" s="1735"/>
      <c r="DU215" s="1735"/>
      <c r="DV215" s="1735"/>
      <c r="DW215" s="1735"/>
      <c r="DX215" s="1735"/>
      <c r="DY215" s="1735"/>
      <c r="DZ215" s="1735"/>
      <c r="EA215" s="1735"/>
      <c r="EB215" s="1735"/>
      <c r="EC215" s="1735"/>
      <c r="ED215" s="1735"/>
      <c r="EE215" s="1735"/>
      <c r="EF215" s="1735"/>
      <c r="EG215" s="1735"/>
      <c r="EH215" s="1735"/>
      <c r="EI215" s="1735"/>
      <c r="EJ215" s="1735"/>
      <c r="EK215" s="1735"/>
      <c r="EL215" s="1735"/>
      <c r="EM215" s="1735"/>
      <c r="EN215" s="1735"/>
      <c r="EO215" s="1735"/>
      <c r="EP215" s="1735"/>
      <c r="EQ215" s="1735"/>
      <c r="ER215" s="1735"/>
      <c r="ES215" s="1735"/>
      <c r="ET215" s="1735"/>
      <c r="EU215" s="1735"/>
      <c r="EV215" s="1735"/>
      <c r="EW215" s="1735"/>
      <c r="EX215" s="1735"/>
      <c r="EY215" s="1735"/>
      <c r="EZ215" s="1735"/>
      <c r="FA215" s="1735"/>
      <c r="FB215" s="1735"/>
      <c r="FC215" s="1735"/>
      <c r="FD215" s="1735"/>
      <c r="FE215" s="1735"/>
      <c r="FF215" s="1735"/>
      <c r="FG215" s="1735"/>
      <c r="FH215" s="1735"/>
      <c r="FI215" s="1735"/>
      <c r="FJ215" s="1735"/>
      <c r="FK215" s="1735"/>
      <c r="FL215" s="1735"/>
      <c r="FM215" s="1735"/>
      <c r="FN215" s="1735"/>
      <c r="FO215" s="1735"/>
      <c r="FP215" s="1735"/>
      <c r="FQ215" s="1735"/>
      <c r="FR215" s="1735"/>
      <c r="FS215" s="1735"/>
      <c r="FT215" s="1735"/>
      <c r="FU215" s="1735"/>
      <c r="FV215" s="1735"/>
      <c r="FW215" s="1735"/>
      <c r="FX215" s="1735"/>
      <c r="FY215" s="1735"/>
      <c r="FZ215" s="1735"/>
      <c r="GA215" s="1735"/>
      <c r="GB215" s="1735"/>
      <c r="GC215" s="1735"/>
      <c r="GD215" s="1735"/>
      <c r="GE215" s="1735"/>
      <c r="GF215" s="1735"/>
      <c r="GG215" s="1735"/>
      <c r="GH215" s="1735"/>
      <c r="GI215" s="1735"/>
      <c r="GJ215" s="1735"/>
      <c r="GK215" s="1735"/>
      <c r="GL215" s="1735"/>
      <c r="GM215" s="1735"/>
      <c r="GN215" s="1735"/>
      <c r="GO215" s="1735"/>
      <c r="GP215" s="1735"/>
      <c r="GQ215" s="1735"/>
      <c r="GR215" s="1735"/>
      <c r="GS215" s="1735"/>
      <c r="GT215" s="1735"/>
      <c r="GU215" s="1735"/>
      <c r="GV215" s="1735"/>
      <c r="GW215" s="1735"/>
      <c r="GX215" s="1735"/>
      <c r="GY215" s="1735"/>
      <c r="GZ215" s="1735"/>
      <c r="HA215" s="1735"/>
      <c r="HB215" s="1735"/>
      <c r="HC215" s="1735"/>
      <c r="HD215" s="1735"/>
      <c r="HE215" s="1735"/>
      <c r="HF215" s="1735"/>
      <c r="HG215" s="1735"/>
      <c r="HH215" s="1735"/>
      <c r="HI215" s="1735"/>
      <c r="HJ215" s="1735"/>
      <c r="HK215" s="1735"/>
      <c r="HL215" s="1735"/>
      <c r="HM215" s="1735"/>
      <c r="HN215" s="1735"/>
      <c r="HO215" s="1735"/>
      <c r="HP215" s="1735"/>
      <c r="HQ215" s="1735"/>
      <c r="HR215" s="1735"/>
      <c r="HS215" s="1735"/>
      <c r="HT215" s="1735"/>
      <c r="HU215" s="1735"/>
      <c r="HV215" s="1735"/>
      <c r="HW215" s="1735"/>
      <c r="HX215" s="1735"/>
      <c r="HY215" s="1735"/>
      <c r="HZ215" s="1735"/>
      <c r="IA215" s="1735"/>
      <c r="IB215" s="1735"/>
      <c r="IC215" s="1735"/>
      <c r="ID215" s="1735"/>
      <c r="IE215" s="1735"/>
      <c r="IF215" s="1735"/>
      <c r="IG215" s="1735"/>
      <c r="IH215" s="1735"/>
      <c r="II215" s="1735"/>
      <c r="IJ215" s="1735"/>
      <c r="IK215" s="1735"/>
      <c r="IL215" s="1735"/>
      <c r="IM215" s="1735"/>
      <c r="IN215" s="1735"/>
      <c r="IO215" s="1735"/>
      <c r="IP215" s="1735"/>
      <c r="IQ215" s="1735"/>
      <c r="IR215" s="1735"/>
      <c r="IS215" s="1735"/>
      <c r="IT215" s="1735"/>
      <c r="IU215" s="1735"/>
      <c r="IV215" s="1735"/>
    </row>
    <row r="216" spans="1:256" ht="30.75" customHeight="1" x14ac:dyDescent="0.3">
      <c r="A216" s="1686">
        <v>207</v>
      </c>
      <c r="B216" s="1735"/>
      <c r="C216" s="1735"/>
      <c r="D216" s="1698" t="s">
        <v>584</v>
      </c>
      <c r="E216" s="1709">
        <v>-349</v>
      </c>
      <c r="F216" s="1735"/>
      <c r="G216" s="232"/>
      <c r="H216" s="1735"/>
      <c r="I216" s="1735"/>
      <c r="J216" s="1735"/>
      <c r="K216" s="1735"/>
      <c r="L216" s="901"/>
      <c r="M216" s="1735"/>
      <c r="N216" s="1735"/>
      <c r="O216" s="1735"/>
      <c r="P216" s="1735"/>
      <c r="Q216" s="1735"/>
      <c r="R216" s="1735"/>
      <c r="S216" s="1735"/>
      <c r="T216" s="1735"/>
      <c r="U216" s="1735"/>
      <c r="V216" s="1735"/>
      <c r="W216" s="1735"/>
      <c r="X216" s="1735"/>
      <c r="Y216" s="1735"/>
      <c r="Z216" s="1735"/>
      <c r="AA216" s="1735"/>
      <c r="AB216" s="1735"/>
      <c r="AC216" s="1735"/>
      <c r="AD216" s="1735"/>
      <c r="AE216" s="1735"/>
      <c r="AF216" s="1735"/>
      <c r="AG216" s="1735"/>
      <c r="AH216" s="1735"/>
      <c r="AI216" s="1735"/>
      <c r="AJ216" s="1735"/>
      <c r="AK216" s="1735"/>
      <c r="AL216" s="1735"/>
      <c r="AM216" s="1735"/>
      <c r="AN216" s="1735"/>
      <c r="AO216" s="1735"/>
      <c r="AP216" s="1735"/>
      <c r="AQ216" s="1735"/>
      <c r="AR216" s="1735"/>
      <c r="AS216" s="1735"/>
      <c r="AT216" s="1735"/>
      <c r="AU216" s="1735"/>
      <c r="AV216" s="1735"/>
      <c r="AW216" s="1735"/>
      <c r="AX216" s="1735"/>
      <c r="AY216" s="1735"/>
      <c r="AZ216" s="1735"/>
      <c r="BA216" s="1735"/>
      <c r="BB216" s="1735"/>
      <c r="BC216" s="1735"/>
      <c r="BD216" s="1735"/>
      <c r="BE216" s="1735"/>
      <c r="BF216" s="1735"/>
      <c r="BG216" s="1735"/>
      <c r="BH216" s="1735"/>
      <c r="BI216" s="1735"/>
      <c r="BJ216" s="1735"/>
      <c r="BK216" s="1735"/>
      <c r="BL216" s="1735"/>
      <c r="BM216" s="1735"/>
      <c r="BN216" s="1735"/>
      <c r="BO216" s="1735"/>
      <c r="BP216" s="1735"/>
      <c r="BQ216" s="1735"/>
      <c r="BR216" s="1735"/>
      <c r="BS216" s="1735"/>
      <c r="BT216" s="1735"/>
      <c r="BU216" s="1735"/>
      <c r="BV216" s="1735"/>
      <c r="BW216" s="1735"/>
      <c r="BX216" s="1735"/>
      <c r="BY216" s="1735"/>
      <c r="BZ216" s="1735"/>
      <c r="CA216" s="1735"/>
      <c r="CB216" s="1735"/>
      <c r="CC216" s="1735"/>
      <c r="CD216" s="1735"/>
      <c r="CE216" s="1735"/>
      <c r="CF216" s="1735"/>
      <c r="CG216" s="1735"/>
      <c r="CH216" s="1735"/>
      <c r="CI216" s="1735"/>
      <c r="CJ216" s="1735"/>
      <c r="CK216" s="1735"/>
      <c r="CL216" s="1735"/>
      <c r="CM216" s="1735"/>
      <c r="CN216" s="1735"/>
      <c r="CO216" s="1735"/>
      <c r="CP216" s="1735"/>
      <c r="CQ216" s="1735"/>
      <c r="CR216" s="1735"/>
      <c r="CS216" s="1735"/>
      <c r="CT216" s="1735"/>
      <c r="CU216" s="1735"/>
      <c r="CV216" s="1735"/>
      <c r="CW216" s="1735"/>
      <c r="CX216" s="1735"/>
      <c r="CY216" s="1735"/>
      <c r="CZ216" s="1735"/>
      <c r="DA216" s="1735"/>
      <c r="DB216" s="1735"/>
      <c r="DC216" s="1735"/>
      <c r="DD216" s="1735"/>
      <c r="DE216" s="1735"/>
      <c r="DF216" s="1735"/>
      <c r="DG216" s="1735"/>
      <c r="DH216" s="1735"/>
      <c r="DI216" s="1735"/>
      <c r="DJ216" s="1735"/>
      <c r="DK216" s="1735"/>
      <c r="DL216" s="1735"/>
      <c r="DM216" s="1735"/>
      <c r="DN216" s="1735"/>
      <c r="DO216" s="1735"/>
      <c r="DP216" s="1735"/>
      <c r="DQ216" s="1735"/>
      <c r="DR216" s="1735"/>
      <c r="DS216" s="1735"/>
      <c r="DT216" s="1735"/>
      <c r="DU216" s="1735"/>
      <c r="DV216" s="1735"/>
      <c r="DW216" s="1735"/>
      <c r="DX216" s="1735"/>
      <c r="DY216" s="1735"/>
      <c r="DZ216" s="1735"/>
      <c r="EA216" s="1735"/>
      <c r="EB216" s="1735"/>
      <c r="EC216" s="1735"/>
      <c r="ED216" s="1735"/>
      <c r="EE216" s="1735"/>
      <c r="EF216" s="1735"/>
      <c r="EG216" s="1735"/>
      <c r="EH216" s="1735"/>
      <c r="EI216" s="1735"/>
      <c r="EJ216" s="1735"/>
      <c r="EK216" s="1735"/>
      <c r="EL216" s="1735"/>
      <c r="EM216" s="1735"/>
      <c r="EN216" s="1735"/>
      <c r="EO216" s="1735"/>
      <c r="EP216" s="1735"/>
      <c r="EQ216" s="1735"/>
      <c r="ER216" s="1735"/>
      <c r="ES216" s="1735"/>
      <c r="ET216" s="1735"/>
      <c r="EU216" s="1735"/>
      <c r="EV216" s="1735"/>
      <c r="EW216" s="1735"/>
      <c r="EX216" s="1735"/>
      <c r="EY216" s="1735"/>
      <c r="EZ216" s="1735"/>
      <c r="FA216" s="1735"/>
      <c r="FB216" s="1735"/>
      <c r="FC216" s="1735"/>
      <c r="FD216" s="1735"/>
      <c r="FE216" s="1735"/>
      <c r="FF216" s="1735"/>
      <c r="FG216" s="1735"/>
      <c r="FH216" s="1735"/>
      <c r="FI216" s="1735"/>
      <c r="FJ216" s="1735"/>
      <c r="FK216" s="1735"/>
      <c r="FL216" s="1735"/>
      <c r="FM216" s="1735"/>
      <c r="FN216" s="1735"/>
      <c r="FO216" s="1735"/>
      <c r="FP216" s="1735"/>
      <c r="FQ216" s="1735"/>
      <c r="FR216" s="1735"/>
      <c r="FS216" s="1735"/>
      <c r="FT216" s="1735"/>
      <c r="FU216" s="1735"/>
      <c r="FV216" s="1735"/>
      <c r="FW216" s="1735"/>
      <c r="FX216" s="1735"/>
      <c r="FY216" s="1735"/>
      <c r="FZ216" s="1735"/>
      <c r="GA216" s="1735"/>
      <c r="GB216" s="1735"/>
      <c r="GC216" s="1735"/>
      <c r="GD216" s="1735"/>
      <c r="GE216" s="1735"/>
      <c r="GF216" s="1735"/>
      <c r="GG216" s="1735"/>
      <c r="GH216" s="1735"/>
      <c r="GI216" s="1735"/>
      <c r="GJ216" s="1735"/>
      <c r="GK216" s="1735"/>
      <c r="GL216" s="1735"/>
      <c r="GM216" s="1735"/>
      <c r="GN216" s="1735"/>
      <c r="GO216" s="1735"/>
      <c r="GP216" s="1735"/>
      <c r="GQ216" s="1735"/>
      <c r="GR216" s="1735"/>
      <c r="GS216" s="1735"/>
      <c r="GT216" s="1735"/>
      <c r="GU216" s="1735"/>
      <c r="GV216" s="1735"/>
      <c r="GW216" s="1735"/>
      <c r="GX216" s="1735"/>
      <c r="GY216" s="1735"/>
      <c r="GZ216" s="1735"/>
      <c r="HA216" s="1735"/>
      <c r="HB216" s="1735"/>
      <c r="HC216" s="1735"/>
      <c r="HD216" s="1735"/>
      <c r="HE216" s="1735"/>
      <c r="HF216" s="1735"/>
      <c r="HG216" s="1735"/>
      <c r="HH216" s="1735"/>
      <c r="HI216" s="1735"/>
      <c r="HJ216" s="1735"/>
      <c r="HK216" s="1735"/>
      <c r="HL216" s="1735"/>
      <c r="HM216" s="1735"/>
      <c r="HN216" s="1735"/>
      <c r="HO216" s="1735"/>
      <c r="HP216" s="1735"/>
      <c r="HQ216" s="1735"/>
      <c r="HR216" s="1735"/>
      <c r="HS216" s="1735"/>
      <c r="HT216" s="1735"/>
      <c r="HU216" s="1735"/>
      <c r="HV216" s="1735"/>
      <c r="HW216" s="1735"/>
      <c r="HX216" s="1735"/>
      <c r="HY216" s="1735"/>
      <c r="HZ216" s="1735"/>
      <c r="IA216" s="1735"/>
      <c r="IB216" s="1735"/>
      <c r="IC216" s="1735"/>
      <c r="ID216" s="1735"/>
      <c r="IE216" s="1735"/>
      <c r="IF216" s="1735"/>
      <c r="IG216" s="1735"/>
      <c r="IH216" s="1735"/>
      <c r="II216" s="1735"/>
      <c r="IJ216" s="1735"/>
      <c r="IK216" s="1735"/>
      <c r="IL216" s="1735"/>
      <c r="IM216" s="1735"/>
      <c r="IN216" s="1735"/>
      <c r="IO216" s="1735"/>
      <c r="IP216" s="1735"/>
      <c r="IQ216" s="1735"/>
      <c r="IR216" s="1735"/>
      <c r="IS216" s="1735"/>
      <c r="IT216" s="1735"/>
      <c r="IU216" s="1735"/>
      <c r="IV216" s="1735"/>
    </row>
    <row r="217" spans="1:256" ht="20.100000000000001" customHeight="1" x14ac:dyDescent="0.3">
      <c r="A217" s="1686">
        <v>208</v>
      </c>
      <c r="B217" s="1735"/>
      <c r="C217" s="1735"/>
      <c r="D217" s="1737" t="s">
        <v>94</v>
      </c>
      <c r="E217" s="1764">
        <f>SUM(E215:E216)</f>
        <v>30948</v>
      </c>
      <c r="F217" s="1735"/>
      <c r="G217" s="232"/>
      <c r="H217" s="1735"/>
      <c r="I217" s="1735"/>
      <c r="J217" s="1735"/>
      <c r="K217" s="1735"/>
      <c r="L217" s="901"/>
      <c r="M217" s="1735"/>
      <c r="N217" s="1735"/>
      <c r="O217" s="1735"/>
      <c r="P217" s="1735"/>
      <c r="Q217" s="1735"/>
      <c r="R217" s="1735"/>
      <c r="S217" s="1735"/>
      <c r="T217" s="1735"/>
      <c r="U217" s="1735"/>
      <c r="V217" s="1735"/>
      <c r="W217" s="1735"/>
      <c r="X217" s="1735"/>
      <c r="Y217" s="1735"/>
      <c r="Z217" s="1735"/>
      <c r="AA217" s="1735"/>
      <c r="AB217" s="1735"/>
      <c r="AC217" s="1735"/>
      <c r="AD217" s="1735"/>
      <c r="AE217" s="1735"/>
      <c r="AF217" s="1735"/>
      <c r="AG217" s="1735"/>
      <c r="AH217" s="1735"/>
      <c r="AI217" s="1735"/>
      <c r="AJ217" s="1735"/>
      <c r="AK217" s="1735"/>
      <c r="AL217" s="1735"/>
      <c r="AM217" s="1735"/>
      <c r="AN217" s="1735"/>
      <c r="AO217" s="1735"/>
      <c r="AP217" s="1735"/>
      <c r="AQ217" s="1735"/>
      <c r="AR217" s="1735"/>
      <c r="AS217" s="1735"/>
      <c r="AT217" s="1735"/>
      <c r="AU217" s="1735"/>
      <c r="AV217" s="1735"/>
      <c r="AW217" s="1735"/>
      <c r="AX217" s="1735"/>
      <c r="AY217" s="1735"/>
      <c r="AZ217" s="1735"/>
      <c r="BA217" s="1735"/>
      <c r="BB217" s="1735"/>
      <c r="BC217" s="1735"/>
      <c r="BD217" s="1735"/>
      <c r="BE217" s="1735"/>
      <c r="BF217" s="1735"/>
      <c r="BG217" s="1735"/>
      <c r="BH217" s="1735"/>
      <c r="BI217" s="1735"/>
      <c r="BJ217" s="1735"/>
      <c r="BK217" s="1735"/>
      <c r="BL217" s="1735"/>
      <c r="BM217" s="1735"/>
      <c r="BN217" s="1735"/>
      <c r="BO217" s="1735"/>
      <c r="BP217" s="1735"/>
      <c r="BQ217" s="1735"/>
      <c r="BR217" s="1735"/>
      <c r="BS217" s="1735"/>
      <c r="BT217" s="1735"/>
      <c r="BU217" s="1735"/>
      <c r="BV217" s="1735"/>
      <c r="BW217" s="1735"/>
      <c r="BX217" s="1735"/>
      <c r="BY217" s="1735"/>
      <c r="BZ217" s="1735"/>
      <c r="CA217" s="1735"/>
      <c r="CB217" s="1735"/>
      <c r="CC217" s="1735"/>
      <c r="CD217" s="1735"/>
      <c r="CE217" s="1735"/>
      <c r="CF217" s="1735"/>
      <c r="CG217" s="1735"/>
      <c r="CH217" s="1735"/>
      <c r="CI217" s="1735"/>
      <c r="CJ217" s="1735"/>
      <c r="CK217" s="1735"/>
      <c r="CL217" s="1735"/>
      <c r="CM217" s="1735"/>
      <c r="CN217" s="1735"/>
      <c r="CO217" s="1735"/>
      <c r="CP217" s="1735"/>
      <c r="CQ217" s="1735"/>
      <c r="CR217" s="1735"/>
      <c r="CS217" s="1735"/>
      <c r="CT217" s="1735"/>
      <c r="CU217" s="1735"/>
      <c r="CV217" s="1735"/>
      <c r="CW217" s="1735"/>
      <c r="CX217" s="1735"/>
      <c r="CY217" s="1735"/>
      <c r="CZ217" s="1735"/>
      <c r="DA217" s="1735"/>
      <c r="DB217" s="1735"/>
      <c r="DC217" s="1735"/>
      <c r="DD217" s="1735"/>
      <c r="DE217" s="1735"/>
      <c r="DF217" s="1735"/>
      <c r="DG217" s="1735"/>
      <c r="DH217" s="1735"/>
      <c r="DI217" s="1735"/>
      <c r="DJ217" s="1735"/>
      <c r="DK217" s="1735"/>
      <c r="DL217" s="1735"/>
      <c r="DM217" s="1735"/>
      <c r="DN217" s="1735"/>
      <c r="DO217" s="1735"/>
      <c r="DP217" s="1735"/>
      <c r="DQ217" s="1735"/>
      <c r="DR217" s="1735"/>
      <c r="DS217" s="1735"/>
      <c r="DT217" s="1735"/>
      <c r="DU217" s="1735"/>
      <c r="DV217" s="1735"/>
      <c r="DW217" s="1735"/>
      <c r="DX217" s="1735"/>
      <c r="DY217" s="1735"/>
      <c r="DZ217" s="1735"/>
      <c r="EA217" s="1735"/>
      <c r="EB217" s="1735"/>
      <c r="EC217" s="1735"/>
      <c r="ED217" s="1735"/>
      <c r="EE217" s="1735"/>
      <c r="EF217" s="1735"/>
      <c r="EG217" s="1735"/>
      <c r="EH217" s="1735"/>
      <c r="EI217" s="1735"/>
      <c r="EJ217" s="1735"/>
      <c r="EK217" s="1735"/>
      <c r="EL217" s="1735"/>
      <c r="EM217" s="1735"/>
      <c r="EN217" s="1735"/>
      <c r="EO217" s="1735"/>
      <c r="EP217" s="1735"/>
      <c r="EQ217" s="1735"/>
      <c r="ER217" s="1735"/>
      <c r="ES217" s="1735"/>
      <c r="ET217" s="1735"/>
      <c r="EU217" s="1735"/>
      <c r="EV217" s="1735"/>
      <c r="EW217" s="1735"/>
      <c r="EX217" s="1735"/>
      <c r="EY217" s="1735"/>
      <c r="EZ217" s="1735"/>
      <c r="FA217" s="1735"/>
      <c r="FB217" s="1735"/>
      <c r="FC217" s="1735"/>
      <c r="FD217" s="1735"/>
      <c r="FE217" s="1735"/>
      <c r="FF217" s="1735"/>
      <c r="FG217" s="1735"/>
      <c r="FH217" s="1735"/>
      <c r="FI217" s="1735"/>
      <c r="FJ217" s="1735"/>
      <c r="FK217" s="1735"/>
      <c r="FL217" s="1735"/>
      <c r="FM217" s="1735"/>
      <c r="FN217" s="1735"/>
      <c r="FO217" s="1735"/>
      <c r="FP217" s="1735"/>
      <c r="FQ217" s="1735"/>
      <c r="FR217" s="1735"/>
      <c r="FS217" s="1735"/>
      <c r="FT217" s="1735"/>
      <c r="FU217" s="1735"/>
      <c r="FV217" s="1735"/>
      <c r="FW217" s="1735"/>
      <c r="FX217" s="1735"/>
      <c r="FY217" s="1735"/>
      <c r="FZ217" s="1735"/>
      <c r="GA217" s="1735"/>
      <c r="GB217" s="1735"/>
      <c r="GC217" s="1735"/>
      <c r="GD217" s="1735"/>
      <c r="GE217" s="1735"/>
      <c r="GF217" s="1735"/>
      <c r="GG217" s="1735"/>
      <c r="GH217" s="1735"/>
      <c r="GI217" s="1735"/>
      <c r="GJ217" s="1735"/>
      <c r="GK217" s="1735"/>
      <c r="GL217" s="1735"/>
      <c r="GM217" s="1735"/>
      <c r="GN217" s="1735"/>
      <c r="GO217" s="1735"/>
      <c r="GP217" s="1735"/>
      <c r="GQ217" s="1735"/>
      <c r="GR217" s="1735"/>
      <c r="GS217" s="1735"/>
      <c r="GT217" s="1735"/>
      <c r="GU217" s="1735"/>
      <c r="GV217" s="1735"/>
      <c r="GW217" s="1735"/>
      <c r="GX217" s="1735"/>
      <c r="GY217" s="1735"/>
      <c r="GZ217" s="1735"/>
      <c r="HA217" s="1735"/>
      <c r="HB217" s="1735"/>
      <c r="HC217" s="1735"/>
      <c r="HD217" s="1735"/>
      <c r="HE217" s="1735"/>
      <c r="HF217" s="1735"/>
      <c r="HG217" s="1735"/>
      <c r="HH217" s="1735"/>
      <c r="HI217" s="1735"/>
      <c r="HJ217" s="1735"/>
      <c r="HK217" s="1735"/>
      <c r="HL217" s="1735"/>
      <c r="HM217" s="1735"/>
      <c r="HN217" s="1735"/>
      <c r="HO217" s="1735"/>
      <c r="HP217" s="1735"/>
      <c r="HQ217" s="1735"/>
      <c r="HR217" s="1735"/>
      <c r="HS217" s="1735"/>
      <c r="HT217" s="1735"/>
      <c r="HU217" s="1735"/>
      <c r="HV217" s="1735"/>
      <c r="HW217" s="1735"/>
      <c r="HX217" s="1735"/>
      <c r="HY217" s="1735"/>
      <c r="HZ217" s="1735"/>
      <c r="IA217" s="1735"/>
      <c r="IB217" s="1735"/>
      <c r="IC217" s="1735"/>
      <c r="ID217" s="1735"/>
      <c r="IE217" s="1735"/>
      <c r="IF217" s="1735"/>
      <c r="IG217" s="1735"/>
      <c r="IH217" s="1735"/>
      <c r="II217" s="1735"/>
      <c r="IJ217" s="1735"/>
      <c r="IK217" s="1735"/>
      <c r="IL217" s="1735"/>
      <c r="IM217" s="1735"/>
      <c r="IN217" s="1735"/>
      <c r="IO217" s="1735"/>
      <c r="IP217" s="1735"/>
      <c r="IQ217" s="1735"/>
      <c r="IR217" s="1735"/>
      <c r="IS217" s="1735"/>
      <c r="IT217" s="1735"/>
      <c r="IU217" s="1735"/>
      <c r="IV217" s="1735"/>
    </row>
    <row r="218" spans="1:256" ht="20.100000000000001" customHeight="1" x14ac:dyDescent="0.3">
      <c r="A218" s="1686">
        <v>209</v>
      </c>
      <c r="B218" s="1765"/>
      <c r="C218" s="1765"/>
      <c r="D218" s="1756" t="s">
        <v>1089</v>
      </c>
      <c r="E218" s="1766">
        <f>E217+E212+E210</f>
        <v>34009</v>
      </c>
      <c r="F218" s="1735"/>
      <c r="G218" s="232"/>
      <c r="H218" s="1735"/>
      <c r="I218" s="1735"/>
      <c r="J218" s="1735"/>
      <c r="K218" s="1735"/>
      <c r="L218" s="901"/>
      <c r="M218" s="1735"/>
      <c r="N218" s="1735"/>
      <c r="O218" s="1735"/>
      <c r="P218" s="1735"/>
      <c r="Q218" s="1735"/>
      <c r="R218" s="1735"/>
      <c r="S218" s="1735"/>
      <c r="T218" s="1735"/>
      <c r="U218" s="1735"/>
      <c r="V218" s="1735"/>
      <c r="W218" s="1735"/>
      <c r="X218" s="1735"/>
      <c r="Y218" s="1735"/>
      <c r="Z218" s="1735"/>
      <c r="AA218" s="1735"/>
      <c r="AB218" s="1735"/>
      <c r="AC218" s="1735"/>
      <c r="AD218" s="1735"/>
      <c r="AE218" s="1735"/>
      <c r="AF218" s="1735"/>
      <c r="AG218" s="1735"/>
      <c r="AH218" s="1735"/>
      <c r="AI218" s="1735"/>
      <c r="AJ218" s="1735"/>
      <c r="AK218" s="1735"/>
      <c r="AL218" s="1735"/>
      <c r="AM218" s="1735"/>
      <c r="AN218" s="1735"/>
      <c r="AO218" s="1735"/>
      <c r="AP218" s="1735"/>
      <c r="AQ218" s="1735"/>
      <c r="AR218" s="1735"/>
      <c r="AS218" s="1735"/>
      <c r="AT218" s="1735"/>
      <c r="AU218" s="1735"/>
      <c r="AV218" s="1735"/>
      <c r="AW218" s="1735"/>
      <c r="AX218" s="1735"/>
      <c r="AY218" s="1735"/>
      <c r="AZ218" s="1735"/>
      <c r="BA218" s="1735"/>
      <c r="BB218" s="1735"/>
      <c r="BC218" s="1735"/>
      <c r="BD218" s="1735"/>
      <c r="BE218" s="1735"/>
      <c r="BF218" s="1735"/>
      <c r="BG218" s="1735"/>
      <c r="BH218" s="1735"/>
      <c r="BI218" s="1735"/>
      <c r="BJ218" s="1735"/>
      <c r="BK218" s="1735"/>
      <c r="BL218" s="1735"/>
      <c r="BM218" s="1735"/>
      <c r="BN218" s="1735"/>
      <c r="BO218" s="1735"/>
      <c r="BP218" s="1735"/>
      <c r="BQ218" s="1735"/>
      <c r="BR218" s="1735"/>
      <c r="BS218" s="1735"/>
      <c r="BT218" s="1735"/>
      <c r="BU218" s="1735"/>
      <c r="BV218" s="1735"/>
      <c r="BW218" s="1735"/>
      <c r="BX218" s="1735"/>
      <c r="BY218" s="1735"/>
      <c r="BZ218" s="1735"/>
      <c r="CA218" s="1735"/>
      <c r="CB218" s="1735"/>
      <c r="CC218" s="1735"/>
      <c r="CD218" s="1735"/>
      <c r="CE218" s="1735"/>
      <c r="CF218" s="1735"/>
      <c r="CG218" s="1735"/>
      <c r="CH218" s="1735"/>
      <c r="CI218" s="1735"/>
      <c r="CJ218" s="1735"/>
      <c r="CK218" s="1735"/>
      <c r="CL218" s="1735"/>
      <c r="CM218" s="1735"/>
      <c r="CN218" s="1735"/>
      <c r="CO218" s="1735"/>
      <c r="CP218" s="1735"/>
      <c r="CQ218" s="1735"/>
      <c r="CR218" s="1735"/>
      <c r="CS218" s="1735"/>
      <c r="CT218" s="1735"/>
      <c r="CU218" s="1735"/>
      <c r="CV218" s="1735"/>
      <c r="CW218" s="1735"/>
      <c r="CX218" s="1735"/>
      <c r="CY218" s="1735"/>
      <c r="CZ218" s="1735"/>
      <c r="DA218" s="1735"/>
      <c r="DB218" s="1735"/>
      <c r="DC218" s="1735"/>
      <c r="DD218" s="1735"/>
      <c r="DE218" s="1735"/>
      <c r="DF218" s="1735"/>
      <c r="DG218" s="1735"/>
      <c r="DH218" s="1735"/>
      <c r="DI218" s="1735"/>
      <c r="DJ218" s="1735"/>
      <c r="DK218" s="1735"/>
      <c r="DL218" s="1735"/>
      <c r="DM218" s="1735"/>
      <c r="DN218" s="1735"/>
      <c r="DO218" s="1735"/>
      <c r="DP218" s="1735"/>
      <c r="DQ218" s="1735"/>
      <c r="DR218" s="1735"/>
      <c r="DS218" s="1735"/>
      <c r="DT218" s="1735"/>
      <c r="DU218" s="1735"/>
      <c r="DV218" s="1735"/>
      <c r="DW218" s="1735"/>
      <c r="DX218" s="1735"/>
      <c r="DY218" s="1735"/>
      <c r="DZ218" s="1735"/>
      <c r="EA218" s="1735"/>
      <c r="EB218" s="1735"/>
      <c r="EC218" s="1735"/>
      <c r="ED218" s="1735"/>
      <c r="EE218" s="1735"/>
      <c r="EF218" s="1735"/>
      <c r="EG218" s="1735"/>
      <c r="EH218" s="1735"/>
      <c r="EI218" s="1735"/>
      <c r="EJ218" s="1735"/>
      <c r="EK218" s="1735"/>
      <c r="EL218" s="1735"/>
      <c r="EM218" s="1735"/>
      <c r="EN218" s="1735"/>
      <c r="EO218" s="1735"/>
      <c r="EP218" s="1735"/>
      <c r="EQ218" s="1735"/>
      <c r="ER218" s="1735"/>
      <c r="ES218" s="1735"/>
      <c r="ET218" s="1735"/>
      <c r="EU218" s="1735"/>
      <c r="EV218" s="1735"/>
      <c r="EW218" s="1735"/>
      <c r="EX218" s="1735"/>
      <c r="EY218" s="1735"/>
      <c r="EZ218" s="1735"/>
      <c r="FA218" s="1735"/>
      <c r="FB218" s="1735"/>
      <c r="FC218" s="1735"/>
      <c r="FD218" s="1735"/>
      <c r="FE218" s="1735"/>
      <c r="FF218" s="1735"/>
      <c r="FG218" s="1735"/>
      <c r="FH218" s="1735"/>
      <c r="FI218" s="1735"/>
      <c r="FJ218" s="1735"/>
      <c r="FK218" s="1735"/>
      <c r="FL218" s="1735"/>
      <c r="FM218" s="1735"/>
      <c r="FN218" s="1735"/>
      <c r="FO218" s="1735"/>
      <c r="FP218" s="1735"/>
      <c r="FQ218" s="1735"/>
      <c r="FR218" s="1735"/>
      <c r="FS218" s="1735"/>
      <c r="FT218" s="1735"/>
      <c r="FU218" s="1735"/>
      <c r="FV218" s="1735"/>
      <c r="FW218" s="1735"/>
      <c r="FX218" s="1735"/>
      <c r="FY218" s="1735"/>
      <c r="FZ218" s="1735"/>
      <c r="GA218" s="1735"/>
      <c r="GB218" s="1735"/>
      <c r="GC218" s="1735"/>
      <c r="GD218" s="1735"/>
      <c r="GE218" s="1735"/>
      <c r="GF218" s="1735"/>
      <c r="GG218" s="1735"/>
      <c r="GH218" s="1735"/>
      <c r="GI218" s="1735"/>
      <c r="GJ218" s="1735"/>
      <c r="GK218" s="1735"/>
      <c r="GL218" s="1735"/>
      <c r="GM218" s="1735"/>
      <c r="GN218" s="1735"/>
      <c r="GO218" s="1735"/>
      <c r="GP218" s="1735"/>
      <c r="GQ218" s="1735"/>
      <c r="GR218" s="1735"/>
      <c r="GS218" s="1735"/>
      <c r="GT218" s="1735"/>
      <c r="GU218" s="1735"/>
      <c r="GV218" s="1735"/>
      <c r="GW218" s="1735"/>
      <c r="GX218" s="1735"/>
      <c r="GY218" s="1735"/>
      <c r="GZ218" s="1735"/>
      <c r="HA218" s="1735"/>
      <c r="HB218" s="1735"/>
      <c r="HC218" s="1735"/>
      <c r="HD218" s="1735"/>
      <c r="HE218" s="1735"/>
      <c r="HF218" s="1735"/>
      <c r="HG218" s="1735"/>
      <c r="HH218" s="1735"/>
      <c r="HI218" s="1735"/>
      <c r="HJ218" s="1735"/>
      <c r="HK218" s="1735"/>
      <c r="HL218" s="1735"/>
      <c r="HM218" s="1735"/>
      <c r="HN218" s="1735"/>
      <c r="HO218" s="1735"/>
      <c r="HP218" s="1735"/>
      <c r="HQ218" s="1735"/>
      <c r="HR218" s="1735"/>
      <c r="HS218" s="1735"/>
      <c r="HT218" s="1735"/>
      <c r="HU218" s="1735"/>
      <c r="HV218" s="1735"/>
      <c r="HW218" s="1735"/>
      <c r="HX218" s="1735"/>
      <c r="HY218" s="1735"/>
      <c r="HZ218" s="1735"/>
      <c r="IA218" s="1735"/>
      <c r="IB218" s="1735"/>
      <c r="IC218" s="1735"/>
      <c r="ID218" s="1735"/>
      <c r="IE218" s="1735"/>
      <c r="IF218" s="1735"/>
      <c r="IG218" s="1735"/>
      <c r="IH218" s="1735"/>
      <c r="II218" s="1735"/>
      <c r="IJ218" s="1735"/>
      <c r="IK218" s="1735"/>
      <c r="IL218" s="1735"/>
      <c r="IM218" s="1735"/>
      <c r="IN218" s="1735"/>
      <c r="IO218" s="1735"/>
      <c r="IP218" s="1735"/>
      <c r="IQ218" s="1735"/>
      <c r="IR218" s="1735"/>
      <c r="IS218" s="1735"/>
      <c r="IT218" s="1735"/>
      <c r="IU218" s="1735"/>
      <c r="IV218" s="1735"/>
    </row>
    <row r="219" spans="1:256" ht="21.95" customHeight="1" thickBot="1" x14ac:dyDescent="0.35">
      <c r="A219" s="1686">
        <v>210</v>
      </c>
      <c r="B219" s="1767"/>
      <c r="C219" s="1767"/>
      <c r="D219" s="1768" t="s">
        <v>728</v>
      </c>
      <c r="E219" s="1769">
        <f>E218+E204</f>
        <v>7178</v>
      </c>
      <c r="F219" s="1"/>
      <c r="G219" s="118"/>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c r="IU219" s="1"/>
      <c r="IV219" s="1"/>
    </row>
    <row r="220" spans="1:256" ht="28.5" customHeight="1" thickTop="1" x14ac:dyDescent="0.35">
      <c r="A220" s="1686">
        <v>211</v>
      </c>
      <c r="B220" s="50"/>
      <c r="C220" s="900" t="s">
        <v>376</v>
      </c>
      <c r="D220" s="1741" t="s">
        <v>729</v>
      </c>
      <c r="E220" s="674"/>
      <c r="F220" s="50"/>
      <c r="G220" s="674"/>
      <c r="H220" s="50"/>
      <c r="I220" s="50"/>
      <c r="J220" s="50"/>
      <c r="K220" s="50"/>
      <c r="L220" s="50"/>
      <c r="M220" s="50"/>
      <c r="N220" s="50"/>
      <c r="O220" s="50"/>
      <c r="P220" s="50"/>
      <c r="Q220" s="50"/>
      <c r="R220" s="50"/>
      <c r="S220" s="50"/>
      <c r="T220" s="50"/>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c r="AQ220" s="50"/>
      <c r="AR220" s="50"/>
      <c r="AS220" s="50"/>
      <c r="AT220" s="50"/>
      <c r="AU220" s="50"/>
      <c r="AV220" s="50"/>
      <c r="AW220" s="50"/>
      <c r="AX220" s="50"/>
      <c r="AY220" s="50"/>
      <c r="AZ220" s="50"/>
      <c r="BA220" s="50"/>
      <c r="BB220" s="50"/>
      <c r="BC220" s="50"/>
      <c r="BD220" s="50"/>
      <c r="BE220" s="50"/>
      <c r="BF220" s="50"/>
      <c r="BG220" s="50"/>
      <c r="BH220" s="50"/>
      <c r="BI220" s="50"/>
      <c r="BJ220" s="50"/>
      <c r="BK220" s="50"/>
      <c r="BL220" s="50"/>
      <c r="BM220" s="50"/>
      <c r="BN220" s="50"/>
      <c r="BO220" s="50"/>
      <c r="BP220" s="50"/>
      <c r="BQ220" s="50"/>
      <c r="BR220" s="50"/>
      <c r="BS220" s="50"/>
      <c r="BT220" s="50"/>
      <c r="BU220" s="50"/>
      <c r="BV220" s="50"/>
      <c r="BW220" s="50"/>
      <c r="BX220" s="50"/>
      <c r="BY220" s="50"/>
      <c r="BZ220" s="50"/>
      <c r="CA220" s="50"/>
      <c r="CB220" s="50"/>
      <c r="CC220" s="50"/>
      <c r="CD220" s="50"/>
      <c r="CE220" s="50"/>
      <c r="CF220" s="50"/>
      <c r="CG220" s="50"/>
      <c r="CH220" s="50"/>
      <c r="CI220" s="50"/>
      <c r="CJ220" s="50"/>
      <c r="CK220" s="50"/>
      <c r="CL220" s="50"/>
      <c r="CM220" s="50"/>
      <c r="CN220" s="50"/>
      <c r="CO220" s="50"/>
      <c r="CP220" s="50"/>
      <c r="CQ220" s="50"/>
      <c r="CR220" s="50"/>
      <c r="CS220" s="50"/>
      <c r="CT220" s="50"/>
      <c r="CU220" s="50"/>
      <c r="CV220" s="50"/>
      <c r="CW220" s="50"/>
      <c r="CX220" s="50"/>
      <c r="CY220" s="50"/>
      <c r="CZ220" s="50"/>
      <c r="DA220" s="50"/>
      <c r="DB220" s="50"/>
      <c r="DC220" s="50"/>
      <c r="DD220" s="50"/>
      <c r="DE220" s="50"/>
      <c r="DF220" s="50"/>
      <c r="DG220" s="50"/>
      <c r="DH220" s="50"/>
      <c r="DI220" s="50"/>
      <c r="DJ220" s="50"/>
      <c r="DK220" s="50"/>
      <c r="DL220" s="50"/>
      <c r="DM220" s="50"/>
      <c r="DN220" s="50"/>
      <c r="DO220" s="50"/>
      <c r="DP220" s="50"/>
      <c r="DQ220" s="50"/>
      <c r="DR220" s="50"/>
      <c r="DS220" s="50"/>
      <c r="DT220" s="50"/>
      <c r="DU220" s="50"/>
      <c r="DV220" s="50"/>
      <c r="DW220" s="50"/>
      <c r="DX220" s="50"/>
      <c r="DY220" s="50"/>
      <c r="DZ220" s="50"/>
      <c r="EA220" s="50"/>
      <c r="EB220" s="50"/>
      <c r="EC220" s="50"/>
      <c r="ED220" s="50"/>
      <c r="EE220" s="50"/>
      <c r="EF220" s="50"/>
      <c r="EG220" s="50"/>
      <c r="EH220" s="50"/>
      <c r="EI220" s="50"/>
      <c r="EJ220" s="50"/>
      <c r="EK220" s="50"/>
      <c r="EL220" s="50"/>
      <c r="EM220" s="50"/>
      <c r="EN220" s="50"/>
      <c r="EO220" s="50"/>
      <c r="EP220" s="50"/>
      <c r="EQ220" s="50"/>
      <c r="ER220" s="50"/>
      <c r="ES220" s="50"/>
      <c r="ET220" s="50"/>
      <c r="EU220" s="50"/>
      <c r="EV220" s="50"/>
      <c r="EW220" s="50"/>
      <c r="EX220" s="50"/>
      <c r="EY220" s="50"/>
      <c r="EZ220" s="50"/>
      <c r="FA220" s="50"/>
      <c r="FB220" s="50"/>
      <c r="FC220" s="50"/>
      <c r="FD220" s="50"/>
      <c r="FE220" s="50"/>
      <c r="FF220" s="50"/>
      <c r="FG220" s="50"/>
      <c r="FH220" s="50"/>
      <c r="FI220" s="50"/>
      <c r="FJ220" s="50"/>
      <c r="FK220" s="50"/>
      <c r="FL220" s="50"/>
      <c r="FM220" s="50"/>
      <c r="FN220" s="50"/>
      <c r="FO220" s="50"/>
      <c r="FP220" s="50"/>
      <c r="FQ220" s="50"/>
      <c r="FR220" s="50"/>
      <c r="FS220" s="50"/>
      <c r="FT220" s="50"/>
      <c r="FU220" s="50"/>
      <c r="FV220" s="50"/>
      <c r="FW220" s="50"/>
      <c r="FX220" s="50"/>
      <c r="FY220" s="50"/>
      <c r="FZ220" s="50"/>
      <c r="GA220" s="50"/>
      <c r="GB220" s="50"/>
      <c r="GC220" s="50"/>
      <c r="GD220" s="50"/>
      <c r="GE220" s="50"/>
      <c r="GF220" s="50"/>
      <c r="GG220" s="50"/>
      <c r="GH220" s="50"/>
      <c r="GI220" s="50"/>
      <c r="GJ220" s="50"/>
      <c r="GK220" s="50"/>
      <c r="GL220" s="50"/>
      <c r="GM220" s="50"/>
      <c r="GN220" s="50"/>
      <c r="GO220" s="50"/>
      <c r="GP220" s="50"/>
      <c r="GQ220" s="50"/>
      <c r="GR220" s="50"/>
      <c r="GS220" s="50"/>
      <c r="GT220" s="50"/>
      <c r="GU220" s="50"/>
      <c r="GV220" s="50"/>
      <c r="GW220" s="50"/>
      <c r="GX220" s="50"/>
      <c r="GY220" s="50"/>
      <c r="GZ220" s="50"/>
      <c r="HA220" s="50"/>
      <c r="HB220" s="50"/>
      <c r="HC220" s="50"/>
      <c r="HD220" s="50"/>
      <c r="HE220" s="50"/>
      <c r="HF220" s="50"/>
      <c r="HG220" s="50"/>
      <c r="HH220" s="50"/>
      <c r="HI220" s="50"/>
      <c r="HJ220" s="50"/>
      <c r="HK220" s="50"/>
      <c r="HL220" s="50"/>
      <c r="HM220" s="50"/>
      <c r="HN220" s="50"/>
      <c r="HO220" s="50"/>
      <c r="HP220" s="50"/>
      <c r="HQ220" s="50"/>
      <c r="HR220" s="50"/>
      <c r="HS220" s="50"/>
      <c r="HT220" s="50"/>
      <c r="HU220" s="50"/>
      <c r="HV220" s="50"/>
      <c r="HW220" s="50"/>
      <c r="HX220" s="50"/>
      <c r="HY220" s="50"/>
      <c r="HZ220" s="50"/>
      <c r="IA220" s="50"/>
      <c r="IB220" s="50"/>
      <c r="IC220" s="50"/>
      <c r="ID220" s="50"/>
      <c r="IE220" s="50"/>
      <c r="IF220" s="50"/>
      <c r="IG220" s="50"/>
      <c r="IH220" s="50"/>
      <c r="II220" s="50"/>
      <c r="IJ220" s="50"/>
      <c r="IK220" s="50"/>
      <c r="IL220" s="50"/>
      <c r="IM220" s="50"/>
      <c r="IN220" s="50"/>
      <c r="IO220" s="50"/>
      <c r="IP220" s="50"/>
      <c r="IQ220" s="50"/>
      <c r="IR220" s="50"/>
      <c r="IS220" s="50"/>
      <c r="IT220" s="50"/>
      <c r="IU220" s="50"/>
      <c r="IV220" s="50"/>
    </row>
    <row r="221" spans="1:256" ht="24.75" customHeight="1" x14ac:dyDescent="0.35">
      <c r="A221" s="1686">
        <v>212</v>
      </c>
      <c r="B221" s="50"/>
      <c r="C221" s="1695"/>
      <c r="D221" s="1741" t="s">
        <v>35</v>
      </c>
      <c r="E221" s="674"/>
      <c r="F221" s="50"/>
      <c r="G221" s="674"/>
      <c r="H221" s="50"/>
      <c r="I221" s="50"/>
      <c r="J221" s="50"/>
      <c r="K221" s="50"/>
      <c r="L221" s="50"/>
      <c r="M221" s="50"/>
      <c r="N221" s="50"/>
      <c r="O221" s="50"/>
      <c r="P221" s="50"/>
      <c r="Q221" s="50"/>
      <c r="R221" s="50"/>
      <c r="S221" s="50"/>
      <c r="T221" s="50"/>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c r="AR221" s="50"/>
      <c r="AS221" s="50"/>
      <c r="AT221" s="50"/>
      <c r="AU221" s="50"/>
      <c r="AV221" s="50"/>
      <c r="AW221" s="50"/>
      <c r="AX221" s="50"/>
      <c r="AY221" s="50"/>
      <c r="AZ221" s="50"/>
      <c r="BA221" s="50"/>
      <c r="BB221" s="50"/>
      <c r="BC221" s="50"/>
      <c r="BD221" s="50"/>
      <c r="BE221" s="50"/>
      <c r="BF221" s="50"/>
      <c r="BG221" s="50"/>
      <c r="BH221" s="50"/>
      <c r="BI221" s="50"/>
      <c r="BJ221" s="50"/>
      <c r="BK221" s="50"/>
      <c r="BL221" s="50"/>
      <c r="BM221" s="50"/>
      <c r="BN221" s="50"/>
      <c r="BO221" s="50"/>
      <c r="BP221" s="50"/>
      <c r="BQ221" s="50"/>
      <c r="BR221" s="50"/>
      <c r="BS221" s="50"/>
      <c r="BT221" s="50"/>
      <c r="BU221" s="50"/>
      <c r="BV221" s="50"/>
      <c r="BW221" s="50"/>
      <c r="BX221" s="50"/>
      <c r="BY221" s="50"/>
      <c r="BZ221" s="50"/>
      <c r="CA221" s="50"/>
      <c r="CB221" s="50"/>
      <c r="CC221" s="50"/>
      <c r="CD221" s="50"/>
      <c r="CE221" s="50"/>
      <c r="CF221" s="50"/>
      <c r="CG221" s="50"/>
      <c r="CH221" s="50"/>
      <c r="CI221" s="50"/>
      <c r="CJ221" s="50"/>
      <c r="CK221" s="50"/>
      <c r="CL221" s="50"/>
      <c r="CM221" s="50"/>
      <c r="CN221" s="50"/>
      <c r="CO221" s="50"/>
      <c r="CP221" s="50"/>
      <c r="CQ221" s="50"/>
      <c r="CR221" s="50"/>
      <c r="CS221" s="50"/>
      <c r="CT221" s="50"/>
      <c r="CU221" s="50"/>
      <c r="CV221" s="50"/>
      <c r="CW221" s="50"/>
      <c r="CX221" s="50"/>
      <c r="CY221" s="50"/>
      <c r="CZ221" s="50"/>
      <c r="DA221" s="50"/>
      <c r="DB221" s="50"/>
      <c r="DC221" s="50"/>
      <c r="DD221" s="50"/>
      <c r="DE221" s="50"/>
      <c r="DF221" s="50"/>
      <c r="DG221" s="50"/>
      <c r="DH221" s="50"/>
      <c r="DI221" s="50"/>
      <c r="DJ221" s="50"/>
      <c r="DK221" s="50"/>
      <c r="DL221" s="50"/>
      <c r="DM221" s="50"/>
      <c r="DN221" s="50"/>
      <c r="DO221" s="50"/>
      <c r="DP221" s="50"/>
      <c r="DQ221" s="50"/>
      <c r="DR221" s="50"/>
      <c r="DS221" s="50"/>
      <c r="DT221" s="50"/>
      <c r="DU221" s="50"/>
      <c r="DV221" s="50"/>
      <c r="DW221" s="50"/>
      <c r="DX221" s="50"/>
      <c r="DY221" s="50"/>
      <c r="DZ221" s="50"/>
      <c r="EA221" s="50"/>
      <c r="EB221" s="50"/>
      <c r="EC221" s="50"/>
      <c r="ED221" s="50"/>
      <c r="EE221" s="50"/>
      <c r="EF221" s="50"/>
      <c r="EG221" s="50"/>
      <c r="EH221" s="50"/>
      <c r="EI221" s="50"/>
      <c r="EJ221" s="50"/>
      <c r="EK221" s="50"/>
      <c r="EL221" s="50"/>
      <c r="EM221" s="50"/>
      <c r="EN221" s="50"/>
      <c r="EO221" s="50"/>
      <c r="EP221" s="50"/>
      <c r="EQ221" s="50"/>
      <c r="ER221" s="50"/>
      <c r="ES221" s="50"/>
      <c r="ET221" s="50"/>
      <c r="EU221" s="50"/>
      <c r="EV221" s="50"/>
      <c r="EW221" s="50"/>
      <c r="EX221" s="50"/>
      <c r="EY221" s="50"/>
      <c r="EZ221" s="50"/>
      <c r="FA221" s="50"/>
      <c r="FB221" s="50"/>
      <c r="FC221" s="50"/>
      <c r="FD221" s="50"/>
      <c r="FE221" s="50"/>
      <c r="FF221" s="50"/>
      <c r="FG221" s="50"/>
      <c r="FH221" s="50"/>
      <c r="FI221" s="50"/>
      <c r="FJ221" s="50"/>
      <c r="FK221" s="50"/>
      <c r="FL221" s="50"/>
      <c r="FM221" s="50"/>
      <c r="FN221" s="50"/>
      <c r="FO221" s="50"/>
      <c r="FP221" s="50"/>
      <c r="FQ221" s="50"/>
      <c r="FR221" s="50"/>
      <c r="FS221" s="50"/>
      <c r="FT221" s="50"/>
      <c r="FU221" s="50"/>
      <c r="FV221" s="50"/>
      <c r="FW221" s="50"/>
      <c r="FX221" s="50"/>
      <c r="FY221" s="50"/>
      <c r="FZ221" s="50"/>
      <c r="GA221" s="50"/>
      <c r="GB221" s="50"/>
      <c r="GC221" s="50"/>
      <c r="GD221" s="50"/>
      <c r="GE221" s="50"/>
      <c r="GF221" s="50"/>
      <c r="GG221" s="50"/>
      <c r="GH221" s="50"/>
      <c r="GI221" s="50"/>
      <c r="GJ221" s="50"/>
      <c r="GK221" s="50"/>
      <c r="GL221" s="50"/>
      <c r="GM221" s="50"/>
      <c r="GN221" s="50"/>
      <c r="GO221" s="50"/>
      <c r="GP221" s="50"/>
      <c r="GQ221" s="50"/>
      <c r="GR221" s="50"/>
      <c r="GS221" s="50"/>
      <c r="GT221" s="50"/>
      <c r="GU221" s="50"/>
      <c r="GV221" s="50"/>
      <c r="GW221" s="50"/>
      <c r="GX221" s="50"/>
      <c r="GY221" s="50"/>
      <c r="GZ221" s="50"/>
      <c r="HA221" s="50"/>
      <c r="HB221" s="50"/>
      <c r="HC221" s="50"/>
      <c r="HD221" s="50"/>
      <c r="HE221" s="50"/>
      <c r="HF221" s="50"/>
      <c r="HG221" s="50"/>
      <c r="HH221" s="50"/>
      <c r="HI221" s="50"/>
      <c r="HJ221" s="50"/>
      <c r="HK221" s="50"/>
      <c r="HL221" s="50"/>
      <c r="HM221" s="50"/>
      <c r="HN221" s="50"/>
      <c r="HO221" s="50"/>
      <c r="HP221" s="50"/>
      <c r="HQ221" s="50"/>
      <c r="HR221" s="50"/>
      <c r="HS221" s="50"/>
      <c r="HT221" s="50"/>
      <c r="HU221" s="50"/>
      <c r="HV221" s="50"/>
      <c r="HW221" s="50"/>
      <c r="HX221" s="50"/>
      <c r="HY221" s="50"/>
      <c r="HZ221" s="50"/>
      <c r="IA221" s="50"/>
      <c r="IB221" s="50"/>
      <c r="IC221" s="50"/>
      <c r="ID221" s="50"/>
      <c r="IE221" s="50"/>
      <c r="IF221" s="50"/>
      <c r="IG221" s="50"/>
      <c r="IH221" s="50"/>
      <c r="II221" s="50"/>
      <c r="IJ221" s="50"/>
      <c r="IK221" s="50"/>
      <c r="IL221" s="50"/>
      <c r="IM221" s="50"/>
      <c r="IN221" s="50"/>
      <c r="IO221" s="50"/>
      <c r="IP221" s="50"/>
      <c r="IQ221" s="50"/>
      <c r="IR221" s="50"/>
      <c r="IS221" s="50"/>
      <c r="IT221" s="50"/>
      <c r="IU221" s="50"/>
      <c r="IV221" s="50"/>
    </row>
    <row r="222" spans="1:256" ht="22.5" customHeight="1" x14ac:dyDescent="0.35">
      <c r="A222" s="1686">
        <v>213</v>
      </c>
      <c r="C222" s="1716"/>
      <c r="D222" s="1694" t="s">
        <v>237</v>
      </c>
    </row>
    <row r="223" spans="1:256" ht="17.25" x14ac:dyDescent="0.3">
      <c r="A223" s="1686">
        <v>214</v>
      </c>
      <c r="C223" s="1716"/>
      <c r="D223" s="1698" t="s">
        <v>913</v>
      </c>
      <c r="E223" s="1700">
        <v>-500</v>
      </c>
    </row>
    <row r="224" spans="1:256" ht="22.5" customHeight="1" x14ac:dyDescent="0.35">
      <c r="A224" s="1686">
        <v>215</v>
      </c>
      <c r="C224" s="1716"/>
      <c r="D224" s="1694" t="s">
        <v>236</v>
      </c>
    </row>
    <row r="225" spans="1:7" ht="17.25" x14ac:dyDescent="0.3">
      <c r="A225" s="1686">
        <v>216</v>
      </c>
      <c r="C225" s="1716"/>
      <c r="D225" s="1712" t="s">
        <v>909</v>
      </c>
      <c r="E225" s="1700">
        <v>13198</v>
      </c>
    </row>
    <row r="226" spans="1:7" ht="22.5" customHeight="1" x14ac:dyDescent="0.35">
      <c r="A226" s="1686">
        <v>217</v>
      </c>
      <c r="C226" s="1716"/>
      <c r="D226" s="1694" t="s">
        <v>208</v>
      </c>
      <c r="F226" s="44"/>
      <c r="G226" s="1700"/>
    </row>
    <row r="227" spans="1:7" ht="17.25" x14ac:dyDescent="0.3">
      <c r="A227" s="1686">
        <v>218</v>
      </c>
      <c r="C227" s="1716"/>
      <c r="D227" s="1712" t="s">
        <v>1000</v>
      </c>
      <c r="E227" s="1700">
        <f>214+213</f>
        <v>427</v>
      </c>
      <c r="F227" s="44"/>
      <c r="G227" s="1700"/>
    </row>
    <row r="228" spans="1:7" ht="33" x14ac:dyDescent="0.3">
      <c r="A228" s="1686">
        <v>219</v>
      </c>
      <c r="C228" s="1716"/>
      <c r="D228" s="1770" t="s">
        <v>925</v>
      </c>
      <c r="E228" s="1700">
        <v>6199</v>
      </c>
      <c r="F228" s="44"/>
      <c r="G228" s="1700"/>
    </row>
    <row r="229" spans="1:7" ht="17.25" x14ac:dyDescent="0.3">
      <c r="A229" s="1686">
        <v>220</v>
      </c>
      <c r="C229" s="1716"/>
      <c r="D229" s="1698" t="s">
        <v>913</v>
      </c>
      <c r="E229" s="1700">
        <v>-500</v>
      </c>
      <c r="F229" s="44"/>
      <c r="G229" s="1700"/>
    </row>
    <row r="230" spans="1:7" ht="22.5" customHeight="1" x14ac:dyDescent="0.35">
      <c r="A230" s="1686">
        <v>221</v>
      </c>
      <c r="C230" s="1716"/>
      <c r="D230" s="1694" t="s">
        <v>210</v>
      </c>
      <c r="F230" s="44"/>
      <c r="G230" s="1700"/>
    </row>
    <row r="231" spans="1:7" ht="17.25" x14ac:dyDescent="0.3">
      <c r="A231" s="1686">
        <v>222</v>
      </c>
      <c r="C231" s="1716"/>
      <c r="D231" s="1712" t="s">
        <v>912</v>
      </c>
      <c r="E231" s="1700">
        <v>12942</v>
      </c>
      <c r="F231" s="44"/>
      <c r="G231" s="1700"/>
    </row>
    <row r="232" spans="1:7" ht="17.25" x14ac:dyDescent="0.3">
      <c r="A232" s="1686">
        <v>223</v>
      </c>
      <c r="C232" s="1716"/>
      <c r="D232" s="1698" t="s">
        <v>913</v>
      </c>
      <c r="E232" s="1700">
        <v>-6000</v>
      </c>
      <c r="F232" s="44"/>
      <c r="G232" s="1700"/>
    </row>
    <row r="233" spans="1:7" ht="22.5" customHeight="1" x14ac:dyDescent="0.35">
      <c r="A233" s="1686">
        <v>224</v>
      </c>
      <c r="C233" s="1716"/>
      <c r="D233" s="1694" t="s">
        <v>209</v>
      </c>
      <c r="F233" s="44"/>
      <c r="G233" s="1700"/>
    </row>
    <row r="234" spans="1:7" ht="17.25" x14ac:dyDescent="0.3">
      <c r="A234" s="1686">
        <v>225</v>
      </c>
      <c r="C234" s="1716"/>
      <c r="D234" s="1712" t="s">
        <v>919</v>
      </c>
      <c r="E234" s="1700">
        <v>13296</v>
      </c>
    </row>
    <row r="235" spans="1:7" ht="22.5" customHeight="1" x14ac:dyDescent="0.35">
      <c r="A235" s="1686">
        <v>226</v>
      </c>
      <c r="C235" s="1716"/>
      <c r="D235" s="1694" t="s">
        <v>211</v>
      </c>
    </row>
    <row r="236" spans="1:7" ht="17.25" x14ac:dyDescent="0.3">
      <c r="A236" s="1686">
        <v>227</v>
      </c>
      <c r="C236" s="1716"/>
      <c r="D236" s="1712" t="s">
        <v>894</v>
      </c>
      <c r="E236" s="1700">
        <v>1280</v>
      </c>
    </row>
    <row r="237" spans="1:7" ht="22.5" customHeight="1" x14ac:dyDescent="0.35">
      <c r="A237" s="1686">
        <v>228</v>
      </c>
      <c r="C237" s="1716"/>
      <c r="D237" s="1694" t="s">
        <v>241</v>
      </c>
    </row>
    <row r="238" spans="1:7" ht="18" customHeight="1" x14ac:dyDescent="0.3">
      <c r="A238" s="1686">
        <v>229</v>
      </c>
      <c r="C238" s="1716"/>
      <c r="D238" s="1698" t="s">
        <v>1038</v>
      </c>
      <c r="E238" s="2">
        <v>4414</v>
      </c>
    </row>
    <row r="239" spans="1:7" ht="18" customHeight="1" x14ac:dyDescent="0.3">
      <c r="A239" s="1686">
        <v>230</v>
      </c>
      <c r="C239" s="1716"/>
      <c r="D239" s="1698" t="s">
        <v>1052</v>
      </c>
      <c r="E239" s="2">
        <v>3801</v>
      </c>
    </row>
    <row r="240" spans="1:7" ht="35.25" customHeight="1" x14ac:dyDescent="0.3">
      <c r="A240" s="1686">
        <v>231</v>
      </c>
      <c r="C240" s="1716"/>
      <c r="D240" s="1698" t="s">
        <v>987</v>
      </c>
      <c r="E240" s="1700">
        <v>5844</v>
      </c>
    </row>
    <row r="241" spans="1:12" ht="35.25" customHeight="1" x14ac:dyDescent="0.3">
      <c r="A241" s="1686">
        <v>232</v>
      </c>
      <c r="C241" s="1716"/>
      <c r="D241" s="1698" t="s">
        <v>989</v>
      </c>
      <c r="E241" s="1700">
        <v>6831</v>
      </c>
    </row>
    <row r="242" spans="1:12" ht="33.75" customHeight="1" x14ac:dyDescent="0.3">
      <c r="A242" s="1686">
        <v>233</v>
      </c>
      <c r="C242" s="1716"/>
      <c r="D242" s="1698" t="s">
        <v>991</v>
      </c>
      <c r="E242" s="1700">
        <v>2829</v>
      </c>
    </row>
    <row r="243" spans="1:12" ht="18" customHeight="1" x14ac:dyDescent="0.3">
      <c r="A243" s="1686">
        <v>234</v>
      </c>
      <c r="C243" s="1716"/>
      <c r="D243" s="1712" t="s">
        <v>1001</v>
      </c>
      <c r="E243" s="1700">
        <f>1493+213+213</f>
        <v>1919</v>
      </c>
    </row>
    <row r="244" spans="1:12" ht="22.5" customHeight="1" x14ac:dyDescent="0.35">
      <c r="A244" s="1686">
        <v>235</v>
      </c>
      <c r="C244" s="1716"/>
      <c r="D244" s="1694" t="s">
        <v>92</v>
      </c>
    </row>
    <row r="245" spans="1:12" ht="18" customHeight="1" x14ac:dyDescent="0.3">
      <c r="A245" s="1686">
        <v>236</v>
      </c>
      <c r="C245" s="1716"/>
      <c r="D245" s="1698" t="s">
        <v>1038</v>
      </c>
      <c r="E245" s="2">
        <v>3546</v>
      </c>
      <c r="G245" s="1700"/>
    </row>
    <row r="246" spans="1:12" ht="18" customHeight="1" x14ac:dyDescent="0.3">
      <c r="A246" s="1686">
        <v>237</v>
      </c>
      <c r="C246" s="1716"/>
      <c r="D246" s="1698" t="s">
        <v>1052</v>
      </c>
      <c r="E246" s="2">
        <v>1653</v>
      </c>
    </row>
    <row r="247" spans="1:12" ht="22.5" customHeight="1" x14ac:dyDescent="0.35">
      <c r="A247" s="1686">
        <v>238</v>
      </c>
      <c r="C247" s="1716"/>
      <c r="D247" s="1694" t="s">
        <v>282</v>
      </c>
    </row>
    <row r="248" spans="1:12" ht="18" customHeight="1" x14ac:dyDescent="0.3">
      <c r="A248" s="1686">
        <v>239</v>
      </c>
      <c r="C248" s="1716"/>
      <c r="D248" s="1698" t="s">
        <v>1038</v>
      </c>
      <c r="E248" s="2">
        <v>25560</v>
      </c>
    </row>
    <row r="249" spans="1:12" ht="18" customHeight="1" x14ac:dyDescent="0.3">
      <c r="A249" s="1686">
        <v>240</v>
      </c>
      <c r="C249" s="1716"/>
      <c r="D249" s="1698" t="s">
        <v>1052</v>
      </c>
      <c r="E249" s="2">
        <v>9249</v>
      </c>
    </row>
    <row r="250" spans="1:12" ht="18" customHeight="1" x14ac:dyDescent="0.35">
      <c r="A250" s="1686">
        <v>241</v>
      </c>
      <c r="C250" s="1716"/>
      <c r="D250" s="1698" t="s">
        <v>904</v>
      </c>
      <c r="E250" s="1771">
        <v>500</v>
      </c>
      <c r="F250" s="1730"/>
      <c r="G250" s="1772"/>
      <c r="H250" s="1730"/>
      <c r="I250" s="1730"/>
      <c r="J250" s="1730"/>
      <c r="K250" s="1730"/>
      <c r="L250" s="1730"/>
    </row>
    <row r="251" spans="1:12" ht="34.5" customHeight="1" x14ac:dyDescent="0.35">
      <c r="A251" s="1686">
        <v>242</v>
      </c>
      <c r="C251" s="1716"/>
      <c r="D251" s="1698" t="s">
        <v>982</v>
      </c>
      <c r="E251" s="1773">
        <v>1400</v>
      </c>
      <c r="F251" s="1730"/>
      <c r="G251" s="1772"/>
      <c r="H251" s="1730"/>
      <c r="I251" s="1730"/>
      <c r="J251" s="1730"/>
      <c r="K251" s="1730"/>
      <c r="L251" s="1730"/>
    </row>
    <row r="252" spans="1:12" ht="34.5" customHeight="1" x14ac:dyDescent="0.35">
      <c r="A252" s="1686">
        <v>243</v>
      </c>
      <c r="C252" s="1716"/>
      <c r="D252" s="1698" t="s">
        <v>978</v>
      </c>
      <c r="E252" s="1773">
        <v>4073</v>
      </c>
      <c r="F252" s="1730"/>
      <c r="G252" s="1772"/>
      <c r="H252" s="1730"/>
      <c r="I252" s="1730"/>
      <c r="J252" s="1730"/>
      <c r="K252" s="1730"/>
      <c r="L252" s="1730"/>
    </row>
    <row r="253" spans="1:12" ht="22.5" customHeight="1" x14ac:dyDescent="0.35">
      <c r="A253" s="1686">
        <v>244</v>
      </c>
      <c r="C253" s="1716"/>
      <c r="D253" s="1694" t="s">
        <v>283</v>
      </c>
    </row>
    <row r="254" spans="1:12" ht="18" customHeight="1" x14ac:dyDescent="0.35">
      <c r="A254" s="1686">
        <v>245</v>
      </c>
      <c r="C254" s="1716"/>
      <c r="D254" s="1698" t="s">
        <v>955</v>
      </c>
      <c r="E254" s="1771">
        <v>635</v>
      </c>
      <c r="F254" s="900"/>
      <c r="G254" s="900"/>
      <c r="H254" s="900"/>
      <c r="I254" s="900"/>
      <c r="J254" s="900"/>
      <c r="K254" s="900"/>
      <c r="L254" s="900"/>
    </row>
    <row r="255" spans="1:12" ht="18" customHeight="1" x14ac:dyDescent="0.35">
      <c r="A255" s="1686">
        <v>246</v>
      </c>
      <c r="C255" s="1716"/>
      <c r="D255" s="1698" t="s">
        <v>1024</v>
      </c>
      <c r="E255" s="1771">
        <v>3000</v>
      </c>
      <c r="F255" s="900"/>
      <c r="G255" s="900"/>
      <c r="H255" s="900"/>
      <c r="I255" s="900"/>
      <c r="J255" s="900"/>
      <c r="K255" s="900"/>
      <c r="L255" s="900"/>
    </row>
    <row r="256" spans="1:12" ht="22.5" customHeight="1" x14ac:dyDescent="0.35">
      <c r="A256" s="1686">
        <v>247</v>
      </c>
      <c r="C256" s="1716"/>
      <c r="D256" s="1694" t="s">
        <v>280</v>
      </c>
      <c r="E256" s="1771"/>
    </row>
    <row r="257" spans="1:7" ht="18" customHeight="1" x14ac:dyDescent="0.3">
      <c r="A257" s="1686">
        <v>248</v>
      </c>
      <c r="C257" s="1716"/>
      <c r="D257" s="1698" t="s">
        <v>960</v>
      </c>
      <c r="E257" s="1771">
        <v>2000</v>
      </c>
    </row>
    <row r="258" spans="1:7" ht="18" customHeight="1" x14ac:dyDescent="0.3">
      <c r="A258" s="1686">
        <v>249</v>
      </c>
      <c r="C258" s="1716"/>
      <c r="D258" s="1698" t="s">
        <v>957</v>
      </c>
      <c r="E258" s="1771">
        <v>3000</v>
      </c>
    </row>
    <row r="259" spans="1:7" ht="18" customHeight="1" x14ac:dyDescent="0.3">
      <c r="A259" s="1686">
        <v>250</v>
      </c>
      <c r="C259" s="1716"/>
      <c r="D259" s="1698" t="s">
        <v>958</v>
      </c>
      <c r="E259" s="1771">
        <v>500</v>
      </c>
    </row>
    <row r="260" spans="1:7" ht="22.5" customHeight="1" x14ac:dyDescent="0.35">
      <c r="A260" s="1686">
        <v>251</v>
      </c>
      <c r="C260" s="1716"/>
      <c r="D260" s="1694" t="s">
        <v>530</v>
      </c>
    </row>
    <row r="261" spans="1:7" ht="17.25" x14ac:dyDescent="0.3">
      <c r="A261" s="1686">
        <v>252</v>
      </c>
      <c r="C261" s="1716"/>
      <c r="D261" s="1712" t="s">
        <v>964</v>
      </c>
      <c r="E261" s="1700">
        <v>8207</v>
      </c>
    </row>
    <row r="262" spans="1:7" ht="17.25" x14ac:dyDescent="0.3">
      <c r="A262" s="1686">
        <v>253</v>
      </c>
      <c r="C262" s="1716"/>
      <c r="D262" s="1712" t="s">
        <v>965</v>
      </c>
      <c r="E262" s="1700">
        <v>-500</v>
      </c>
    </row>
    <row r="263" spans="1:7" ht="17.25" x14ac:dyDescent="0.3">
      <c r="A263" s="1686">
        <v>254</v>
      </c>
      <c r="C263" s="1716"/>
      <c r="D263" s="1712" t="s">
        <v>966</v>
      </c>
      <c r="E263" s="1700">
        <v>500</v>
      </c>
      <c r="G263" s="1712"/>
    </row>
    <row r="264" spans="1:7" ht="22.5" customHeight="1" x14ac:dyDescent="0.35">
      <c r="A264" s="1686">
        <v>255</v>
      </c>
      <c r="C264" s="1716"/>
      <c r="D264" s="1694" t="s">
        <v>30</v>
      </c>
    </row>
    <row r="265" spans="1:7" ht="35.25" customHeight="1" x14ac:dyDescent="0.3">
      <c r="A265" s="1686">
        <v>256</v>
      </c>
      <c r="C265" s="1716"/>
      <c r="D265" s="1770" t="s">
        <v>967</v>
      </c>
      <c r="E265" s="1700">
        <v>-1280</v>
      </c>
    </row>
    <row r="266" spans="1:7" ht="18" customHeight="1" x14ac:dyDescent="0.3">
      <c r="A266" s="1686">
        <v>257</v>
      </c>
      <c r="C266" s="1716"/>
      <c r="D266" s="1712" t="s">
        <v>937</v>
      </c>
      <c r="E266" s="1700">
        <v>1387</v>
      </c>
    </row>
    <row r="267" spans="1:7" ht="18" customHeight="1" x14ac:dyDescent="0.3">
      <c r="A267" s="1686">
        <v>258</v>
      </c>
      <c r="C267" s="1716"/>
      <c r="D267" s="1712" t="s">
        <v>1076</v>
      </c>
      <c r="E267" s="1700">
        <v>76200</v>
      </c>
    </row>
    <row r="268" spans="1:7" ht="22.5" customHeight="1" x14ac:dyDescent="0.35">
      <c r="A268" s="1686">
        <v>259</v>
      </c>
      <c r="C268" s="1716"/>
      <c r="D268" s="1694" t="s">
        <v>111</v>
      </c>
    </row>
    <row r="269" spans="1:7" ht="17.25" x14ac:dyDescent="0.3">
      <c r="A269" s="1686">
        <v>260</v>
      </c>
      <c r="C269" s="1716"/>
      <c r="D269" s="1698" t="s">
        <v>935</v>
      </c>
      <c r="E269" s="1700">
        <v>-19760</v>
      </c>
    </row>
    <row r="270" spans="1:7" ht="17.25" x14ac:dyDescent="0.3">
      <c r="A270" s="1686">
        <v>261</v>
      </c>
      <c r="C270" s="1716"/>
      <c r="D270" s="1712" t="s">
        <v>1044</v>
      </c>
      <c r="E270" s="1700">
        <v>1112</v>
      </c>
    </row>
    <row r="271" spans="1:7" ht="22.5" customHeight="1" x14ac:dyDescent="0.35">
      <c r="A271" s="1686">
        <v>262</v>
      </c>
      <c r="C271" s="1716"/>
      <c r="D271" s="1742" t="s">
        <v>710</v>
      </c>
      <c r="E271" s="1743"/>
    </row>
    <row r="272" spans="1:7" ht="18" customHeight="1" x14ac:dyDescent="0.3">
      <c r="A272" s="1686">
        <v>263</v>
      </c>
      <c r="C272" s="1716"/>
      <c r="D272" s="461" t="s">
        <v>119</v>
      </c>
    </row>
    <row r="273" spans="1:5" ht="18" customHeight="1" x14ac:dyDescent="0.3">
      <c r="A273" s="1686">
        <v>264</v>
      </c>
      <c r="C273" s="1716"/>
      <c r="D273" s="1712" t="s">
        <v>1043</v>
      </c>
      <c r="E273" s="1736">
        <f>1280+640+1280</f>
        <v>3200</v>
      </c>
    </row>
    <row r="274" spans="1:5" ht="18" customHeight="1" x14ac:dyDescent="0.3">
      <c r="A274" s="1686">
        <v>265</v>
      </c>
      <c r="C274" s="1716"/>
      <c r="D274" s="1712" t="s">
        <v>1084</v>
      </c>
      <c r="E274" s="1736">
        <v>-12000</v>
      </c>
    </row>
    <row r="275" spans="1:5" ht="18" customHeight="1" x14ac:dyDescent="0.3">
      <c r="A275" s="1686">
        <v>266</v>
      </c>
      <c r="C275" s="1716"/>
      <c r="D275" s="461" t="s">
        <v>393</v>
      </c>
      <c r="E275" s="1736"/>
    </row>
    <row r="276" spans="1:5" ht="18" customHeight="1" x14ac:dyDescent="0.3">
      <c r="A276" s="1686">
        <v>267</v>
      </c>
      <c r="C276" s="1716"/>
      <c r="D276" s="1712" t="s">
        <v>1050</v>
      </c>
      <c r="E276" s="1736">
        <f>832+104</f>
        <v>936</v>
      </c>
    </row>
    <row r="277" spans="1:5" ht="18" customHeight="1" x14ac:dyDescent="0.3">
      <c r="A277" s="1686">
        <v>268</v>
      </c>
      <c r="C277" s="1716"/>
      <c r="D277" s="461" t="s">
        <v>394</v>
      </c>
      <c r="E277" s="1736"/>
    </row>
    <row r="278" spans="1:5" ht="18" customHeight="1" x14ac:dyDescent="0.3">
      <c r="A278" s="1686">
        <v>269</v>
      </c>
      <c r="C278" s="1716"/>
      <c r="D278" s="1712" t="s">
        <v>1069</v>
      </c>
      <c r="E278" s="1736">
        <v>4000</v>
      </c>
    </row>
    <row r="279" spans="1:5" ht="33" customHeight="1" x14ac:dyDescent="0.3">
      <c r="A279" s="1686">
        <v>270</v>
      </c>
      <c r="C279" s="1716"/>
      <c r="D279" s="461" t="s">
        <v>589</v>
      </c>
      <c r="E279" s="1736"/>
    </row>
    <row r="280" spans="1:5" ht="18" customHeight="1" x14ac:dyDescent="0.3">
      <c r="A280" s="1686">
        <v>271</v>
      </c>
      <c r="C280" s="1716"/>
      <c r="D280" s="1712" t="s">
        <v>1088</v>
      </c>
      <c r="E280" s="1736">
        <f>11128+1447</f>
        <v>12575</v>
      </c>
    </row>
    <row r="281" spans="1:5" ht="18" customHeight="1" x14ac:dyDescent="0.3">
      <c r="A281" s="1686">
        <v>272</v>
      </c>
      <c r="C281" s="1716"/>
      <c r="D281" s="461" t="s">
        <v>649</v>
      </c>
    </row>
    <row r="282" spans="1:5" ht="33.75" customHeight="1" x14ac:dyDescent="0.3">
      <c r="A282" s="1686">
        <v>273</v>
      </c>
      <c r="C282" s="1716"/>
      <c r="D282" s="1698" t="s">
        <v>997</v>
      </c>
      <c r="E282" s="1701">
        <v>5783</v>
      </c>
    </row>
    <row r="283" spans="1:5" ht="21.95" customHeight="1" x14ac:dyDescent="0.3">
      <c r="A283" s="1686">
        <v>274</v>
      </c>
      <c r="C283" s="1716"/>
      <c r="D283" s="1733" t="s">
        <v>94</v>
      </c>
      <c r="E283" s="675">
        <f>SUM(E223:E282)</f>
        <v>201456</v>
      </c>
    </row>
    <row r="284" spans="1:5" ht="24.75" customHeight="1" x14ac:dyDescent="0.3">
      <c r="A284" s="1686">
        <v>275</v>
      </c>
      <c r="C284" s="1716"/>
      <c r="D284" s="1741" t="s">
        <v>117</v>
      </c>
      <c r="E284" s="675"/>
    </row>
    <row r="285" spans="1:5" ht="21.95" customHeight="1" x14ac:dyDescent="0.35">
      <c r="A285" s="1686">
        <v>276</v>
      </c>
      <c r="C285" s="1716"/>
      <c r="D285" s="50" t="s">
        <v>241</v>
      </c>
      <c r="E285" s="675"/>
    </row>
    <row r="286" spans="1:5" ht="18" customHeight="1" x14ac:dyDescent="0.35">
      <c r="A286" s="1686">
        <v>277</v>
      </c>
      <c r="C286" s="1716"/>
      <c r="D286" s="1729" t="s">
        <v>986</v>
      </c>
      <c r="E286" s="1700"/>
    </row>
    <row r="287" spans="1:5" ht="18" customHeight="1" x14ac:dyDescent="0.3">
      <c r="A287" s="1686">
        <v>278</v>
      </c>
      <c r="C287" s="1716"/>
      <c r="D287" s="1698" t="s">
        <v>762</v>
      </c>
      <c r="E287" s="1700">
        <v>-468</v>
      </c>
    </row>
    <row r="288" spans="1:5" ht="18" customHeight="1" x14ac:dyDescent="0.3">
      <c r="A288" s="1686">
        <v>279</v>
      </c>
      <c r="C288" s="1716"/>
      <c r="D288" s="1698" t="s">
        <v>985</v>
      </c>
      <c r="E288" s="1700">
        <v>468</v>
      </c>
    </row>
    <row r="289" spans="1:5" ht="21.95" customHeight="1" x14ac:dyDescent="0.35">
      <c r="A289" s="1686">
        <v>280</v>
      </c>
      <c r="C289" s="1716"/>
      <c r="D289" s="50" t="s">
        <v>914</v>
      </c>
      <c r="E289" s="1700"/>
    </row>
    <row r="290" spans="1:5" ht="18" customHeight="1" x14ac:dyDescent="0.3">
      <c r="A290" s="1686">
        <v>281</v>
      </c>
      <c r="C290" s="1716"/>
      <c r="D290" s="1698" t="s">
        <v>1036</v>
      </c>
      <c r="E290" s="1700">
        <v>3000</v>
      </c>
    </row>
    <row r="291" spans="1:5" ht="21.95" customHeight="1" x14ac:dyDescent="0.35">
      <c r="A291" s="1686">
        <v>282</v>
      </c>
      <c r="C291" s="1716"/>
      <c r="D291" s="50" t="s">
        <v>799</v>
      </c>
      <c r="E291" s="1700"/>
    </row>
    <row r="292" spans="1:5" ht="18" customHeight="1" x14ac:dyDescent="0.3">
      <c r="A292" s="1686">
        <v>283</v>
      </c>
      <c r="C292" s="1716"/>
      <c r="D292" s="1698" t="s">
        <v>1035</v>
      </c>
      <c r="E292" s="1700">
        <v>3000</v>
      </c>
    </row>
    <row r="293" spans="1:5" ht="21.95" customHeight="1" x14ac:dyDescent="0.35">
      <c r="A293" s="1686">
        <v>284</v>
      </c>
      <c r="C293" s="1716"/>
      <c r="D293" s="1694" t="s">
        <v>208</v>
      </c>
      <c r="E293" s="1700"/>
    </row>
    <row r="294" spans="1:5" ht="18" customHeight="1" x14ac:dyDescent="0.3">
      <c r="A294" s="1686">
        <v>285</v>
      </c>
      <c r="C294" s="1716"/>
      <c r="D294" s="1712" t="s">
        <v>921</v>
      </c>
      <c r="E294" s="1700">
        <v>-500</v>
      </c>
    </row>
    <row r="295" spans="1:5" ht="18" customHeight="1" x14ac:dyDescent="0.3">
      <c r="A295" s="1686">
        <v>286</v>
      </c>
      <c r="C295" s="1716"/>
      <c r="D295" s="1698" t="s">
        <v>737</v>
      </c>
      <c r="E295" s="1700">
        <v>-50</v>
      </c>
    </row>
    <row r="296" spans="1:5" ht="18" customHeight="1" x14ac:dyDescent="0.3">
      <c r="A296" s="1686">
        <v>287</v>
      </c>
      <c r="C296" s="1716"/>
      <c r="D296" s="1698" t="s">
        <v>738</v>
      </c>
      <c r="E296" s="1700">
        <v>-80</v>
      </c>
    </row>
    <row r="297" spans="1:5" ht="18" customHeight="1" x14ac:dyDescent="0.3">
      <c r="A297" s="1686">
        <v>288</v>
      </c>
      <c r="C297" s="1716"/>
      <c r="D297" s="1698" t="s">
        <v>739</v>
      </c>
      <c r="E297" s="1700">
        <v>-100</v>
      </c>
    </row>
    <row r="298" spans="1:5" ht="18" customHeight="1" x14ac:dyDescent="0.3">
      <c r="A298" s="1686">
        <v>289</v>
      </c>
      <c r="C298" s="1716"/>
      <c r="D298" s="1698" t="s">
        <v>740</v>
      </c>
      <c r="E298" s="1700">
        <v>-460</v>
      </c>
    </row>
    <row r="299" spans="1:5" ht="18" customHeight="1" x14ac:dyDescent="0.3">
      <c r="A299" s="1686">
        <v>290</v>
      </c>
      <c r="C299" s="1716"/>
      <c r="D299" s="1698" t="s">
        <v>741</v>
      </c>
      <c r="E299" s="1700">
        <v>-70</v>
      </c>
    </row>
    <row r="300" spans="1:5" ht="18" customHeight="1" x14ac:dyDescent="0.3">
      <c r="A300" s="1686">
        <v>291</v>
      </c>
      <c r="C300" s="1716"/>
      <c r="D300" s="1698" t="s">
        <v>940</v>
      </c>
      <c r="E300" s="1700">
        <v>710</v>
      </c>
    </row>
    <row r="301" spans="1:5" ht="18" customHeight="1" x14ac:dyDescent="0.35">
      <c r="A301" s="1686">
        <v>292</v>
      </c>
      <c r="C301" s="1716"/>
      <c r="D301" s="1694" t="s">
        <v>920</v>
      </c>
      <c r="E301" s="1700"/>
    </row>
    <row r="302" spans="1:5" ht="18" customHeight="1" x14ac:dyDescent="0.3">
      <c r="A302" s="1686">
        <v>293</v>
      </c>
      <c r="C302" s="1716"/>
      <c r="D302" s="1698" t="s">
        <v>922</v>
      </c>
      <c r="E302" s="1700">
        <v>350</v>
      </c>
    </row>
    <row r="303" spans="1:5" ht="18" customHeight="1" x14ac:dyDescent="0.3">
      <c r="A303" s="1686">
        <v>294</v>
      </c>
      <c r="C303" s="1716"/>
      <c r="D303" s="1698" t="s">
        <v>923</v>
      </c>
      <c r="E303" s="1700">
        <v>500</v>
      </c>
    </row>
    <row r="304" spans="1:5" ht="18" customHeight="1" x14ac:dyDescent="0.3">
      <c r="A304" s="1686">
        <v>295</v>
      </c>
      <c r="C304" s="1716"/>
      <c r="D304" s="1698" t="s">
        <v>940</v>
      </c>
      <c r="E304" s="1700">
        <v>200</v>
      </c>
    </row>
    <row r="305" spans="1:256" ht="21.95" customHeight="1" x14ac:dyDescent="0.35">
      <c r="A305" s="1686">
        <v>296</v>
      </c>
      <c r="C305" s="1716"/>
      <c r="D305" s="50" t="s">
        <v>916</v>
      </c>
      <c r="E305" s="1700"/>
    </row>
    <row r="306" spans="1:256" ht="17.25" x14ac:dyDescent="0.3">
      <c r="A306" s="1686">
        <v>297</v>
      </c>
      <c r="C306" s="1716"/>
      <c r="D306" s="1698" t="s">
        <v>928</v>
      </c>
      <c r="E306" s="1700">
        <v>200</v>
      </c>
    </row>
    <row r="307" spans="1:256" ht="17.25" x14ac:dyDescent="0.35">
      <c r="A307" s="1686">
        <v>298</v>
      </c>
      <c r="C307" s="1716"/>
      <c r="D307" s="50" t="s">
        <v>917</v>
      </c>
      <c r="E307" s="1700"/>
    </row>
    <row r="308" spans="1:256" ht="17.25" x14ac:dyDescent="0.3">
      <c r="A308" s="1686">
        <v>299</v>
      </c>
      <c r="C308" s="1716"/>
      <c r="D308" s="1698" t="s">
        <v>736</v>
      </c>
      <c r="E308" s="1700">
        <v>300</v>
      </c>
    </row>
    <row r="309" spans="1:256" ht="21.95" customHeight="1" x14ac:dyDescent="0.35">
      <c r="A309" s="1686">
        <v>300</v>
      </c>
      <c r="B309" s="1716"/>
      <c r="C309" s="1716"/>
      <c r="D309" s="50" t="s">
        <v>730</v>
      </c>
      <c r="E309" s="1700"/>
      <c r="F309" s="44"/>
      <c r="G309" s="1700"/>
      <c r="H309" s="44"/>
      <c r="I309" s="44"/>
      <c r="J309" s="44"/>
      <c r="K309" s="44"/>
      <c r="L309" s="44"/>
      <c r="M309" s="44"/>
      <c r="N309" s="44"/>
      <c r="O309" s="44"/>
      <c r="P309" s="44"/>
      <c r="Q309" s="44"/>
      <c r="R309" s="44"/>
      <c r="S309" s="44"/>
      <c r="T309" s="44"/>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c r="AS309" s="44"/>
      <c r="AT309" s="44"/>
      <c r="AU309" s="44"/>
      <c r="AV309" s="44"/>
      <c r="AW309" s="44"/>
      <c r="AX309" s="44"/>
      <c r="AY309" s="44"/>
      <c r="AZ309" s="44"/>
      <c r="BA309" s="44"/>
      <c r="BB309" s="44"/>
      <c r="BC309" s="44"/>
      <c r="BD309" s="44"/>
      <c r="BE309" s="44"/>
      <c r="BF309" s="44"/>
      <c r="BG309" s="44"/>
      <c r="BH309" s="44"/>
      <c r="BI309" s="44"/>
      <c r="BJ309" s="44"/>
      <c r="BK309" s="44"/>
      <c r="BL309" s="44"/>
      <c r="BM309" s="44"/>
      <c r="BN309" s="44"/>
      <c r="BO309" s="44"/>
      <c r="BP309" s="44"/>
      <c r="BQ309" s="44"/>
      <c r="BR309" s="44"/>
      <c r="BS309" s="44"/>
      <c r="BT309" s="44"/>
      <c r="BU309" s="44"/>
      <c r="BV309" s="44"/>
      <c r="BW309" s="44"/>
      <c r="BX309" s="44"/>
      <c r="BY309" s="44"/>
      <c r="BZ309" s="44"/>
      <c r="CA309" s="44"/>
      <c r="CB309" s="44"/>
      <c r="CC309" s="44"/>
      <c r="CD309" s="44"/>
      <c r="CE309" s="44"/>
      <c r="CF309" s="44"/>
      <c r="CG309" s="44"/>
      <c r="CH309" s="44"/>
      <c r="CI309" s="44"/>
      <c r="CJ309" s="44"/>
      <c r="CK309" s="44"/>
      <c r="CL309" s="44"/>
      <c r="CM309" s="44"/>
      <c r="CN309" s="44"/>
      <c r="CO309" s="44"/>
      <c r="CP309" s="44"/>
      <c r="CQ309" s="44"/>
      <c r="CR309" s="44"/>
      <c r="CS309" s="44"/>
      <c r="CT309" s="44"/>
      <c r="CU309" s="44"/>
      <c r="CV309" s="44"/>
      <c r="CW309" s="44"/>
      <c r="CX309" s="44"/>
      <c r="CY309" s="44"/>
      <c r="CZ309" s="44"/>
      <c r="DA309" s="44"/>
      <c r="DB309" s="44"/>
      <c r="DC309" s="44"/>
      <c r="DD309" s="44"/>
      <c r="DE309" s="44"/>
      <c r="DF309" s="44"/>
      <c r="DG309" s="44"/>
      <c r="DH309" s="44"/>
      <c r="DI309" s="44"/>
      <c r="DJ309" s="44"/>
      <c r="DK309" s="44"/>
      <c r="DL309" s="44"/>
      <c r="DM309" s="44"/>
      <c r="DN309" s="44"/>
      <c r="DO309" s="44"/>
      <c r="DP309" s="44"/>
      <c r="DQ309" s="44"/>
      <c r="DR309" s="44"/>
      <c r="DS309" s="44"/>
      <c r="DT309" s="44"/>
      <c r="DU309" s="44"/>
      <c r="DV309" s="44"/>
      <c r="DW309" s="44"/>
      <c r="DX309" s="44"/>
      <c r="DY309" s="44"/>
      <c r="DZ309" s="44"/>
      <c r="EA309" s="44"/>
      <c r="EB309" s="44"/>
      <c r="EC309" s="44"/>
      <c r="ED309" s="44"/>
      <c r="EE309" s="44"/>
      <c r="EF309" s="44"/>
      <c r="EG309" s="44"/>
      <c r="EH309" s="44"/>
      <c r="EI309" s="44"/>
      <c r="EJ309" s="44"/>
      <c r="EK309" s="44"/>
      <c r="EL309" s="44"/>
      <c r="EM309" s="44"/>
      <c r="EN309" s="44"/>
      <c r="EO309" s="44"/>
      <c r="EP309" s="44"/>
      <c r="EQ309" s="44"/>
      <c r="ER309" s="44"/>
      <c r="ES309" s="44"/>
      <c r="ET309" s="44"/>
      <c r="EU309" s="44"/>
      <c r="EV309" s="44"/>
      <c r="EW309" s="44"/>
      <c r="EX309" s="44"/>
      <c r="EY309" s="44"/>
      <c r="EZ309" s="44"/>
      <c r="FA309" s="44"/>
      <c r="FB309" s="44"/>
      <c r="FC309" s="44"/>
      <c r="FD309" s="44"/>
      <c r="FE309" s="44"/>
      <c r="FF309" s="44"/>
      <c r="FG309" s="44"/>
      <c r="FH309" s="44"/>
      <c r="FI309" s="44"/>
      <c r="FJ309" s="44"/>
      <c r="FK309" s="44"/>
      <c r="FL309" s="44"/>
      <c r="FM309" s="44"/>
      <c r="FN309" s="44"/>
      <c r="FO309" s="44"/>
      <c r="FP309" s="44"/>
      <c r="FQ309" s="44"/>
      <c r="FR309" s="44"/>
      <c r="FS309" s="44"/>
      <c r="FT309" s="44"/>
      <c r="FU309" s="44"/>
      <c r="FV309" s="44"/>
      <c r="FW309" s="44"/>
      <c r="FX309" s="44"/>
      <c r="FY309" s="44"/>
      <c r="FZ309" s="44"/>
      <c r="GA309" s="44"/>
      <c r="GB309" s="44"/>
      <c r="GC309" s="44"/>
      <c r="GD309" s="44"/>
      <c r="GE309" s="44"/>
      <c r="GF309" s="44"/>
      <c r="GG309" s="44"/>
      <c r="GH309" s="44"/>
      <c r="GI309" s="44"/>
      <c r="GJ309" s="44"/>
      <c r="GK309" s="44"/>
      <c r="GL309" s="44"/>
      <c r="GM309" s="44"/>
      <c r="GN309" s="44"/>
      <c r="GO309" s="44"/>
      <c r="GP309" s="44"/>
      <c r="GQ309" s="44"/>
      <c r="GR309" s="44"/>
      <c r="GS309" s="44"/>
      <c r="GT309" s="44"/>
      <c r="GU309" s="44"/>
      <c r="GV309" s="44"/>
      <c r="GW309" s="44"/>
      <c r="GX309" s="44"/>
      <c r="GY309" s="44"/>
      <c r="GZ309" s="44"/>
      <c r="HA309" s="44"/>
      <c r="HB309" s="44"/>
      <c r="HC309" s="44"/>
      <c r="HD309" s="44"/>
      <c r="HE309" s="44"/>
      <c r="HF309" s="44"/>
      <c r="HG309" s="44"/>
      <c r="HH309" s="44"/>
      <c r="HI309" s="44"/>
      <c r="HJ309" s="44"/>
      <c r="HK309" s="44"/>
      <c r="HL309" s="44"/>
      <c r="HM309" s="44"/>
      <c r="HN309" s="44"/>
      <c r="HO309" s="44"/>
      <c r="HP309" s="44"/>
      <c r="HQ309" s="44"/>
      <c r="HR309" s="44"/>
      <c r="HS309" s="44"/>
      <c r="HT309" s="44"/>
      <c r="HU309" s="44"/>
      <c r="HV309" s="44"/>
      <c r="HW309" s="44"/>
      <c r="HX309" s="44"/>
      <c r="HY309" s="44"/>
      <c r="HZ309" s="44"/>
      <c r="IA309" s="44"/>
      <c r="IB309" s="44"/>
      <c r="IC309" s="44"/>
      <c r="ID309" s="44"/>
      <c r="IE309" s="44"/>
      <c r="IF309" s="44"/>
      <c r="IG309" s="44"/>
      <c r="IH309" s="44"/>
      <c r="II309" s="44"/>
      <c r="IJ309" s="44"/>
      <c r="IK309" s="44"/>
      <c r="IL309" s="44"/>
      <c r="IM309" s="44"/>
      <c r="IN309" s="44"/>
      <c r="IO309" s="44"/>
      <c r="IP309" s="44"/>
      <c r="IQ309" s="44"/>
      <c r="IR309" s="44"/>
      <c r="IS309" s="44"/>
      <c r="IT309" s="44"/>
      <c r="IU309" s="44"/>
      <c r="IV309" s="44"/>
    </row>
    <row r="310" spans="1:256" ht="31.5" customHeight="1" x14ac:dyDescent="0.3">
      <c r="A310" s="1686">
        <v>301</v>
      </c>
      <c r="B310" s="1716"/>
      <c r="C310" s="1716"/>
      <c r="D310" s="1698" t="s">
        <v>983</v>
      </c>
      <c r="E310" s="1700">
        <v>600</v>
      </c>
      <c r="F310" s="44"/>
      <c r="G310" s="1700"/>
      <c r="H310" s="44"/>
      <c r="I310" s="44"/>
      <c r="J310" s="44"/>
      <c r="K310" s="44"/>
      <c r="L310" s="44"/>
      <c r="M310" s="44"/>
      <c r="N310" s="44"/>
      <c r="O310" s="44"/>
      <c r="P310" s="44"/>
      <c r="Q310" s="44"/>
      <c r="R310" s="44"/>
      <c r="S310" s="44"/>
      <c r="T310" s="44"/>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c r="AS310" s="44"/>
      <c r="AT310" s="44"/>
      <c r="AU310" s="44"/>
      <c r="AV310" s="44"/>
      <c r="AW310" s="44"/>
      <c r="AX310" s="44"/>
      <c r="AY310" s="44"/>
      <c r="AZ310" s="44"/>
      <c r="BA310" s="44"/>
      <c r="BB310" s="44"/>
      <c r="BC310" s="44"/>
      <c r="BD310" s="44"/>
      <c r="BE310" s="44"/>
      <c r="BF310" s="44"/>
      <c r="BG310" s="44"/>
      <c r="BH310" s="44"/>
      <c r="BI310" s="44"/>
      <c r="BJ310" s="44"/>
      <c r="BK310" s="44"/>
      <c r="BL310" s="44"/>
      <c r="BM310" s="44"/>
      <c r="BN310" s="44"/>
      <c r="BO310" s="44"/>
      <c r="BP310" s="44"/>
      <c r="BQ310" s="44"/>
      <c r="BR310" s="44"/>
      <c r="BS310" s="44"/>
      <c r="BT310" s="44"/>
      <c r="BU310" s="44"/>
      <c r="BV310" s="44"/>
      <c r="BW310" s="44"/>
      <c r="BX310" s="44"/>
      <c r="BY310" s="44"/>
      <c r="BZ310" s="44"/>
      <c r="CA310" s="44"/>
      <c r="CB310" s="44"/>
      <c r="CC310" s="44"/>
      <c r="CD310" s="44"/>
      <c r="CE310" s="44"/>
      <c r="CF310" s="44"/>
      <c r="CG310" s="44"/>
      <c r="CH310" s="44"/>
      <c r="CI310" s="44"/>
      <c r="CJ310" s="44"/>
      <c r="CK310" s="44"/>
      <c r="CL310" s="44"/>
      <c r="CM310" s="44"/>
      <c r="CN310" s="44"/>
      <c r="CO310" s="44"/>
      <c r="CP310" s="44"/>
      <c r="CQ310" s="44"/>
      <c r="CR310" s="44"/>
      <c r="CS310" s="44"/>
      <c r="CT310" s="44"/>
      <c r="CU310" s="44"/>
      <c r="CV310" s="44"/>
      <c r="CW310" s="44"/>
      <c r="CX310" s="44"/>
      <c r="CY310" s="44"/>
      <c r="CZ310" s="44"/>
      <c r="DA310" s="44"/>
      <c r="DB310" s="44"/>
      <c r="DC310" s="44"/>
      <c r="DD310" s="44"/>
      <c r="DE310" s="44"/>
      <c r="DF310" s="44"/>
      <c r="DG310" s="44"/>
      <c r="DH310" s="44"/>
      <c r="DI310" s="44"/>
      <c r="DJ310" s="44"/>
      <c r="DK310" s="44"/>
      <c r="DL310" s="44"/>
      <c r="DM310" s="44"/>
      <c r="DN310" s="44"/>
      <c r="DO310" s="44"/>
      <c r="DP310" s="44"/>
      <c r="DQ310" s="44"/>
      <c r="DR310" s="44"/>
      <c r="DS310" s="44"/>
      <c r="DT310" s="44"/>
      <c r="DU310" s="44"/>
      <c r="DV310" s="44"/>
      <c r="DW310" s="44"/>
      <c r="DX310" s="44"/>
      <c r="DY310" s="44"/>
      <c r="DZ310" s="44"/>
      <c r="EA310" s="44"/>
      <c r="EB310" s="44"/>
      <c r="EC310" s="44"/>
      <c r="ED310" s="44"/>
      <c r="EE310" s="44"/>
      <c r="EF310" s="44"/>
      <c r="EG310" s="44"/>
      <c r="EH310" s="44"/>
      <c r="EI310" s="44"/>
      <c r="EJ310" s="44"/>
      <c r="EK310" s="44"/>
      <c r="EL310" s="44"/>
      <c r="EM310" s="44"/>
      <c r="EN310" s="44"/>
      <c r="EO310" s="44"/>
      <c r="EP310" s="44"/>
      <c r="EQ310" s="44"/>
      <c r="ER310" s="44"/>
      <c r="ES310" s="44"/>
      <c r="ET310" s="44"/>
      <c r="EU310" s="44"/>
      <c r="EV310" s="44"/>
      <c r="EW310" s="44"/>
      <c r="EX310" s="44"/>
      <c r="EY310" s="44"/>
      <c r="EZ310" s="44"/>
      <c r="FA310" s="44"/>
      <c r="FB310" s="44"/>
      <c r="FC310" s="44"/>
      <c r="FD310" s="44"/>
      <c r="FE310" s="44"/>
      <c r="FF310" s="44"/>
      <c r="FG310" s="44"/>
      <c r="FH310" s="44"/>
      <c r="FI310" s="44"/>
      <c r="FJ310" s="44"/>
      <c r="FK310" s="44"/>
      <c r="FL310" s="44"/>
      <c r="FM310" s="44"/>
      <c r="FN310" s="44"/>
      <c r="FO310" s="44"/>
      <c r="FP310" s="44"/>
      <c r="FQ310" s="44"/>
      <c r="FR310" s="44"/>
      <c r="FS310" s="44"/>
      <c r="FT310" s="44"/>
      <c r="FU310" s="44"/>
      <c r="FV310" s="44"/>
      <c r="FW310" s="44"/>
      <c r="FX310" s="44"/>
      <c r="FY310" s="44"/>
      <c r="FZ310" s="44"/>
      <c r="GA310" s="44"/>
      <c r="GB310" s="44"/>
      <c r="GC310" s="44"/>
      <c r="GD310" s="44"/>
      <c r="GE310" s="44"/>
      <c r="GF310" s="44"/>
      <c r="GG310" s="44"/>
      <c r="GH310" s="44"/>
      <c r="GI310" s="44"/>
      <c r="GJ310" s="44"/>
      <c r="GK310" s="44"/>
      <c r="GL310" s="44"/>
      <c r="GM310" s="44"/>
      <c r="GN310" s="44"/>
      <c r="GO310" s="44"/>
      <c r="GP310" s="44"/>
      <c r="GQ310" s="44"/>
      <c r="GR310" s="44"/>
      <c r="GS310" s="44"/>
      <c r="GT310" s="44"/>
      <c r="GU310" s="44"/>
      <c r="GV310" s="44"/>
      <c r="GW310" s="44"/>
      <c r="GX310" s="44"/>
      <c r="GY310" s="44"/>
      <c r="GZ310" s="44"/>
      <c r="HA310" s="44"/>
      <c r="HB310" s="44"/>
      <c r="HC310" s="44"/>
      <c r="HD310" s="44"/>
      <c r="HE310" s="44"/>
      <c r="HF310" s="44"/>
      <c r="HG310" s="44"/>
      <c r="HH310" s="44"/>
      <c r="HI310" s="44"/>
      <c r="HJ310" s="44"/>
      <c r="HK310" s="44"/>
      <c r="HL310" s="44"/>
      <c r="HM310" s="44"/>
      <c r="HN310" s="44"/>
      <c r="HO310" s="44"/>
      <c r="HP310" s="44"/>
      <c r="HQ310" s="44"/>
      <c r="HR310" s="44"/>
      <c r="HS310" s="44"/>
      <c r="HT310" s="44"/>
      <c r="HU310" s="44"/>
      <c r="HV310" s="44"/>
      <c r="HW310" s="44"/>
      <c r="HX310" s="44"/>
      <c r="HY310" s="44"/>
      <c r="HZ310" s="44"/>
      <c r="IA310" s="44"/>
      <c r="IB310" s="44"/>
      <c r="IC310" s="44"/>
      <c r="ID310" s="44"/>
      <c r="IE310" s="44"/>
      <c r="IF310" s="44"/>
      <c r="IG310" s="44"/>
      <c r="IH310" s="44"/>
      <c r="II310" s="44"/>
      <c r="IJ310" s="44"/>
      <c r="IK310" s="44"/>
      <c r="IL310" s="44"/>
      <c r="IM310" s="44"/>
      <c r="IN310" s="44"/>
      <c r="IO310" s="44"/>
      <c r="IP310" s="44"/>
      <c r="IQ310" s="44"/>
      <c r="IR310" s="44"/>
      <c r="IS310" s="44"/>
      <c r="IT310" s="44"/>
      <c r="IU310" s="44"/>
      <c r="IV310" s="44"/>
    </row>
    <row r="311" spans="1:256" ht="21.95" customHeight="1" x14ac:dyDescent="0.35">
      <c r="A311" s="1686">
        <v>302</v>
      </c>
      <c r="B311" s="1716"/>
      <c r="C311" s="1716"/>
      <c r="D311" s="50" t="s">
        <v>111</v>
      </c>
      <c r="E311" s="1736"/>
      <c r="F311" s="44"/>
      <c r="G311" s="1700"/>
      <c r="H311" s="44"/>
      <c r="I311" s="44"/>
      <c r="J311" s="44"/>
      <c r="K311" s="44"/>
      <c r="L311" s="44"/>
      <c r="M311" s="44"/>
      <c r="N311" s="44"/>
      <c r="O311" s="44"/>
      <c r="P311" s="44"/>
      <c r="Q311" s="44"/>
      <c r="R311" s="44"/>
      <c r="S311" s="44"/>
      <c r="T311" s="44"/>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c r="AS311" s="44"/>
      <c r="AT311" s="44"/>
      <c r="AU311" s="44"/>
      <c r="AV311" s="44"/>
      <c r="AW311" s="44"/>
      <c r="AX311" s="44"/>
      <c r="AY311" s="44"/>
      <c r="AZ311" s="44"/>
      <c r="BA311" s="44"/>
      <c r="BB311" s="44"/>
      <c r="BC311" s="44"/>
      <c r="BD311" s="44"/>
      <c r="BE311" s="44"/>
      <c r="BF311" s="44"/>
      <c r="BG311" s="44"/>
      <c r="BH311" s="44"/>
      <c r="BI311" s="44"/>
      <c r="BJ311" s="44"/>
      <c r="BK311" s="44"/>
      <c r="BL311" s="44"/>
      <c r="BM311" s="44"/>
      <c r="BN311" s="44"/>
      <c r="BO311" s="44"/>
      <c r="BP311" s="44"/>
      <c r="BQ311" s="44"/>
      <c r="BR311" s="44"/>
      <c r="BS311" s="44"/>
      <c r="BT311" s="44"/>
      <c r="BU311" s="44"/>
      <c r="BV311" s="44"/>
      <c r="BW311" s="44"/>
      <c r="BX311" s="44"/>
      <c r="BY311" s="44"/>
      <c r="BZ311" s="44"/>
      <c r="CA311" s="44"/>
      <c r="CB311" s="44"/>
      <c r="CC311" s="44"/>
      <c r="CD311" s="44"/>
      <c r="CE311" s="44"/>
      <c r="CF311" s="44"/>
      <c r="CG311" s="44"/>
      <c r="CH311" s="44"/>
      <c r="CI311" s="44"/>
      <c r="CJ311" s="44"/>
      <c r="CK311" s="44"/>
      <c r="CL311" s="44"/>
      <c r="CM311" s="44"/>
      <c r="CN311" s="44"/>
      <c r="CO311" s="44"/>
      <c r="CP311" s="44"/>
      <c r="CQ311" s="44"/>
      <c r="CR311" s="44"/>
      <c r="CS311" s="44"/>
      <c r="CT311" s="44"/>
      <c r="CU311" s="44"/>
      <c r="CV311" s="44"/>
      <c r="CW311" s="44"/>
      <c r="CX311" s="44"/>
      <c r="CY311" s="44"/>
      <c r="CZ311" s="44"/>
      <c r="DA311" s="44"/>
      <c r="DB311" s="44"/>
      <c r="DC311" s="44"/>
      <c r="DD311" s="44"/>
      <c r="DE311" s="44"/>
      <c r="DF311" s="44"/>
      <c r="DG311" s="44"/>
      <c r="DH311" s="44"/>
      <c r="DI311" s="44"/>
      <c r="DJ311" s="44"/>
      <c r="DK311" s="44"/>
      <c r="DL311" s="44"/>
      <c r="DM311" s="44"/>
      <c r="DN311" s="44"/>
      <c r="DO311" s="44"/>
      <c r="DP311" s="44"/>
      <c r="DQ311" s="44"/>
      <c r="DR311" s="44"/>
      <c r="DS311" s="44"/>
      <c r="DT311" s="44"/>
      <c r="DU311" s="44"/>
      <c r="DV311" s="44"/>
      <c r="DW311" s="44"/>
      <c r="DX311" s="44"/>
      <c r="DY311" s="44"/>
      <c r="DZ311" s="44"/>
      <c r="EA311" s="44"/>
      <c r="EB311" s="44"/>
      <c r="EC311" s="44"/>
      <c r="ED311" s="44"/>
      <c r="EE311" s="44"/>
      <c r="EF311" s="44"/>
      <c r="EG311" s="44"/>
      <c r="EH311" s="44"/>
      <c r="EI311" s="44"/>
      <c r="EJ311" s="44"/>
      <c r="EK311" s="44"/>
      <c r="EL311" s="44"/>
      <c r="EM311" s="44"/>
      <c r="EN311" s="44"/>
      <c r="EO311" s="44"/>
      <c r="EP311" s="44"/>
      <c r="EQ311" s="44"/>
      <c r="ER311" s="44"/>
      <c r="ES311" s="44"/>
      <c r="ET311" s="44"/>
      <c r="EU311" s="44"/>
      <c r="EV311" s="44"/>
      <c r="EW311" s="44"/>
      <c r="EX311" s="44"/>
      <c r="EY311" s="44"/>
      <c r="EZ311" s="44"/>
      <c r="FA311" s="44"/>
      <c r="FB311" s="44"/>
      <c r="FC311" s="44"/>
      <c r="FD311" s="44"/>
      <c r="FE311" s="44"/>
      <c r="FF311" s="44"/>
      <c r="FG311" s="44"/>
      <c r="FH311" s="44"/>
      <c r="FI311" s="44"/>
      <c r="FJ311" s="44"/>
      <c r="FK311" s="44"/>
      <c r="FL311" s="44"/>
      <c r="FM311" s="44"/>
      <c r="FN311" s="44"/>
      <c r="FO311" s="44"/>
      <c r="FP311" s="44"/>
      <c r="FQ311" s="44"/>
      <c r="FR311" s="44"/>
      <c r="FS311" s="44"/>
      <c r="FT311" s="44"/>
      <c r="FU311" s="44"/>
      <c r="FV311" s="44"/>
      <c r="FW311" s="44"/>
      <c r="FX311" s="44"/>
      <c r="FY311" s="44"/>
      <c r="FZ311" s="44"/>
      <c r="GA311" s="44"/>
      <c r="GB311" s="44"/>
      <c r="GC311" s="44"/>
      <c r="GD311" s="44"/>
      <c r="GE311" s="44"/>
      <c r="GF311" s="44"/>
      <c r="GG311" s="44"/>
      <c r="GH311" s="44"/>
      <c r="GI311" s="44"/>
      <c r="GJ311" s="44"/>
      <c r="GK311" s="44"/>
      <c r="GL311" s="44"/>
      <c r="GM311" s="44"/>
      <c r="GN311" s="44"/>
      <c r="GO311" s="44"/>
      <c r="GP311" s="44"/>
      <c r="GQ311" s="44"/>
      <c r="GR311" s="44"/>
      <c r="GS311" s="44"/>
      <c r="GT311" s="44"/>
      <c r="GU311" s="44"/>
      <c r="GV311" s="44"/>
      <c r="GW311" s="44"/>
      <c r="GX311" s="44"/>
      <c r="GY311" s="44"/>
      <c r="GZ311" s="44"/>
      <c r="HA311" s="44"/>
      <c r="HB311" s="44"/>
      <c r="HC311" s="44"/>
      <c r="HD311" s="44"/>
      <c r="HE311" s="44"/>
      <c r="HF311" s="44"/>
      <c r="HG311" s="44"/>
      <c r="HH311" s="44"/>
      <c r="HI311" s="44"/>
      <c r="HJ311" s="44"/>
      <c r="HK311" s="44"/>
      <c r="HL311" s="44"/>
      <c r="HM311" s="44"/>
      <c r="HN311" s="44"/>
      <c r="HO311" s="44"/>
      <c r="HP311" s="44"/>
      <c r="HQ311" s="44"/>
      <c r="HR311" s="44"/>
      <c r="HS311" s="44"/>
      <c r="HT311" s="44"/>
      <c r="HU311" s="44"/>
      <c r="HV311" s="44"/>
      <c r="HW311" s="44"/>
      <c r="HX311" s="44"/>
      <c r="HY311" s="44"/>
      <c r="HZ311" s="44"/>
      <c r="IA311" s="44"/>
      <c r="IB311" s="44"/>
      <c r="IC311" s="44"/>
      <c r="ID311" s="44"/>
      <c r="IE311" s="44"/>
      <c r="IF311" s="44"/>
      <c r="IG311" s="44"/>
      <c r="IH311" s="44"/>
      <c r="II311" s="44"/>
      <c r="IJ311" s="44"/>
      <c r="IK311" s="44"/>
      <c r="IL311" s="44"/>
      <c r="IM311" s="44"/>
      <c r="IN311" s="44"/>
      <c r="IO311" s="44"/>
      <c r="IP311" s="44"/>
      <c r="IQ311" s="44"/>
      <c r="IR311" s="44"/>
      <c r="IS311" s="44"/>
      <c r="IT311" s="44"/>
      <c r="IU311" s="44"/>
      <c r="IV311" s="44"/>
    </row>
    <row r="312" spans="1:256" ht="18" customHeight="1" x14ac:dyDescent="0.3">
      <c r="A312" s="1686">
        <v>303</v>
      </c>
      <c r="B312" s="1716"/>
      <c r="C312" s="1716"/>
      <c r="D312" s="1698" t="s">
        <v>931</v>
      </c>
      <c r="E312" s="1736">
        <v>1760</v>
      </c>
      <c r="F312" s="44"/>
      <c r="G312" s="1700"/>
      <c r="H312" s="44"/>
      <c r="I312" s="44"/>
      <c r="J312" s="44"/>
      <c r="K312" s="44"/>
      <c r="L312" s="44"/>
      <c r="M312" s="44"/>
      <c r="N312" s="44"/>
      <c r="O312" s="44"/>
      <c r="P312" s="44"/>
      <c r="Q312" s="44"/>
      <c r="R312" s="44"/>
      <c r="S312" s="44"/>
      <c r="T312" s="44"/>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c r="AS312" s="44"/>
      <c r="AT312" s="44"/>
      <c r="AU312" s="44"/>
      <c r="AV312" s="44"/>
      <c r="AW312" s="44"/>
      <c r="AX312" s="44"/>
      <c r="AY312" s="44"/>
      <c r="AZ312" s="44"/>
      <c r="BA312" s="44"/>
      <c r="BB312" s="44"/>
      <c r="BC312" s="44"/>
      <c r="BD312" s="44"/>
      <c r="BE312" s="44"/>
      <c r="BF312" s="44"/>
      <c r="BG312" s="44"/>
      <c r="BH312" s="44"/>
      <c r="BI312" s="44"/>
      <c r="BJ312" s="44"/>
      <c r="BK312" s="44"/>
      <c r="BL312" s="44"/>
      <c r="BM312" s="44"/>
      <c r="BN312" s="44"/>
      <c r="BO312" s="44"/>
      <c r="BP312" s="44"/>
      <c r="BQ312" s="44"/>
      <c r="BR312" s="44"/>
      <c r="BS312" s="44"/>
      <c r="BT312" s="44"/>
      <c r="BU312" s="44"/>
      <c r="BV312" s="44"/>
      <c r="BW312" s="44"/>
      <c r="BX312" s="44"/>
      <c r="BY312" s="44"/>
      <c r="BZ312" s="44"/>
      <c r="CA312" s="44"/>
      <c r="CB312" s="44"/>
      <c r="CC312" s="44"/>
      <c r="CD312" s="44"/>
      <c r="CE312" s="44"/>
      <c r="CF312" s="44"/>
      <c r="CG312" s="44"/>
      <c r="CH312" s="44"/>
      <c r="CI312" s="44"/>
      <c r="CJ312" s="44"/>
      <c r="CK312" s="44"/>
      <c r="CL312" s="44"/>
      <c r="CM312" s="44"/>
      <c r="CN312" s="44"/>
      <c r="CO312" s="44"/>
      <c r="CP312" s="44"/>
      <c r="CQ312" s="44"/>
      <c r="CR312" s="44"/>
      <c r="CS312" s="44"/>
      <c r="CT312" s="44"/>
      <c r="CU312" s="44"/>
      <c r="CV312" s="44"/>
      <c r="CW312" s="44"/>
      <c r="CX312" s="44"/>
      <c r="CY312" s="44"/>
      <c r="CZ312" s="44"/>
      <c r="DA312" s="44"/>
      <c r="DB312" s="44"/>
      <c r="DC312" s="44"/>
      <c r="DD312" s="44"/>
      <c r="DE312" s="44"/>
      <c r="DF312" s="44"/>
      <c r="DG312" s="44"/>
      <c r="DH312" s="44"/>
      <c r="DI312" s="44"/>
      <c r="DJ312" s="44"/>
      <c r="DK312" s="44"/>
      <c r="DL312" s="44"/>
      <c r="DM312" s="44"/>
      <c r="DN312" s="44"/>
      <c r="DO312" s="44"/>
      <c r="DP312" s="44"/>
      <c r="DQ312" s="44"/>
      <c r="DR312" s="44"/>
      <c r="DS312" s="44"/>
      <c r="DT312" s="44"/>
      <c r="DU312" s="44"/>
      <c r="DV312" s="44"/>
      <c r="DW312" s="44"/>
      <c r="DX312" s="44"/>
      <c r="DY312" s="44"/>
      <c r="DZ312" s="44"/>
      <c r="EA312" s="44"/>
      <c r="EB312" s="44"/>
      <c r="EC312" s="44"/>
      <c r="ED312" s="44"/>
      <c r="EE312" s="44"/>
      <c r="EF312" s="44"/>
      <c r="EG312" s="44"/>
      <c r="EH312" s="44"/>
      <c r="EI312" s="44"/>
      <c r="EJ312" s="44"/>
      <c r="EK312" s="44"/>
      <c r="EL312" s="44"/>
      <c r="EM312" s="44"/>
      <c r="EN312" s="44"/>
      <c r="EO312" s="44"/>
      <c r="EP312" s="44"/>
      <c r="EQ312" s="44"/>
      <c r="ER312" s="44"/>
      <c r="ES312" s="44"/>
      <c r="ET312" s="44"/>
      <c r="EU312" s="44"/>
      <c r="EV312" s="44"/>
      <c r="EW312" s="44"/>
      <c r="EX312" s="44"/>
      <c r="EY312" s="44"/>
      <c r="EZ312" s="44"/>
      <c r="FA312" s="44"/>
      <c r="FB312" s="44"/>
      <c r="FC312" s="44"/>
      <c r="FD312" s="44"/>
      <c r="FE312" s="44"/>
      <c r="FF312" s="44"/>
      <c r="FG312" s="44"/>
      <c r="FH312" s="44"/>
      <c r="FI312" s="44"/>
      <c r="FJ312" s="44"/>
      <c r="FK312" s="44"/>
      <c r="FL312" s="44"/>
      <c r="FM312" s="44"/>
      <c r="FN312" s="44"/>
      <c r="FO312" s="44"/>
      <c r="FP312" s="44"/>
      <c r="FQ312" s="44"/>
      <c r="FR312" s="44"/>
      <c r="FS312" s="44"/>
      <c r="FT312" s="44"/>
      <c r="FU312" s="44"/>
      <c r="FV312" s="44"/>
      <c r="FW312" s="44"/>
      <c r="FX312" s="44"/>
      <c r="FY312" s="44"/>
      <c r="FZ312" s="44"/>
      <c r="GA312" s="44"/>
      <c r="GB312" s="44"/>
      <c r="GC312" s="44"/>
      <c r="GD312" s="44"/>
      <c r="GE312" s="44"/>
      <c r="GF312" s="44"/>
      <c r="GG312" s="44"/>
      <c r="GH312" s="44"/>
      <c r="GI312" s="44"/>
      <c r="GJ312" s="44"/>
      <c r="GK312" s="44"/>
      <c r="GL312" s="44"/>
      <c r="GM312" s="44"/>
      <c r="GN312" s="44"/>
      <c r="GO312" s="44"/>
      <c r="GP312" s="44"/>
      <c r="GQ312" s="44"/>
      <c r="GR312" s="44"/>
      <c r="GS312" s="44"/>
      <c r="GT312" s="44"/>
      <c r="GU312" s="44"/>
      <c r="GV312" s="44"/>
      <c r="GW312" s="44"/>
      <c r="GX312" s="44"/>
      <c r="GY312" s="44"/>
      <c r="GZ312" s="44"/>
      <c r="HA312" s="44"/>
      <c r="HB312" s="44"/>
      <c r="HC312" s="44"/>
      <c r="HD312" s="44"/>
      <c r="HE312" s="44"/>
      <c r="HF312" s="44"/>
      <c r="HG312" s="44"/>
      <c r="HH312" s="44"/>
      <c r="HI312" s="44"/>
      <c r="HJ312" s="44"/>
      <c r="HK312" s="44"/>
      <c r="HL312" s="44"/>
      <c r="HM312" s="44"/>
      <c r="HN312" s="44"/>
      <c r="HO312" s="44"/>
      <c r="HP312" s="44"/>
      <c r="HQ312" s="44"/>
      <c r="HR312" s="44"/>
      <c r="HS312" s="44"/>
      <c r="HT312" s="44"/>
      <c r="HU312" s="44"/>
      <c r="HV312" s="44"/>
      <c r="HW312" s="44"/>
      <c r="HX312" s="44"/>
      <c r="HY312" s="44"/>
      <c r="HZ312" s="44"/>
      <c r="IA312" s="44"/>
      <c r="IB312" s="44"/>
      <c r="IC312" s="44"/>
      <c r="ID312" s="44"/>
      <c r="IE312" s="44"/>
      <c r="IF312" s="44"/>
      <c r="IG312" s="44"/>
      <c r="IH312" s="44"/>
      <c r="II312" s="44"/>
      <c r="IJ312" s="44"/>
      <c r="IK312" s="44"/>
      <c r="IL312" s="44"/>
      <c r="IM312" s="44"/>
      <c r="IN312" s="44"/>
      <c r="IO312" s="44"/>
      <c r="IP312" s="44"/>
      <c r="IQ312" s="44"/>
      <c r="IR312" s="44"/>
      <c r="IS312" s="44"/>
      <c r="IT312" s="44"/>
      <c r="IU312" s="44"/>
      <c r="IV312" s="44"/>
    </row>
    <row r="313" spans="1:256" ht="18" customHeight="1" x14ac:dyDescent="0.3">
      <c r="A313" s="1686">
        <v>304</v>
      </c>
      <c r="B313" s="1716"/>
      <c r="C313" s="1716"/>
      <c r="D313" s="1698" t="s">
        <v>932</v>
      </c>
      <c r="E313" s="1736">
        <v>600</v>
      </c>
      <c r="F313" s="44"/>
      <c r="G313" s="1700"/>
      <c r="H313" s="44"/>
      <c r="I313" s="44"/>
      <c r="J313" s="44"/>
      <c r="K313" s="44"/>
      <c r="L313" s="44"/>
      <c r="M313" s="44"/>
      <c r="N313" s="44"/>
      <c r="O313" s="44"/>
      <c r="P313" s="44"/>
      <c r="Q313" s="44"/>
      <c r="R313" s="44"/>
      <c r="S313" s="44"/>
      <c r="T313" s="44"/>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c r="AS313" s="44"/>
      <c r="AT313" s="44"/>
      <c r="AU313" s="44"/>
      <c r="AV313" s="44"/>
      <c r="AW313" s="44"/>
      <c r="AX313" s="44"/>
      <c r="AY313" s="44"/>
      <c r="AZ313" s="44"/>
      <c r="BA313" s="44"/>
      <c r="BB313" s="44"/>
      <c r="BC313" s="44"/>
      <c r="BD313" s="44"/>
      <c r="BE313" s="44"/>
      <c r="BF313" s="44"/>
      <c r="BG313" s="44"/>
      <c r="BH313" s="44"/>
      <c r="BI313" s="44"/>
      <c r="BJ313" s="44"/>
      <c r="BK313" s="44"/>
      <c r="BL313" s="44"/>
      <c r="BM313" s="44"/>
      <c r="BN313" s="44"/>
      <c r="BO313" s="44"/>
      <c r="BP313" s="44"/>
      <c r="BQ313" s="44"/>
      <c r="BR313" s="44"/>
      <c r="BS313" s="44"/>
      <c r="BT313" s="44"/>
      <c r="BU313" s="44"/>
      <c r="BV313" s="44"/>
      <c r="BW313" s="44"/>
      <c r="BX313" s="44"/>
      <c r="BY313" s="44"/>
      <c r="BZ313" s="44"/>
      <c r="CA313" s="44"/>
      <c r="CB313" s="44"/>
      <c r="CC313" s="44"/>
      <c r="CD313" s="44"/>
      <c r="CE313" s="44"/>
      <c r="CF313" s="44"/>
      <c r="CG313" s="44"/>
      <c r="CH313" s="44"/>
      <c r="CI313" s="44"/>
      <c r="CJ313" s="44"/>
      <c r="CK313" s="44"/>
      <c r="CL313" s="44"/>
      <c r="CM313" s="44"/>
      <c r="CN313" s="44"/>
      <c r="CO313" s="44"/>
      <c r="CP313" s="44"/>
      <c r="CQ313" s="44"/>
      <c r="CR313" s="44"/>
      <c r="CS313" s="44"/>
      <c r="CT313" s="44"/>
      <c r="CU313" s="44"/>
      <c r="CV313" s="44"/>
      <c r="CW313" s="44"/>
      <c r="CX313" s="44"/>
      <c r="CY313" s="44"/>
      <c r="CZ313" s="44"/>
      <c r="DA313" s="44"/>
      <c r="DB313" s="44"/>
      <c r="DC313" s="44"/>
      <c r="DD313" s="44"/>
      <c r="DE313" s="44"/>
      <c r="DF313" s="44"/>
      <c r="DG313" s="44"/>
      <c r="DH313" s="44"/>
      <c r="DI313" s="44"/>
      <c r="DJ313" s="44"/>
      <c r="DK313" s="44"/>
      <c r="DL313" s="44"/>
      <c r="DM313" s="44"/>
      <c r="DN313" s="44"/>
      <c r="DO313" s="44"/>
      <c r="DP313" s="44"/>
      <c r="DQ313" s="44"/>
      <c r="DR313" s="44"/>
      <c r="DS313" s="44"/>
      <c r="DT313" s="44"/>
      <c r="DU313" s="44"/>
      <c r="DV313" s="44"/>
      <c r="DW313" s="44"/>
      <c r="DX313" s="44"/>
      <c r="DY313" s="44"/>
      <c r="DZ313" s="44"/>
      <c r="EA313" s="44"/>
      <c r="EB313" s="44"/>
      <c r="EC313" s="44"/>
      <c r="ED313" s="44"/>
      <c r="EE313" s="44"/>
      <c r="EF313" s="44"/>
      <c r="EG313" s="44"/>
      <c r="EH313" s="44"/>
      <c r="EI313" s="44"/>
      <c r="EJ313" s="44"/>
      <c r="EK313" s="44"/>
      <c r="EL313" s="44"/>
      <c r="EM313" s="44"/>
      <c r="EN313" s="44"/>
      <c r="EO313" s="44"/>
      <c r="EP313" s="44"/>
      <c r="EQ313" s="44"/>
      <c r="ER313" s="44"/>
      <c r="ES313" s="44"/>
      <c r="ET313" s="44"/>
      <c r="EU313" s="44"/>
      <c r="EV313" s="44"/>
      <c r="EW313" s="44"/>
      <c r="EX313" s="44"/>
      <c r="EY313" s="44"/>
      <c r="EZ313" s="44"/>
      <c r="FA313" s="44"/>
      <c r="FB313" s="44"/>
      <c r="FC313" s="44"/>
      <c r="FD313" s="44"/>
      <c r="FE313" s="44"/>
      <c r="FF313" s="44"/>
      <c r="FG313" s="44"/>
      <c r="FH313" s="44"/>
      <c r="FI313" s="44"/>
      <c r="FJ313" s="44"/>
      <c r="FK313" s="44"/>
      <c r="FL313" s="44"/>
      <c r="FM313" s="44"/>
      <c r="FN313" s="44"/>
      <c r="FO313" s="44"/>
      <c r="FP313" s="44"/>
      <c r="FQ313" s="44"/>
      <c r="FR313" s="44"/>
      <c r="FS313" s="44"/>
      <c r="FT313" s="44"/>
      <c r="FU313" s="44"/>
      <c r="FV313" s="44"/>
      <c r="FW313" s="44"/>
      <c r="FX313" s="44"/>
      <c r="FY313" s="44"/>
      <c r="FZ313" s="44"/>
      <c r="GA313" s="44"/>
      <c r="GB313" s="44"/>
      <c r="GC313" s="44"/>
      <c r="GD313" s="44"/>
      <c r="GE313" s="44"/>
      <c r="GF313" s="44"/>
      <c r="GG313" s="44"/>
      <c r="GH313" s="44"/>
      <c r="GI313" s="44"/>
      <c r="GJ313" s="44"/>
      <c r="GK313" s="44"/>
      <c r="GL313" s="44"/>
      <c r="GM313" s="44"/>
      <c r="GN313" s="44"/>
      <c r="GO313" s="44"/>
      <c r="GP313" s="44"/>
      <c r="GQ313" s="44"/>
      <c r="GR313" s="44"/>
      <c r="GS313" s="44"/>
      <c r="GT313" s="44"/>
      <c r="GU313" s="44"/>
      <c r="GV313" s="44"/>
      <c r="GW313" s="44"/>
      <c r="GX313" s="44"/>
      <c r="GY313" s="44"/>
      <c r="GZ313" s="44"/>
      <c r="HA313" s="44"/>
      <c r="HB313" s="44"/>
      <c r="HC313" s="44"/>
      <c r="HD313" s="44"/>
      <c r="HE313" s="44"/>
      <c r="HF313" s="44"/>
      <c r="HG313" s="44"/>
      <c r="HH313" s="44"/>
      <c r="HI313" s="44"/>
      <c r="HJ313" s="44"/>
      <c r="HK313" s="44"/>
      <c r="HL313" s="44"/>
      <c r="HM313" s="44"/>
      <c r="HN313" s="44"/>
      <c r="HO313" s="44"/>
      <c r="HP313" s="44"/>
      <c r="HQ313" s="44"/>
      <c r="HR313" s="44"/>
      <c r="HS313" s="44"/>
      <c r="HT313" s="44"/>
      <c r="HU313" s="44"/>
      <c r="HV313" s="44"/>
      <c r="HW313" s="44"/>
      <c r="HX313" s="44"/>
      <c r="HY313" s="44"/>
      <c r="HZ313" s="44"/>
      <c r="IA313" s="44"/>
      <c r="IB313" s="44"/>
      <c r="IC313" s="44"/>
      <c r="ID313" s="44"/>
      <c r="IE313" s="44"/>
      <c r="IF313" s="44"/>
      <c r="IG313" s="44"/>
      <c r="IH313" s="44"/>
      <c r="II313" s="44"/>
      <c r="IJ313" s="44"/>
      <c r="IK313" s="44"/>
      <c r="IL313" s="44"/>
      <c r="IM313" s="44"/>
      <c r="IN313" s="44"/>
      <c r="IO313" s="44"/>
      <c r="IP313" s="44"/>
      <c r="IQ313" s="44"/>
      <c r="IR313" s="44"/>
      <c r="IS313" s="44"/>
      <c r="IT313" s="44"/>
      <c r="IU313" s="44"/>
      <c r="IV313" s="44"/>
    </row>
    <row r="314" spans="1:256" ht="18" customHeight="1" x14ac:dyDescent="0.3">
      <c r="A314" s="1686">
        <v>305</v>
      </c>
      <c r="B314" s="1716"/>
      <c r="C314" s="1716"/>
      <c r="D314" s="1698" t="s">
        <v>933</v>
      </c>
      <c r="E314" s="1736">
        <v>16000</v>
      </c>
      <c r="F314" s="44"/>
      <c r="G314" s="1700"/>
      <c r="H314" s="44"/>
      <c r="I314" s="44"/>
      <c r="J314" s="44"/>
      <c r="K314" s="44"/>
      <c r="L314" s="44"/>
      <c r="M314" s="44"/>
      <c r="N314" s="44"/>
      <c r="O314" s="44"/>
      <c r="P314" s="44"/>
      <c r="Q314" s="44"/>
      <c r="R314" s="44"/>
      <c r="S314" s="44"/>
      <c r="T314" s="44"/>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c r="AS314" s="44"/>
      <c r="AT314" s="44"/>
      <c r="AU314" s="44"/>
      <c r="AV314" s="44"/>
      <c r="AW314" s="44"/>
      <c r="AX314" s="44"/>
      <c r="AY314" s="44"/>
      <c r="AZ314" s="44"/>
      <c r="BA314" s="44"/>
      <c r="BB314" s="44"/>
      <c r="BC314" s="44"/>
      <c r="BD314" s="44"/>
      <c r="BE314" s="44"/>
      <c r="BF314" s="44"/>
      <c r="BG314" s="44"/>
      <c r="BH314" s="44"/>
      <c r="BI314" s="44"/>
      <c r="BJ314" s="44"/>
      <c r="BK314" s="44"/>
      <c r="BL314" s="44"/>
      <c r="BM314" s="44"/>
      <c r="BN314" s="44"/>
      <c r="BO314" s="44"/>
      <c r="BP314" s="44"/>
      <c r="BQ314" s="44"/>
      <c r="BR314" s="44"/>
      <c r="BS314" s="44"/>
      <c r="BT314" s="44"/>
      <c r="BU314" s="44"/>
      <c r="BV314" s="44"/>
      <c r="BW314" s="44"/>
      <c r="BX314" s="44"/>
      <c r="BY314" s="44"/>
      <c r="BZ314" s="44"/>
      <c r="CA314" s="44"/>
      <c r="CB314" s="44"/>
      <c r="CC314" s="44"/>
      <c r="CD314" s="44"/>
      <c r="CE314" s="44"/>
      <c r="CF314" s="44"/>
      <c r="CG314" s="44"/>
      <c r="CH314" s="44"/>
      <c r="CI314" s="44"/>
      <c r="CJ314" s="44"/>
      <c r="CK314" s="44"/>
      <c r="CL314" s="44"/>
      <c r="CM314" s="44"/>
      <c r="CN314" s="44"/>
      <c r="CO314" s="44"/>
      <c r="CP314" s="44"/>
      <c r="CQ314" s="44"/>
      <c r="CR314" s="44"/>
      <c r="CS314" s="44"/>
      <c r="CT314" s="44"/>
      <c r="CU314" s="44"/>
      <c r="CV314" s="44"/>
      <c r="CW314" s="44"/>
      <c r="CX314" s="44"/>
      <c r="CY314" s="44"/>
      <c r="CZ314" s="44"/>
      <c r="DA314" s="44"/>
      <c r="DB314" s="44"/>
      <c r="DC314" s="44"/>
      <c r="DD314" s="44"/>
      <c r="DE314" s="44"/>
      <c r="DF314" s="44"/>
      <c r="DG314" s="44"/>
      <c r="DH314" s="44"/>
      <c r="DI314" s="44"/>
      <c r="DJ314" s="44"/>
      <c r="DK314" s="44"/>
      <c r="DL314" s="44"/>
      <c r="DM314" s="44"/>
      <c r="DN314" s="44"/>
      <c r="DO314" s="44"/>
      <c r="DP314" s="44"/>
      <c r="DQ314" s="44"/>
      <c r="DR314" s="44"/>
      <c r="DS314" s="44"/>
      <c r="DT314" s="44"/>
      <c r="DU314" s="44"/>
      <c r="DV314" s="44"/>
      <c r="DW314" s="44"/>
      <c r="DX314" s="44"/>
      <c r="DY314" s="44"/>
      <c r="DZ314" s="44"/>
      <c r="EA314" s="44"/>
      <c r="EB314" s="44"/>
      <c r="EC314" s="44"/>
      <c r="ED314" s="44"/>
      <c r="EE314" s="44"/>
      <c r="EF314" s="44"/>
      <c r="EG314" s="44"/>
      <c r="EH314" s="44"/>
      <c r="EI314" s="44"/>
      <c r="EJ314" s="44"/>
      <c r="EK314" s="44"/>
      <c r="EL314" s="44"/>
      <c r="EM314" s="44"/>
      <c r="EN314" s="44"/>
      <c r="EO314" s="44"/>
      <c r="EP314" s="44"/>
      <c r="EQ314" s="44"/>
      <c r="ER314" s="44"/>
      <c r="ES314" s="44"/>
      <c r="ET314" s="44"/>
      <c r="EU314" s="44"/>
      <c r="EV314" s="44"/>
      <c r="EW314" s="44"/>
      <c r="EX314" s="44"/>
      <c r="EY314" s="44"/>
      <c r="EZ314" s="44"/>
      <c r="FA314" s="44"/>
      <c r="FB314" s="44"/>
      <c r="FC314" s="44"/>
      <c r="FD314" s="44"/>
      <c r="FE314" s="44"/>
      <c r="FF314" s="44"/>
      <c r="FG314" s="44"/>
      <c r="FH314" s="44"/>
      <c r="FI314" s="44"/>
      <c r="FJ314" s="44"/>
      <c r="FK314" s="44"/>
      <c r="FL314" s="44"/>
      <c r="FM314" s="44"/>
      <c r="FN314" s="44"/>
      <c r="FO314" s="44"/>
      <c r="FP314" s="44"/>
      <c r="FQ314" s="44"/>
      <c r="FR314" s="44"/>
      <c r="FS314" s="44"/>
      <c r="FT314" s="44"/>
      <c r="FU314" s="44"/>
      <c r="FV314" s="44"/>
      <c r="FW314" s="44"/>
      <c r="FX314" s="44"/>
      <c r="FY314" s="44"/>
      <c r="FZ314" s="44"/>
      <c r="GA314" s="44"/>
      <c r="GB314" s="44"/>
      <c r="GC314" s="44"/>
      <c r="GD314" s="44"/>
      <c r="GE314" s="44"/>
      <c r="GF314" s="44"/>
      <c r="GG314" s="44"/>
      <c r="GH314" s="44"/>
      <c r="GI314" s="44"/>
      <c r="GJ314" s="44"/>
      <c r="GK314" s="44"/>
      <c r="GL314" s="44"/>
      <c r="GM314" s="44"/>
      <c r="GN314" s="44"/>
      <c r="GO314" s="44"/>
      <c r="GP314" s="44"/>
      <c r="GQ314" s="44"/>
      <c r="GR314" s="44"/>
      <c r="GS314" s="44"/>
      <c r="GT314" s="44"/>
      <c r="GU314" s="44"/>
      <c r="GV314" s="44"/>
      <c r="GW314" s="44"/>
      <c r="GX314" s="44"/>
      <c r="GY314" s="44"/>
      <c r="GZ314" s="44"/>
      <c r="HA314" s="44"/>
      <c r="HB314" s="44"/>
      <c r="HC314" s="44"/>
      <c r="HD314" s="44"/>
      <c r="HE314" s="44"/>
      <c r="HF314" s="44"/>
      <c r="HG314" s="44"/>
      <c r="HH314" s="44"/>
      <c r="HI314" s="44"/>
      <c r="HJ314" s="44"/>
      <c r="HK314" s="44"/>
      <c r="HL314" s="44"/>
      <c r="HM314" s="44"/>
      <c r="HN314" s="44"/>
      <c r="HO314" s="44"/>
      <c r="HP314" s="44"/>
      <c r="HQ314" s="44"/>
      <c r="HR314" s="44"/>
      <c r="HS314" s="44"/>
      <c r="HT314" s="44"/>
      <c r="HU314" s="44"/>
      <c r="HV314" s="44"/>
      <c r="HW314" s="44"/>
      <c r="HX314" s="44"/>
      <c r="HY314" s="44"/>
      <c r="HZ314" s="44"/>
      <c r="IA314" s="44"/>
      <c r="IB314" s="44"/>
      <c r="IC314" s="44"/>
      <c r="ID314" s="44"/>
      <c r="IE314" s="44"/>
      <c r="IF314" s="44"/>
      <c r="IG314" s="44"/>
      <c r="IH314" s="44"/>
      <c r="II314" s="44"/>
      <c r="IJ314" s="44"/>
      <c r="IK314" s="44"/>
      <c r="IL314" s="44"/>
      <c r="IM314" s="44"/>
      <c r="IN314" s="44"/>
      <c r="IO314" s="44"/>
      <c r="IP314" s="44"/>
      <c r="IQ314" s="44"/>
      <c r="IR314" s="44"/>
      <c r="IS314" s="44"/>
      <c r="IT314" s="44"/>
      <c r="IU314" s="44"/>
      <c r="IV314" s="44"/>
    </row>
    <row r="315" spans="1:256" ht="18" customHeight="1" x14ac:dyDescent="0.3">
      <c r="A315" s="1686">
        <v>306</v>
      </c>
      <c r="B315" s="1716"/>
      <c r="C315" s="1716"/>
      <c r="D315" s="1698" t="s">
        <v>934</v>
      </c>
      <c r="E315" s="1709">
        <v>1400</v>
      </c>
      <c r="F315" s="44"/>
      <c r="G315" s="1700"/>
      <c r="H315" s="44"/>
      <c r="I315" s="44"/>
      <c r="J315" s="44"/>
      <c r="K315" s="44"/>
      <c r="L315" s="44"/>
      <c r="M315" s="44"/>
      <c r="N315" s="44"/>
      <c r="O315" s="44"/>
      <c r="P315" s="44"/>
      <c r="Q315" s="44"/>
      <c r="R315" s="44"/>
      <c r="S315" s="44"/>
      <c r="T315" s="44"/>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c r="AS315" s="44"/>
      <c r="AT315" s="44"/>
      <c r="AU315" s="44"/>
      <c r="AV315" s="44"/>
      <c r="AW315" s="44"/>
      <c r="AX315" s="44"/>
      <c r="AY315" s="44"/>
      <c r="AZ315" s="44"/>
      <c r="BA315" s="44"/>
      <c r="BB315" s="44"/>
      <c r="BC315" s="44"/>
      <c r="BD315" s="44"/>
      <c r="BE315" s="44"/>
      <c r="BF315" s="44"/>
      <c r="BG315" s="44"/>
      <c r="BH315" s="44"/>
      <c r="BI315" s="44"/>
      <c r="BJ315" s="44"/>
      <c r="BK315" s="44"/>
      <c r="BL315" s="44"/>
      <c r="BM315" s="44"/>
      <c r="BN315" s="44"/>
      <c r="BO315" s="44"/>
      <c r="BP315" s="44"/>
      <c r="BQ315" s="44"/>
      <c r="BR315" s="44"/>
      <c r="BS315" s="44"/>
      <c r="BT315" s="44"/>
      <c r="BU315" s="44"/>
      <c r="BV315" s="44"/>
      <c r="BW315" s="44"/>
      <c r="BX315" s="44"/>
      <c r="BY315" s="44"/>
      <c r="BZ315" s="44"/>
      <c r="CA315" s="44"/>
      <c r="CB315" s="44"/>
      <c r="CC315" s="44"/>
      <c r="CD315" s="44"/>
      <c r="CE315" s="44"/>
      <c r="CF315" s="44"/>
      <c r="CG315" s="44"/>
      <c r="CH315" s="44"/>
      <c r="CI315" s="44"/>
      <c r="CJ315" s="44"/>
      <c r="CK315" s="44"/>
      <c r="CL315" s="44"/>
      <c r="CM315" s="44"/>
      <c r="CN315" s="44"/>
      <c r="CO315" s="44"/>
      <c r="CP315" s="44"/>
      <c r="CQ315" s="44"/>
      <c r="CR315" s="44"/>
      <c r="CS315" s="44"/>
      <c r="CT315" s="44"/>
      <c r="CU315" s="44"/>
      <c r="CV315" s="44"/>
      <c r="CW315" s="44"/>
      <c r="CX315" s="44"/>
      <c r="CY315" s="44"/>
      <c r="CZ315" s="44"/>
      <c r="DA315" s="44"/>
      <c r="DB315" s="44"/>
      <c r="DC315" s="44"/>
      <c r="DD315" s="44"/>
      <c r="DE315" s="44"/>
      <c r="DF315" s="44"/>
      <c r="DG315" s="44"/>
      <c r="DH315" s="44"/>
      <c r="DI315" s="44"/>
      <c r="DJ315" s="44"/>
      <c r="DK315" s="44"/>
      <c r="DL315" s="44"/>
      <c r="DM315" s="44"/>
      <c r="DN315" s="44"/>
      <c r="DO315" s="44"/>
      <c r="DP315" s="44"/>
      <c r="DQ315" s="44"/>
      <c r="DR315" s="44"/>
      <c r="DS315" s="44"/>
      <c r="DT315" s="44"/>
      <c r="DU315" s="44"/>
      <c r="DV315" s="44"/>
      <c r="DW315" s="44"/>
      <c r="DX315" s="44"/>
      <c r="DY315" s="44"/>
      <c r="DZ315" s="44"/>
      <c r="EA315" s="44"/>
      <c r="EB315" s="44"/>
      <c r="EC315" s="44"/>
      <c r="ED315" s="44"/>
      <c r="EE315" s="44"/>
      <c r="EF315" s="44"/>
      <c r="EG315" s="44"/>
      <c r="EH315" s="44"/>
      <c r="EI315" s="44"/>
      <c r="EJ315" s="44"/>
      <c r="EK315" s="44"/>
      <c r="EL315" s="44"/>
      <c r="EM315" s="44"/>
      <c r="EN315" s="44"/>
      <c r="EO315" s="44"/>
      <c r="EP315" s="44"/>
      <c r="EQ315" s="44"/>
      <c r="ER315" s="44"/>
      <c r="ES315" s="44"/>
      <c r="ET315" s="44"/>
      <c r="EU315" s="44"/>
      <c r="EV315" s="44"/>
      <c r="EW315" s="44"/>
      <c r="EX315" s="44"/>
      <c r="EY315" s="44"/>
      <c r="EZ315" s="44"/>
      <c r="FA315" s="44"/>
      <c r="FB315" s="44"/>
      <c r="FC315" s="44"/>
      <c r="FD315" s="44"/>
      <c r="FE315" s="44"/>
      <c r="FF315" s="44"/>
      <c r="FG315" s="44"/>
      <c r="FH315" s="44"/>
      <c r="FI315" s="44"/>
      <c r="FJ315" s="44"/>
      <c r="FK315" s="44"/>
      <c r="FL315" s="44"/>
      <c r="FM315" s="44"/>
      <c r="FN315" s="44"/>
      <c r="FO315" s="44"/>
      <c r="FP315" s="44"/>
      <c r="FQ315" s="44"/>
      <c r="FR315" s="44"/>
      <c r="FS315" s="44"/>
      <c r="FT315" s="44"/>
      <c r="FU315" s="44"/>
      <c r="FV315" s="44"/>
      <c r="FW315" s="44"/>
      <c r="FX315" s="44"/>
      <c r="FY315" s="44"/>
      <c r="FZ315" s="44"/>
      <c r="GA315" s="44"/>
      <c r="GB315" s="44"/>
      <c r="GC315" s="44"/>
      <c r="GD315" s="44"/>
      <c r="GE315" s="44"/>
      <c r="GF315" s="44"/>
      <c r="GG315" s="44"/>
      <c r="GH315" s="44"/>
      <c r="GI315" s="44"/>
      <c r="GJ315" s="44"/>
      <c r="GK315" s="44"/>
      <c r="GL315" s="44"/>
      <c r="GM315" s="44"/>
      <c r="GN315" s="44"/>
      <c r="GO315" s="44"/>
      <c r="GP315" s="44"/>
      <c r="GQ315" s="44"/>
      <c r="GR315" s="44"/>
      <c r="GS315" s="44"/>
      <c r="GT315" s="44"/>
      <c r="GU315" s="44"/>
      <c r="GV315" s="44"/>
      <c r="GW315" s="44"/>
      <c r="GX315" s="44"/>
      <c r="GY315" s="44"/>
      <c r="GZ315" s="44"/>
      <c r="HA315" s="44"/>
      <c r="HB315" s="44"/>
      <c r="HC315" s="44"/>
      <c r="HD315" s="44"/>
      <c r="HE315" s="44"/>
      <c r="HF315" s="44"/>
      <c r="HG315" s="44"/>
      <c r="HH315" s="44"/>
      <c r="HI315" s="44"/>
      <c r="HJ315" s="44"/>
      <c r="HK315" s="44"/>
      <c r="HL315" s="44"/>
      <c r="HM315" s="44"/>
      <c r="HN315" s="44"/>
      <c r="HO315" s="44"/>
      <c r="HP315" s="44"/>
      <c r="HQ315" s="44"/>
      <c r="HR315" s="44"/>
      <c r="HS315" s="44"/>
      <c r="HT315" s="44"/>
      <c r="HU315" s="44"/>
      <c r="HV315" s="44"/>
      <c r="HW315" s="44"/>
      <c r="HX315" s="44"/>
      <c r="HY315" s="44"/>
      <c r="HZ315" s="44"/>
      <c r="IA315" s="44"/>
      <c r="IB315" s="44"/>
      <c r="IC315" s="44"/>
      <c r="ID315" s="44"/>
      <c r="IE315" s="44"/>
      <c r="IF315" s="44"/>
      <c r="IG315" s="44"/>
      <c r="IH315" s="44"/>
      <c r="II315" s="44"/>
      <c r="IJ315" s="44"/>
      <c r="IK315" s="44"/>
      <c r="IL315" s="44"/>
      <c r="IM315" s="44"/>
      <c r="IN315" s="44"/>
      <c r="IO315" s="44"/>
      <c r="IP315" s="44"/>
      <c r="IQ315" s="44"/>
      <c r="IR315" s="44"/>
      <c r="IS315" s="44"/>
      <c r="IT315" s="44"/>
      <c r="IU315" s="44"/>
      <c r="IV315" s="44"/>
    </row>
    <row r="316" spans="1:256" ht="21.95" customHeight="1" x14ac:dyDescent="0.3">
      <c r="A316" s="1686">
        <v>307</v>
      </c>
      <c r="B316" s="1716"/>
      <c r="C316" s="1716"/>
      <c r="D316" s="1774" t="s">
        <v>94</v>
      </c>
      <c r="E316" s="1711">
        <f>SUM(E285:E315)</f>
        <v>27360</v>
      </c>
      <c r="F316" s="1700"/>
      <c r="G316" s="1700"/>
      <c r="H316" s="44"/>
      <c r="I316" s="44"/>
      <c r="J316" s="44"/>
      <c r="K316" s="44"/>
      <c r="L316" s="44"/>
      <c r="M316" s="44"/>
      <c r="N316" s="44"/>
      <c r="O316" s="44"/>
      <c r="P316" s="44"/>
      <c r="Q316" s="44"/>
      <c r="R316" s="44"/>
      <c r="S316" s="44"/>
      <c r="T316" s="44"/>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c r="AS316" s="44"/>
      <c r="AT316" s="44"/>
      <c r="AU316" s="44"/>
      <c r="AV316" s="44"/>
      <c r="AW316" s="44"/>
      <c r="AX316" s="44"/>
      <c r="AY316" s="44"/>
      <c r="AZ316" s="44"/>
      <c r="BA316" s="44"/>
      <c r="BB316" s="44"/>
      <c r="BC316" s="44"/>
      <c r="BD316" s="44"/>
      <c r="BE316" s="44"/>
      <c r="BF316" s="44"/>
      <c r="BG316" s="44"/>
      <c r="BH316" s="44"/>
      <c r="BI316" s="44"/>
      <c r="BJ316" s="44"/>
      <c r="BK316" s="44"/>
      <c r="BL316" s="44"/>
      <c r="BM316" s="44"/>
      <c r="BN316" s="44"/>
      <c r="BO316" s="44"/>
      <c r="BP316" s="44"/>
      <c r="BQ316" s="44"/>
      <c r="BR316" s="44"/>
      <c r="BS316" s="44"/>
      <c r="BT316" s="44"/>
      <c r="BU316" s="44"/>
      <c r="BV316" s="44"/>
      <c r="BW316" s="44"/>
      <c r="BX316" s="44"/>
      <c r="BY316" s="44"/>
      <c r="BZ316" s="44"/>
      <c r="CA316" s="44"/>
      <c r="CB316" s="44"/>
      <c r="CC316" s="44"/>
      <c r="CD316" s="44"/>
      <c r="CE316" s="44"/>
      <c r="CF316" s="44"/>
      <c r="CG316" s="44"/>
      <c r="CH316" s="44"/>
      <c r="CI316" s="44"/>
      <c r="CJ316" s="44"/>
      <c r="CK316" s="44"/>
      <c r="CL316" s="44"/>
      <c r="CM316" s="44"/>
      <c r="CN316" s="44"/>
      <c r="CO316" s="44"/>
      <c r="CP316" s="44"/>
      <c r="CQ316" s="44"/>
      <c r="CR316" s="44"/>
      <c r="CS316" s="44"/>
      <c r="CT316" s="44"/>
      <c r="CU316" s="44"/>
      <c r="CV316" s="44"/>
      <c r="CW316" s="44"/>
      <c r="CX316" s="44"/>
      <c r="CY316" s="44"/>
      <c r="CZ316" s="44"/>
      <c r="DA316" s="44"/>
      <c r="DB316" s="44"/>
      <c r="DC316" s="44"/>
      <c r="DD316" s="44"/>
      <c r="DE316" s="44"/>
      <c r="DF316" s="44"/>
      <c r="DG316" s="44"/>
      <c r="DH316" s="44"/>
      <c r="DI316" s="44"/>
      <c r="DJ316" s="44"/>
      <c r="DK316" s="44"/>
      <c r="DL316" s="44"/>
      <c r="DM316" s="44"/>
      <c r="DN316" s="44"/>
      <c r="DO316" s="44"/>
      <c r="DP316" s="44"/>
      <c r="DQ316" s="44"/>
      <c r="DR316" s="44"/>
      <c r="DS316" s="44"/>
      <c r="DT316" s="44"/>
      <c r="DU316" s="44"/>
      <c r="DV316" s="44"/>
      <c r="DW316" s="44"/>
      <c r="DX316" s="44"/>
      <c r="DY316" s="44"/>
      <c r="DZ316" s="44"/>
      <c r="EA316" s="44"/>
      <c r="EB316" s="44"/>
      <c r="EC316" s="44"/>
      <c r="ED316" s="44"/>
      <c r="EE316" s="44"/>
      <c r="EF316" s="44"/>
      <c r="EG316" s="44"/>
      <c r="EH316" s="44"/>
      <c r="EI316" s="44"/>
      <c r="EJ316" s="44"/>
      <c r="EK316" s="44"/>
      <c r="EL316" s="44"/>
      <c r="EM316" s="44"/>
      <c r="EN316" s="44"/>
      <c r="EO316" s="44"/>
      <c r="EP316" s="44"/>
      <c r="EQ316" s="44"/>
      <c r="ER316" s="44"/>
      <c r="ES316" s="44"/>
      <c r="ET316" s="44"/>
      <c r="EU316" s="44"/>
      <c r="EV316" s="44"/>
      <c r="EW316" s="44"/>
      <c r="EX316" s="44"/>
      <c r="EY316" s="44"/>
      <c r="EZ316" s="44"/>
      <c r="FA316" s="44"/>
      <c r="FB316" s="44"/>
      <c r="FC316" s="44"/>
      <c r="FD316" s="44"/>
      <c r="FE316" s="44"/>
      <c r="FF316" s="44"/>
      <c r="FG316" s="44"/>
      <c r="FH316" s="44"/>
      <c r="FI316" s="44"/>
      <c r="FJ316" s="44"/>
      <c r="FK316" s="44"/>
      <c r="FL316" s="44"/>
      <c r="FM316" s="44"/>
      <c r="FN316" s="44"/>
      <c r="FO316" s="44"/>
      <c r="FP316" s="44"/>
      <c r="FQ316" s="44"/>
      <c r="FR316" s="44"/>
      <c r="FS316" s="44"/>
      <c r="FT316" s="44"/>
      <c r="FU316" s="44"/>
      <c r="FV316" s="44"/>
      <c r="FW316" s="44"/>
      <c r="FX316" s="44"/>
      <c r="FY316" s="44"/>
      <c r="FZ316" s="44"/>
      <c r="GA316" s="44"/>
      <c r="GB316" s="44"/>
      <c r="GC316" s="44"/>
      <c r="GD316" s="44"/>
      <c r="GE316" s="44"/>
      <c r="GF316" s="44"/>
      <c r="GG316" s="44"/>
      <c r="GH316" s="44"/>
      <c r="GI316" s="44"/>
      <c r="GJ316" s="44"/>
      <c r="GK316" s="44"/>
      <c r="GL316" s="44"/>
      <c r="GM316" s="44"/>
      <c r="GN316" s="44"/>
      <c r="GO316" s="44"/>
      <c r="GP316" s="44"/>
      <c r="GQ316" s="44"/>
      <c r="GR316" s="44"/>
      <c r="GS316" s="44"/>
      <c r="GT316" s="44"/>
      <c r="GU316" s="44"/>
      <c r="GV316" s="44"/>
      <c r="GW316" s="44"/>
      <c r="GX316" s="44"/>
      <c r="GY316" s="44"/>
      <c r="GZ316" s="44"/>
      <c r="HA316" s="44"/>
      <c r="HB316" s="44"/>
      <c r="HC316" s="44"/>
      <c r="HD316" s="44"/>
      <c r="HE316" s="44"/>
      <c r="HF316" s="44"/>
      <c r="HG316" s="44"/>
      <c r="HH316" s="44"/>
      <c r="HI316" s="44"/>
      <c r="HJ316" s="44"/>
      <c r="HK316" s="44"/>
      <c r="HL316" s="44"/>
      <c r="HM316" s="44"/>
      <c r="HN316" s="44"/>
      <c r="HO316" s="44"/>
      <c r="HP316" s="44"/>
      <c r="HQ316" s="44"/>
      <c r="HR316" s="44"/>
      <c r="HS316" s="44"/>
      <c r="HT316" s="44"/>
      <c r="HU316" s="44"/>
      <c r="HV316" s="44"/>
      <c r="HW316" s="44"/>
      <c r="HX316" s="44"/>
      <c r="HY316" s="44"/>
      <c r="HZ316" s="44"/>
      <c r="IA316" s="44"/>
      <c r="IB316" s="44"/>
      <c r="IC316" s="44"/>
      <c r="ID316" s="44"/>
      <c r="IE316" s="44"/>
      <c r="IF316" s="44"/>
      <c r="IG316" s="44"/>
      <c r="IH316" s="44"/>
      <c r="II316" s="44"/>
      <c r="IJ316" s="44"/>
      <c r="IK316" s="44"/>
      <c r="IL316" s="44"/>
      <c r="IM316" s="44"/>
      <c r="IN316" s="44"/>
      <c r="IO316" s="44"/>
      <c r="IP316" s="44"/>
      <c r="IQ316" s="44"/>
      <c r="IR316" s="44"/>
      <c r="IS316" s="44"/>
      <c r="IT316" s="44"/>
      <c r="IU316" s="44"/>
      <c r="IV316" s="44"/>
    </row>
    <row r="317" spans="1:256" ht="24.75" customHeight="1" thickBot="1" x14ac:dyDescent="0.35">
      <c r="A317" s="1686">
        <v>308</v>
      </c>
      <c r="B317" s="1775"/>
      <c r="C317" s="1775"/>
      <c r="D317" s="1776" t="s">
        <v>731</v>
      </c>
      <c r="E317" s="1740">
        <f>+E316+E283</f>
        <v>228816</v>
      </c>
      <c r="F317" s="1"/>
      <c r="G317" s="118"/>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c r="HW317" s="1"/>
      <c r="HX317" s="1"/>
      <c r="HY317" s="1"/>
      <c r="HZ317" s="1"/>
      <c r="IA317" s="1"/>
      <c r="IB317" s="1"/>
      <c r="IC317" s="1"/>
      <c r="ID317" s="1"/>
      <c r="IE317" s="1"/>
      <c r="IF317" s="1"/>
      <c r="IG317" s="1"/>
      <c r="IH317" s="1"/>
      <c r="II317" s="1"/>
      <c r="IJ317" s="1"/>
      <c r="IK317" s="1"/>
      <c r="IL317" s="1"/>
      <c r="IM317" s="1"/>
      <c r="IN317" s="1"/>
      <c r="IO317" s="1"/>
      <c r="IP317" s="1"/>
      <c r="IQ317" s="1"/>
      <c r="IR317" s="1"/>
      <c r="IS317" s="1"/>
      <c r="IT317" s="1"/>
      <c r="IU317" s="1"/>
      <c r="IV317" s="1"/>
    </row>
    <row r="318" spans="1:256" ht="24.75" customHeight="1" thickTop="1" x14ac:dyDescent="0.35">
      <c r="A318" s="1686">
        <v>309</v>
      </c>
      <c r="B318" s="1735"/>
      <c r="C318" s="1695" t="s">
        <v>377</v>
      </c>
      <c r="D318" s="50" t="s">
        <v>156</v>
      </c>
      <c r="F318" s="1"/>
      <c r="G318" s="118"/>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c r="HW318" s="1"/>
      <c r="HX318" s="1"/>
      <c r="HY318" s="1"/>
      <c r="HZ318" s="1"/>
      <c r="IA318" s="1"/>
      <c r="IB318" s="1"/>
      <c r="IC318" s="1"/>
      <c r="ID318" s="1"/>
      <c r="IE318" s="1"/>
      <c r="IF318" s="1"/>
      <c r="IG318" s="1"/>
      <c r="IH318" s="1"/>
      <c r="II318" s="1"/>
      <c r="IJ318" s="1"/>
      <c r="IK318" s="1"/>
      <c r="IL318" s="1"/>
      <c r="IM318" s="1"/>
      <c r="IN318" s="1"/>
      <c r="IO318" s="1"/>
      <c r="IP318" s="1"/>
      <c r="IQ318" s="1"/>
      <c r="IR318" s="1"/>
      <c r="IS318" s="1"/>
      <c r="IT318" s="1"/>
      <c r="IU318" s="1"/>
      <c r="IV318" s="1"/>
    </row>
    <row r="319" spans="1:256" ht="19.5" customHeight="1" x14ac:dyDescent="0.35">
      <c r="A319" s="1686">
        <v>310</v>
      </c>
      <c r="B319" s="1735"/>
      <c r="C319" s="900"/>
      <c r="D319" s="1777" t="s">
        <v>732</v>
      </c>
      <c r="F319" s="1"/>
      <c r="G319" s="118"/>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c r="IV319" s="1"/>
    </row>
    <row r="320" spans="1:256" ht="18" customHeight="1" x14ac:dyDescent="0.35">
      <c r="A320" s="1686">
        <v>311</v>
      </c>
      <c r="B320" s="1735"/>
      <c r="C320" s="900"/>
      <c r="D320" s="150" t="s">
        <v>1006</v>
      </c>
      <c r="E320" s="2">
        <v>50</v>
      </c>
      <c r="F320" s="1"/>
      <c r="G320" s="118"/>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c r="IV320" s="1"/>
    </row>
    <row r="321" spans="1:256" ht="18" customHeight="1" x14ac:dyDescent="0.35">
      <c r="A321" s="1686">
        <v>312</v>
      </c>
      <c r="B321" s="1735"/>
      <c r="C321" s="900"/>
      <c r="D321" s="150" t="s">
        <v>771</v>
      </c>
      <c r="E321" s="2">
        <f>-1000+11000</f>
        <v>10000</v>
      </c>
      <c r="F321" s="1"/>
      <c r="G321" s="118"/>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c r="IU321" s="1"/>
      <c r="IV321" s="1"/>
    </row>
    <row r="322" spans="1:256" ht="18" customHeight="1" x14ac:dyDescent="0.35">
      <c r="A322" s="1686">
        <v>313</v>
      </c>
      <c r="B322" s="1735"/>
      <c r="C322" s="900"/>
      <c r="D322" s="150" t="s">
        <v>907</v>
      </c>
      <c r="E322" s="1701">
        <f>-13198-12942-13296-6199-1387-8207-4073-6831</f>
        <v>-66133</v>
      </c>
      <c r="F322" s="1"/>
      <c r="G322" s="118"/>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c r="IT322" s="1"/>
      <c r="IU322" s="1"/>
      <c r="IV322" s="1"/>
    </row>
    <row r="323" spans="1:256" ht="18" customHeight="1" x14ac:dyDescent="0.35">
      <c r="A323" s="1686">
        <v>314</v>
      </c>
      <c r="B323" s="1735"/>
      <c r="C323" s="900"/>
      <c r="D323" s="1774" t="s">
        <v>94</v>
      </c>
      <c r="E323" s="2">
        <f>SUM(E320:E322)</f>
        <v>-56083</v>
      </c>
      <c r="F323" s="1"/>
      <c r="G323" s="118"/>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c r="IT323" s="1"/>
      <c r="IU323" s="1"/>
      <c r="IV323" s="1"/>
    </row>
    <row r="324" spans="1:256" ht="19.5" customHeight="1" x14ac:dyDescent="0.35">
      <c r="A324" s="1686">
        <v>315</v>
      </c>
      <c r="B324" s="1735"/>
      <c r="C324" s="1735"/>
      <c r="D324" s="1777" t="s">
        <v>733</v>
      </c>
      <c r="F324" s="1"/>
      <c r="G324" s="118"/>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c r="HU324" s="1"/>
      <c r="HV324" s="1"/>
      <c r="HW324" s="1"/>
      <c r="HX324" s="1"/>
      <c r="HY324" s="1"/>
      <c r="HZ324" s="1"/>
      <c r="IA324" s="1"/>
      <c r="IB324" s="1"/>
      <c r="IC324" s="1"/>
      <c r="ID324" s="1"/>
      <c r="IE324" s="1"/>
      <c r="IF324" s="1"/>
      <c r="IG324" s="1"/>
      <c r="IH324" s="1"/>
      <c r="II324" s="1"/>
      <c r="IJ324" s="1"/>
      <c r="IK324" s="1"/>
      <c r="IL324" s="1"/>
      <c r="IM324" s="1"/>
      <c r="IN324" s="1"/>
      <c r="IO324" s="1"/>
      <c r="IP324" s="1"/>
      <c r="IQ324" s="1"/>
      <c r="IR324" s="1"/>
      <c r="IS324" s="1"/>
      <c r="IT324" s="1"/>
      <c r="IU324" s="1"/>
      <c r="IV324" s="1"/>
    </row>
    <row r="325" spans="1:256" ht="18" customHeight="1" x14ac:dyDescent="0.3">
      <c r="A325" s="1686">
        <v>316</v>
      </c>
      <c r="B325" s="1735"/>
      <c r="C325" s="1735"/>
      <c r="D325" s="1698" t="s">
        <v>1003</v>
      </c>
      <c r="E325" s="679">
        <v>1500</v>
      </c>
      <c r="F325" s="1"/>
      <c r="G325" s="118"/>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c r="GH325" s="1"/>
      <c r="GI325" s="1"/>
      <c r="GJ325" s="1"/>
      <c r="GK325" s="1"/>
      <c r="GL325" s="1"/>
      <c r="GM325" s="1"/>
      <c r="GN325" s="1"/>
      <c r="GO325" s="1"/>
      <c r="GP325" s="1"/>
      <c r="GQ325" s="1"/>
      <c r="GR325" s="1"/>
      <c r="GS325" s="1"/>
      <c r="GT325" s="1"/>
      <c r="GU325" s="1"/>
      <c r="GV325" s="1"/>
      <c r="GW325" s="1"/>
      <c r="GX325" s="1"/>
      <c r="GY325" s="1"/>
      <c r="GZ325" s="1"/>
      <c r="HA325" s="1"/>
      <c r="HB325" s="1"/>
      <c r="HC325" s="1"/>
      <c r="HD325" s="1"/>
      <c r="HE325" s="1"/>
      <c r="HF325" s="1"/>
      <c r="HG325" s="1"/>
      <c r="HH325" s="1"/>
      <c r="HI325" s="1"/>
      <c r="HJ325" s="1"/>
      <c r="HK325" s="1"/>
      <c r="HL325" s="1"/>
      <c r="HM325" s="1"/>
      <c r="HN325" s="1"/>
      <c r="HO325" s="1"/>
      <c r="HP325" s="1"/>
      <c r="HQ325" s="1"/>
      <c r="HR325" s="1"/>
      <c r="HS325" s="1"/>
      <c r="HT325" s="1"/>
      <c r="HU325" s="1"/>
      <c r="HV325" s="1"/>
      <c r="HW325" s="1"/>
      <c r="HX325" s="1"/>
      <c r="HY325" s="1"/>
      <c r="HZ325" s="1"/>
      <c r="IA325" s="1"/>
      <c r="IB325" s="1"/>
      <c r="IC325" s="1"/>
      <c r="ID325" s="1"/>
      <c r="IE325" s="1"/>
      <c r="IF325" s="1"/>
      <c r="IG325" s="1"/>
      <c r="IH325" s="1"/>
      <c r="II325" s="1"/>
      <c r="IJ325" s="1"/>
      <c r="IK325" s="1"/>
      <c r="IL325" s="1"/>
      <c r="IM325" s="1"/>
      <c r="IN325" s="1"/>
      <c r="IO325" s="1"/>
      <c r="IP325" s="1"/>
      <c r="IQ325" s="1"/>
      <c r="IR325" s="1"/>
      <c r="IS325" s="1"/>
      <c r="IT325" s="1"/>
      <c r="IU325" s="1"/>
      <c r="IV325" s="1"/>
    </row>
    <row r="326" spans="1:256" s="50" customFormat="1" ht="18" customHeight="1" x14ac:dyDescent="0.35">
      <c r="A326" s="1686">
        <v>317</v>
      </c>
      <c r="B326" s="1778"/>
      <c r="C326" s="1778"/>
      <c r="D326" s="1779" t="s">
        <v>833</v>
      </c>
      <c r="E326" s="901">
        <f>E323+E325</f>
        <v>-54583</v>
      </c>
      <c r="F326" s="6"/>
      <c r="G326" s="665"/>
      <c r="H326" s="665"/>
      <c r="I326" s="6"/>
      <c r="J326" s="6"/>
      <c r="K326" s="6"/>
      <c r="L326" s="6"/>
      <c r="M326" s="6"/>
      <c r="N326" s="6"/>
      <c r="O326" s="6"/>
      <c r="P326" s="6"/>
      <c r="Q326" s="6"/>
      <c r="R326" s="6"/>
      <c r="S326" s="6"/>
      <c r="T326" s="6"/>
      <c r="U326" s="6"/>
      <c r="V326" s="6"/>
      <c r="W326" s="6"/>
      <c r="X326" s="6"/>
      <c r="Y326" s="6"/>
      <c r="Z326" s="6"/>
      <c r="AA326" s="6"/>
      <c r="AB326" s="6"/>
      <c r="AC326" s="6"/>
      <c r="AD326" s="6"/>
      <c r="AE326" s="6"/>
      <c r="AF326" s="6"/>
      <c r="AG326" s="6"/>
      <c r="AH326" s="6"/>
      <c r="AI326" s="6"/>
      <c r="AJ326" s="6"/>
      <c r="AK326" s="6"/>
      <c r="AL326" s="6"/>
      <c r="AM326" s="6"/>
      <c r="AN326" s="6"/>
      <c r="AO326" s="6"/>
      <c r="AP326" s="6"/>
      <c r="AQ326" s="6"/>
      <c r="AR326" s="6"/>
      <c r="AS326" s="6"/>
      <c r="AT326" s="6"/>
      <c r="AU326" s="6"/>
      <c r="AV326" s="6"/>
      <c r="AW326" s="6"/>
      <c r="AX326" s="6"/>
      <c r="AY326" s="6"/>
      <c r="AZ326" s="6"/>
      <c r="BA326" s="6"/>
      <c r="BB326" s="6"/>
      <c r="BC326" s="6"/>
      <c r="BD326" s="6"/>
      <c r="BE326" s="6"/>
      <c r="BF326" s="6"/>
      <c r="BG326" s="6"/>
      <c r="BH326" s="6"/>
      <c r="BI326" s="6"/>
      <c r="BJ326" s="6"/>
      <c r="BK326" s="6"/>
      <c r="BL326" s="6"/>
      <c r="BM326" s="6"/>
      <c r="BN326" s="6"/>
      <c r="BO326" s="6"/>
      <c r="BP326" s="6"/>
      <c r="BQ326" s="6"/>
      <c r="BR326" s="6"/>
      <c r="BS326" s="6"/>
      <c r="BT326" s="6"/>
      <c r="BU326" s="6"/>
      <c r="BV326" s="6"/>
      <c r="BW326" s="6"/>
      <c r="BX326" s="6"/>
      <c r="BY326" s="6"/>
      <c r="BZ326" s="6"/>
      <c r="CA326" s="6"/>
      <c r="CB326" s="6"/>
      <c r="CC326" s="6"/>
      <c r="CD326" s="6"/>
      <c r="CE326" s="6"/>
      <c r="CF326" s="6"/>
      <c r="CG326" s="6"/>
      <c r="CH326" s="6"/>
      <c r="CI326" s="6"/>
      <c r="CJ326" s="6"/>
      <c r="CK326" s="6"/>
      <c r="CL326" s="6"/>
      <c r="CM326" s="6"/>
      <c r="CN326" s="6"/>
      <c r="CO326" s="6"/>
      <c r="CP326" s="6"/>
      <c r="CQ326" s="6"/>
      <c r="CR326" s="6"/>
      <c r="CS326" s="6"/>
      <c r="CT326" s="6"/>
      <c r="CU326" s="6"/>
      <c r="CV326" s="6"/>
      <c r="CW326" s="6"/>
      <c r="CX326" s="6"/>
      <c r="CY326" s="6"/>
      <c r="CZ326" s="6"/>
      <c r="DA326" s="6"/>
      <c r="DB326" s="6"/>
      <c r="DC326" s="6"/>
      <c r="DD326" s="6"/>
      <c r="DE326" s="6"/>
      <c r="DF326" s="6"/>
      <c r="DG326" s="6"/>
      <c r="DH326" s="6"/>
      <c r="DI326" s="6"/>
      <c r="DJ326" s="6"/>
      <c r="DK326" s="6"/>
      <c r="DL326" s="6"/>
      <c r="DM326" s="6"/>
      <c r="DN326" s="6"/>
      <c r="DO326" s="6"/>
      <c r="DP326" s="6"/>
      <c r="DQ326" s="6"/>
      <c r="DR326" s="6"/>
      <c r="DS326" s="6"/>
      <c r="DT326" s="6"/>
      <c r="DU326" s="6"/>
      <c r="DV326" s="6"/>
      <c r="DW326" s="6"/>
      <c r="DX326" s="6"/>
      <c r="DY326" s="6"/>
      <c r="DZ326" s="6"/>
      <c r="EA326" s="6"/>
      <c r="EB326" s="6"/>
      <c r="EC326" s="6"/>
      <c r="ED326" s="6"/>
      <c r="EE326" s="6"/>
      <c r="EF326" s="6"/>
      <c r="EG326" s="6"/>
      <c r="EH326" s="6"/>
      <c r="EI326" s="6"/>
      <c r="EJ326" s="6"/>
      <c r="EK326" s="6"/>
      <c r="EL326" s="6"/>
      <c r="EM326" s="6"/>
      <c r="EN326" s="6"/>
      <c r="EO326" s="6"/>
      <c r="EP326" s="6"/>
      <c r="EQ326" s="6"/>
      <c r="ER326" s="6"/>
      <c r="ES326" s="6"/>
      <c r="ET326" s="6"/>
      <c r="EU326" s="6"/>
      <c r="EV326" s="6"/>
      <c r="EW326" s="6"/>
      <c r="EX326" s="6"/>
      <c r="EY326" s="6"/>
      <c r="EZ326" s="6"/>
      <c r="FA326" s="6"/>
      <c r="FB326" s="6"/>
      <c r="FC326" s="6"/>
      <c r="FD326" s="6"/>
      <c r="FE326" s="6"/>
      <c r="FF326" s="6"/>
      <c r="FG326" s="6"/>
      <c r="FH326" s="6"/>
      <c r="FI326" s="6"/>
      <c r="FJ326" s="6"/>
      <c r="FK326" s="6"/>
      <c r="FL326" s="6"/>
      <c r="FM326" s="6"/>
      <c r="FN326" s="6"/>
      <c r="FO326" s="6"/>
      <c r="FP326" s="6"/>
      <c r="FQ326" s="6"/>
      <c r="FR326" s="6"/>
      <c r="FS326" s="6"/>
      <c r="FT326" s="6"/>
      <c r="FU326" s="6"/>
      <c r="FV326" s="6"/>
      <c r="FW326" s="6"/>
      <c r="FX326" s="6"/>
      <c r="FY326" s="6"/>
      <c r="FZ326" s="6"/>
      <c r="GA326" s="6"/>
      <c r="GB326" s="6"/>
      <c r="GC326" s="6"/>
      <c r="GD326" s="6"/>
      <c r="GE326" s="6"/>
      <c r="GF326" s="6"/>
      <c r="GG326" s="6"/>
      <c r="GH326" s="6"/>
      <c r="GI326" s="6"/>
      <c r="GJ326" s="6"/>
      <c r="GK326" s="6"/>
      <c r="GL326" s="6"/>
      <c r="GM326" s="6"/>
      <c r="GN326" s="6"/>
      <c r="GO326" s="6"/>
      <c r="GP326" s="6"/>
      <c r="GQ326" s="6"/>
      <c r="GR326" s="6"/>
      <c r="GS326" s="6"/>
      <c r="GT326" s="6"/>
      <c r="GU326" s="6"/>
      <c r="GV326" s="6"/>
      <c r="GW326" s="6"/>
      <c r="GX326" s="6"/>
      <c r="GY326" s="6"/>
      <c r="GZ326" s="6"/>
      <c r="HA326" s="6"/>
      <c r="HB326" s="6"/>
      <c r="HC326" s="6"/>
      <c r="HD326" s="6"/>
      <c r="HE326" s="6"/>
      <c r="HF326" s="6"/>
      <c r="HG326" s="6"/>
      <c r="HH326" s="6"/>
      <c r="HI326" s="6"/>
      <c r="HJ326" s="6"/>
      <c r="HK326" s="6"/>
      <c r="HL326" s="6"/>
      <c r="HM326" s="6"/>
      <c r="HN326" s="6"/>
      <c r="HO326" s="6"/>
      <c r="HP326" s="6"/>
      <c r="HQ326" s="6"/>
      <c r="HR326" s="6"/>
      <c r="HS326" s="6"/>
      <c r="HT326" s="6"/>
      <c r="HU326" s="6"/>
      <c r="HV326" s="6"/>
      <c r="HW326" s="6"/>
      <c r="HX326" s="6"/>
      <c r="HY326" s="6"/>
      <c r="HZ326" s="6"/>
      <c r="IA326" s="6"/>
      <c r="IB326" s="6"/>
      <c r="IC326" s="6"/>
      <c r="ID326" s="6"/>
      <c r="IE326" s="6"/>
      <c r="IF326" s="6"/>
      <c r="IG326" s="6"/>
      <c r="IH326" s="6"/>
      <c r="II326" s="6"/>
      <c r="IJ326" s="6"/>
      <c r="IK326" s="6"/>
      <c r="IL326" s="6"/>
      <c r="IM326" s="6"/>
      <c r="IN326" s="6"/>
      <c r="IO326" s="6"/>
      <c r="IP326" s="6"/>
      <c r="IQ326" s="6"/>
      <c r="IR326" s="6"/>
      <c r="IS326" s="6"/>
      <c r="IT326" s="6"/>
      <c r="IU326" s="6"/>
      <c r="IV326" s="6"/>
    </row>
    <row r="327" spans="1:256" s="50" customFormat="1" ht="18" customHeight="1" x14ac:dyDescent="0.35">
      <c r="A327" s="1686">
        <v>318</v>
      </c>
      <c r="B327" s="1778"/>
      <c r="C327" s="1778" t="s">
        <v>698</v>
      </c>
      <c r="D327" s="1694" t="s">
        <v>160</v>
      </c>
      <c r="E327" s="901"/>
      <c r="F327" s="6"/>
      <c r="G327" s="665"/>
      <c r="H327" s="665"/>
      <c r="I327" s="6"/>
      <c r="J327" s="6"/>
      <c r="K327" s="6"/>
      <c r="L327" s="6"/>
      <c r="M327" s="6"/>
      <c r="N327" s="6"/>
      <c r="O327" s="6"/>
      <c r="P327" s="6"/>
      <c r="Q327" s="6"/>
      <c r="R327" s="6"/>
      <c r="S327" s="6"/>
      <c r="T327" s="6"/>
      <c r="U327" s="6"/>
      <c r="V327" s="6"/>
      <c r="W327" s="6"/>
      <c r="X327" s="6"/>
      <c r="Y327" s="6"/>
      <c r="Z327" s="6"/>
      <c r="AA327" s="6"/>
      <c r="AB327" s="6"/>
      <c r="AC327" s="6"/>
      <c r="AD327" s="6"/>
      <c r="AE327" s="6"/>
      <c r="AF327" s="6"/>
      <c r="AG327" s="6"/>
      <c r="AH327" s="6"/>
      <c r="AI327" s="6"/>
      <c r="AJ327" s="6"/>
      <c r="AK327" s="6"/>
      <c r="AL327" s="6"/>
      <c r="AM327" s="6"/>
      <c r="AN327" s="6"/>
      <c r="AO327" s="6"/>
      <c r="AP327" s="6"/>
      <c r="AQ327" s="6"/>
      <c r="AR327" s="6"/>
      <c r="AS327" s="6"/>
      <c r="AT327" s="6"/>
      <c r="AU327" s="6"/>
      <c r="AV327" s="6"/>
      <c r="AW327" s="6"/>
      <c r="AX327" s="6"/>
      <c r="AY327" s="6"/>
      <c r="AZ327" s="6"/>
      <c r="BA327" s="6"/>
      <c r="BB327" s="6"/>
      <c r="BC327" s="6"/>
      <c r="BD327" s="6"/>
      <c r="BE327" s="6"/>
      <c r="BF327" s="6"/>
      <c r="BG327" s="6"/>
      <c r="BH327" s="6"/>
      <c r="BI327" s="6"/>
      <c r="BJ327" s="6"/>
      <c r="BK327" s="6"/>
      <c r="BL327" s="6"/>
      <c r="BM327" s="6"/>
      <c r="BN327" s="6"/>
      <c r="BO327" s="6"/>
      <c r="BP327" s="6"/>
      <c r="BQ327" s="6"/>
      <c r="BR327" s="6"/>
      <c r="BS327" s="6"/>
      <c r="BT327" s="6"/>
      <c r="BU327" s="6"/>
      <c r="BV327" s="6"/>
      <c r="BW327" s="6"/>
      <c r="BX327" s="6"/>
      <c r="BY327" s="6"/>
      <c r="BZ327" s="6"/>
      <c r="CA327" s="6"/>
      <c r="CB327" s="6"/>
      <c r="CC327" s="6"/>
      <c r="CD327" s="6"/>
      <c r="CE327" s="6"/>
      <c r="CF327" s="6"/>
      <c r="CG327" s="6"/>
      <c r="CH327" s="6"/>
      <c r="CI327" s="6"/>
      <c r="CJ327" s="6"/>
      <c r="CK327" s="6"/>
      <c r="CL327" s="6"/>
      <c r="CM327" s="6"/>
      <c r="CN327" s="6"/>
      <c r="CO327" s="6"/>
      <c r="CP327" s="6"/>
      <c r="CQ327" s="6"/>
      <c r="CR327" s="6"/>
      <c r="CS327" s="6"/>
      <c r="CT327" s="6"/>
      <c r="CU327" s="6"/>
      <c r="CV327" s="6"/>
      <c r="CW327" s="6"/>
      <c r="CX327" s="6"/>
      <c r="CY327" s="6"/>
      <c r="CZ327" s="6"/>
      <c r="DA327" s="6"/>
      <c r="DB327" s="6"/>
      <c r="DC327" s="6"/>
      <c r="DD327" s="6"/>
      <c r="DE327" s="6"/>
      <c r="DF327" s="6"/>
      <c r="DG327" s="6"/>
      <c r="DH327" s="6"/>
      <c r="DI327" s="6"/>
      <c r="DJ327" s="6"/>
      <c r="DK327" s="6"/>
      <c r="DL327" s="6"/>
      <c r="DM327" s="6"/>
      <c r="DN327" s="6"/>
      <c r="DO327" s="6"/>
      <c r="DP327" s="6"/>
      <c r="DQ327" s="6"/>
      <c r="DR327" s="6"/>
      <c r="DS327" s="6"/>
      <c r="DT327" s="6"/>
      <c r="DU327" s="6"/>
      <c r="DV327" s="6"/>
      <c r="DW327" s="6"/>
      <c r="DX327" s="6"/>
      <c r="DY327" s="6"/>
      <c r="DZ327" s="6"/>
      <c r="EA327" s="6"/>
      <c r="EB327" s="6"/>
      <c r="EC327" s="6"/>
      <c r="ED327" s="6"/>
      <c r="EE327" s="6"/>
      <c r="EF327" s="6"/>
      <c r="EG327" s="6"/>
      <c r="EH327" s="6"/>
      <c r="EI327" s="6"/>
      <c r="EJ327" s="6"/>
      <c r="EK327" s="6"/>
      <c r="EL327" s="6"/>
      <c r="EM327" s="6"/>
      <c r="EN327" s="6"/>
      <c r="EO327" s="6"/>
      <c r="EP327" s="6"/>
      <c r="EQ327" s="6"/>
      <c r="ER327" s="6"/>
      <c r="ES327" s="6"/>
      <c r="ET327" s="6"/>
      <c r="EU327" s="6"/>
      <c r="EV327" s="6"/>
      <c r="EW327" s="6"/>
      <c r="EX327" s="6"/>
      <c r="EY327" s="6"/>
      <c r="EZ327" s="6"/>
      <c r="FA327" s="6"/>
      <c r="FB327" s="6"/>
      <c r="FC327" s="6"/>
      <c r="FD327" s="6"/>
      <c r="FE327" s="6"/>
      <c r="FF327" s="6"/>
      <c r="FG327" s="6"/>
      <c r="FH327" s="6"/>
      <c r="FI327" s="6"/>
      <c r="FJ327" s="6"/>
      <c r="FK327" s="6"/>
      <c r="FL327" s="6"/>
      <c r="FM327" s="6"/>
      <c r="FN327" s="6"/>
      <c r="FO327" s="6"/>
      <c r="FP327" s="6"/>
      <c r="FQ327" s="6"/>
      <c r="FR327" s="6"/>
      <c r="FS327" s="6"/>
      <c r="FT327" s="6"/>
      <c r="FU327" s="6"/>
      <c r="FV327" s="6"/>
      <c r="FW327" s="6"/>
      <c r="FX327" s="6"/>
      <c r="FY327" s="6"/>
      <c r="FZ327" s="6"/>
      <c r="GA327" s="6"/>
      <c r="GB327" s="6"/>
      <c r="GC327" s="6"/>
      <c r="GD327" s="6"/>
      <c r="GE327" s="6"/>
      <c r="GF327" s="6"/>
      <c r="GG327" s="6"/>
      <c r="GH327" s="6"/>
      <c r="GI327" s="6"/>
      <c r="GJ327" s="6"/>
      <c r="GK327" s="6"/>
      <c r="GL327" s="6"/>
      <c r="GM327" s="6"/>
      <c r="GN327" s="6"/>
      <c r="GO327" s="6"/>
      <c r="GP327" s="6"/>
      <c r="GQ327" s="6"/>
      <c r="GR327" s="6"/>
      <c r="GS327" s="6"/>
      <c r="GT327" s="6"/>
      <c r="GU327" s="6"/>
      <c r="GV327" s="6"/>
      <c r="GW327" s="6"/>
      <c r="GX327" s="6"/>
      <c r="GY327" s="6"/>
      <c r="GZ327" s="6"/>
      <c r="HA327" s="6"/>
      <c r="HB327" s="6"/>
      <c r="HC327" s="6"/>
      <c r="HD327" s="6"/>
      <c r="HE327" s="6"/>
      <c r="HF327" s="6"/>
      <c r="HG327" s="6"/>
      <c r="HH327" s="6"/>
      <c r="HI327" s="6"/>
      <c r="HJ327" s="6"/>
      <c r="HK327" s="6"/>
      <c r="HL327" s="6"/>
      <c r="HM327" s="6"/>
      <c r="HN327" s="6"/>
      <c r="HO327" s="6"/>
      <c r="HP327" s="6"/>
      <c r="HQ327" s="6"/>
      <c r="HR327" s="6"/>
      <c r="HS327" s="6"/>
      <c r="HT327" s="6"/>
      <c r="HU327" s="6"/>
      <c r="HV327" s="6"/>
      <c r="HW327" s="6"/>
      <c r="HX327" s="6"/>
      <c r="HY327" s="6"/>
      <c r="HZ327" s="6"/>
      <c r="IA327" s="6"/>
      <c r="IB327" s="6"/>
      <c r="IC327" s="6"/>
      <c r="ID327" s="6"/>
      <c r="IE327" s="6"/>
      <c r="IF327" s="6"/>
      <c r="IG327" s="6"/>
      <c r="IH327" s="6"/>
      <c r="II327" s="6"/>
      <c r="IJ327" s="6"/>
      <c r="IK327" s="6"/>
      <c r="IL327" s="6"/>
      <c r="IM327" s="6"/>
      <c r="IN327" s="6"/>
      <c r="IO327" s="6"/>
      <c r="IP327" s="6"/>
      <c r="IQ327" s="6"/>
      <c r="IR327" s="6"/>
      <c r="IS327" s="6"/>
      <c r="IT327" s="6"/>
      <c r="IU327" s="6"/>
      <c r="IV327" s="6"/>
    </row>
    <row r="328" spans="1:256" s="50" customFormat="1" ht="18" customHeight="1" thickBot="1" x14ac:dyDescent="0.4">
      <c r="A328" s="1686">
        <v>319</v>
      </c>
      <c r="B328" s="1778"/>
      <c r="C328" s="1778"/>
      <c r="D328" s="1698" t="s">
        <v>495</v>
      </c>
      <c r="E328" s="901">
        <v>500000</v>
      </c>
      <c r="F328" s="6"/>
      <c r="G328" s="665"/>
      <c r="H328" s="665"/>
      <c r="I328" s="6"/>
      <c r="J328" s="6"/>
      <c r="K328" s="6"/>
      <c r="L328" s="6"/>
      <c r="M328" s="6"/>
      <c r="N328" s="6"/>
      <c r="O328" s="6"/>
      <c r="P328" s="6"/>
      <c r="Q328" s="6"/>
      <c r="R328" s="6"/>
      <c r="S328" s="6"/>
      <c r="T328" s="6"/>
      <c r="U328" s="6"/>
      <c r="V328" s="6"/>
      <c r="W328" s="6"/>
      <c r="X328" s="6"/>
      <c r="Y328" s="6"/>
      <c r="Z328" s="6"/>
      <c r="AA328" s="6"/>
      <c r="AB328" s="6"/>
      <c r="AC328" s="6"/>
      <c r="AD328" s="6"/>
      <c r="AE328" s="6"/>
      <c r="AF328" s="6"/>
      <c r="AG328" s="6"/>
      <c r="AH328" s="6"/>
      <c r="AI328" s="6"/>
      <c r="AJ328" s="6"/>
      <c r="AK328" s="6"/>
      <c r="AL328" s="6"/>
      <c r="AM328" s="6"/>
      <c r="AN328" s="6"/>
      <c r="AO328" s="6"/>
      <c r="AP328" s="6"/>
      <c r="AQ328" s="6"/>
      <c r="AR328" s="6"/>
      <c r="AS328" s="6"/>
      <c r="AT328" s="6"/>
      <c r="AU328" s="6"/>
      <c r="AV328" s="6"/>
      <c r="AW328" s="6"/>
      <c r="AX328" s="6"/>
      <c r="AY328" s="6"/>
      <c r="AZ328" s="6"/>
      <c r="BA328" s="6"/>
      <c r="BB328" s="6"/>
      <c r="BC328" s="6"/>
      <c r="BD328" s="6"/>
      <c r="BE328" s="6"/>
      <c r="BF328" s="6"/>
      <c r="BG328" s="6"/>
      <c r="BH328" s="6"/>
      <c r="BI328" s="6"/>
      <c r="BJ328" s="6"/>
      <c r="BK328" s="6"/>
      <c r="BL328" s="6"/>
      <c r="BM328" s="6"/>
      <c r="BN328" s="6"/>
      <c r="BO328" s="6"/>
      <c r="BP328" s="6"/>
      <c r="BQ328" s="6"/>
      <c r="BR328" s="6"/>
      <c r="BS328" s="6"/>
      <c r="BT328" s="6"/>
      <c r="BU328" s="6"/>
      <c r="BV328" s="6"/>
      <c r="BW328" s="6"/>
      <c r="BX328" s="6"/>
      <c r="BY328" s="6"/>
      <c r="BZ328" s="6"/>
      <c r="CA328" s="6"/>
      <c r="CB328" s="6"/>
      <c r="CC328" s="6"/>
      <c r="CD328" s="6"/>
      <c r="CE328" s="6"/>
      <c r="CF328" s="6"/>
      <c r="CG328" s="6"/>
      <c r="CH328" s="6"/>
      <c r="CI328" s="6"/>
      <c r="CJ328" s="6"/>
      <c r="CK328" s="6"/>
      <c r="CL328" s="6"/>
      <c r="CM328" s="6"/>
      <c r="CN328" s="6"/>
      <c r="CO328" s="6"/>
      <c r="CP328" s="6"/>
      <c r="CQ328" s="6"/>
      <c r="CR328" s="6"/>
      <c r="CS328" s="6"/>
      <c r="CT328" s="6"/>
      <c r="CU328" s="6"/>
      <c r="CV328" s="6"/>
      <c r="CW328" s="6"/>
      <c r="CX328" s="6"/>
      <c r="CY328" s="6"/>
      <c r="CZ328" s="6"/>
      <c r="DA328" s="6"/>
      <c r="DB328" s="6"/>
      <c r="DC328" s="6"/>
      <c r="DD328" s="6"/>
      <c r="DE328" s="6"/>
      <c r="DF328" s="6"/>
      <c r="DG328" s="6"/>
      <c r="DH328" s="6"/>
      <c r="DI328" s="6"/>
      <c r="DJ328" s="6"/>
      <c r="DK328" s="6"/>
      <c r="DL328" s="6"/>
      <c r="DM328" s="6"/>
      <c r="DN328" s="6"/>
      <c r="DO328" s="6"/>
      <c r="DP328" s="6"/>
      <c r="DQ328" s="6"/>
      <c r="DR328" s="6"/>
      <c r="DS328" s="6"/>
      <c r="DT328" s="6"/>
      <c r="DU328" s="6"/>
      <c r="DV328" s="6"/>
      <c r="DW328" s="6"/>
      <c r="DX328" s="6"/>
      <c r="DY328" s="6"/>
      <c r="DZ328" s="6"/>
      <c r="EA328" s="6"/>
      <c r="EB328" s="6"/>
      <c r="EC328" s="6"/>
      <c r="ED328" s="6"/>
      <c r="EE328" s="6"/>
      <c r="EF328" s="6"/>
      <c r="EG328" s="6"/>
      <c r="EH328" s="6"/>
      <c r="EI328" s="6"/>
      <c r="EJ328" s="6"/>
      <c r="EK328" s="6"/>
      <c r="EL328" s="6"/>
      <c r="EM328" s="6"/>
      <c r="EN328" s="6"/>
      <c r="EO328" s="6"/>
      <c r="EP328" s="6"/>
      <c r="EQ328" s="6"/>
      <c r="ER328" s="6"/>
      <c r="ES328" s="6"/>
      <c r="ET328" s="6"/>
      <c r="EU328" s="6"/>
      <c r="EV328" s="6"/>
      <c r="EW328" s="6"/>
      <c r="EX328" s="6"/>
      <c r="EY328" s="6"/>
      <c r="EZ328" s="6"/>
      <c r="FA328" s="6"/>
      <c r="FB328" s="6"/>
      <c r="FC328" s="6"/>
      <c r="FD328" s="6"/>
      <c r="FE328" s="6"/>
      <c r="FF328" s="6"/>
      <c r="FG328" s="6"/>
      <c r="FH328" s="6"/>
      <c r="FI328" s="6"/>
      <c r="FJ328" s="6"/>
      <c r="FK328" s="6"/>
      <c r="FL328" s="6"/>
      <c r="FM328" s="6"/>
      <c r="FN328" s="6"/>
      <c r="FO328" s="6"/>
      <c r="FP328" s="6"/>
      <c r="FQ328" s="6"/>
      <c r="FR328" s="6"/>
      <c r="FS328" s="6"/>
      <c r="FT328" s="6"/>
      <c r="FU328" s="6"/>
      <c r="FV328" s="6"/>
      <c r="FW328" s="6"/>
      <c r="FX328" s="6"/>
      <c r="FY328" s="6"/>
      <c r="FZ328" s="6"/>
      <c r="GA328" s="6"/>
      <c r="GB328" s="6"/>
      <c r="GC328" s="6"/>
      <c r="GD328" s="6"/>
      <c r="GE328" s="6"/>
      <c r="GF328" s="6"/>
      <c r="GG328" s="6"/>
      <c r="GH328" s="6"/>
      <c r="GI328" s="6"/>
      <c r="GJ328" s="6"/>
      <c r="GK328" s="6"/>
      <c r="GL328" s="6"/>
      <c r="GM328" s="6"/>
      <c r="GN328" s="6"/>
      <c r="GO328" s="6"/>
      <c r="GP328" s="6"/>
      <c r="GQ328" s="6"/>
      <c r="GR328" s="6"/>
      <c r="GS328" s="6"/>
      <c r="GT328" s="6"/>
      <c r="GU328" s="6"/>
      <c r="GV328" s="6"/>
      <c r="GW328" s="6"/>
      <c r="GX328" s="6"/>
      <c r="GY328" s="6"/>
      <c r="GZ328" s="6"/>
      <c r="HA328" s="6"/>
      <c r="HB328" s="6"/>
      <c r="HC328" s="6"/>
      <c r="HD328" s="6"/>
      <c r="HE328" s="6"/>
      <c r="HF328" s="6"/>
      <c r="HG328" s="6"/>
      <c r="HH328" s="6"/>
      <c r="HI328" s="6"/>
      <c r="HJ328" s="6"/>
      <c r="HK328" s="6"/>
      <c r="HL328" s="6"/>
      <c r="HM328" s="6"/>
      <c r="HN328" s="6"/>
      <c r="HO328" s="6"/>
      <c r="HP328" s="6"/>
      <c r="HQ328" s="6"/>
      <c r="HR328" s="6"/>
      <c r="HS328" s="6"/>
      <c r="HT328" s="6"/>
      <c r="HU328" s="6"/>
      <c r="HV328" s="6"/>
      <c r="HW328" s="6"/>
      <c r="HX328" s="6"/>
      <c r="HY328" s="6"/>
      <c r="HZ328" s="6"/>
      <c r="IA328" s="6"/>
      <c r="IB328" s="6"/>
      <c r="IC328" s="6"/>
      <c r="ID328" s="6"/>
      <c r="IE328" s="6"/>
      <c r="IF328" s="6"/>
      <c r="IG328" s="6"/>
      <c r="IH328" s="6"/>
      <c r="II328" s="6"/>
      <c r="IJ328" s="6"/>
      <c r="IK328" s="6"/>
      <c r="IL328" s="6"/>
      <c r="IM328" s="6"/>
      <c r="IN328" s="6"/>
      <c r="IO328" s="6"/>
      <c r="IP328" s="6"/>
      <c r="IQ328" s="6"/>
      <c r="IR328" s="6"/>
      <c r="IS328" s="6"/>
      <c r="IT328" s="6"/>
      <c r="IU328" s="6"/>
      <c r="IV328" s="6"/>
    </row>
    <row r="329" spans="1:256" ht="24.75" customHeight="1" thickBot="1" x14ac:dyDescent="0.35">
      <c r="A329" s="1686">
        <v>320</v>
      </c>
      <c r="B329" s="1689"/>
      <c r="C329" s="1723"/>
      <c r="D329" s="1724" t="s">
        <v>734</v>
      </c>
      <c r="E329" s="1725">
        <f>SUM(E326,E317,E164)+E219+E328</f>
        <v>810581</v>
      </c>
      <c r="F329" s="1"/>
      <c r="G329" s="118"/>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c r="GH329" s="1"/>
      <c r="GI329" s="1"/>
      <c r="GJ329" s="1"/>
      <c r="GK329" s="1"/>
      <c r="GL329" s="1"/>
      <c r="GM329" s="1"/>
      <c r="GN329" s="1"/>
      <c r="GO329" s="1"/>
      <c r="GP329" s="1"/>
      <c r="GQ329" s="1"/>
      <c r="GR329" s="1"/>
      <c r="GS329" s="1"/>
      <c r="GT329" s="1"/>
      <c r="GU329" s="1"/>
      <c r="GV329" s="1"/>
      <c r="GW329" s="1"/>
      <c r="GX329" s="1"/>
      <c r="GY329" s="1"/>
      <c r="GZ329" s="1"/>
      <c r="HA329" s="1"/>
      <c r="HB329" s="1"/>
      <c r="HC329" s="1"/>
      <c r="HD329" s="1"/>
      <c r="HE329" s="1"/>
      <c r="HF329" s="1"/>
      <c r="HG329" s="1"/>
      <c r="HH329" s="1"/>
      <c r="HI329" s="1"/>
      <c r="HJ329" s="1"/>
      <c r="HK329" s="1"/>
      <c r="HL329" s="1"/>
      <c r="HM329" s="1"/>
      <c r="HN329" s="1"/>
      <c r="HO329" s="1"/>
      <c r="HP329" s="1"/>
      <c r="HQ329" s="1"/>
      <c r="HR329" s="1"/>
      <c r="HS329" s="1"/>
      <c r="HT329" s="1"/>
      <c r="HU329" s="1"/>
      <c r="HV329" s="1"/>
      <c r="HW329" s="1"/>
      <c r="HX329" s="1"/>
      <c r="HY329" s="1"/>
      <c r="HZ329" s="1"/>
      <c r="IA329" s="1"/>
      <c r="IB329" s="1"/>
      <c r="IC329" s="1"/>
      <c r="ID329" s="1"/>
      <c r="IE329" s="1"/>
      <c r="IF329" s="1"/>
      <c r="IG329" s="1"/>
      <c r="IH329" s="1"/>
      <c r="II329" s="1"/>
      <c r="IJ329" s="1"/>
      <c r="IK329" s="1"/>
      <c r="IL329" s="1"/>
      <c r="IM329" s="1"/>
      <c r="IN329" s="1"/>
      <c r="IO329" s="1"/>
      <c r="IP329" s="1"/>
      <c r="IQ329" s="1"/>
      <c r="IR329" s="1"/>
      <c r="IS329" s="1"/>
      <c r="IT329" s="1"/>
      <c r="IU329" s="1"/>
      <c r="IV329" s="1"/>
    </row>
    <row r="330" spans="1:256" ht="17.25" x14ac:dyDescent="0.3">
      <c r="D330" s="8"/>
    </row>
    <row r="346" spans="1:5" ht="17.25" x14ac:dyDescent="0.35">
      <c r="A346" s="9"/>
      <c r="B346" s="50"/>
      <c r="C346" s="1693"/>
      <c r="E346" s="674"/>
    </row>
    <row r="347" spans="1:5" ht="17.25" x14ac:dyDescent="0.35">
      <c r="A347" s="9"/>
      <c r="B347" s="50"/>
      <c r="C347" s="1693"/>
      <c r="D347" s="1694"/>
      <c r="E347" s="674"/>
    </row>
    <row r="348" spans="1:5" ht="17.25" x14ac:dyDescent="0.35">
      <c r="A348" s="9"/>
      <c r="B348" s="50"/>
      <c r="C348" s="1693"/>
      <c r="D348" s="1694"/>
      <c r="E348" s="674"/>
    </row>
    <row r="349" spans="1:5" ht="17.25" x14ac:dyDescent="0.35">
      <c r="A349" s="9"/>
      <c r="B349" s="50"/>
      <c r="C349" s="1693"/>
      <c r="D349" s="1694"/>
      <c r="E349" s="674"/>
    </row>
    <row r="350" spans="1:5" ht="17.25" x14ac:dyDescent="0.35">
      <c r="A350" s="9"/>
      <c r="B350" s="50"/>
      <c r="C350" s="1693"/>
      <c r="D350" s="1694"/>
      <c r="E350" s="674"/>
    </row>
    <row r="351" spans="1:5" ht="17.25" x14ac:dyDescent="0.35">
      <c r="A351" s="9"/>
      <c r="D351" s="1694"/>
    </row>
    <row r="352" spans="1:5" x14ac:dyDescent="0.3">
      <c r="A352" s="9"/>
    </row>
    <row r="353" spans="1:1" x14ac:dyDescent="0.3">
      <c r="A353" s="9"/>
    </row>
    <row r="354" spans="1:1" x14ac:dyDescent="0.3">
      <c r="A354" s="9"/>
    </row>
    <row r="355" spans="1:1" x14ac:dyDescent="0.3">
      <c r="A355" s="9"/>
    </row>
    <row r="356" spans="1:1" x14ac:dyDescent="0.3">
      <c r="A356" s="9"/>
    </row>
    <row r="357" spans="1:1" x14ac:dyDescent="0.3">
      <c r="A357" s="9"/>
    </row>
    <row r="358" spans="1:1" x14ac:dyDescent="0.3">
      <c r="A358" s="9"/>
    </row>
    <row r="369" spans="2:4 16142:16384" x14ac:dyDescent="0.3">
      <c r="B369" s="49"/>
      <c r="C369" s="56"/>
    </row>
    <row r="370" spans="2:4 16142:16384" x14ac:dyDescent="0.3">
      <c r="D370" s="1688"/>
      <c r="WVV370" s="2"/>
      <c r="WVW370" s="2"/>
      <c r="WVX370" s="2"/>
      <c r="WVY370" s="2"/>
      <c r="WVZ370" s="2"/>
      <c r="WWA370" s="2"/>
      <c r="WWB370" s="2"/>
      <c r="WWC370" s="2"/>
      <c r="WWD370" s="2"/>
      <c r="WWE370" s="2"/>
      <c r="WWF370" s="2"/>
      <c r="WWG370" s="2"/>
      <c r="WWH370" s="2"/>
      <c r="WWI370" s="2"/>
      <c r="WWJ370" s="2"/>
      <c r="WWK370" s="2"/>
      <c r="WWL370" s="2"/>
      <c r="WWM370" s="2"/>
      <c r="WWN370" s="2"/>
      <c r="WWO370" s="2"/>
      <c r="WWP370" s="2"/>
      <c r="WWQ370" s="2"/>
      <c r="WWR370" s="2"/>
      <c r="WWS370" s="2"/>
      <c r="WWT370" s="2"/>
      <c r="WWU370" s="2"/>
      <c r="WWV370" s="2"/>
      <c r="WWW370" s="2"/>
      <c r="WWX370" s="2"/>
      <c r="WWY370" s="2"/>
      <c r="WWZ370" s="2"/>
      <c r="WXA370" s="2"/>
      <c r="WXB370" s="2"/>
      <c r="WXC370" s="2"/>
      <c r="WXD370" s="2"/>
      <c r="WXE370" s="2"/>
      <c r="WXF370" s="2"/>
      <c r="WXG370" s="2"/>
      <c r="WXH370" s="2"/>
      <c r="WXI370" s="2"/>
      <c r="WXJ370" s="2"/>
      <c r="WXK370" s="2"/>
      <c r="WXL370" s="2"/>
      <c r="WXM370" s="2"/>
      <c r="WXN370" s="2"/>
      <c r="WXO370" s="2"/>
      <c r="WXP370" s="2"/>
      <c r="WXQ370" s="2"/>
      <c r="WXR370" s="2"/>
      <c r="WXS370" s="2"/>
      <c r="WXT370" s="2"/>
      <c r="WXU370" s="2"/>
      <c r="WXV370" s="2"/>
      <c r="WXW370" s="2"/>
      <c r="WXX370" s="2"/>
      <c r="WXY370" s="2"/>
      <c r="WXZ370" s="2"/>
      <c r="WYA370" s="2"/>
      <c r="WYB370" s="2"/>
      <c r="WYC370" s="2"/>
      <c r="WYD370" s="2"/>
      <c r="WYE370" s="2"/>
      <c r="WYF370" s="2"/>
      <c r="WYG370" s="2"/>
      <c r="WYH370" s="2"/>
      <c r="WYI370" s="2"/>
      <c r="WYJ370" s="2"/>
      <c r="WYK370" s="2"/>
      <c r="WYL370" s="2"/>
      <c r="WYM370" s="2"/>
      <c r="WYN370" s="2"/>
      <c r="WYO370" s="2"/>
      <c r="WYP370" s="2"/>
      <c r="WYQ370" s="2"/>
      <c r="WYR370" s="2"/>
      <c r="WYS370" s="2"/>
      <c r="WYT370" s="2"/>
      <c r="WYU370" s="2"/>
      <c r="WYV370" s="2"/>
      <c r="WYW370" s="2"/>
      <c r="WYX370" s="2"/>
      <c r="WYY370" s="2"/>
      <c r="WYZ370" s="2"/>
      <c r="WZA370" s="2"/>
      <c r="WZB370" s="2"/>
      <c r="WZC370" s="2"/>
      <c r="WZD370" s="2"/>
      <c r="WZE370" s="2"/>
      <c r="WZF370" s="2"/>
      <c r="WZG370" s="2"/>
      <c r="WZH370" s="2"/>
      <c r="WZI370" s="2"/>
      <c r="WZJ370" s="2"/>
      <c r="WZK370" s="2"/>
      <c r="WZL370" s="2"/>
      <c r="WZM370" s="2"/>
      <c r="WZN370" s="2"/>
      <c r="WZO370" s="2"/>
      <c r="WZP370" s="2"/>
      <c r="WZQ370" s="2"/>
      <c r="WZR370" s="2"/>
      <c r="WZS370" s="2"/>
      <c r="WZT370" s="2"/>
      <c r="WZU370" s="2"/>
      <c r="WZV370" s="2"/>
      <c r="WZW370" s="2"/>
      <c r="WZX370" s="2"/>
      <c r="WZY370" s="2"/>
      <c r="WZZ370" s="2"/>
      <c r="XAA370" s="2"/>
      <c r="XAB370" s="2"/>
      <c r="XAC370" s="2"/>
      <c r="XAD370" s="2"/>
      <c r="XAE370" s="2"/>
      <c r="XAF370" s="2"/>
      <c r="XAG370" s="2"/>
      <c r="XAH370" s="2"/>
      <c r="XAI370" s="2"/>
      <c r="XAJ370" s="2"/>
      <c r="XAK370" s="2"/>
      <c r="XAL370" s="2"/>
      <c r="XAM370" s="2"/>
      <c r="XAN370" s="2"/>
      <c r="XAO370" s="2"/>
      <c r="XAP370" s="2"/>
      <c r="XAQ370" s="2"/>
      <c r="XAR370" s="2"/>
      <c r="XAS370" s="2"/>
      <c r="XAT370" s="2"/>
      <c r="XAU370" s="2"/>
      <c r="XAV370" s="2"/>
      <c r="XAW370" s="2"/>
      <c r="XAX370" s="2"/>
      <c r="XAY370" s="2"/>
      <c r="XAZ370" s="2"/>
      <c r="XBA370" s="2"/>
      <c r="XBB370" s="2"/>
      <c r="XBC370" s="2"/>
      <c r="XBD370" s="2"/>
      <c r="XBE370" s="2"/>
      <c r="XBF370" s="2"/>
      <c r="XBG370" s="2"/>
      <c r="XBH370" s="2"/>
      <c r="XBI370" s="2"/>
      <c r="XBJ370" s="2"/>
      <c r="XBK370" s="2"/>
      <c r="XBL370" s="2"/>
      <c r="XBM370" s="2"/>
      <c r="XBN370" s="2"/>
      <c r="XBO370" s="2"/>
      <c r="XBP370" s="2"/>
      <c r="XBQ370" s="2"/>
      <c r="XBR370" s="2"/>
      <c r="XBS370" s="2"/>
      <c r="XBT370" s="2"/>
      <c r="XBU370" s="2"/>
      <c r="XBV370" s="2"/>
      <c r="XBW370" s="2"/>
      <c r="XBX370" s="2"/>
      <c r="XBY370" s="2"/>
      <c r="XBZ370" s="2"/>
      <c r="XCA370" s="2"/>
      <c r="XCB370" s="2"/>
      <c r="XCC370" s="2"/>
      <c r="XCD370" s="2"/>
      <c r="XCE370" s="2"/>
      <c r="XCF370" s="2"/>
      <c r="XCG370" s="2"/>
      <c r="XCH370" s="2"/>
      <c r="XCI370" s="2"/>
      <c r="XCJ370" s="2"/>
      <c r="XCK370" s="2"/>
      <c r="XCL370" s="2"/>
      <c r="XCM370" s="2"/>
      <c r="XCN370" s="2"/>
      <c r="XCO370" s="2"/>
      <c r="XCP370" s="2"/>
      <c r="XCQ370" s="2"/>
      <c r="XCR370" s="2"/>
      <c r="XCS370" s="2"/>
      <c r="XCT370" s="2"/>
      <c r="XCU370" s="2"/>
      <c r="XCV370" s="2"/>
      <c r="XCW370" s="2"/>
      <c r="XCX370" s="2"/>
      <c r="XCY370" s="2"/>
      <c r="XCZ370" s="2"/>
      <c r="XDA370" s="2"/>
      <c r="XDB370" s="2"/>
      <c r="XDC370" s="2"/>
      <c r="XDD370" s="2"/>
      <c r="XDE370" s="2"/>
      <c r="XDF370" s="2"/>
      <c r="XDG370" s="2"/>
      <c r="XDH370" s="2"/>
      <c r="XDI370" s="2"/>
      <c r="XDJ370" s="2"/>
      <c r="XDK370" s="2"/>
      <c r="XDL370" s="2"/>
      <c r="XDM370" s="2"/>
      <c r="XDN370" s="2"/>
      <c r="XDO370" s="2"/>
      <c r="XDP370" s="2"/>
      <c r="XDQ370" s="2"/>
      <c r="XDR370" s="2"/>
      <c r="XDS370" s="2"/>
      <c r="XDT370" s="2"/>
      <c r="XDU370" s="2"/>
      <c r="XDV370" s="2"/>
      <c r="XDW370" s="2"/>
      <c r="XDX370" s="2"/>
      <c r="XDY370" s="2"/>
      <c r="XDZ370" s="2"/>
      <c r="XEA370" s="2"/>
      <c r="XEB370" s="2"/>
      <c r="XEC370" s="2"/>
      <c r="XED370" s="2"/>
      <c r="XEE370" s="2"/>
      <c r="XEF370" s="2"/>
      <c r="XEG370" s="2"/>
      <c r="XEH370" s="2"/>
      <c r="XEI370" s="2"/>
      <c r="XEJ370" s="2"/>
      <c r="XEK370" s="2"/>
      <c r="XEL370" s="2"/>
      <c r="XEM370" s="2"/>
      <c r="XEN370" s="2"/>
      <c r="XEO370" s="2"/>
      <c r="XEP370" s="2"/>
      <c r="XEQ370" s="2"/>
      <c r="XER370" s="2"/>
      <c r="XES370" s="2"/>
      <c r="XET370" s="2"/>
      <c r="XEU370" s="2"/>
      <c r="XEV370" s="2"/>
      <c r="XEW370" s="2"/>
      <c r="XEX370" s="2"/>
      <c r="XEY370" s="2"/>
      <c r="XEZ370" s="2"/>
      <c r="XFA370" s="2"/>
      <c r="XFB370" s="2"/>
      <c r="XFC370" s="2"/>
      <c r="XFD370" s="2"/>
    </row>
    <row r="419" spans="2:7" s="9" customFormat="1" x14ac:dyDescent="0.3">
      <c r="C419" s="44"/>
      <c r="D419" s="461"/>
      <c r="E419" s="82"/>
      <c r="G419" s="2"/>
    </row>
    <row r="420" spans="2:7" s="9" customFormat="1" x14ac:dyDescent="0.3">
      <c r="B420" s="49"/>
      <c r="C420" s="56"/>
      <c r="D420" s="461"/>
      <c r="E420" s="2"/>
      <c r="G420" s="2"/>
    </row>
    <row r="421" spans="2:7" s="9" customFormat="1" x14ac:dyDescent="0.3">
      <c r="C421" s="56"/>
      <c r="D421" s="1688"/>
      <c r="E421" s="462"/>
      <c r="G421" s="2"/>
    </row>
    <row r="422" spans="2:7" s="9" customFormat="1" x14ac:dyDescent="0.3">
      <c r="B422" s="49"/>
      <c r="C422" s="56"/>
      <c r="D422" s="1688"/>
      <c r="E422" s="2"/>
      <c r="G422" s="2"/>
    </row>
    <row r="423" spans="2:7" s="9" customFormat="1" x14ac:dyDescent="0.3">
      <c r="C423" s="44"/>
      <c r="D423" s="1688"/>
      <c r="E423" s="2"/>
      <c r="G423" s="2"/>
    </row>
    <row r="424" spans="2:7" s="9" customFormat="1" ht="17.25" x14ac:dyDescent="0.35">
      <c r="B424" s="50"/>
      <c r="C424" s="1693"/>
      <c r="D424" s="461"/>
      <c r="E424" s="2"/>
      <c r="G424" s="2"/>
    </row>
    <row r="425" spans="2:7" s="9" customFormat="1" ht="17.25" x14ac:dyDescent="0.35">
      <c r="C425" s="44"/>
      <c r="D425" s="1694"/>
      <c r="E425" s="2"/>
      <c r="G425" s="2"/>
    </row>
    <row r="426" spans="2:7" s="9" customFormat="1" ht="17.25" x14ac:dyDescent="0.3">
      <c r="C426" s="1716"/>
      <c r="D426" s="1728"/>
      <c r="E426" s="2"/>
      <c r="G426" s="2"/>
    </row>
    <row r="427" spans="2:7" s="9" customFormat="1" ht="17.25" x14ac:dyDescent="0.35">
      <c r="C427" s="44"/>
      <c r="D427" s="1730"/>
      <c r="E427" s="2"/>
      <c r="G427" s="2"/>
    </row>
    <row r="428" spans="2:7" s="9" customFormat="1" x14ac:dyDescent="0.3">
      <c r="C428" s="44"/>
      <c r="D428" s="461"/>
      <c r="E428" s="2"/>
      <c r="G428" s="2"/>
    </row>
    <row r="472" spans="2:7" s="9" customFormat="1" x14ac:dyDescent="0.3">
      <c r="C472" s="44"/>
      <c r="D472" s="461"/>
      <c r="E472" s="82"/>
      <c r="G472" s="2"/>
    </row>
    <row r="473" spans="2:7" s="9" customFormat="1" x14ac:dyDescent="0.3">
      <c r="B473" s="49"/>
      <c r="C473" s="56"/>
      <c r="D473" s="461"/>
      <c r="E473" s="2"/>
      <c r="G473" s="2"/>
    </row>
    <row r="474" spans="2:7" s="9" customFormat="1" x14ac:dyDescent="0.3">
      <c r="C474" s="56"/>
      <c r="D474" s="1688"/>
      <c r="E474" s="462"/>
      <c r="G474" s="2"/>
    </row>
    <row r="475" spans="2:7" s="9" customFormat="1" x14ac:dyDescent="0.3">
      <c r="B475" s="49"/>
      <c r="C475" s="56"/>
      <c r="D475" s="1688"/>
      <c r="E475" s="2"/>
      <c r="G475" s="2"/>
    </row>
    <row r="476" spans="2:7" s="9" customFormat="1" x14ac:dyDescent="0.3">
      <c r="C476" s="44"/>
      <c r="D476" s="1688"/>
      <c r="E476" s="2"/>
      <c r="G476" s="2"/>
    </row>
    <row r="477" spans="2:7" s="9" customFormat="1" x14ac:dyDescent="0.3">
      <c r="C477" s="44"/>
      <c r="D477" s="461"/>
      <c r="E477" s="2"/>
      <c r="G477" s="2"/>
    </row>
    <row r="492" spans="1:256" s="461" customFormat="1" x14ac:dyDescent="0.3">
      <c r="A492" s="1686"/>
      <c r="B492" s="9"/>
      <c r="C492" s="44"/>
      <c r="E492" s="2"/>
      <c r="F492" s="9"/>
      <c r="G492" s="2"/>
      <c r="H492" s="9"/>
      <c r="I492" s="9"/>
      <c r="J492" s="9"/>
      <c r="K492" s="9"/>
      <c r="L492" s="9"/>
      <c r="M492" s="9"/>
      <c r="N492" s="9"/>
      <c r="O492" s="9"/>
      <c r="P492" s="9"/>
      <c r="Q492" s="9"/>
      <c r="R492" s="9"/>
      <c r="S492" s="9"/>
      <c r="T492" s="9"/>
      <c r="U492" s="9"/>
      <c r="V492" s="9"/>
      <c r="W492" s="9"/>
      <c r="X492" s="9"/>
      <c r="Y492" s="9"/>
      <c r="Z492" s="9"/>
      <c r="AA492" s="9"/>
      <c r="AB492" s="9"/>
      <c r="AC492" s="9"/>
      <c r="AD492" s="9"/>
      <c r="AE492" s="9"/>
      <c r="AF492" s="9"/>
      <c r="AG492" s="9"/>
      <c r="AH492" s="9"/>
      <c r="AI492" s="9"/>
      <c r="AJ492" s="9"/>
      <c r="AK492" s="9"/>
      <c r="AL492" s="9"/>
      <c r="AM492" s="9"/>
      <c r="AN492" s="9"/>
      <c r="AO492" s="9"/>
      <c r="AP492" s="9"/>
      <c r="AQ492" s="9"/>
      <c r="AR492" s="9"/>
      <c r="AS492" s="9"/>
      <c r="AT492" s="9"/>
      <c r="AU492" s="9"/>
      <c r="AV492" s="9"/>
      <c r="AW492" s="9"/>
      <c r="AX492" s="9"/>
      <c r="AY492" s="9"/>
      <c r="AZ492" s="9"/>
      <c r="BA492" s="9"/>
      <c r="BB492" s="9"/>
      <c r="BC492" s="9"/>
      <c r="BD492" s="9"/>
      <c r="BE492" s="9"/>
      <c r="BF492" s="9"/>
      <c r="BG492" s="9"/>
      <c r="BH492" s="9"/>
      <c r="BI492" s="9"/>
      <c r="BJ492" s="9"/>
      <c r="BK492" s="9"/>
      <c r="BL492" s="9"/>
      <c r="BM492" s="9"/>
      <c r="BN492" s="9"/>
      <c r="BO492" s="9"/>
      <c r="BP492" s="9"/>
      <c r="BQ492" s="9"/>
      <c r="BR492" s="9"/>
      <c r="BS492" s="9"/>
      <c r="BT492" s="9"/>
      <c r="BU492" s="9"/>
      <c r="BV492" s="9"/>
      <c r="BW492" s="9"/>
      <c r="BX492" s="9"/>
      <c r="BY492" s="9"/>
      <c r="BZ492" s="9"/>
      <c r="CA492" s="9"/>
      <c r="CB492" s="9"/>
      <c r="CC492" s="9"/>
      <c r="CD492" s="9"/>
      <c r="CE492" s="9"/>
      <c r="CF492" s="9"/>
      <c r="CG492" s="9"/>
      <c r="CH492" s="9"/>
      <c r="CI492" s="9"/>
      <c r="CJ492" s="9"/>
      <c r="CK492" s="9"/>
      <c r="CL492" s="9"/>
      <c r="CM492" s="9"/>
      <c r="CN492" s="9"/>
      <c r="CO492" s="9"/>
      <c r="CP492" s="9"/>
      <c r="CQ492" s="9"/>
      <c r="CR492" s="9"/>
      <c r="CS492" s="9"/>
      <c r="CT492" s="9"/>
      <c r="CU492" s="9"/>
      <c r="CV492" s="9"/>
      <c r="CW492" s="9"/>
      <c r="CX492" s="9"/>
      <c r="CY492" s="9"/>
      <c r="CZ492" s="9"/>
      <c r="DA492" s="9"/>
      <c r="DB492" s="9"/>
      <c r="DC492" s="9"/>
      <c r="DD492" s="9"/>
      <c r="DE492" s="9"/>
      <c r="DF492" s="9"/>
      <c r="DG492" s="9"/>
      <c r="DH492" s="9"/>
      <c r="DI492" s="9"/>
      <c r="DJ492" s="9"/>
      <c r="DK492" s="9"/>
      <c r="DL492" s="9"/>
      <c r="DM492" s="9"/>
      <c r="DN492" s="9"/>
      <c r="DO492" s="9"/>
      <c r="DP492" s="9"/>
      <c r="DQ492" s="9"/>
      <c r="DR492" s="9"/>
      <c r="DS492" s="9"/>
      <c r="DT492" s="9"/>
      <c r="DU492" s="9"/>
      <c r="DV492" s="9"/>
      <c r="DW492" s="9"/>
      <c r="DX492" s="9"/>
      <c r="DY492" s="9"/>
      <c r="DZ492" s="9"/>
      <c r="EA492" s="9"/>
      <c r="EB492" s="9"/>
      <c r="EC492" s="9"/>
      <c r="ED492" s="9"/>
      <c r="EE492" s="9"/>
      <c r="EF492" s="9"/>
      <c r="EG492" s="9"/>
      <c r="EH492" s="9"/>
      <c r="EI492" s="9"/>
      <c r="EJ492" s="9"/>
      <c r="EK492" s="9"/>
      <c r="EL492" s="9"/>
      <c r="EM492" s="9"/>
      <c r="EN492" s="9"/>
      <c r="EO492" s="9"/>
      <c r="EP492" s="9"/>
      <c r="EQ492" s="9"/>
      <c r="ER492" s="9"/>
      <c r="ES492" s="9"/>
      <c r="ET492" s="9"/>
      <c r="EU492" s="9"/>
      <c r="EV492" s="9"/>
      <c r="EW492" s="9"/>
      <c r="EX492" s="9"/>
      <c r="EY492" s="9"/>
      <c r="EZ492" s="9"/>
      <c r="FA492" s="9"/>
      <c r="FB492" s="9"/>
      <c r="FC492" s="9"/>
      <c r="FD492" s="9"/>
      <c r="FE492" s="9"/>
      <c r="FF492" s="9"/>
      <c r="FG492" s="9"/>
      <c r="FH492" s="9"/>
      <c r="FI492" s="9"/>
      <c r="FJ492" s="9"/>
      <c r="FK492" s="9"/>
      <c r="FL492" s="9"/>
      <c r="FM492" s="9"/>
      <c r="FN492" s="9"/>
      <c r="FO492" s="9"/>
      <c r="FP492" s="9"/>
      <c r="FQ492" s="9"/>
      <c r="FR492" s="9"/>
      <c r="FS492" s="9"/>
      <c r="FT492" s="9"/>
      <c r="FU492" s="9"/>
      <c r="FV492" s="9"/>
      <c r="FW492" s="9"/>
      <c r="FX492" s="9"/>
      <c r="FY492" s="9"/>
      <c r="FZ492" s="9"/>
      <c r="GA492" s="9"/>
      <c r="GB492" s="9"/>
      <c r="GC492" s="9"/>
      <c r="GD492" s="9"/>
      <c r="GE492" s="9"/>
      <c r="GF492" s="9"/>
      <c r="GG492" s="9"/>
      <c r="GH492" s="9"/>
      <c r="GI492" s="9"/>
      <c r="GJ492" s="9"/>
      <c r="GK492" s="9"/>
      <c r="GL492" s="9"/>
      <c r="GM492" s="9"/>
      <c r="GN492" s="9"/>
      <c r="GO492" s="9"/>
      <c r="GP492" s="9"/>
      <c r="GQ492" s="9"/>
      <c r="GR492" s="9"/>
      <c r="GS492" s="9"/>
      <c r="GT492" s="9"/>
      <c r="GU492" s="9"/>
      <c r="GV492" s="9"/>
      <c r="GW492" s="9"/>
      <c r="GX492" s="9"/>
      <c r="GY492" s="9"/>
      <c r="GZ492" s="9"/>
      <c r="HA492" s="9"/>
      <c r="HB492" s="9"/>
      <c r="HC492" s="9"/>
      <c r="HD492" s="9"/>
      <c r="HE492" s="9"/>
      <c r="HF492" s="9"/>
      <c r="HG492" s="9"/>
      <c r="HH492" s="9"/>
      <c r="HI492" s="9"/>
      <c r="HJ492" s="9"/>
      <c r="HK492" s="9"/>
      <c r="HL492" s="9"/>
      <c r="HM492" s="9"/>
      <c r="HN492" s="9"/>
      <c r="HO492" s="9"/>
      <c r="HP492" s="9"/>
      <c r="HQ492" s="9"/>
      <c r="HR492" s="9"/>
      <c r="HS492" s="9"/>
      <c r="HT492" s="9"/>
      <c r="HU492" s="9"/>
      <c r="HV492" s="9"/>
      <c r="HW492" s="9"/>
      <c r="HX492" s="9"/>
      <c r="HY492" s="9"/>
      <c r="HZ492" s="9"/>
      <c r="IA492" s="9"/>
      <c r="IB492" s="9"/>
      <c r="IC492" s="9"/>
      <c r="ID492" s="9"/>
      <c r="IE492" s="9"/>
      <c r="IF492" s="9"/>
      <c r="IG492" s="9"/>
      <c r="IH492" s="9"/>
      <c r="II492" s="9"/>
      <c r="IJ492" s="9"/>
      <c r="IK492" s="9"/>
      <c r="IL492" s="9"/>
      <c r="IM492" s="9"/>
      <c r="IN492" s="9"/>
      <c r="IO492" s="9"/>
      <c r="IP492" s="9"/>
      <c r="IQ492" s="9"/>
      <c r="IR492" s="9"/>
      <c r="IS492" s="9"/>
      <c r="IT492" s="9"/>
      <c r="IU492" s="9"/>
      <c r="IV492" s="9"/>
    </row>
    <row r="513" spans="2:7" s="9" customFormat="1" x14ac:dyDescent="0.3">
      <c r="C513" s="44"/>
      <c r="D513" s="461"/>
      <c r="E513" s="2"/>
      <c r="G513" s="2"/>
    </row>
    <row r="514" spans="2:7" s="9" customFormat="1" ht="17.25" x14ac:dyDescent="0.35">
      <c r="C514" s="1716"/>
      <c r="D514" s="461"/>
      <c r="E514" s="899"/>
      <c r="G514" s="2"/>
    </row>
    <row r="515" spans="2:7" s="9" customFormat="1" ht="17.25" x14ac:dyDescent="0.35">
      <c r="C515" s="1716"/>
      <c r="D515" s="1730"/>
      <c r="E515" s="899"/>
      <c r="G515" s="2"/>
    </row>
    <row r="516" spans="2:7" s="9" customFormat="1" ht="17.25" x14ac:dyDescent="0.35">
      <c r="C516" s="44"/>
      <c r="D516" s="1730"/>
      <c r="E516" s="2"/>
      <c r="G516" s="2"/>
    </row>
    <row r="517" spans="2:7" s="9" customFormat="1" ht="17.25" x14ac:dyDescent="0.3">
      <c r="C517" s="1716"/>
      <c r="D517" s="461"/>
      <c r="E517" s="2"/>
      <c r="G517" s="2"/>
    </row>
    <row r="518" spans="2:7" s="9" customFormat="1" ht="17.25" x14ac:dyDescent="0.35">
      <c r="C518" s="44"/>
      <c r="D518" s="1730"/>
      <c r="E518" s="2"/>
      <c r="G518" s="2"/>
    </row>
    <row r="519" spans="2:7" s="9" customFormat="1" x14ac:dyDescent="0.3">
      <c r="C519" s="44"/>
      <c r="D519" s="461"/>
      <c r="E519" s="2"/>
      <c r="G519" s="2"/>
    </row>
    <row r="520" spans="2:7" s="9" customFormat="1" x14ac:dyDescent="0.3">
      <c r="C520" s="44"/>
      <c r="D520" s="461"/>
      <c r="E520" s="2"/>
      <c r="G520" s="2"/>
    </row>
    <row r="521" spans="2:7" s="9" customFormat="1" x14ac:dyDescent="0.3">
      <c r="C521" s="44"/>
      <c r="D521" s="461"/>
      <c r="E521" s="2"/>
      <c r="G521" s="2"/>
    </row>
    <row r="522" spans="2:7" s="9" customFormat="1" x14ac:dyDescent="0.3">
      <c r="C522" s="44"/>
      <c r="D522" s="461"/>
      <c r="E522" s="2"/>
      <c r="G522" s="2"/>
    </row>
    <row r="523" spans="2:7" s="9" customFormat="1" ht="17.25" x14ac:dyDescent="0.35">
      <c r="C523" s="1716"/>
      <c r="D523" s="461"/>
      <c r="E523" s="899"/>
      <c r="G523" s="2"/>
    </row>
    <row r="524" spans="2:7" s="9" customFormat="1" ht="17.25" x14ac:dyDescent="0.35">
      <c r="C524" s="44"/>
      <c r="D524" s="1730"/>
      <c r="E524" s="2"/>
      <c r="G524" s="2"/>
    </row>
    <row r="525" spans="2:7" s="9" customFormat="1" x14ac:dyDescent="0.3">
      <c r="C525" s="44"/>
      <c r="D525" s="461"/>
      <c r="E525" s="2"/>
      <c r="G525" s="2"/>
    </row>
    <row r="526" spans="2:7" s="9" customFormat="1" x14ac:dyDescent="0.3">
      <c r="C526" s="44"/>
      <c r="D526" s="461"/>
      <c r="E526" s="82"/>
      <c r="G526" s="2"/>
    </row>
    <row r="527" spans="2:7" s="9" customFormat="1" x14ac:dyDescent="0.3">
      <c r="B527" s="49"/>
      <c r="C527" s="56"/>
      <c r="D527" s="461"/>
      <c r="E527" s="2"/>
      <c r="G527" s="2"/>
    </row>
    <row r="528" spans="2:7" s="9" customFormat="1" x14ac:dyDescent="0.3">
      <c r="C528" s="56"/>
      <c r="D528" s="1688"/>
      <c r="E528" s="462"/>
      <c r="G528" s="2"/>
    </row>
    <row r="529" spans="2:7" s="9" customFormat="1" x14ac:dyDescent="0.3">
      <c r="B529" s="49"/>
      <c r="C529" s="56"/>
      <c r="D529" s="1688"/>
      <c r="E529" s="2"/>
      <c r="G529" s="2"/>
    </row>
    <row r="530" spans="2:7" s="9" customFormat="1" x14ac:dyDescent="0.3">
      <c r="C530" s="44"/>
      <c r="D530" s="1688"/>
      <c r="E530" s="2"/>
      <c r="G530" s="2"/>
    </row>
    <row r="531" spans="2:7" s="9" customFormat="1" ht="17.25" x14ac:dyDescent="0.3">
      <c r="C531" s="1716"/>
      <c r="D531" s="461"/>
      <c r="E531" s="2"/>
      <c r="G531" s="2"/>
    </row>
    <row r="532" spans="2:7" s="9" customFormat="1" ht="17.25" x14ac:dyDescent="0.35">
      <c r="C532" s="44"/>
      <c r="D532" s="1730"/>
      <c r="E532" s="2"/>
      <c r="G532" s="2"/>
    </row>
    <row r="533" spans="2:7" s="9" customFormat="1" x14ac:dyDescent="0.3">
      <c r="C533" s="44"/>
      <c r="D533" s="461"/>
      <c r="E533" s="2"/>
      <c r="G533" s="2"/>
    </row>
    <row r="534" spans="2:7" s="9" customFormat="1" x14ac:dyDescent="0.3">
      <c r="C534" s="44"/>
      <c r="D534" s="461"/>
      <c r="E534" s="2"/>
      <c r="G534" s="2"/>
    </row>
    <row r="535" spans="2:7" s="9" customFormat="1" x14ac:dyDescent="0.3">
      <c r="C535" s="44"/>
      <c r="D535" s="461"/>
      <c r="E535" s="2"/>
      <c r="G535" s="2"/>
    </row>
    <row r="536" spans="2:7" s="9" customFormat="1" ht="17.25" x14ac:dyDescent="0.35">
      <c r="C536" s="1716"/>
      <c r="D536" s="461"/>
      <c r="E536" s="899"/>
      <c r="G536" s="2"/>
    </row>
    <row r="537" spans="2:7" s="9" customFormat="1" ht="17.25" x14ac:dyDescent="0.35">
      <c r="C537" s="44"/>
      <c r="D537" s="1730"/>
      <c r="E537" s="2"/>
      <c r="G537" s="2"/>
    </row>
    <row r="538" spans="2:7" s="9" customFormat="1" ht="17.25" x14ac:dyDescent="0.3">
      <c r="C538" s="1716"/>
      <c r="D538" s="461"/>
      <c r="E538" s="2"/>
      <c r="G538" s="2"/>
    </row>
    <row r="539" spans="2:7" s="9" customFormat="1" ht="17.25" x14ac:dyDescent="0.35">
      <c r="C539" s="44"/>
      <c r="D539" s="1730"/>
      <c r="E539" s="2"/>
      <c r="G539" s="2"/>
    </row>
    <row r="540" spans="2:7" s="9" customFormat="1" x14ac:dyDescent="0.3">
      <c r="C540" s="44"/>
      <c r="D540" s="461"/>
      <c r="E540" s="2"/>
      <c r="G540" s="2"/>
    </row>
    <row r="541" spans="2:7" s="9" customFormat="1" x14ac:dyDescent="0.3">
      <c r="C541" s="44"/>
      <c r="D541" s="461"/>
      <c r="E541" s="2"/>
      <c r="G541" s="2"/>
    </row>
    <row r="542" spans="2:7" s="9" customFormat="1" x14ac:dyDescent="0.3">
      <c r="C542" s="44"/>
      <c r="D542" s="461"/>
      <c r="E542" s="2"/>
      <c r="G542" s="2"/>
    </row>
    <row r="543" spans="2:7" s="9" customFormat="1" x14ac:dyDescent="0.3">
      <c r="C543" s="44"/>
      <c r="D543" s="461"/>
      <c r="E543" s="2"/>
      <c r="G543" s="2"/>
    </row>
    <row r="544" spans="2:7" s="9" customFormat="1" x14ac:dyDescent="0.3">
      <c r="C544" s="44"/>
      <c r="D544" s="461"/>
      <c r="E544" s="2"/>
      <c r="G544" s="2"/>
    </row>
    <row r="545" spans="3:7" s="9" customFormat="1" x14ac:dyDescent="0.3">
      <c r="C545" s="44"/>
      <c r="D545" s="461"/>
      <c r="E545" s="2"/>
      <c r="G545" s="2"/>
    </row>
    <row r="546" spans="3:7" s="9" customFormat="1" x14ac:dyDescent="0.3">
      <c r="C546" s="44"/>
      <c r="D546" s="461"/>
      <c r="E546" s="2"/>
      <c r="G546" s="2"/>
    </row>
    <row r="547" spans="3:7" s="9" customFormat="1" x14ac:dyDescent="0.3">
      <c r="C547" s="44"/>
      <c r="D547" s="461"/>
      <c r="E547" s="2"/>
      <c r="G547" s="2"/>
    </row>
    <row r="548" spans="3:7" s="9" customFormat="1" x14ac:dyDescent="0.3">
      <c r="C548" s="44"/>
      <c r="D548" s="461"/>
      <c r="E548" s="2"/>
      <c r="G548" s="2"/>
    </row>
    <row r="549" spans="3:7" s="9" customFormat="1" x14ac:dyDescent="0.3">
      <c r="C549" s="44"/>
      <c r="D549" s="461"/>
      <c r="E549" s="2"/>
      <c r="G549" s="2"/>
    </row>
    <row r="550" spans="3:7" s="9" customFormat="1" x14ac:dyDescent="0.3">
      <c r="C550" s="44"/>
      <c r="D550" s="461"/>
      <c r="E550" s="2"/>
      <c r="G550" s="2"/>
    </row>
    <row r="551" spans="3:7" s="9" customFormat="1" x14ac:dyDescent="0.3">
      <c r="C551" s="44"/>
      <c r="D551" s="461"/>
      <c r="E551" s="2"/>
      <c r="G551" s="2"/>
    </row>
    <row r="552" spans="3:7" s="9" customFormat="1" x14ac:dyDescent="0.3">
      <c r="C552" s="44"/>
      <c r="D552" s="461"/>
      <c r="E552" s="2"/>
      <c r="G552" s="2"/>
    </row>
    <row r="553" spans="3:7" s="9" customFormat="1" ht="17.25" x14ac:dyDescent="0.35">
      <c r="C553" s="1716"/>
      <c r="D553" s="461"/>
      <c r="E553" s="899"/>
      <c r="G553" s="2"/>
    </row>
    <row r="554" spans="3:7" s="9" customFormat="1" ht="17.25" x14ac:dyDescent="0.35">
      <c r="C554" s="44"/>
      <c r="D554" s="1730"/>
      <c r="E554" s="2"/>
      <c r="G554" s="2"/>
    </row>
    <row r="555" spans="3:7" s="9" customFormat="1" ht="17.25" x14ac:dyDescent="0.3">
      <c r="C555" s="1716"/>
      <c r="D555" s="461"/>
      <c r="E555" s="2"/>
      <c r="G555" s="2"/>
    </row>
    <row r="556" spans="3:7" s="9" customFormat="1" ht="17.25" x14ac:dyDescent="0.35">
      <c r="C556" s="44"/>
      <c r="D556" s="1730"/>
      <c r="E556" s="2"/>
      <c r="G556" s="2"/>
    </row>
    <row r="557" spans="3:7" s="9" customFormat="1" x14ac:dyDescent="0.3">
      <c r="C557" s="44"/>
      <c r="D557" s="461"/>
      <c r="E557" s="2"/>
      <c r="G557" s="2"/>
    </row>
    <row r="558" spans="3:7" s="9" customFormat="1" x14ac:dyDescent="0.3">
      <c r="C558" s="44"/>
      <c r="D558" s="461"/>
      <c r="E558" s="2"/>
      <c r="G558" s="2"/>
    </row>
    <row r="559" spans="3:7" s="9" customFormat="1" x14ac:dyDescent="0.3">
      <c r="C559" s="44"/>
      <c r="D559" s="461"/>
      <c r="E559" s="2"/>
      <c r="G559" s="2"/>
    </row>
    <row r="560" spans="3:7" s="9" customFormat="1" x14ac:dyDescent="0.3">
      <c r="C560" s="44"/>
      <c r="D560" s="461"/>
      <c r="E560" s="2"/>
      <c r="G560" s="2"/>
    </row>
    <row r="561" spans="3:7" s="9" customFormat="1" x14ac:dyDescent="0.3">
      <c r="C561" s="44"/>
      <c r="D561" s="461"/>
      <c r="E561" s="2"/>
      <c r="G561" s="2"/>
    </row>
    <row r="562" spans="3:7" s="9" customFormat="1" x14ac:dyDescent="0.3">
      <c r="C562" s="44"/>
      <c r="D562" s="461"/>
      <c r="E562" s="2"/>
      <c r="G562" s="2"/>
    </row>
    <row r="563" spans="3:7" s="9" customFormat="1" x14ac:dyDescent="0.3">
      <c r="C563" s="44"/>
      <c r="D563" s="461"/>
      <c r="E563" s="2"/>
      <c r="G563" s="2"/>
    </row>
    <row r="564" spans="3:7" s="9" customFormat="1" x14ac:dyDescent="0.3">
      <c r="C564" s="44"/>
      <c r="D564" s="461"/>
      <c r="E564" s="2"/>
      <c r="G564" s="2"/>
    </row>
    <row r="565" spans="3:7" s="9" customFormat="1" x14ac:dyDescent="0.3">
      <c r="C565" s="44"/>
      <c r="D565" s="461"/>
      <c r="E565" s="2"/>
      <c r="G565" s="2"/>
    </row>
    <row r="566" spans="3:7" s="9" customFormat="1" x14ac:dyDescent="0.3">
      <c r="C566" s="44"/>
      <c r="D566" s="461"/>
      <c r="E566" s="2"/>
      <c r="G566" s="2"/>
    </row>
    <row r="567" spans="3:7" s="9" customFormat="1" x14ac:dyDescent="0.3">
      <c r="C567" s="44"/>
      <c r="D567" s="461"/>
      <c r="E567" s="2"/>
      <c r="G567" s="2"/>
    </row>
    <row r="568" spans="3:7" s="9" customFormat="1" x14ac:dyDescent="0.3">
      <c r="C568" s="44"/>
      <c r="D568" s="461"/>
      <c r="E568" s="2"/>
      <c r="G568" s="2"/>
    </row>
    <row r="569" spans="3:7" s="9" customFormat="1" x14ac:dyDescent="0.3">
      <c r="C569" s="44"/>
      <c r="D569" s="461"/>
      <c r="E569" s="2"/>
      <c r="G569" s="2"/>
    </row>
    <row r="570" spans="3:7" s="9" customFormat="1" x14ac:dyDescent="0.3">
      <c r="C570" s="44"/>
      <c r="D570" s="461"/>
      <c r="E570" s="2"/>
      <c r="G570" s="2"/>
    </row>
    <row r="571" spans="3:7" s="9" customFormat="1" x14ac:dyDescent="0.3">
      <c r="C571" s="44"/>
      <c r="D571" s="461"/>
      <c r="E571" s="2"/>
      <c r="G571" s="2"/>
    </row>
    <row r="572" spans="3:7" s="9" customFormat="1" x14ac:dyDescent="0.3">
      <c r="C572" s="44"/>
      <c r="D572" s="461"/>
      <c r="E572" s="2"/>
      <c r="G572" s="2"/>
    </row>
    <row r="573" spans="3:7" s="9" customFormat="1" x14ac:dyDescent="0.3">
      <c r="C573" s="44"/>
      <c r="D573" s="461"/>
      <c r="E573" s="2"/>
      <c r="G573" s="2"/>
    </row>
    <row r="574" spans="3:7" s="9" customFormat="1" x14ac:dyDescent="0.3">
      <c r="C574" s="44"/>
      <c r="D574" s="461"/>
      <c r="E574" s="2"/>
      <c r="G574" s="2"/>
    </row>
    <row r="575" spans="3:7" s="9" customFormat="1" x14ac:dyDescent="0.3">
      <c r="C575" s="44"/>
      <c r="D575" s="461"/>
      <c r="E575" s="2"/>
      <c r="G575" s="2"/>
    </row>
    <row r="576" spans="3:7" s="9" customFormat="1" x14ac:dyDescent="0.3">
      <c r="C576" s="44"/>
      <c r="D576" s="461"/>
      <c r="E576" s="2"/>
      <c r="G576" s="2"/>
    </row>
    <row r="577" spans="3:7" s="9" customFormat="1" x14ac:dyDescent="0.3">
      <c r="C577" s="44"/>
      <c r="D577" s="461"/>
      <c r="E577" s="2"/>
      <c r="G577" s="2"/>
    </row>
    <row r="578" spans="3:7" s="9" customFormat="1" x14ac:dyDescent="0.3">
      <c r="C578" s="44"/>
      <c r="D578" s="461"/>
      <c r="E578" s="2"/>
      <c r="G578" s="2"/>
    </row>
    <row r="579" spans="3:7" s="9" customFormat="1" x14ac:dyDescent="0.3">
      <c r="C579" s="44"/>
      <c r="D579" s="461"/>
      <c r="E579" s="2"/>
      <c r="G579" s="2"/>
    </row>
    <row r="580" spans="3:7" s="9" customFormat="1" x14ac:dyDescent="0.3">
      <c r="C580" s="44"/>
      <c r="D580" s="461"/>
      <c r="E580" s="2"/>
      <c r="G580" s="2"/>
    </row>
    <row r="581" spans="3:7" s="9" customFormat="1" x14ac:dyDescent="0.3">
      <c r="C581" s="44"/>
      <c r="D581" s="461"/>
      <c r="E581" s="2"/>
      <c r="G581" s="2"/>
    </row>
    <row r="582" spans="3:7" s="9" customFormat="1" x14ac:dyDescent="0.3">
      <c r="C582" s="44"/>
      <c r="D582" s="461"/>
      <c r="E582" s="2"/>
      <c r="G582" s="2"/>
    </row>
    <row r="583" spans="3:7" s="9" customFormat="1" x14ac:dyDescent="0.3">
      <c r="C583" s="44"/>
      <c r="D583" s="461"/>
      <c r="E583" s="2"/>
      <c r="G583" s="2"/>
    </row>
    <row r="584" spans="3:7" s="9" customFormat="1" x14ac:dyDescent="0.3">
      <c r="C584" s="44"/>
      <c r="D584" s="461"/>
      <c r="E584" s="2"/>
      <c r="G584" s="2"/>
    </row>
    <row r="585" spans="3:7" s="9" customFormat="1" x14ac:dyDescent="0.3">
      <c r="C585" s="44"/>
      <c r="D585" s="461"/>
      <c r="E585" s="1780"/>
      <c r="G585" s="2"/>
    </row>
    <row r="586" spans="3:7" s="9" customFormat="1" ht="17.25" x14ac:dyDescent="0.35">
      <c r="C586" s="1716"/>
      <c r="D586" s="461"/>
      <c r="E586" s="899"/>
      <c r="G586" s="2"/>
    </row>
    <row r="587" spans="3:7" s="9" customFormat="1" ht="17.25" x14ac:dyDescent="0.35">
      <c r="C587" s="44"/>
      <c r="D587" s="1730"/>
      <c r="E587" s="2"/>
      <c r="G587" s="2"/>
    </row>
    <row r="588" spans="3:7" s="9" customFormat="1" ht="17.25" x14ac:dyDescent="0.3">
      <c r="C588" s="1716"/>
      <c r="D588" s="461"/>
      <c r="E588" s="2"/>
      <c r="G588" s="2"/>
    </row>
    <row r="589" spans="3:7" s="9" customFormat="1" ht="17.25" x14ac:dyDescent="0.35">
      <c r="C589" s="44"/>
      <c r="D589" s="1730"/>
      <c r="E589" s="2"/>
      <c r="G589" s="2"/>
    </row>
    <row r="590" spans="3:7" s="9" customFormat="1" x14ac:dyDescent="0.3">
      <c r="C590" s="44"/>
      <c r="D590" s="1728"/>
      <c r="E590" s="2"/>
      <c r="G590" s="2"/>
    </row>
    <row r="591" spans="3:7" s="9" customFormat="1" x14ac:dyDescent="0.3">
      <c r="C591" s="44"/>
      <c r="D591" s="461"/>
      <c r="E591" s="2"/>
      <c r="G591" s="2"/>
    </row>
    <row r="592" spans="3:7" s="9" customFormat="1" x14ac:dyDescent="0.3">
      <c r="C592" s="44"/>
      <c r="D592" s="461"/>
      <c r="E592" s="2"/>
      <c r="G592" s="2"/>
    </row>
    <row r="593" spans="1:5" x14ac:dyDescent="0.3">
      <c r="A593" s="9"/>
    </row>
    <row r="594" spans="1:5" x14ac:dyDescent="0.3">
      <c r="A594" s="9"/>
    </row>
    <row r="595" spans="1:5" x14ac:dyDescent="0.3">
      <c r="A595" s="9"/>
    </row>
    <row r="596" spans="1:5" x14ac:dyDescent="0.3">
      <c r="A596" s="9"/>
    </row>
    <row r="597" spans="1:5" x14ac:dyDescent="0.3">
      <c r="A597" s="9"/>
    </row>
    <row r="598" spans="1:5" x14ac:dyDescent="0.3">
      <c r="A598" s="9"/>
    </row>
    <row r="599" spans="1:5" x14ac:dyDescent="0.3">
      <c r="A599" s="9"/>
    </row>
    <row r="600" spans="1:5" x14ac:dyDescent="0.3">
      <c r="A600" s="9"/>
    </row>
    <row r="601" spans="1:5" x14ac:dyDescent="0.3">
      <c r="A601" s="9"/>
    </row>
    <row r="602" spans="1:5" x14ac:dyDescent="0.3">
      <c r="A602" s="9"/>
    </row>
    <row r="603" spans="1:5" x14ac:dyDescent="0.3">
      <c r="A603" s="9"/>
    </row>
    <row r="604" spans="1:5" ht="17.25" x14ac:dyDescent="0.35">
      <c r="A604" s="9"/>
      <c r="C604" s="1716"/>
      <c r="E604" s="899"/>
    </row>
    <row r="605" spans="1:5" ht="17.25" x14ac:dyDescent="0.35">
      <c r="A605" s="9"/>
      <c r="D605" s="1730"/>
    </row>
    <row r="606" spans="1:5" x14ac:dyDescent="0.3">
      <c r="A606" s="9"/>
      <c r="D606" s="1728"/>
    </row>
    <row r="612" spans="1:5" x14ac:dyDescent="0.3">
      <c r="A612" s="9"/>
      <c r="D612" s="1728"/>
    </row>
    <row r="619" spans="1:5" x14ac:dyDescent="0.3">
      <c r="A619" s="9"/>
      <c r="E619" s="1780"/>
    </row>
    <row r="625" spans="2:7" s="9" customFormat="1" x14ac:dyDescent="0.3">
      <c r="C625" s="44"/>
      <c r="D625" s="461"/>
      <c r="E625" s="82"/>
      <c r="G625" s="2"/>
    </row>
    <row r="626" spans="2:7" s="9" customFormat="1" x14ac:dyDescent="0.3">
      <c r="B626" s="49"/>
      <c r="C626" s="56"/>
      <c r="D626" s="461"/>
      <c r="E626" s="2"/>
      <c r="G626" s="2"/>
    </row>
    <row r="627" spans="2:7" s="9" customFormat="1" x14ac:dyDescent="0.3">
      <c r="C627" s="56"/>
      <c r="D627" s="1688"/>
      <c r="E627" s="462"/>
      <c r="G627" s="2"/>
    </row>
    <row r="628" spans="2:7" s="9" customFormat="1" x14ac:dyDescent="0.3">
      <c r="B628" s="49"/>
      <c r="C628" s="56"/>
      <c r="D628" s="1688"/>
      <c r="E628" s="2"/>
      <c r="G628" s="2"/>
    </row>
    <row r="629" spans="2:7" s="9" customFormat="1" x14ac:dyDescent="0.3">
      <c r="C629" s="44"/>
      <c r="D629" s="1688"/>
      <c r="E629" s="2"/>
      <c r="G629" s="2"/>
    </row>
    <row r="630" spans="2:7" s="9" customFormat="1" x14ac:dyDescent="0.3">
      <c r="C630" s="44"/>
      <c r="D630" s="461"/>
      <c r="E630" s="2"/>
      <c r="G630" s="2"/>
    </row>
    <row r="631" spans="2:7" s="9" customFormat="1" x14ac:dyDescent="0.3">
      <c r="C631" s="44"/>
      <c r="D631" s="1728"/>
      <c r="E631" s="2"/>
      <c r="G631" s="2"/>
    </row>
    <row r="639" spans="2:7" s="9" customFormat="1" x14ac:dyDescent="0.3">
      <c r="C639" s="44"/>
      <c r="D639" s="461"/>
      <c r="E639" s="1780"/>
      <c r="G639" s="2"/>
    </row>
    <row r="643" spans="1:5" ht="17.25" x14ac:dyDescent="0.35">
      <c r="A643" s="9"/>
      <c r="E643" s="899"/>
    </row>
    <row r="644" spans="1:5" ht="17.25" x14ac:dyDescent="0.35">
      <c r="A644" s="9"/>
      <c r="D644" s="1730"/>
      <c r="E644" s="899"/>
    </row>
    <row r="645" spans="1:5" ht="17.25" x14ac:dyDescent="0.35">
      <c r="A645" s="9"/>
      <c r="D645" s="1730"/>
    </row>
    <row r="646" spans="1:5" x14ac:dyDescent="0.3">
      <c r="A646" s="9"/>
    </row>
    <row r="662" spans="1:5" ht="17.25" x14ac:dyDescent="0.35">
      <c r="A662" s="9"/>
      <c r="C662" s="9"/>
      <c r="E662" s="899"/>
    </row>
    <row r="663" spans="1:5" ht="17.25" x14ac:dyDescent="0.35">
      <c r="A663" s="9"/>
      <c r="C663" s="9"/>
      <c r="D663" s="1730"/>
    </row>
    <row r="664" spans="1:5" x14ac:dyDescent="0.3">
      <c r="A664" s="9"/>
    </row>
    <row r="665" spans="1:5" x14ac:dyDescent="0.3">
      <c r="A665" s="9"/>
      <c r="D665" s="1728"/>
    </row>
    <row r="666" spans="1:5" x14ac:dyDescent="0.3">
      <c r="A666" s="9"/>
    </row>
    <row r="667" spans="1:5" x14ac:dyDescent="0.3">
      <c r="A667" s="9"/>
    </row>
    <row r="668" spans="1:5" x14ac:dyDescent="0.3">
      <c r="A668" s="9"/>
    </row>
    <row r="669" spans="1:5" x14ac:dyDescent="0.3">
      <c r="A669" s="9"/>
    </row>
    <row r="670" spans="1:5" x14ac:dyDescent="0.3">
      <c r="A670" s="9"/>
    </row>
    <row r="671" spans="1:5" x14ac:dyDescent="0.3">
      <c r="A671" s="9"/>
    </row>
    <row r="672" spans="1:5" x14ac:dyDescent="0.3">
      <c r="A672" s="9"/>
    </row>
    <row r="673" spans="1:5 16142:16384" x14ac:dyDescent="0.3">
      <c r="A673" s="9"/>
    </row>
    <row r="674" spans="1:5 16142:16384" x14ac:dyDescent="0.3">
      <c r="A674" s="9"/>
    </row>
    <row r="675" spans="1:5 16142:16384" x14ac:dyDescent="0.3">
      <c r="A675" s="9"/>
      <c r="E675" s="1780"/>
    </row>
    <row r="676" spans="1:5 16142:16384" x14ac:dyDescent="0.3">
      <c r="A676" s="9"/>
    </row>
    <row r="677" spans="1:5 16142:16384" x14ac:dyDescent="0.3">
      <c r="A677" s="9"/>
    </row>
    <row r="678" spans="1:5 16142:16384" x14ac:dyDescent="0.3">
      <c r="A678" s="9"/>
      <c r="E678" s="82"/>
    </row>
    <row r="679" spans="1:5 16142:16384" x14ac:dyDescent="0.3">
      <c r="A679" s="9"/>
      <c r="B679" s="49"/>
      <c r="C679" s="56"/>
    </row>
    <row r="680" spans="1:5 16142:16384" x14ac:dyDescent="0.3">
      <c r="A680" s="9"/>
      <c r="C680" s="56"/>
      <c r="D680" s="1688"/>
      <c r="E680" s="462"/>
    </row>
    <row r="681" spans="1:5 16142:16384" x14ac:dyDescent="0.3">
      <c r="A681" s="9"/>
      <c r="B681" s="49"/>
      <c r="C681" s="56"/>
      <c r="D681" s="1688"/>
    </row>
    <row r="682" spans="1:5 16142:16384" x14ac:dyDescent="0.3">
      <c r="A682" s="9"/>
      <c r="D682" s="1688"/>
    </row>
    <row r="683" spans="1:5 16142:16384" x14ac:dyDescent="0.3">
      <c r="A683" s="9"/>
    </row>
    <row r="684" spans="1:5 16142:16384" ht="17.25" x14ac:dyDescent="0.35">
      <c r="A684" s="9"/>
      <c r="D684" s="1730"/>
    </row>
    <row r="686" spans="1:5 16142:16384" x14ac:dyDescent="0.3">
      <c r="A686" s="9"/>
      <c r="D686" s="1728"/>
      <c r="WVV686" s="2"/>
      <c r="WVW686" s="2"/>
      <c r="WVX686" s="2"/>
      <c r="WVY686" s="2"/>
      <c r="WVZ686" s="2"/>
      <c r="WWA686" s="2"/>
      <c r="WWB686" s="2"/>
      <c r="WWC686" s="2"/>
      <c r="WWD686" s="2"/>
      <c r="WWE686" s="2"/>
      <c r="WWF686" s="2"/>
      <c r="WWG686" s="2"/>
      <c r="WWH686" s="2"/>
      <c r="WWI686" s="2"/>
      <c r="WWJ686" s="2"/>
      <c r="WWK686" s="2"/>
      <c r="WWL686" s="2"/>
      <c r="WWM686" s="2"/>
      <c r="WWN686" s="2"/>
      <c r="WWO686" s="2"/>
      <c r="WWP686" s="2"/>
      <c r="WWQ686" s="2"/>
      <c r="WWR686" s="2"/>
      <c r="WWS686" s="2"/>
      <c r="WWT686" s="2"/>
      <c r="WWU686" s="2"/>
      <c r="WWV686" s="2"/>
      <c r="WWW686" s="2"/>
      <c r="WWX686" s="2"/>
      <c r="WWY686" s="2"/>
      <c r="WWZ686" s="2"/>
      <c r="WXA686" s="2"/>
      <c r="WXB686" s="2"/>
      <c r="WXC686" s="2"/>
      <c r="WXD686" s="2"/>
      <c r="WXE686" s="2"/>
      <c r="WXF686" s="2"/>
      <c r="WXG686" s="2"/>
      <c r="WXH686" s="2"/>
      <c r="WXI686" s="2"/>
      <c r="WXJ686" s="2"/>
      <c r="WXK686" s="2"/>
      <c r="WXL686" s="2"/>
      <c r="WXM686" s="2"/>
      <c r="WXN686" s="2"/>
      <c r="WXO686" s="2"/>
      <c r="WXP686" s="2"/>
      <c r="WXQ686" s="2"/>
      <c r="WXR686" s="2"/>
      <c r="WXS686" s="2"/>
      <c r="WXT686" s="2"/>
      <c r="WXU686" s="2"/>
      <c r="WXV686" s="2"/>
      <c r="WXW686" s="2"/>
      <c r="WXX686" s="2"/>
      <c r="WXY686" s="2"/>
      <c r="WXZ686" s="2"/>
      <c r="WYA686" s="2"/>
      <c r="WYB686" s="2"/>
      <c r="WYC686" s="2"/>
      <c r="WYD686" s="2"/>
      <c r="WYE686" s="2"/>
      <c r="WYF686" s="2"/>
      <c r="WYG686" s="2"/>
      <c r="WYH686" s="2"/>
      <c r="WYI686" s="2"/>
      <c r="WYJ686" s="2"/>
      <c r="WYK686" s="2"/>
      <c r="WYL686" s="2"/>
      <c r="WYM686" s="2"/>
      <c r="WYN686" s="2"/>
      <c r="WYO686" s="2"/>
      <c r="WYP686" s="2"/>
      <c r="WYQ686" s="2"/>
      <c r="WYR686" s="2"/>
      <c r="WYS686" s="2"/>
      <c r="WYT686" s="2"/>
      <c r="WYU686" s="2"/>
      <c r="WYV686" s="2"/>
      <c r="WYW686" s="2"/>
      <c r="WYX686" s="2"/>
      <c r="WYY686" s="2"/>
      <c r="WYZ686" s="2"/>
      <c r="WZA686" s="2"/>
      <c r="WZB686" s="2"/>
      <c r="WZC686" s="2"/>
      <c r="WZD686" s="2"/>
      <c r="WZE686" s="2"/>
      <c r="WZF686" s="2"/>
      <c r="WZG686" s="2"/>
      <c r="WZH686" s="2"/>
      <c r="WZI686" s="2"/>
      <c r="WZJ686" s="2"/>
      <c r="WZK686" s="2"/>
      <c r="WZL686" s="2"/>
      <c r="WZM686" s="2"/>
      <c r="WZN686" s="2"/>
      <c r="WZO686" s="2"/>
      <c r="WZP686" s="2"/>
      <c r="WZQ686" s="2"/>
      <c r="WZR686" s="2"/>
      <c r="WZS686" s="2"/>
      <c r="WZT686" s="2"/>
      <c r="WZU686" s="2"/>
      <c r="WZV686" s="2"/>
      <c r="WZW686" s="2"/>
      <c r="WZX686" s="2"/>
      <c r="WZY686" s="2"/>
      <c r="WZZ686" s="2"/>
      <c r="XAA686" s="2"/>
      <c r="XAB686" s="2"/>
      <c r="XAC686" s="2"/>
      <c r="XAD686" s="2"/>
      <c r="XAE686" s="2"/>
      <c r="XAF686" s="2"/>
      <c r="XAG686" s="2"/>
      <c r="XAH686" s="2"/>
      <c r="XAI686" s="2"/>
      <c r="XAJ686" s="2"/>
      <c r="XAK686" s="2"/>
      <c r="XAL686" s="2"/>
      <c r="XAM686" s="2"/>
      <c r="XAN686" s="2"/>
      <c r="XAO686" s="2"/>
      <c r="XAP686" s="2"/>
      <c r="XAQ686" s="2"/>
      <c r="XAR686" s="2"/>
      <c r="XAS686" s="2"/>
      <c r="XAT686" s="2"/>
      <c r="XAU686" s="2"/>
      <c r="XAV686" s="2"/>
      <c r="XAW686" s="2"/>
      <c r="XAX686" s="2"/>
      <c r="XAY686" s="2"/>
      <c r="XAZ686" s="2"/>
      <c r="XBA686" s="2"/>
      <c r="XBB686" s="2"/>
      <c r="XBC686" s="2"/>
      <c r="XBD686" s="2"/>
      <c r="XBE686" s="2"/>
      <c r="XBF686" s="2"/>
      <c r="XBG686" s="2"/>
      <c r="XBH686" s="2"/>
      <c r="XBI686" s="2"/>
      <c r="XBJ686" s="2"/>
      <c r="XBK686" s="2"/>
      <c r="XBL686" s="2"/>
      <c r="XBM686" s="2"/>
      <c r="XBN686" s="2"/>
      <c r="XBO686" s="2"/>
      <c r="XBP686" s="2"/>
      <c r="XBQ686" s="2"/>
      <c r="XBR686" s="2"/>
      <c r="XBS686" s="2"/>
      <c r="XBT686" s="2"/>
      <c r="XBU686" s="2"/>
      <c r="XBV686" s="2"/>
      <c r="XBW686" s="2"/>
      <c r="XBX686" s="2"/>
      <c r="XBY686" s="2"/>
      <c r="XBZ686" s="2"/>
      <c r="XCA686" s="2"/>
      <c r="XCB686" s="2"/>
      <c r="XCC686" s="2"/>
      <c r="XCD686" s="2"/>
      <c r="XCE686" s="2"/>
      <c r="XCF686" s="2"/>
      <c r="XCG686" s="2"/>
      <c r="XCH686" s="2"/>
      <c r="XCI686" s="2"/>
      <c r="XCJ686" s="2"/>
      <c r="XCK686" s="2"/>
      <c r="XCL686" s="2"/>
      <c r="XCM686" s="2"/>
      <c r="XCN686" s="2"/>
      <c r="XCO686" s="2"/>
      <c r="XCP686" s="2"/>
      <c r="XCQ686" s="2"/>
      <c r="XCR686" s="2"/>
      <c r="XCS686" s="2"/>
      <c r="XCT686" s="2"/>
      <c r="XCU686" s="2"/>
      <c r="XCV686" s="2"/>
      <c r="XCW686" s="2"/>
      <c r="XCX686" s="2"/>
      <c r="XCY686" s="2"/>
      <c r="XCZ686" s="2"/>
      <c r="XDA686" s="2"/>
      <c r="XDB686" s="2"/>
      <c r="XDC686" s="2"/>
      <c r="XDD686" s="2"/>
      <c r="XDE686" s="2"/>
      <c r="XDF686" s="2"/>
      <c r="XDG686" s="2"/>
      <c r="XDH686" s="2"/>
      <c r="XDI686" s="2"/>
      <c r="XDJ686" s="2"/>
      <c r="XDK686" s="2"/>
      <c r="XDL686" s="2"/>
      <c r="XDM686" s="2"/>
      <c r="XDN686" s="2"/>
      <c r="XDO686" s="2"/>
      <c r="XDP686" s="2"/>
      <c r="XDQ686" s="2"/>
      <c r="XDR686" s="2"/>
      <c r="XDS686" s="2"/>
      <c r="XDT686" s="2"/>
      <c r="XDU686" s="2"/>
      <c r="XDV686" s="2"/>
      <c r="XDW686" s="2"/>
      <c r="XDX686" s="2"/>
      <c r="XDY686" s="2"/>
      <c r="XDZ686" s="2"/>
      <c r="XEA686" s="2"/>
      <c r="XEB686" s="2"/>
      <c r="XEC686" s="2"/>
      <c r="XED686" s="2"/>
      <c r="XEE686" s="2"/>
      <c r="XEF686" s="2"/>
      <c r="XEG686" s="2"/>
      <c r="XEH686" s="2"/>
      <c r="XEI686" s="2"/>
      <c r="XEJ686" s="2"/>
      <c r="XEK686" s="2"/>
      <c r="XEL686" s="2"/>
      <c r="XEM686" s="2"/>
      <c r="XEN686" s="2"/>
      <c r="XEO686" s="2"/>
      <c r="XEP686" s="2"/>
      <c r="XEQ686" s="2"/>
      <c r="XER686" s="2"/>
      <c r="XES686" s="2"/>
      <c r="XET686" s="2"/>
      <c r="XEU686" s="2"/>
      <c r="XEV686" s="2"/>
      <c r="XEW686" s="2"/>
      <c r="XEX686" s="2"/>
      <c r="XEY686" s="2"/>
      <c r="XEZ686" s="2"/>
      <c r="XFA686" s="2"/>
      <c r="XFB686" s="2"/>
      <c r="XFC686" s="2"/>
      <c r="XFD686" s="2"/>
    </row>
    <row r="732" spans="1:5" x14ac:dyDescent="0.3">
      <c r="A732" s="9"/>
      <c r="E732" s="82"/>
    </row>
    <row r="733" spans="1:5" x14ac:dyDescent="0.3">
      <c r="A733" s="9"/>
      <c r="B733" s="49"/>
      <c r="C733" s="56"/>
    </row>
    <row r="734" spans="1:5" x14ac:dyDescent="0.3">
      <c r="A734" s="9"/>
      <c r="C734" s="56"/>
      <c r="D734" s="1688"/>
      <c r="E734" s="462"/>
    </row>
    <row r="735" spans="1:5" x14ac:dyDescent="0.3">
      <c r="A735" s="9"/>
      <c r="B735" s="49"/>
      <c r="C735" s="56"/>
      <c r="D735" s="1688"/>
    </row>
    <row r="736" spans="1:5" x14ac:dyDescent="0.3">
      <c r="A736" s="9"/>
      <c r="D736" s="1688"/>
    </row>
    <row r="737" spans="3:7 16142:16384" s="9" customFormat="1" x14ac:dyDescent="0.3">
      <c r="C737" s="44"/>
      <c r="D737" s="461"/>
      <c r="E737" s="1780"/>
      <c r="G737" s="2"/>
    </row>
    <row r="738" spans="3:7 16142:16384" s="9" customFormat="1" x14ac:dyDescent="0.3">
      <c r="C738" s="44"/>
      <c r="D738" s="461"/>
      <c r="E738" s="2"/>
      <c r="G738" s="2"/>
    </row>
    <row r="739" spans="3:7 16142:16384" s="9" customFormat="1" x14ac:dyDescent="0.3">
      <c r="C739" s="44"/>
      <c r="D739" s="461"/>
      <c r="E739" s="2"/>
      <c r="G739" s="2"/>
    </row>
    <row r="740" spans="3:7 16142:16384" s="9" customFormat="1" x14ac:dyDescent="0.3">
      <c r="C740" s="44"/>
      <c r="D740" s="461"/>
      <c r="E740" s="2"/>
      <c r="G740" s="2"/>
    </row>
    <row r="741" spans="3:7 16142:16384" s="9" customFormat="1" x14ac:dyDescent="0.3">
      <c r="C741" s="44"/>
      <c r="D741" s="461"/>
      <c r="E741" s="2"/>
      <c r="G741" s="2"/>
    </row>
    <row r="742" spans="3:7 16142:16384" s="9" customFormat="1" ht="17.25" x14ac:dyDescent="0.35">
      <c r="C742" s="44"/>
      <c r="D742" s="461"/>
      <c r="E742" s="899"/>
      <c r="G742" s="2"/>
    </row>
    <row r="743" spans="3:7 16142:16384" s="9" customFormat="1" ht="17.25" x14ac:dyDescent="0.35">
      <c r="C743" s="44"/>
      <c r="D743" s="1730"/>
      <c r="E743" s="2"/>
      <c r="G743" s="2"/>
    </row>
    <row r="744" spans="3:7 16142:16384" s="9" customFormat="1" x14ac:dyDescent="0.3">
      <c r="D744" s="461"/>
      <c r="E744" s="2"/>
      <c r="G744" s="2"/>
    </row>
    <row r="745" spans="3:7 16142:16384" s="9" customFormat="1" x14ac:dyDescent="0.3">
      <c r="D745" s="461"/>
      <c r="E745" s="2"/>
      <c r="G745" s="2"/>
    </row>
    <row r="746" spans="3:7 16142:16384" s="9" customFormat="1" x14ac:dyDescent="0.3">
      <c r="D746" s="1728"/>
      <c r="E746" s="2"/>
      <c r="G746" s="2"/>
    </row>
    <row r="747" spans="3:7 16142:16384" s="9" customFormat="1" x14ac:dyDescent="0.3">
      <c r="D747" s="461"/>
      <c r="E747" s="2"/>
      <c r="G747" s="2"/>
    </row>
    <row r="748" spans="3:7 16142:16384" s="9" customFormat="1" x14ac:dyDescent="0.3">
      <c r="D748" s="461"/>
      <c r="E748" s="2"/>
      <c r="G748" s="2"/>
    </row>
    <row r="749" spans="3:7 16142:16384" s="9" customFormat="1" x14ac:dyDescent="0.3">
      <c r="D749" s="461"/>
      <c r="E749" s="2"/>
      <c r="G749" s="2"/>
    </row>
    <row r="750" spans="3:7 16142:16384" s="9" customFormat="1" x14ac:dyDescent="0.3">
      <c r="D750" s="461"/>
      <c r="E750" s="2"/>
      <c r="G750" s="2"/>
      <c r="WVV750" s="2"/>
      <c r="WVW750" s="2"/>
      <c r="WVX750" s="2"/>
      <c r="WVY750" s="2"/>
      <c r="WVZ750" s="2"/>
      <c r="WWA750" s="2"/>
      <c r="WWB750" s="2"/>
      <c r="WWC750" s="2"/>
      <c r="WWD750" s="2"/>
      <c r="WWE750" s="2"/>
      <c r="WWF750" s="2"/>
      <c r="WWG750" s="2"/>
      <c r="WWH750" s="2"/>
      <c r="WWI750" s="2"/>
      <c r="WWJ750" s="2"/>
      <c r="WWK750" s="2"/>
      <c r="WWL750" s="2"/>
      <c r="WWM750" s="2"/>
      <c r="WWN750" s="2"/>
      <c r="WWO750" s="2"/>
      <c r="WWP750" s="2"/>
      <c r="WWQ750" s="2"/>
      <c r="WWR750" s="2"/>
      <c r="WWS750" s="2"/>
      <c r="WWT750" s="2"/>
      <c r="WWU750" s="2"/>
      <c r="WWV750" s="2"/>
      <c r="WWW750" s="2"/>
      <c r="WWX750" s="2"/>
      <c r="WWY750" s="2"/>
      <c r="WWZ750" s="2"/>
      <c r="WXA750" s="2"/>
      <c r="WXB750" s="2"/>
      <c r="WXC750" s="2"/>
      <c r="WXD750" s="2"/>
      <c r="WXE750" s="2"/>
      <c r="WXF750" s="2"/>
      <c r="WXG750" s="2"/>
      <c r="WXH750" s="2"/>
      <c r="WXI750" s="2"/>
      <c r="WXJ750" s="2"/>
      <c r="WXK750" s="2"/>
      <c r="WXL750" s="2"/>
      <c r="WXM750" s="2"/>
      <c r="WXN750" s="2"/>
      <c r="WXO750" s="2"/>
      <c r="WXP750" s="2"/>
      <c r="WXQ750" s="2"/>
      <c r="WXR750" s="2"/>
      <c r="WXS750" s="2"/>
      <c r="WXT750" s="2"/>
      <c r="WXU750" s="2"/>
      <c r="WXV750" s="2"/>
      <c r="WXW750" s="2"/>
      <c r="WXX750" s="2"/>
      <c r="WXY750" s="2"/>
      <c r="WXZ750" s="2"/>
      <c r="WYA750" s="2"/>
      <c r="WYB750" s="2"/>
      <c r="WYC750" s="2"/>
      <c r="WYD750" s="2"/>
      <c r="WYE750" s="2"/>
      <c r="WYF750" s="2"/>
      <c r="WYG750" s="2"/>
      <c r="WYH750" s="2"/>
      <c r="WYI750" s="2"/>
      <c r="WYJ750" s="2"/>
      <c r="WYK750" s="2"/>
      <c r="WYL750" s="2"/>
      <c r="WYM750" s="2"/>
      <c r="WYN750" s="2"/>
      <c r="WYO750" s="2"/>
      <c r="WYP750" s="2"/>
      <c r="WYQ750" s="2"/>
      <c r="WYR750" s="2"/>
      <c r="WYS750" s="2"/>
      <c r="WYT750" s="2"/>
      <c r="WYU750" s="2"/>
      <c r="WYV750" s="2"/>
      <c r="WYW750" s="2"/>
      <c r="WYX750" s="2"/>
      <c r="WYY750" s="2"/>
      <c r="WYZ750" s="2"/>
      <c r="WZA750" s="2"/>
      <c r="WZB750" s="2"/>
      <c r="WZC750" s="2"/>
      <c r="WZD750" s="2"/>
      <c r="WZE750" s="2"/>
      <c r="WZF750" s="2"/>
      <c r="WZG750" s="2"/>
      <c r="WZH750" s="2"/>
      <c r="WZI750" s="2"/>
      <c r="WZJ750" s="2"/>
      <c r="WZK750" s="2"/>
      <c r="WZL750" s="2"/>
      <c r="WZM750" s="2"/>
      <c r="WZN750" s="2"/>
      <c r="WZO750" s="2"/>
      <c r="WZP750" s="2"/>
      <c r="WZQ750" s="2"/>
      <c r="WZR750" s="2"/>
      <c r="WZS750" s="2"/>
      <c r="WZT750" s="2"/>
      <c r="WZU750" s="2"/>
      <c r="WZV750" s="2"/>
      <c r="WZW750" s="2"/>
      <c r="WZX750" s="2"/>
      <c r="WZY750" s="2"/>
      <c r="WZZ750" s="2"/>
      <c r="XAA750" s="2"/>
      <c r="XAB750" s="2"/>
      <c r="XAC750" s="2"/>
      <c r="XAD750" s="2"/>
      <c r="XAE750" s="2"/>
      <c r="XAF750" s="2"/>
      <c r="XAG750" s="2"/>
      <c r="XAH750" s="2"/>
      <c r="XAI750" s="2"/>
      <c r="XAJ750" s="2"/>
      <c r="XAK750" s="2"/>
      <c r="XAL750" s="2"/>
      <c r="XAM750" s="2"/>
      <c r="XAN750" s="2"/>
      <c r="XAO750" s="2"/>
      <c r="XAP750" s="2"/>
      <c r="XAQ750" s="2"/>
      <c r="XAR750" s="2"/>
      <c r="XAS750" s="2"/>
      <c r="XAT750" s="2"/>
      <c r="XAU750" s="2"/>
      <c r="XAV750" s="2"/>
      <c r="XAW750" s="2"/>
      <c r="XAX750" s="2"/>
      <c r="XAY750" s="2"/>
      <c r="XAZ750" s="2"/>
      <c r="XBA750" s="2"/>
      <c r="XBB750" s="2"/>
      <c r="XBC750" s="2"/>
      <c r="XBD750" s="2"/>
      <c r="XBE750" s="2"/>
      <c r="XBF750" s="2"/>
      <c r="XBG750" s="2"/>
      <c r="XBH750" s="2"/>
      <c r="XBI750" s="2"/>
      <c r="XBJ750" s="2"/>
      <c r="XBK750" s="2"/>
      <c r="XBL750" s="2"/>
      <c r="XBM750" s="2"/>
      <c r="XBN750" s="2"/>
      <c r="XBO750" s="2"/>
      <c r="XBP750" s="2"/>
      <c r="XBQ750" s="2"/>
      <c r="XBR750" s="2"/>
      <c r="XBS750" s="2"/>
      <c r="XBT750" s="2"/>
      <c r="XBU750" s="2"/>
      <c r="XBV750" s="2"/>
      <c r="XBW750" s="2"/>
      <c r="XBX750" s="2"/>
      <c r="XBY750" s="2"/>
      <c r="XBZ750" s="2"/>
      <c r="XCA750" s="2"/>
      <c r="XCB750" s="2"/>
      <c r="XCC750" s="2"/>
      <c r="XCD750" s="2"/>
      <c r="XCE750" s="2"/>
      <c r="XCF750" s="2"/>
      <c r="XCG750" s="2"/>
      <c r="XCH750" s="2"/>
      <c r="XCI750" s="2"/>
      <c r="XCJ750" s="2"/>
      <c r="XCK750" s="2"/>
      <c r="XCL750" s="2"/>
      <c r="XCM750" s="2"/>
      <c r="XCN750" s="2"/>
      <c r="XCO750" s="2"/>
      <c r="XCP750" s="2"/>
      <c r="XCQ750" s="2"/>
      <c r="XCR750" s="2"/>
      <c r="XCS750" s="2"/>
      <c r="XCT750" s="2"/>
      <c r="XCU750" s="2"/>
      <c r="XCV750" s="2"/>
      <c r="XCW750" s="2"/>
      <c r="XCX750" s="2"/>
      <c r="XCY750" s="2"/>
      <c r="XCZ750" s="2"/>
      <c r="XDA750" s="2"/>
      <c r="XDB750" s="2"/>
      <c r="XDC750" s="2"/>
      <c r="XDD750" s="2"/>
      <c r="XDE750" s="2"/>
      <c r="XDF750" s="2"/>
      <c r="XDG750" s="2"/>
      <c r="XDH750" s="2"/>
      <c r="XDI750" s="2"/>
      <c r="XDJ750" s="2"/>
      <c r="XDK750" s="2"/>
      <c r="XDL750" s="2"/>
      <c r="XDM750" s="2"/>
      <c r="XDN750" s="2"/>
      <c r="XDO750" s="2"/>
      <c r="XDP750" s="2"/>
      <c r="XDQ750" s="2"/>
      <c r="XDR750" s="2"/>
      <c r="XDS750" s="2"/>
      <c r="XDT750" s="2"/>
      <c r="XDU750" s="2"/>
      <c r="XDV750" s="2"/>
      <c r="XDW750" s="2"/>
      <c r="XDX750" s="2"/>
      <c r="XDY750" s="2"/>
      <c r="XDZ750" s="2"/>
      <c r="XEA750" s="2"/>
      <c r="XEB750" s="2"/>
      <c r="XEC750" s="2"/>
      <c r="XED750" s="2"/>
      <c r="XEE750" s="2"/>
      <c r="XEF750" s="2"/>
      <c r="XEG750" s="2"/>
      <c r="XEH750" s="2"/>
      <c r="XEI750" s="2"/>
      <c r="XEJ750" s="2"/>
      <c r="XEK750" s="2"/>
      <c r="XEL750" s="2"/>
      <c r="XEM750" s="2"/>
      <c r="XEN750" s="2"/>
      <c r="XEO750" s="2"/>
      <c r="XEP750" s="2"/>
      <c r="XEQ750" s="2"/>
      <c r="XER750" s="2"/>
      <c r="XES750" s="2"/>
      <c r="XET750" s="2"/>
      <c r="XEU750" s="2"/>
      <c r="XEV750" s="2"/>
      <c r="XEW750" s="2"/>
      <c r="XEX750" s="2"/>
      <c r="XEY750" s="2"/>
      <c r="XEZ750" s="2"/>
      <c r="XFA750" s="2"/>
      <c r="XFB750" s="2"/>
      <c r="XFC750" s="2"/>
      <c r="XFD750" s="2"/>
    </row>
    <row r="751" spans="3:7 16142:16384" s="9" customFormat="1" x14ac:dyDescent="0.3">
      <c r="D751" s="461"/>
      <c r="E751" s="2"/>
      <c r="G751" s="2"/>
      <c r="WVV751" s="2"/>
      <c r="WVW751" s="2"/>
      <c r="WVX751" s="2"/>
      <c r="WVY751" s="2"/>
      <c r="WVZ751" s="2"/>
      <c r="WWA751" s="2"/>
      <c r="WWB751" s="2"/>
      <c r="WWC751" s="2"/>
      <c r="WWD751" s="2"/>
      <c r="WWE751" s="2"/>
      <c r="WWF751" s="2"/>
      <c r="WWG751" s="2"/>
      <c r="WWH751" s="2"/>
      <c r="WWI751" s="2"/>
      <c r="WWJ751" s="2"/>
      <c r="WWK751" s="2"/>
      <c r="WWL751" s="2"/>
      <c r="WWM751" s="2"/>
      <c r="WWN751" s="2"/>
      <c r="WWO751" s="2"/>
      <c r="WWP751" s="2"/>
      <c r="WWQ751" s="2"/>
      <c r="WWR751" s="2"/>
      <c r="WWS751" s="2"/>
      <c r="WWT751" s="2"/>
      <c r="WWU751" s="2"/>
      <c r="WWV751" s="2"/>
      <c r="WWW751" s="2"/>
      <c r="WWX751" s="2"/>
      <c r="WWY751" s="2"/>
      <c r="WWZ751" s="2"/>
      <c r="WXA751" s="2"/>
      <c r="WXB751" s="2"/>
      <c r="WXC751" s="2"/>
      <c r="WXD751" s="2"/>
      <c r="WXE751" s="2"/>
      <c r="WXF751" s="2"/>
      <c r="WXG751" s="2"/>
      <c r="WXH751" s="2"/>
      <c r="WXI751" s="2"/>
      <c r="WXJ751" s="2"/>
      <c r="WXK751" s="2"/>
      <c r="WXL751" s="2"/>
      <c r="WXM751" s="2"/>
      <c r="WXN751" s="2"/>
      <c r="WXO751" s="2"/>
      <c r="WXP751" s="2"/>
      <c r="WXQ751" s="2"/>
      <c r="WXR751" s="2"/>
      <c r="WXS751" s="2"/>
      <c r="WXT751" s="2"/>
      <c r="WXU751" s="2"/>
      <c r="WXV751" s="2"/>
      <c r="WXW751" s="2"/>
      <c r="WXX751" s="2"/>
      <c r="WXY751" s="2"/>
      <c r="WXZ751" s="2"/>
      <c r="WYA751" s="2"/>
      <c r="WYB751" s="2"/>
      <c r="WYC751" s="2"/>
      <c r="WYD751" s="2"/>
      <c r="WYE751" s="2"/>
      <c r="WYF751" s="2"/>
      <c r="WYG751" s="2"/>
      <c r="WYH751" s="2"/>
      <c r="WYI751" s="2"/>
      <c r="WYJ751" s="2"/>
      <c r="WYK751" s="2"/>
      <c r="WYL751" s="2"/>
      <c r="WYM751" s="2"/>
      <c r="WYN751" s="2"/>
      <c r="WYO751" s="2"/>
      <c r="WYP751" s="2"/>
      <c r="WYQ751" s="2"/>
      <c r="WYR751" s="2"/>
      <c r="WYS751" s="2"/>
      <c r="WYT751" s="2"/>
      <c r="WYU751" s="2"/>
      <c r="WYV751" s="2"/>
      <c r="WYW751" s="2"/>
      <c r="WYX751" s="2"/>
      <c r="WYY751" s="2"/>
      <c r="WYZ751" s="2"/>
      <c r="WZA751" s="2"/>
      <c r="WZB751" s="2"/>
      <c r="WZC751" s="2"/>
      <c r="WZD751" s="2"/>
      <c r="WZE751" s="2"/>
      <c r="WZF751" s="2"/>
      <c r="WZG751" s="2"/>
      <c r="WZH751" s="2"/>
      <c r="WZI751" s="2"/>
      <c r="WZJ751" s="2"/>
      <c r="WZK751" s="2"/>
      <c r="WZL751" s="2"/>
      <c r="WZM751" s="2"/>
      <c r="WZN751" s="2"/>
      <c r="WZO751" s="2"/>
      <c r="WZP751" s="2"/>
      <c r="WZQ751" s="2"/>
      <c r="WZR751" s="2"/>
      <c r="WZS751" s="2"/>
      <c r="WZT751" s="2"/>
      <c r="WZU751" s="2"/>
      <c r="WZV751" s="2"/>
      <c r="WZW751" s="2"/>
      <c r="WZX751" s="2"/>
      <c r="WZY751" s="2"/>
      <c r="WZZ751" s="2"/>
      <c r="XAA751" s="2"/>
      <c r="XAB751" s="2"/>
      <c r="XAC751" s="2"/>
      <c r="XAD751" s="2"/>
      <c r="XAE751" s="2"/>
      <c r="XAF751" s="2"/>
      <c r="XAG751" s="2"/>
      <c r="XAH751" s="2"/>
      <c r="XAI751" s="2"/>
      <c r="XAJ751" s="2"/>
      <c r="XAK751" s="2"/>
      <c r="XAL751" s="2"/>
      <c r="XAM751" s="2"/>
      <c r="XAN751" s="2"/>
      <c r="XAO751" s="2"/>
      <c r="XAP751" s="2"/>
      <c r="XAQ751" s="2"/>
      <c r="XAR751" s="2"/>
      <c r="XAS751" s="2"/>
      <c r="XAT751" s="2"/>
      <c r="XAU751" s="2"/>
      <c r="XAV751" s="2"/>
      <c r="XAW751" s="2"/>
      <c r="XAX751" s="2"/>
      <c r="XAY751" s="2"/>
      <c r="XAZ751" s="2"/>
      <c r="XBA751" s="2"/>
      <c r="XBB751" s="2"/>
      <c r="XBC751" s="2"/>
      <c r="XBD751" s="2"/>
      <c r="XBE751" s="2"/>
      <c r="XBF751" s="2"/>
      <c r="XBG751" s="2"/>
      <c r="XBH751" s="2"/>
      <c r="XBI751" s="2"/>
      <c r="XBJ751" s="2"/>
      <c r="XBK751" s="2"/>
      <c r="XBL751" s="2"/>
      <c r="XBM751" s="2"/>
      <c r="XBN751" s="2"/>
      <c r="XBO751" s="2"/>
      <c r="XBP751" s="2"/>
      <c r="XBQ751" s="2"/>
      <c r="XBR751" s="2"/>
      <c r="XBS751" s="2"/>
      <c r="XBT751" s="2"/>
      <c r="XBU751" s="2"/>
      <c r="XBV751" s="2"/>
      <c r="XBW751" s="2"/>
      <c r="XBX751" s="2"/>
      <c r="XBY751" s="2"/>
      <c r="XBZ751" s="2"/>
      <c r="XCA751" s="2"/>
      <c r="XCB751" s="2"/>
      <c r="XCC751" s="2"/>
      <c r="XCD751" s="2"/>
      <c r="XCE751" s="2"/>
      <c r="XCF751" s="2"/>
      <c r="XCG751" s="2"/>
      <c r="XCH751" s="2"/>
      <c r="XCI751" s="2"/>
      <c r="XCJ751" s="2"/>
      <c r="XCK751" s="2"/>
      <c r="XCL751" s="2"/>
      <c r="XCM751" s="2"/>
      <c r="XCN751" s="2"/>
      <c r="XCO751" s="2"/>
      <c r="XCP751" s="2"/>
      <c r="XCQ751" s="2"/>
      <c r="XCR751" s="2"/>
      <c r="XCS751" s="2"/>
      <c r="XCT751" s="2"/>
      <c r="XCU751" s="2"/>
      <c r="XCV751" s="2"/>
      <c r="XCW751" s="2"/>
      <c r="XCX751" s="2"/>
      <c r="XCY751" s="2"/>
      <c r="XCZ751" s="2"/>
      <c r="XDA751" s="2"/>
      <c r="XDB751" s="2"/>
      <c r="XDC751" s="2"/>
      <c r="XDD751" s="2"/>
      <c r="XDE751" s="2"/>
      <c r="XDF751" s="2"/>
      <c r="XDG751" s="2"/>
      <c r="XDH751" s="2"/>
      <c r="XDI751" s="2"/>
      <c r="XDJ751" s="2"/>
      <c r="XDK751" s="2"/>
      <c r="XDL751" s="2"/>
      <c r="XDM751" s="2"/>
      <c r="XDN751" s="2"/>
      <c r="XDO751" s="2"/>
      <c r="XDP751" s="2"/>
      <c r="XDQ751" s="2"/>
      <c r="XDR751" s="2"/>
      <c r="XDS751" s="2"/>
      <c r="XDT751" s="2"/>
      <c r="XDU751" s="2"/>
      <c r="XDV751" s="2"/>
      <c r="XDW751" s="2"/>
      <c r="XDX751" s="2"/>
      <c r="XDY751" s="2"/>
      <c r="XDZ751" s="2"/>
      <c r="XEA751" s="2"/>
      <c r="XEB751" s="2"/>
      <c r="XEC751" s="2"/>
      <c r="XED751" s="2"/>
      <c r="XEE751" s="2"/>
      <c r="XEF751" s="2"/>
      <c r="XEG751" s="2"/>
      <c r="XEH751" s="2"/>
      <c r="XEI751" s="2"/>
      <c r="XEJ751" s="2"/>
      <c r="XEK751" s="2"/>
      <c r="XEL751" s="2"/>
      <c r="XEM751" s="2"/>
      <c r="XEN751" s="2"/>
      <c r="XEO751" s="2"/>
      <c r="XEP751" s="2"/>
      <c r="XEQ751" s="2"/>
      <c r="XER751" s="2"/>
      <c r="XES751" s="2"/>
      <c r="XET751" s="2"/>
      <c r="XEU751" s="2"/>
      <c r="XEV751" s="2"/>
      <c r="XEW751" s="2"/>
      <c r="XEX751" s="2"/>
      <c r="XEY751" s="2"/>
      <c r="XEZ751" s="2"/>
      <c r="XFA751" s="2"/>
      <c r="XFB751" s="2"/>
      <c r="XFC751" s="2"/>
      <c r="XFD751" s="2"/>
    </row>
    <row r="752" spans="3:7 16142:16384" s="9" customFormat="1" x14ac:dyDescent="0.3">
      <c r="D752" s="461"/>
      <c r="E752" s="2"/>
      <c r="G752" s="2"/>
      <c r="WVV752" s="2"/>
      <c r="WVW752" s="2"/>
      <c r="WVX752" s="2"/>
      <c r="WVY752" s="2"/>
      <c r="WVZ752" s="2"/>
      <c r="WWA752" s="2"/>
      <c r="WWB752" s="2"/>
      <c r="WWC752" s="2"/>
      <c r="WWD752" s="2"/>
      <c r="WWE752" s="2"/>
      <c r="WWF752" s="2"/>
      <c r="WWG752" s="2"/>
      <c r="WWH752" s="2"/>
      <c r="WWI752" s="2"/>
      <c r="WWJ752" s="2"/>
      <c r="WWK752" s="2"/>
      <c r="WWL752" s="2"/>
      <c r="WWM752" s="2"/>
      <c r="WWN752" s="2"/>
      <c r="WWO752" s="2"/>
      <c r="WWP752" s="2"/>
      <c r="WWQ752" s="2"/>
      <c r="WWR752" s="2"/>
      <c r="WWS752" s="2"/>
      <c r="WWT752" s="2"/>
      <c r="WWU752" s="2"/>
      <c r="WWV752" s="2"/>
      <c r="WWW752" s="2"/>
      <c r="WWX752" s="2"/>
      <c r="WWY752" s="2"/>
      <c r="WWZ752" s="2"/>
      <c r="WXA752" s="2"/>
      <c r="WXB752" s="2"/>
      <c r="WXC752" s="2"/>
      <c r="WXD752" s="2"/>
      <c r="WXE752" s="2"/>
      <c r="WXF752" s="2"/>
      <c r="WXG752" s="2"/>
      <c r="WXH752" s="2"/>
      <c r="WXI752" s="2"/>
      <c r="WXJ752" s="2"/>
      <c r="WXK752" s="2"/>
      <c r="WXL752" s="2"/>
      <c r="WXM752" s="2"/>
      <c r="WXN752" s="2"/>
      <c r="WXO752" s="2"/>
      <c r="WXP752" s="2"/>
      <c r="WXQ752" s="2"/>
      <c r="WXR752" s="2"/>
      <c r="WXS752" s="2"/>
      <c r="WXT752" s="2"/>
      <c r="WXU752" s="2"/>
      <c r="WXV752" s="2"/>
      <c r="WXW752" s="2"/>
      <c r="WXX752" s="2"/>
      <c r="WXY752" s="2"/>
      <c r="WXZ752" s="2"/>
      <c r="WYA752" s="2"/>
      <c r="WYB752" s="2"/>
      <c r="WYC752" s="2"/>
      <c r="WYD752" s="2"/>
      <c r="WYE752" s="2"/>
      <c r="WYF752" s="2"/>
      <c r="WYG752" s="2"/>
      <c r="WYH752" s="2"/>
      <c r="WYI752" s="2"/>
      <c r="WYJ752" s="2"/>
      <c r="WYK752" s="2"/>
      <c r="WYL752" s="2"/>
      <c r="WYM752" s="2"/>
      <c r="WYN752" s="2"/>
      <c r="WYO752" s="2"/>
      <c r="WYP752" s="2"/>
      <c r="WYQ752" s="2"/>
      <c r="WYR752" s="2"/>
      <c r="WYS752" s="2"/>
      <c r="WYT752" s="2"/>
      <c r="WYU752" s="2"/>
      <c r="WYV752" s="2"/>
      <c r="WYW752" s="2"/>
      <c r="WYX752" s="2"/>
      <c r="WYY752" s="2"/>
      <c r="WYZ752" s="2"/>
      <c r="WZA752" s="2"/>
      <c r="WZB752" s="2"/>
      <c r="WZC752" s="2"/>
      <c r="WZD752" s="2"/>
      <c r="WZE752" s="2"/>
      <c r="WZF752" s="2"/>
      <c r="WZG752" s="2"/>
      <c r="WZH752" s="2"/>
      <c r="WZI752" s="2"/>
      <c r="WZJ752" s="2"/>
      <c r="WZK752" s="2"/>
      <c r="WZL752" s="2"/>
      <c r="WZM752" s="2"/>
      <c r="WZN752" s="2"/>
      <c r="WZO752" s="2"/>
      <c r="WZP752" s="2"/>
      <c r="WZQ752" s="2"/>
      <c r="WZR752" s="2"/>
      <c r="WZS752" s="2"/>
      <c r="WZT752" s="2"/>
      <c r="WZU752" s="2"/>
      <c r="WZV752" s="2"/>
      <c r="WZW752" s="2"/>
      <c r="WZX752" s="2"/>
      <c r="WZY752" s="2"/>
      <c r="WZZ752" s="2"/>
      <c r="XAA752" s="2"/>
      <c r="XAB752" s="2"/>
      <c r="XAC752" s="2"/>
      <c r="XAD752" s="2"/>
      <c r="XAE752" s="2"/>
      <c r="XAF752" s="2"/>
      <c r="XAG752" s="2"/>
      <c r="XAH752" s="2"/>
      <c r="XAI752" s="2"/>
      <c r="XAJ752" s="2"/>
      <c r="XAK752" s="2"/>
      <c r="XAL752" s="2"/>
      <c r="XAM752" s="2"/>
      <c r="XAN752" s="2"/>
      <c r="XAO752" s="2"/>
      <c r="XAP752" s="2"/>
      <c r="XAQ752" s="2"/>
      <c r="XAR752" s="2"/>
      <c r="XAS752" s="2"/>
      <c r="XAT752" s="2"/>
      <c r="XAU752" s="2"/>
      <c r="XAV752" s="2"/>
      <c r="XAW752" s="2"/>
      <c r="XAX752" s="2"/>
      <c r="XAY752" s="2"/>
      <c r="XAZ752" s="2"/>
      <c r="XBA752" s="2"/>
      <c r="XBB752" s="2"/>
      <c r="XBC752" s="2"/>
      <c r="XBD752" s="2"/>
      <c r="XBE752" s="2"/>
      <c r="XBF752" s="2"/>
      <c r="XBG752" s="2"/>
      <c r="XBH752" s="2"/>
      <c r="XBI752" s="2"/>
      <c r="XBJ752" s="2"/>
      <c r="XBK752" s="2"/>
      <c r="XBL752" s="2"/>
      <c r="XBM752" s="2"/>
      <c r="XBN752" s="2"/>
      <c r="XBO752" s="2"/>
      <c r="XBP752" s="2"/>
      <c r="XBQ752" s="2"/>
      <c r="XBR752" s="2"/>
      <c r="XBS752" s="2"/>
      <c r="XBT752" s="2"/>
      <c r="XBU752" s="2"/>
      <c r="XBV752" s="2"/>
      <c r="XBW752" s="2"/>
      <c r="XBX752" s="2"/>
      <c r="XBY752" s="2"/>
      <c r="XBZ752" s="2"/>
      <c r="XCA752" s="2"/>
      <c r="XCB752" s="2"/>
      <c r="XCC752" s="2"/>
      <c r="XCD752" s="2"/>
      <c r="XCE752" s="2"/>
      <c r="XCF752" s="2"/>
      <c r="XCG752" s="2"/>
      <c r="XCH752" s="2"/>
      <c r="XCI752" s="2"/>
      <c r="XCJ752" s="2"/>
      <c r="XCK752" s="2"/>
      <c r="XCL752" s="2"/>
      <c r="XCM752" s="2"/>
      <c r="XCN752" s="2"/>
      <c r="XCO752" s="2"/>
      <c r="XCP752" s="2"/>
      <c r="XCQ752" s="2"/>
      <c r="XCR752" s="2"/>
      <c r="XCS752" s="2"/>
      <c r="XCT752" s="2"/>
      <c r="XCU752" s="2"/>
      <c r="XCV752" s="2"/>
      <c r="XCW752" s="2"/>
      <c r="XCX752" s="2"/>
      <c r="XCY752" s="2"/>
      <c r="XCZ752" s="2"/>
      <c r="XDA752" s="2"/>
      <c r="XDB752" s="2"/>
      <c r="XDC752" s="2"/>
      <c r="XDD752" s="2"/>
      <c r="XDE752" s="2"/>
      <c r="XDF752" s="2"/>
      <c r="XDG752" s="2"/>
      <c r="XDH752" s="2"/>
      <c r="XDI752" s="2"/>
      <c r="XDJ752" s="2"/>
      <c r="XDK752" s="2"/>
      <c r="XDL752" s="2"/>
      <c r="XDM752" s="2"/>
      <c r="XDN752" s="2"/>
      <c r="XDO752" s="2"/>
      <c r="XDP752" s="2"/>
      <c r="XDQ752" s="2"/>
      <c r="XDR752" s="2"/>
      <c r="XDS752" s="2"/>
      <c r="XDT752" s="2"/>
      <c r="XDU752" s="2"/>
      <c r="XDV752" s="2"/>
      <c r="XDW752" s="2"/>
      <c r="XDX752" s="2"/>
      <c r="XDY752" s="2"/>
      <c r="XDZ752" s="2"/>
      <c r="XEA752" s="2"/>
      <c r="XEB752" s="2"/>
      <c r="XEC752" s="2"/>
      <c r="XED752" s="2"/>
      <c r="XEE752" s="2"/>
      <c r="XEF752" s="2"/>
      <c r="XEG752" s="2"/>
      <c r="XEH752" s="2"/>
      <c r="XEI752" s="2"/>
      <c r="XEJ752" s="2"/>
      <c r="XEK752" s="2"/>
      <c r="XEL752" s="2"/>
      <c r="XEM752" s="2"/>
      <c r="XEN752" s="2"/>
      <c r="XEO752" s="2"/>
      <c r="XEP752" s="2"/>
      <c r="XEQ752" s="2"/>
      <c r="XER752" s="2"/>
      <c r="XES752" s="2"/>
      <c r="XET752" s="2"/>
      <c r="XEU752" s="2"/>
      <c r="XEV752" s="2"/>
      <c r="XEW752" s="2"/>
      <c r="XEX752" s="2"/>
      <c r="XEY752" s="2"/>
      <c r="XEZ752" s="2"/>
      <c r="XFA752" s="2"/>
      <c r="XFB752" s="2"/>
      <c r="XFC752" s="2"/>
      <c r="XFD752" s="2"/>
    </row>
    <row r="753" spans="1:4 16142:16384" x14ac:dyDescent="0.3">
      <c r="A753" s="9"/>
      <c r="C753" s="9"/>
      <c r="WVV753" s="2"/>
      <c r="WVW753" s="2"/>
      <c r="WVX753" s="2"/>
      <c r="WVY753" s="2"/>
      <c r="WVZ753" s="2"/>
      <c r="WWA753" s="2"/>
      <c r="WWB753" s="2"/>
      <c r="WWC753" s="2"/>
      <c r="WWD753" s="2"/>
      <c r="WWE753" s="2"/>
      <c r="WWF753" s="2"/>
      <c r="WWG753" s="2"/>
      <c r="WWH753" s="2"/>
      <c r="WWI753" s="2"/>
      <c r="WWJ753" s="2"/>
      <c r="WWK753" s="2"/>
      <c r="WWL753" s="2"/>
      <c r="WWM753" s="2"/>
      <c r="WWN753" s="2"/>
      <c r="WWO753" s="2"/>
      <c r="WWP753" s="2"/>
      <c r="WWQ753" s="2"/>
      <c r="WWR753" s="2"/>
      <c r="WWS753" s="2"/>
      <c r="WWT753" s="2"/>
      <c r="WWU753" s="2"/>
      <c r="WWV753" s="2"/>
      <c r="WWW753" s="2"/>
      <c r="WWX753" s="2"/>
      <c r="WWY753" s="2"/>
      <c r="WWZ753" s="2"/>
      <c r="WXA753" s="2"/>
      <c r="WXB753" s="2"/>
      <c r="WXC753" s="2"/>
      <c r="WXD753" s="2"/>
      <c r="WXE753" s="2"/>
      <c r="WXF753" s="2"/>
      <c r="WXG753" s="2"/>
      <c r="WXH753" s="2"/>
      <c r="WXI753" s="2"/>
      <c r="WXJ753" s="2"/>
      <c r="WXK753" s="2"/>
      <c r="WXL753" s="2"/>
      <c r="WXM753" s="2"/>
      <c r="WXN753" s="2"/>
      <c r="WXO753" s="2"/>
      <c r="WXP753" s="2"/>
      <c r="WXQ753" s="2"/>
      <c r="WXR753" s="2"/>
      <c r="WXS753" s="2"/>
      <c r="WXT753" s="2"/>
      <c r="WXU753" s="2"/>
      <c r="WXV753" s="2"/>
      <c r="WXW753" s="2"/>
      <c r="WXX753" s="2"/>
      <c r="WXY753" s="2"/>
      <c r="WXZ753" s="2"/>
      <c r="WYA753" s="2"/>
      <c r="WYB753" s="2"/>
      <c r="WYC753" s="2"/>
      <c r="WYD753" s="2"/>
      <c r="WYE753" s="2"/>
      <c r="WYF753" s="2"/>
      <c r="WYG753" s="2"/>
      <c r="WYH753" s="2"/>
      <c r="WYI753" s="2"/>
      <c r="WYJ753" s="2"/>
      <c r="WYK753" s="2"/>
      <c r="WYL753" s="2"/>
      <c r="WYM753" s="2"/>
      <c r="WYN753" s="2"/>
      <c r="WYO753" s="2"/>
      <c r="WYP753" s="2"/>
      <c r="WYQ753" s="2"/>
      <c r="WYR753" s="2"/>
      <c r="WYS753" s="2"/>
      <c r="WYT753" s="2"/>
      <c r="WYU753" s="2"/>
      <c r="WYV753" s="2"/>
      <c r="WYW753" s="2"/>
      <c r="WYX753" s="2"/>
      <c r="WYY753" s="2"/>
      <c r="WYZ753" s="2"/>
      <c r="WZA753" s="2"/>
      <c r="WZB753" s="2"/>
      <c r="WZC753" s="2"/>
      <c r="WZD753" s="2"/>
      <c r="WZE753" s="2"/>
      <c r="WZF753" s="2"/>
      <c r="WZG753" s="2"/>
      <c r="WZH753" s="2"/>
      <c r="WZI753" s="2"/>
      <c r="WZJ753" s="2"/>
      <c r="WZK753" s="2"/>
      <c r="WZL753" s="2"/>
      <c r="WZM753" s="2"/>
      <c r="WZN753" s="2"/>
      <c r="WZO753" s="2"/>
      <c r="WZP753" s="2"/>
      <c r="WZQ753" s="2"/>
      <c r="WZR753" s="2"/>
      <c r="WZS753" s="2"/>
      <c r="WZT753" s="2"/>
      <c r="WZU753" s="2"/>
      <c r="WZV753" s="2"/>
      <c r="WZW753" s="2"/>
      <c r="WZX753" s="2"/>
      <c r="WZY753" s="2"/>
      <c r="WZZ753" s="2"/>
      <c r="XAA753" s="2"/>
      <c r="XAB753" s="2"/>
      <c r="XAC753" s="2"/>
      <c r="XAD753" s="2"/>
      <c r="XAE753" s="2"/>
      <c r="XAF753" s="2"/>
      <c r="XAG753" s="2"/>
      <c r="XAH753" s="2"/>
      <c r="XAI753" s="2"/>
      <c r="XAJ753" s="2"/>
      <c r="XAK753" s="2"/>
      <c r="XAL753" s="2"/>
      <c r="XAM753" s="2"/>
      <c r="XAN753" s="2"/>
      <c r="XAO753" s="2"/>
      <c r="XAP753" s="2"/>
      <c r="XAQ753" s="2"/>
      <c r="XAR753" s="2"/>
      <c r="XAS753" s="2"/>
      <c r="XAT753" s="2"/>
      <c r="XAU753" s="2"/>
      <c r="XAV753" s="2"/>
      <c r="XAW753" s="2"/>
      <c r="XAX753" s="2"/>
      <c r="XAY753" s="2"/>
      <c r="XAZ753" s="2"/>
      <c r="XBA753" s="2"/>
      <c r="XBB753" s="2"/>
      <c r="XBC753" s="2"/>
      <c r="XBD753" s="2"/>
      <c r="XBE753" s="2"/>
      <c r="XBF753" s="2"/>
      <c r="XBG753" s="2"/>
      <c r="XBH753" s="2"/>
      <c r="XBI753" s="2"/>
      <c r="XBJ753" s="2"/>
      <c r="XBK753" s="2"/>
      <c r="XBL753" s="2"/>
      <c r="XBM753" s="2"/>
      <c r="XBN753" s="2"/>
      <c r="XBO753" s="2"/>
      <c r="XBP753" s="2"/>
      <c r="XBQ753" s="2"/>
      <c r="XBR753" s="2"/>
      <c r="XBS753" s="2"/>
      <c r="XBT753" s="2"/>
      <c r="XBU753" s="2"/>
      <c r="XBV753" s="2"/>
      <c r="XBW753" s="2"/>
      <c r="XBX753" s="2"/>
      <c r="XBY753" s="2"/>
      <c r="XBZ753" s="2"/>
      <c r="XCA753" s="2"/>
      <c r="XCB753" s="2"/>
      <c r="XCC753" s="2"/>
      <c r="XCD753" s="2"/>
      <c r="XCE753" s="2"/>
      <c r="XCF753" s="2"/>
      <c r="XCG753" s="2"/>
      <c r="XCH753" s="2"/>
      <c r="XCI753" s="2"/>
      <c r="XCJ753" s="2"/>
      <c r="XCK753" s="2"/>
      <c r="XCL753" s="2"/>
      <c r="XCM753" s="2"/>
      <c r="XCN753" s="2"/>
      <c r="XCO753" s="2"/>
      <c r="XCP753" s="2"/>
      <c r="XCQ753" s="2"/>
      <c r="XCR753" s="2"/>
      <c r="XCS753" s="2"/>
      <c r="XCT753" s="2"/>
      <c r="XCU753" s="2"/>
      <c r="XCV753" s="2"/>
      <c r="XCW753" s="2"/>
      <c r="XCX753" s="2"/>
      <c r="XCY753" s="2"/>
      <c r="XCZ753" s="2"/>
      <c r="XDA753" s="2"/>
      <c r="XDB753" s="2"/>
      <c r="XDC753" s="2"/>
      <c r="XDD753" s="2"/>
      <c r="XDE753" s="2"/>
      <c r="XDF753" s="2"/>
      <c r="XDG753" s="2"/>
      <c r="XDH753" s="2"/>
      <c r="XDI753" s="2"/>
      <c r="XDJ753" s="2"/>
      <c r="XDK753" s="2"/>
      <c r="XDL753" s="2"/>
      <c r="XDM753" s="2"/>
      <c r="XDN753" s="2"/>
      <c r="XDO753" s="2"/>
      <c r="XDP753" s="2"/>
      <c r="XDQ753" s="2"/>
      <c r="XDR753" s="2"/>
      <c r="XDS753" s="2"/>
      <c r="XDT753" s="2"/>
      <c r="XDU753" s="2"/>
      <c r="XDV753" s="2"/>
      <c r="XDW753" s="2"/>
      <c r="XDX753" s="2"/>
      <c r="XDY753" s="2"/>
      <c r="XDZ753" s="2"/>
      <c r="XEA753" s="2"/>
      <c r="XEB753" s="2"/>
      <c r="XEC753" s="2"/>
      <c r="XED753" s="2"/>
      <c r="XEE753" s="2"/>
      <c r="XEF753" s="2"/>
      <c r="XEG753" s="2"/>
      <c r="XEH753" s="2"/>
      <c r="XEI753" s="2"/>
      <c r="XEJ753" s="2"/>
      <c r="XEK753" s="2"/>
      <c r="XEL753" s="2"/>
      <c r="XEM753" s="2"/>
      <c r="XEN753" s="2"/>
      <c r="XEO753" s="2"/>
      <c r="XEP753" s="2"/>
      <c r="XEQ753" s="2"/>
      <c r="XER753" s="2"/>
      <c r="XES753" s="2"/>
      <c r="XET753" s="2"/>
      <c r="XEU753" s="2"/>
      <c r="XEV753" s="2"/>
      <c r="XEW753" s="2"/>
      <c r="XEX753" s="2"/>
      <c r="XEY753" s="2"/>
      <c r="XEZ753" s="2"/>
      <c r="XFA753" s="2"/>
      <c r="XFB753" s="2"/>
      <c r="XFC753" s="2"/>
      <c r="XFD753" s="2"/>
    </row>
    <row r="754" spans="1:4 16142:16384" x14ac:dyDescent="0.3">
      <c r="A754" s="9"/>
      <c r="C754" s="9"/>
      <c r="D754" s="1728"/>
      <c r="WVV754" s="2"/>
      <c r="WVW754" s="2"/>
      <c r="WVX754" s="2"/>
      <c r="WVY754" s="2"/>
      <c r="WVZ754" s="2"/>
      <c r="WWA754" s="2"/>
      <c r="WWB754" s="2"/>
      <c r="WWC754" s="2"/>
      <c r="WWD754" s="2"/>
      <c r="WWE754" s="2"/>
      <c r="WWF754" s="2"/>
      <c r="WWG754" s="2"/>
      <c r="WWH754" s="2"/>
      <c r="WWI754" s="2"/>
      <c r="WWJ754" s="2"/>
      <c r="WWK754" s="2"/>
      <c r="WWL754" s="2"/>
      <c r="WWM754" s="2"/>
      <c r="WWN754" s="2"/>
      <c r="WWO754" s="2"/>
      <c r="WWP754" s="2"/>
      <c r="WWQ754" s="2"/>
      <c r="WWR754" s="2"/>
      <c r="WWS754" s="2"/>
      <c r="WWT754" s="2"/>
      <c r="WWU754" s="2"/>
      <c r="WWV754" s="2"/>
      <c r="WWW754" s="2"/>
      <c r="WWX754" s="2"/>
      <c r="WWY754" s="2"/>
      <c r="WWZ754" s="2"/>
      <c r="WXA754" s="2"/>
      <c r="WXB754" s="2"/>
      <c r="WXC754" s="2"/>
      <c r="WXD754" s="2"/>
      <c r="WXE754" s="2"/>
      <c r="WXF754" s="2"/>
      <c r="WXG754" s="2"/>
      <c r="WXH754" s="2"/>
      <c r="WXI754" s="2"/>
      <c r="WXJ754" s="2"/>
      <c r="WXK754" s="2"/>
      <c r="WXL754" s="2"/>
      <c r="WXM754" s="2"/>
      <c r="WXN754" s="2"/>
      <c r="WXO754" s="2"/>
      <c r="WXP754" s="2"/>
      <c r="WXQ754" s="2"/>
      <c r="WXR754" s="2"/>
      <c r="WXS754" s="2"/>
      <c r="WXT754" s="2"/>
      <c r="WXU754" s="2"/>
      <c r="WXV754" s="2"/>
      <c r="WXW754" s="2"/>
      <c r="WXX754" s="2"/>
      <c r="WXY754" s="2"/>
      <c r="WXZ754" s="2"/>
      <c r="WYA754" s="2"/>
      <c r="WYB754" s="2"/>
      <c r="WYC754" s="2"/>
      <c r="WYD754" s="2"/>
      <c r="WYE754" s="2"/>
      <c r="WYF754" s="2"/>
      <c r="WYG754" s="2"/>
      <c r="WYH754" s="2"/>
      <c r="WYI754" s="2"/>
      <c r="WYJ754" s="2"/>
      <c r="WYK754" s="2"/>
      <c r="WYL754" s="2"/>
      <c r="WYM754" s="2"/>
      <c r="WYN754" s="2"/>
      <c r="WYO754" s="2"/>
      <c r="WYP754" s="2"/>
      <c r="WYQ754" s="2"/>
      <c r="WYR754" s="2"/>
      <c r="WYS754" s="2"/>
      <c r="WYT754" s="2"/>
      <c r="WYU754" s="2"/>
      <c r="WYV754" s="2"/>
      <c r="WYW754" s="2"/>
      <c r="WYX754" s="2"/>
      <c r="WYY754" s="2"/>
      <c r="WYZ754" s="2"/>
      <c r="WZA754" s="2"/>
      <c r="WZB754" s="2"/>
      <c r="WZC754" s="2"/>
      <c r="WZD754" s="2"/>
      <c r="WZE754" s="2"/>
      <c r="WZF754" s="2"/>
      <c r="WZG754" s="2"/>
      <c r="WZH754" s="2"/>
      <c r="WZI754" s="2"/>
      <c r="WZJ754" s="2"/>
      <c r="WZK754" s="2"/>
      <c r="WZL754" s="2"/>
      <c r="WZM754" s="2"/>
      <c r="WZN754" s="2"/>
      <c r="WZO754" s="2"/>
      <c r="WZP754" s="2"/>
      <c r="WZQ754" s="2"/>
      <c r="WZR754" s="2"/>
      <c r="WZS754" s="2"/>
      <c r="WZT754" s="2"/>
      <c r="WZU754" s="2"/>
      <c r="WZV754" s="2"/>
      <c r="WZW754" s="2"/>
      <c r="WZX754" s="2"/>
      <c r="WZY754" s="2"/>
      <c r="WZZ754" s="2"/>
      <c r="XAA754" s="2"/>
      <c r="XAB754" s="2"/>
      <c r="XAC754" s="2"/>
      <c r="XAD754" s="2"/>
      <c r="XAE754" s="2"/>
      <c r="XAF754" s="2"/>
      <c r="XAG754" s="2"/>
      <c r="XAH754" s="2"/>
      <c r="XAI754" s="2"/>
      <c r="XAJ754" s="2"/>
      <c r="XAK754" s="2"/>
      <c r="XAL754" s="2"/>
      <c r="XAM754" s="2"/>
      <c r="XAN754" s="2"/>
      <c r="XAO754" s="2"/>
      <c r="XAP754" s="2"/>
      <c r="XAQ754" s="2"/>
      <c r="XAR754" s="2"/>
      <c r="XAS754" s="2"/>
      <c r="XAT754" s="2"/>
      <c r="XAU754" s="2"/>
      <c r="XAV754" s="2"/>
      <c r="XAW754" s="2"/>
      <c r="XAX754" s="2"/>
      <c r="XAY754" s="2"/>
      <c r="XAZ754" s="2"/>
      <c r="XBA754" s="2"/>
      <c r="XBB754" s="2"/>
      <c r="XBC754" s="2"/>
      <c r="XBD754" s="2"/>
      <c r="XBE754" s="2"/>
      <c r="XBF754" s="2"/>
      <c r="XBG754" s="2"/>
      <c r="XBH754" s="2"/>
      <c r="XBI754" s="2"/>
      <c r="XBJ754" s="2"/>
      <c r="XBK754" s="2"/>
      <c r="XBL754" s="2"/>
      <c r="XBM754" s="2"/>
      <c r="XBN754" s="2"/>
      <c r="XBO754" s="2"/>
      <c r="XBP754" s="2"/>
      <c r="XBQ754" s="2"/>
      <c r="XBR754" s="2"/>
      <c r="XBS754" s="2"/>
      <c r="XBT754" s="2"/>
      <c r="XBU754" s="2"/>
      <c r="XBV754" s="2"/>
      <c r="XBW754" s="2"/>
      <c r="XBX754" s="2"/>
      <c r="XBY754" s="2"/>
      <c r="XBZ754" s="2"/>
      <c r="XCA754" s="2"/>
      <c r="XCB754" s="2"/>
      <c r="XCC754" s="2"/>
      <c r="XCD754" s="2"/>
      <c r="XCE754" s="2"/>
      <c r="XCF754" s="2"/>
      <c r="XCG754" s="2"/>
      <c r="XCH754" s="2"/>
      <c r="XCI754" s="2"/>
      <c r="XCJ754" s="2"/>
      <c r="XCK754" s="2"/>
      <c r="XCL754" s="2"/>
      <c r="XCM754" s="2"/>
      <c r="XCN754" s="2"/>
      <c r="XCO754" s="2"/>
      <c r="XCP754" s="2"/>
      <c r="XCQ754" s="2"/>
      <c r="XCR754" s="2"/>
      <c r="XCS754" s="2"/>
      <c r="XCT754" s="2"/>
      <c r="XCU754" s="2"/>
      <c r="XCV754" s="2"/>
      <c r="XCW754" s="2"/>
      <c r="XCX754" s="2"/>
      <c r="XCY754" s="2"/>
      <c r="XCZ754" s="2"/>
      <c r="XDA754" s="2"/>
      <c r="XDB754" s="2"/>
      <c r="XDC754" s="2"/>
      <c r="XDD754" s="2"/>
      <c r="XDE754" s="2"/>
      <c r="XDF754" s="2"/>
      <c r="XDG754" s="2"/>
      <c r="XDH754" s="2"/>
      <c r="XDI754" s="2"/>
      <c r="XDJ754" s="2"/>
      <c r="XDK754" s="2"/>
      <c r="XDL754" s="2"/>
      <c r="XDM754" s="2"/>
      <c r="XDN754" s="2"/>
      <c r="XDO754" s="2"/>
      <c r="XDP754" s="2"/>
      <c r="XDQ754" s="2"/>
      <c r="XDR754" s="2"/>
      <c r="XDS754" s="2"/>
      <c r="XDT754" s="2"/>
      <c r="XDU754" s="2"/>
      <c r="XDV754" s="2"/>
      <c r="XDW754" s="2"/>
      <c r="XDX754" s="2"/>
      <c r="XDY754" s="2"/>
      <c r="XDZ754" s="2"/>
      <c r="XEA754" s="2"/>
      <c r="XEB754" s="2"/>
      <c r="XEC754" s="2"/>
      <c r="XED754" s="2"/>
      <c r="XEE754" s="2"/>
      <c r="XEF754" s="2"/>
      <c r="XEG754" s="2"/>
      <c r="XEH754" s="2"/>
      <c r="XEI754" s="2"/>
      <c r="XEJ754" s="2"/>
      <c r="XEK754" s="2"/>
      <c r="XEL754" s="2"/>
      <c r="XEM754" s="2"/>
      <c r="XEN754" s="2"/>
      <c r="XEO754" s="2"/>
      <c r="XEP754" s="2"/>
      <c r="XEQ754" s="2"/>
      <c r="XER754" s="2"/>
      <c r="XES754" s="2"/>
      <c r="XET754" s="2"/>
      <c r="XEU754" s="2"/>
      <c r="XEV754" s="2"/>
      <c r="XEW754" s="2"/>
      <c r="XEX754" s="2"/>
      <c r="XEY754" s="2"/>
      <c r="XEZ754" s="2"/>
      <c r="XFA754" s="2"/>
      <c r="XFB754" s="2"/>
      <c r="XFC754" s="2"/>
      <c r="XFD754" s="2"/>
    </row>
    <row r="769" spans="1:256" x14ac:dyDescent="0.3">
      <c r="A769" s="9"/>
    </row>
    <row r="770" spans="1:256" x14ac:dyDescent="0.3">
      <c r="A770" s="9"/>
    </row>
    <row r="772" spans="1:256" ht="17.25" x14ac:dyDescent="0.35">
      <c r="A772" s="9"/>
      <c r="B772" s="50"/>
      <c r="C772" s="1693"/>
      <c r="E772" s="674"/>
      <c r="F772" s="50"/>
      <c r="G772" s="674"/>
      <c r="H772" s="50"/>
      <c r="I772" s="50"/>
      <c r="J772" s="50"/>
      <c r="K772" s="50"/>
      <c r="L772" s="50"/>
      <c r="M772" s="50"/>
      <c r="N772" s="50"/>
      <c r="O772" s="50"/>
      <c r="P772" s="50"/>
      <c r="Q772" s="50"/>
      <c r="R772" s="50"/>
      <c r="S772" s="50"/>
      <c r="T772" s="50"/>
      <c r="U772" s="50"/>
      <c r="V772" s="50"/>
      <c r="W772" s="50"/>
      <c r="X772" s="50"/>
      <c r="Y772" s="50"/>
      <c r="Z772" s="50"/>
      <c r="AA772" s="50"/>
      <c r="AB772" s="50"/>
      <c r="AC772" s="50"/>
      <c r="AD772" s="50"/>
      <c r="AE772" s="50"/>
      <c r="AF772" s="50"/>
      <c r="AG772" s="50"/>
      <c r="AH772" s="50"/>
      <c r="AI772" s="50"/>
      <c r="AJ772" s="50"/>
      <c r="AK772" s="50"/>
      <c r="AL772" s="50"/>
      <c r="AM772" s="50"/>
      <c r="AN772" s="50"/>
      <c r="AO772" s="50"/>
      <c r="AP772" s="50"/>
      <c r="AQ772" s="50"/>
      <c r="AR772" s="50"/>
      <c r="AS772" s="50"/>
      <c r="AT772" s="50"/>
      <c r="AU772" s="50"/>
      <c r="AV772" s="50"/>
      <c r="AW772" s="50"/>
      <c r="AX772" s="50"/>
      <c r="AY772" s="50"/>
      <c r="AZ772" s="50"/>
      <c r="BA772" s="50"/>
      <c r="BB772" s="50"/>
      <c r="BC772" s="50"/>
      <c r="BD772" s="50"/>
      <c r="BE772" s="50"/>
      <c r="BF772" s="50"/>
      <c r="BG772" s="50"/>
      <c r="BH772" s="50"/>
      <c r="BI772" s="50"/>
      <c r="BJ772" s="50"/>
      <c r="BK772" s="50"/>
      <c r="BL772" s="50"/>
      <c r="BM772" s="50"/>
      <c r="BN772" s="50"/>
      <c r="BO772" s="50"/>
      <c r="BP772" s="50"/>
      <c r="BQ772" s="50"/>
      <c r="BR772" s="50"/>
      <c r="BS772" s="50"/>
      <c r="BT772" s="50"/>
      <c r="BU772" s="50"/>
      <c r="BV772" s="50"/>
      <c r="BW772" s="50"/>
      <c r="BX772" s="50"/>
      <c r="BY772" s="50"/>
      <c r="BZ772" s="50"/>
      <c r="CA772" s="50"/>
      <c r="CB772" s="50"/>
      <c r="CC772" s="50"/>
      <c r="CD772" s="50"/>
      <c r="CE772" s="50"/>
      <c r="CF772" s="50"/>
      <c r="CG772" s="50"/>
      <c r="CH772" s="50"/>
      <c r="CI772" s="50"/>
      <c r="CJ772" s="50"/>
      <c r="CK772" s="50"/>
      <c r="CL772" s="50"/>
      <c r="CM772" s="50"/>
      <c r="CN772" s="50"/>
      <c r="CO772" s="50"/>
      <c r="CP772" s="50"/>
      <c r="CQ772" s="50"/>
      <c r="CR772" s="50"/>
      <c r="CS772" s="50"/>
      <c r="CT772" s="50"/>
      <c r="CU772" s="50"/>
      <c r="CV772" s="50"/>
      <c r="CW772" s="50"/>
      <c r="CX772" s="50"/>
      <c r="CY772" s="50"/>
      <c r="CZ772" s="50"/>
      <c r="DA772" s="50"/>
      <c r="DB772" s="50"/>
      <c r="DC772" s="50"/>
      <c r="DD772" s="50"/>
      <c r="DE772" s="50"/>
      <c r="DF772" s="50"/>
      <c r="DG772" s="50"/>
      <c r="DH772" s="50"/>
      <c r="DI772" s="50"/>
      <c r="DJ772" s="50"/>
      <c r="DK772" s="50"/>
      <c r="DL772" s="50"/>
      <c r="DM772" s="50"/>
      <c r="DN772" s="50"/>
      <c r="DO772" s="50"/>
      <c r="DP772" s="50"/>
      <c r="DQ772" s="50"/>
      <c r="DR772" s="50"/>
      <c r="DS772" s="50"/>
      <c r="DT772" s="50"/>
      <c r="DU772" s="50"/>
      <c r="DV772" s="50"/>
      <c r="DW772" s="50"/>
      <c r="DX772" s="50"/>
      <c r="DY772" s="50"/>
      <c r="DZ772" s="50"/>
      <c r="EA772" s="50"/>
      <c r="EB772" s="50"/>
      <c r="EC772" s="50"/>
      <c r="ED772" s="50"/>
      <c r="EE772" s="50"/>
      <c r="EF772" s="50"/>
      <c r="EG772" s="50"/>
      <c r="EH772" s="50"/>
      <c r="EI772" s="50"/>
      <c r="EJ772" s="50"/>
      <c r="EK772" s="50"/>
      <c r="EL772" s="50"/>
      <c r="EM772" s="50"/>
      <c r="EN772" s="50"/>
      <c r="EO772" s="50"/>
      <c r="EP772" s="50"/>
      <c r="EQ772" s="50"/>
      <c r="ER772" s="50"/>
      <c r="ES772" s="50"/>
      <c r="ET772" s="50"/>
      <c r="EU772" s="50"/>
      <c r="EV772" s="50"/>
      <c r="EW772" s="50"/>
      <c r="EX772" s="50"/>
      <c r="EY772" s="50"/>
      <c r="EZ772" s="50"/>
      <c r="FA772" s="50"/>
      <c r="FB772" s="50"/>
      <c r="FC772" s="50"/>
      <c r="FD772" s="50"/>
      <c r="FE772" s="50"/>
      <c r="FF772" s="50"/>
      <c r="FG772" s="50"/>
      <c r="FH772" s="50"/>
      <c r="FI772" s="50"/>
      <c r="FJ772" s="50"/>
      <c r="FK772" s="50"/>
      <c r="FL772" s="50"/>
      <c r="FM772" s="50"/>
      <c r="FN772" s="50"/>
      <c r="FO772" s="50"/>
      <c r="FP772" s="50"/>
      <c r="FQ772" s="50"/>
      <c r="FR772" s="50"/>
      <c r="FS772" s="50"/>
      <c r="FT772" s="50"/>
      <c r="FU772" s="50"/>
      <c r="FV772" s="50"/>
      <c r="FW772" s="50"/>
      <c r="FX772" s="50"/>
      <c r="FY772" s="50"/>
      <c r="FZ772" s="50"/>
      <c r="GA772" s="50"/>
      <c r="GB772" s="50"/>
      <c r="GC772" s="50"/>
      <c r="GD772" s="50"/>
      <c r="GE772" s="50"/>
      <c r="GF772" s="50"/>
      <c r="GG772" s="50"/>
      <c r="GH772" s="50"/>
      <c r="GI772" s="50"/>
      <c r="GJ772" s="50"/>
      <c r="GK772" s="50"/>
      <c r="GL772" s="50"/>
      <c r="GM772" s="50"/>
      <c r="GN772" s="50"/>
      <c r="GO772" s="50"/>
      <c r="GP772" s="50"/>
      <c r="GQ772" s="50"/>
      <c r="GR772" s="50"/>
      <c r="GS772" s="50"/>
      <c r="GT772" s="50"/>
      <c r="GU772" s="50"/>
      <c r="GV772" s="50"/>
      <c r="GW772" s="50"/>
      <c r="GX772" s="50"/>
      <c r="GY772" s="50"/>
      <c r="GZ772" s="50"/>
      <c r="HA772" s="50"/>
      <c r="HB772" s="50"/>
      <c r="HC772" s="50"/>
      <c r="HD772" s="50"/>
      <c r="HE772" s="50"/>
      <c r="HF772" s="50"/>
      <c r="HG772" s="50"/>
      <c r="HH772" s="50"/>
      <c r="HI772" s="50"/>
      <c r="HJ772" s="50"/>
      <c r="HK772" s="50"/>
      <c r="HL772" s="50"/>
      <c r="HM772" s="50"/>
      <c r="HN772" s="50"/>
      <c r="HO772" s="50"/>
      <c r="HP772" s="50"/>
      <c r="HQ772" s="50"/>
      <c r="HR772" s="50"/>
      <c r="HS772" s="50"/>
      <c r="HT772" s="50"/>
      <c r="HU772" s="50"/>
      <c r="HV772" s="50"/>
      <c r="HW772" s="50"/>
      <c r="HX772" s="50"/>
      <c r="HY772" s="50"/>
      <c r="HZ772" s="50"/>
      <c r="IA772" s="50"/>
      <c r="IB772" s="50"/>
      <c r="IC772" s="50"/>
      <c r="ID772" s="50"/>
      <c r="IE772" s="50"/>
      <c r="IF772" s="50"/>
      <c r="IG772" s="50"/>
      <c r="IH772" s="50"/>
      <c r="II772" s="50"/>
      <c r="IJ772" s="50"/>
      <c r="IK772" s="50"/>
      <c r="IL772" s="50"/>
      <c r="IM772" s="50"/>
      <c r="IN772" s="50"/>
      <c r="IO772" s="50"/>
      <c r="IP772" s="50"/>
      <c r="IQ772" s="50"/>
      <c r="IR772" s="50"/>
      <c r="IS772" s="50"/>
      <c r="IT772" s="50"/>
      <c r="IU772" s="50"/>
      <c r="IV772" s="50"/>
    </row>
    <row r="773" spans="1:256" ht="17.25" x14ac:dyDescent="0.35">
      <c r="A773" s="9"/>
      <c r="D773" s="1694"/>
    </row>
  </sheetData>
  <mergeCells count="4">
    <mergeCell ref="B4:E4"/>
    <mergeCell ref="B5:E5"/>
    <mergeCell ref="B6:E6"/>
    <mergeCell ref="G27:L27"/>
  </mergeCells>
  <printOptions horizontalCentered="1"/>
  <pageMargins left="0.70833333333333304" right="0.70833333333333304" top="0.74791666666666701" bottom="0.74791666666666701" header="0.511811023622047" footer="0.31527777777777799"/>
  <pageSetup paperSize="9" scale="78" orientation="portrait" verticalDpi="300" r:id="rId1"/>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17</vt:i4>
      </vt:variant>
      <vt:variant>
        <vt:lpstr>Névvel ellátott tartományok</vt:lpstr>
      </vt:variant>
      <vt:variant>
        <vt:i4>28</vt:i4>
      </vt:variant>
    </vt:vector>
  </HeadingPairs>
  <TitlesOfParts>
    <vt:vector size="45" baseType="lpstr">
      <vt:lpstr>1.Onbe</vt:lpstr>
      <vt:lpstr>2.Onki</vt:lpstr>
      <vt:lpstr>3.Inbe </vt:lpstr>
      <vt:lpstr>4.Inki</vt:lpstr>
      <vt:lpstr>5.Infelhki</vt:lpstr>
      <vt:lpstr>6.Önk.műk.</vt:lpstr>
      <vt:lpstr>7.Beruh.</vt:lpstr>
      <vt:lpstr>8.Felúj.</vt:lpstr>
      <vt:lpstr>9.Ter.Fejl.Alap</vt:lpstr>
      <vt:lpstr>10.Projekt</vt:lpstr>
      <vt:lpstr>11.Mérleg</vt:lpstr>
      <vt:lpstr>12.Létszám</vt:lpstr>
      <vt:lpstr>13.AKU</vt:lpstr>
      <vt:lpstr>14.EU</vt:lpstr>
      <vt:lpstr>15.Alap</vt:lpstr>
      <vt:lpstr>17.1 Összefoglaló_ei_átcsop</vt:lpstr>
      <vt:lpstr>17.2 Összefoglaló_ei_átcsop</vt:lpstr>
      <vt:lpstr>'1.Onbe'!Nyomtatási_cím</vt:lpstr>
      <vt:lpstr>'10.Projekt'!Nyomtatási_cím</vt:lpstr>
      <vt:lpstr>'12.Létszám'!Nyomtatási_cím</vt:lpstr>
      <vt:lpstr>'14.EU'!Nyomtatási_cím</vt:lpstr>
      <vt:lpstr>'15.Alap'!Nyomtatási_cím</vt:lpstr>
      <vt:lpstr>'2.Onki'!Nyomtatási_cím</vt:lpstr>
      <vt:lpstr>'3.Inbe '!Nyomtatási_cím</vt:lpstr>
      <vt:lpstr>'4.Inki'!Nyomtatási_cím</vt:lpstr>
      <vt:lpstr>'5.Infelhki'!Nyomtatási_cím</vt:lpstr>
      <vt:lpstr>'6.Önk.műk.'!Nyomtatási_cím</vt:lpstr>
      <vt:lpstr>'7.Beruh.'!Nyomtatási_cím</vt:lpstr>
      <vt:lpstr>'8.Felúj.'!Nyomtatási_cím</vt:lpstr>
      <vt:lpstr>'9.Ter.Fejl.Alap'!Nyomtatási_cím</vt:lpstr>
      <vt:lpstr>'1.Onbe'!Nyomtatási_terület</vt:lpstr>
      <vt:lpstr>'10.Projekt'!Nyomtatási_terület</vt:lpstr>
      <vt:lpstr>'11.Mérleg'!Nyomtatási_terület</vt:lpstr>
      <vt:lpstr>'12.Létszám'!Nyomtatási_terület</vt:lpstr>
      <vt:lpstr>'14.EU'!Nyomtatási_terület</vt:lpstr>
      <vt:lpstr>'15.Alap'!Nyomtatási_terület</vt:lpstr>
      <vt:lpstr>'17.1 Összefoglaló_ei_átcsop'!Nyomtatási_terület</vt:lpstr>
      <vt:lpstr>'17.2 Összefoglaló_ei_átcsop'!Nyomtatási_terület</vt:lpstr>
      <vt:lpstr>'2.Onki'!Nyomtatási_terület</vt:lpstr>
      <vt:lpstr>'3.Inbe '!Nyomtatási_terület</vt:lpstr>
      <vt:lpstr>'4.Inki'!Nyomtatási_terület</vt:lpstr>
      <vt:lpstr>'6.Önk.műk.'!Nyomtatási_terület</vt:lpstr>
      <vt:lpstr>'7.Beruh.'!Nyomtatási_terület</vt:lpstr>
      <vt:lpstr>'8.Felúj.'!Nyomtatási_terület</vt:lpstr>
      <vt:lpstr>'9.Ter.Fejl.Alap'!Nyomtatási_terület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Schumacher Judit</dc:creator>
  <cp:lastModifiedBy>Eckert Szilvia</cp:lastModifiedBy>
  <cp:lastPrinted>2026-06-12T08:44:29Z</cp:lastPrinted>
  <dcterms:created xsi:type="dcterms:W3CDTF">2015-02-11T07:38:58Z</dcterms:created>
  <dcterms:modified xsi:type="dcterms:W3CDTF">2026-06-22T10:04:59Z</dcterms:modified>
</cp:coreProperties>
</file>