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124226"/>
  <mc:AlternateContent xmlns:mc="http://schemas.openxmlformats.org/markup-compatibility/2006">
    <mc:Choice Requires="x15">
      <x15ac:absPath xmlns:x15ac="http://schemas.microsoft.com/office/spreadsheetml/2010/11/ac" url="T:\JEGYZOKV\RENDELET\2026-\2026\"/>
    </mc:Choice>
  </mc:AlternateContent>
  <xr:revisionPtr revIDLastSave="0" documentId="13_ncr:1_{F60237A0-0CCA-4202-80DE-EB013A4D7565}" xr6:coauthVersionLast="47" xr6:coauthVersionMax="47" xr10:uidLastSave="{00000000-0000-0000-0000-000000000000}"/>
  <bookViews>
    <workbookView xWindow="-120" yWindow="-120" windowWidth="29040" windowHeight="15720" tabRatio="934" activeTab="14" xr2:uid="{00000000-000D-0000-FFFF-FFFF00000000}"/>
  </bookViews>
  <sheets>
    <sheet name="1.Onbe" sheetId="113" r:id="rId1"/>
    <sheet name="2.Onki" sheetId="115" r:id="rId2"/>
    <sheet name="3.Inbe " sheetId="181" r:id="rId3"/>
    <sheet name="4.Inki" sheetId="182" r:id="rId4"/>
    <sheet name="5.Infelhki" sheetId="185" r:id="rId5"/>
    <sheet name="6.Önk.műk." sheetId="105" r:id="rId6"/>
    <sheet name="7.Beruh." sheetId="134" r:id="rId7"/>
    <sheet name="8.Felúj." sheetId="147" r:id="rId8"/>
    <sheet name="9.Ter.Fejl.Alap" sheetId="195" r:id="rId9"/>
    <sheet name="10.Projekt" sheetId="144" r:id="rId10"/>
    <sheet name="11.Mérleg" sheetId="109" r:id="rId11"/>
    <sheet name="12.AKU" sheetId="199" r:id="rId12"/>
    <sheet name="13.EU" sheetId="192" r:id="rId13"/>
    <sheet name="14.Alap" sheetId="196" r:id="rId14"/>
    <sheet name="15.Összefoglaló_ei_átcsop" sheetId="198" r:id="rId15"/>
  </sheets>
  <definedNames>
    <definedName name="_4._sz._sor_részletezése" localSheetId="0">#REF!</definedName>
    <definedName name="_4._sz._sor_részletezése" localSheetId="9">#REF!</definedName>
    <definedName name="_4._sz._sor_részletezése" localSheetId="12">#REF!</definedName>
    <definedName name="_4._sz._sor_részletezése" localSheetId="14">#REF!</definedName>
    <definedName name="_4._sz._sor_részletezése" localSheetId="4">#REF!</definedName>
    <definedName name="_4._sz._sor_részletezése" localSheetId="6">#REF!</definedName>
    <definedName name="_4._sz._sor_részletezése" localSheetId="7">#REF!</definedName>
    <definedName name="_4._sz._sor_részletezése" localSheetId="8">#REF!</definedName>
    <definedName name="_4._sz._sor_részletezése">#REF!</definedName>
    <definedName name="_xlnm.Print_Titles" localSheetId="0">'1.Onbe'!$6:$8</definedName>
    <definedName name="_xlnm.Print_Titles" localSheetId="9">'10.Projekt'!$5:$9</definedName>
    <definedName name="_xlnm.Print_Titles" localSheetId="12">'13.EU'!$6:$10</definedName>
    <definedName name="_xlnm.Print_Titles" localSheetId="13">'14.Alap'!$7:$7</definedName>
    <definedName name="_xlnm.Print_Titles" localSheetId="1">'2.Onki'!$6:$8</definedName>
    <definedName name="_xlnm.Print_Titles" localSheetId="2">'3.Inbe '!$6:$9</definedName>
    <definedName name="_xlnm.Print_Titles" localSheetId="3">'4.Inki'!$6:$9</definedName>
    <definedName name="_xlnm.Print_Titles" localSheetId="4">'5.Infelhki'!$6:$9</definedName>
    <definedName name="_xlnm.Print_Titles" localSheetId="5">'6.Önk.műk.'!$6:$9</definedName>
    <definedName name="_xlnm.Print_Titles" localSheetId="6">'7.Beruh.'!$5:$9</definedName>
    <definedName name="_xlnm.Print_Titles" localSheetId="7">'8.Felúj.'!$5:$9</definedName>
    <definedName name="_xlnm.Print_Titles" localSheetId="8">'9.Ter.Fejl.Alap'!$6:$10</definedName>
    <definedName name="_xlnm.Print_Area" localSheetId="0">'1.Onbe'!$A$1:$L$73</definedName>
    <definedName name="_xlnm.Print_Area" localSheetId="9">'10.Projekt'!$A$1:$Q$236</definedName>
    <definedName name="_xlnm.Print_Area" localSheetId="10">'11.Mérleg'!$A$1:$O$39</definedName>
    <definedName name="_xlnm.Print_Area" localSheetId="12">'13.EU'!$A$1:$R$34</definedName>
    <definedName name="_xlnm.Print_Area" localSheetId="13">'14.Alap'!$A$1:$K$26</definedName>
    <definedName name="_xlnm.Print_Area" localSheetId="14">'15.Összefoglaló_ei_átcsop'!$A$1:$E$328</definedName>
    <definedName name="_xlnm.Print_Area" localSheetId="1">'2.Onki'!$A$1:$L$48</definedName>
    <definedName name="_xlnm.Print_Area" localSheetId="2">'3.Inbe '!$A$1:$R$152</definedName>
    <definedName name="_xlnm.Print_Area" localSheetId="3">'4.Inki'!$A$1:$R$257</definedName>
    <definedName name="_xlnm.Print_Area" localSheetId="5">'6.Önk.műk.'!$A$1:$N$1019</definedName>
    <definedName name="_xlnm.Print_Area" localSheetId="6">'7.Beruh.'!$A$1:$M$278</definedName>
    <definedName name="_xlnm.Print_Area" localSheetId="7">'8.Felúj.'!$A$1:$L$68</definedName>
    <definedName name="_xlnm.Print_Area" localSheetId="8">'9.Ter.Fejl.Alap'!$A$1:$L$151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97" i="198" l="1"/>
  <c r="M94" i="182" l="1"/>
  <c r="Q81" i="181"/>
  <c r="R122" i="181"/>
  <c r="R147" i="181"/>
  <c r="Q147" i="181"/>
  <c r="K125" i="182"/>
  <c r="L147" i="182"/>
  <c r="K147" i="182"/>
  <c r="L803" i="105"/>
  <c r="M222" i="182"/>
  <c r="K222" i="182"/>
  <c r="K207" i="182"/>
  <c r="K177" i="182"/>
  <c r="K172" i="182"/>
  <c r="P125" i="182"/>
  <c r="M125" i="182"/>
  <c r="P119" i="182"/>
  <c r="M119" i="182"/>
  <c r="L119" i="182"/>
  <c r="K119" i="182"/>
  <c r="P114" i="182"/>
  <c r="M114" i="182"/>
  <c r="L114" i="182"/>
  <c r="K114" i="182"/>
  <c r="M107" i="182"/>
  <c r="L107" i="182"/>
  <c r="K107" i="182"/>
  <c r="M101" i="182"/>
  <c r="L101" i="182"/>
  <c r="K101" i="182"/>
  <c r="L94" i="182"/>
  <c r="K94" i="182"/>
  <c r="M78" i="182"/>
  <c r="L78" i="182"/>
  <c r="K78" i="182"/>
  <c r="L69" i="182"/>
  <c r="K69" i="182"/>
  <c r="L63" i="182"/>
  <c r="K63" i="182"/>
  <c r="M53" i="182"/>
  <c r="L53" i="182"/>
  <c r="K53" i="182"/>
  <c r="P42" i="182"/>
  <c r="M42" i="182"/>
  <c r="L42" i="182"/>
  <c r="K42" i="182"/>
  <c r="K35" i="182"/>
  <c r="M29" i="182"/>
  <c r="L29" i="182"/>
  <c r="K29" i="182"/>
  <c r="K21" i="182"/>
  <c r="R152" i="181"/>
  <c r="J152" i="181"/>
  <c r="J147" i="181"/>
  <c r="Q122" i="181"/>
  <c r="R112" i="181"/>
  <c r="J99" i="181"/>
  <c r="Q92" i="181"/>
  <c r="J92" i="181"/>
  <c r="J66" i="181"/>
  <c r="Q44" i="181"/>
  <c r="R30" i="181"/>
  <c r="Q30" i="181"/>
  <c r="R33" i="192"/>
  <c r="Q33" i="192"/>
  <c r="P33" i="192"/>
  <c r="O33" i="192"/>
  <c r="N33" i="192"/>
  <c r="M33" i="192"/>
  <c r="L33" i="192"/>
  <c r="K33" i="192"/>
  <c r="J33" i="192"/>
  <c r="G33" i="192"/>
  <c r="I33" i="192"/>
  <c r="H33" i="192"/>
  <c r="E26" i="144"/>
  <c r="Q66" i="181"/>
  <c r="J81" i="181"/>
  <c r="J112" i="181"/>
  <c r="J151" i="181"/>
  <c r="Q150" i="181"/>
  <c r="P147" i="181"/>
  <c r="K147" i="181"/>
  <c r="K133" i="185"/>
  <c r="K144" i="185" s="1"/>
  <c r="Q151" i="181"/>
  <c r="E328" i="198" l="1"/>
  <c r="L508" i="105"/>
  <c r="K1013" i="105"/>
  <c r="L1013" i="105"/>
  <c r="M1013" i="105"/>
  <c r="N1013" i="105"/>
  <c r="J1013" i="105"/>
  <c r="K1003" i="105"/>
  <c r="L1003" i="105"/>
  <c r="M1003" i="105"/>
  <c r="N1003" i="105"/>
  <c r="J1003" i="105"/>
  <c r="N44" i="105"/>
  <c r="E181" i="198"/>
  <c r="E279" i="198"/>
  <c r="E161" i="198"/>
  <c r="E186" i="144"/>
  <c r="K189" i="144"/>
  <c r="E176" i="198" l="1"/>
  <c r="E182" i="198" s="1"/>
  <c r="J264" i="134"/>
  <c r="J58" i="113"/>
  <c r="I253" i="134"/>
  <c r="L241" i="182"/>
  <c r="M241" i="182"/>
  <c r="N241" i="182"/>
  <c r="O241" i="182"/>
  <c r="P241" i="182"/>
  <c r="Q241" i="182"/>
  <c r="R241" i="182"/>
  <c r="K241" i="182"/>
  <c r="K247" i="182"/>
  <c r="L230" i="182"/>
  <c r="M230" i="182"/>
  <c r="N230" i="182"/>
  <c r="O230" i="182"/>
  <c r="P230" i="182"/>
  <c r="Q230" i="182"/>
  <c r="R230" i="182"/>
  <c r="K230" i="182"/>
  <c r="K253" i="182" s="1"/>
  <c r="M147" i="182"/>
  <c r="J146" i="182"/>
  <c r="E111" i="198"/>
  <c r="E109" i="198"/>
  <c r="N958" i="105"/>
  <c r="I958" i="105" s="1"/>
  <c r="I957" i="105"/>
  <c r="K40" i="113"/>
  <c r="E49" i="198"/>
  <c r="L129" i="182"/>
  <c r="M129" i="182"/>
  <c r="N129" i="182"/>
  <c r="O129" i="182"/>
  <c r="P129" i="182"/>
  <c r="Q129" i="182"/>
  <c r="R129" i="182"/>
  <c r="K129" i="182"/>
  <c r="J113" i="182"/>
  <c r="K126" i="181"/>
  <c r="L126" i="181"/>
  <c r="M126" i="181"/>
  <c r="N126" i="181"/>
  <c r="O126" i="181"/>
  <c r="P126" i="181"/>
  <c r="Q126" i="181"/>
  <c r="R126" i="181"/>
  <c r="J126" i="181"/>
  <c r="Q112" i="181"/>
  <c r="P112" i="181"/>
  <c r="I111" i="181"/>
  <c r="E159" i="198"/>
  <c r="E202" i="198"/>
  <c r="E216" i="198"/>
  <c r="I145" i="181"/>
  <c r="I146" i="181"/>
  <c r="I143" i="181" l="1"/>
  <c r="L799" i="105" l="1"/>
  <c r="E118" i="198"/>
  <c r="E190" i="198"/>
  <c r="L62" i="134" l="1"/>
  <c r="K62" i="134"/>
  <c r="J62" i="134"/>
  <c r="J81" i="134"/>
  <c r="L81" i="134"/>
  <c r="E79" i="134" s="1"/>
  <c r="L80" i="134"/>
  <c r="N504" i="105" l="1"/>
  <c r="J491" i="105"/>
  <c r="Q22" i="181"/>
  <c r="R22" i="181"/>
  <c r="P22" i="181"/>
  <c r="J22" i="181"/>
  <c r="J56" i="113"/>
  <c r="I56" i="113"/>
  <c r="J37" i="181"/>
  <c r="L247" i="182"/>
  <c r="M247" i="182"/>
  <c r="N247" i="182"/>
  <c r="O247" i="182"/>
  <c r="P247" i="182"/>
  <c r="Q247" i="182"/>
  <c r="R247" i="182"/>
  <c r="M87" i="182"/>
  <c r="N87" i="182"/>
  <c r="O87" i="182"/>
  <c r="P87" i="182"/>
  <c r="Q87" i="182"/>
  <c r="R87" i="182"/>
  <c r="M52" i="182"/>
  <c r="N52" i="182"/>
  <c r="O52" i="182"/>
  <c r="P52" i="182"/>
  <c r="Q52" i="182"/>
  <c r="R52" i="182"/>
  <c r="K85" i="181"/>
  <c r="L85" i="181"/>
  <c r="L136" i="181" s="1"/>
  <c r="L151" i="181" s="1"/>
  <c r="M85" i="181"/>
  <c r="N85" i="181"/>
  <c r="O85" i="181"/>
  <c r="P85" i="181"/>
  <c r="K54" i="181"/>
  <c r="L54" i="181"/>
  <c r="M54" i="181"/>
  <c r="N54" i="181"/>
  <c r="O54" i="181"/>
  <c r="P54" i="181"/>
  <c r="J54" i="181"/>
  <c r="L504" i="105"/>
  <c r="I503" i="105"/>
  <c r="E73" i="198"/>
  <c r="E18" i="198"/>
  <c r="E22" i="198" s="1"/>
  <c r="O139" i="182" l="1"/>
  <c r="N136" i="181"/>
  <c r="N151" i="181" s="1"/>
  <c r="M136" i="181"/>
  <c r="M151" i="181" s="1"/>
  <c r="I22" i="181"/>
  <c r="O136" i="181"/>
  <c r="O151" i="181" s="1"/>
  <c r="K136" i="181"/>
  <c r="K151" i="181" s="1"/>
  <c r="P136" i="181"/>
  <c r="P151" i="181" s="1"/>
  <c r="R139" i="182"/>
  <c r="N139" i="182"/>
  <c r="Q139" i="182"/>
  <c r="M139" i="182"/>
  <c r="P139" i="182"/>
  <c r="E275" i="198"/>
  <c r="E150" i="198"/>
  <c r="E134" i="198"/>
  <c r="L802" i="105"/>
  <c r="L52" i="113" l="1"/>
  <c r="L45" i="113"/>
  <c r="L42" i="113"/>
  <c r="L145" i="182"/>
  <c r="K145" i="182"/>
  <c r="R141" i="181"/>
  <c r="Q141" i="181"/>
  <c r="E272" i="198"/>
  <c r="E25" i="198"/>
  <c r="E29" i="198" s="1"/>
  <c r="I274" i="134"/>
  <c r="I264" i="134"/>
  <c r="K13" i="113"/>
  <c r="L31" i="115" l="1"/>
  <c r="J231" i="144" l="1"/>
  <c r="L231" i="144"/>
  <c r="M231" i="144"/>
  <c r="N231" i="144"/>
  <c r="O231" i="144"/>
  <c r="I231" i="144"/>
  <c r="M227" i="144"/>
  <c r="P227" i="144" s="1"/>
  <c r="E225" i="144" s="1"/>
  <c r="P226" i="144"/>
  <c r="E197" i="198"/>
  <c r="I81" i="195" l="1"/>
  <c r="N105" i="144"/>
  <c r="N100" i="144"/>
  <c r="K115" i="144"/>
  <c r="E45" i="198"/>
  <c r="L1001" i="105"/>
  <c r="I1001" i="105" s="1"/>
  <c r="I1000" i="105"/>
  <c r="K193" i="134"/>
  <c r="L193" i="134" s="1"/>
  <c r="E191" i="134" s="1"/>
  <c r="L192" i="134"/>
  <c r="J59" i="147"/>
  <c r="I59" i="147"/>
  <c r="J54" i="147"/>
  <c r="I54" i="147"/>
  <c r="J27" i="147"/>
  <c r="K27" i="147" s="1"/>
  <c r="K26" i="147"/>
  <c r="L789" i="105"/>
  <c r="E82" i="198"/>
  <c r="R19" i="192"/>
  <c r="M19" i="192"/>
  <c r="G19" i="192" l="1"/>
  <c r="E320" i="198" l="1"/>
  <c r="E38" i="198"/>
  <c r="J20" i="196"/>
  <c r="R61" i="181" l="1"/>
  <c r="R85" i="181" s="1"/>
  <c r="Q61" i="181"/>
  <c r="Q85" i="181" s="1"/>
  <c r="R27" i="181"/>
  <c r="R54" i="181" s="1"/>
  <c r="Q27" i="181"/>
  <c r="Q54" i="181" s="1"/>
  <c r="L59" i="182"/>
  <c r="L87" i="182" s="1"/>
  <c r="K59" i="182"/>
  <c r="K87" i="182" s="1"/>
  <c r="E242" i="198"/>
  <c r="L26" i="182"/>
  <c r="L52" i="182" s="1"/>
  <c r="K26" i="182"/>
  <c r="K52" i="182" s="1"/>
  <c r="E226" i="198"/>
  <c r="J260" i="134"/>
  <c r="L259" i="134"/>
  <c r="L260" i="134" s="1"/>
  <c r="K25" i="196"/>
  <c r="K18" i="196"/>
  <c r="J64" i="181"/>
  <c r="J85" i="181" l="1"/>
  <c r="J136" i="181" s="1"/>
  <c r="L139" i="182"/>
  <c r="K139" i="182"/>
  <c r="R136" i="181"/>
  <c r="R151" i="181" s="1"/>
  <c r="E258" i="134"/>
  <c r="I53" i="147"/>
  <c r="I58" i="147"/>
  <c r="I502" i="105" l="1"/>
  <c r="K66" i="181"/>
  <c r="P66" i="181"/>
  <c r="R66" i="181"/>
  <c r="I65" i="181"/>
  <c r="E321" i="198"/>
  <c r="L76" i="185"/>
  <c r="L83" i="185"/>
  <c r="J76" i="182"/>
  <c r="O81" i="181"/>
  <c r="L81" i="181"/>
  <c r="E146" i="198"/>
  <c r="E162" i="198" s="1"/>
  <c r="K79" i="144" l="1"/>
  <c r="K231" i="144" s="1"/>
  <c r="L80" i="144"/>
  <c r="E56" i="198" l="1"/>
  <c r="E32" i="198"/>
  <c r="L99" i="181"/>
  <c r="K99" i="181"/>
  <c r="L92" i="181"/>
  <c r="L33" i="185"/>
  <c r="L29" i="185"/>
  <c r="Q109" i="181" l="1"/>
  <c r="Q136" i="181" s="1"/>
  <c r="L130" i="185"/>
  <c r="L129" i="185"/>
  <c r="L128" i="185"/>
  <c r="L32" i="185" l="1"/>
  <c r="L31" i="185"/>
  <c r="E322" i="198"/>
  <c r="L47" i="185"/>
  <c r="L43" i="185"/>
  <c r="R15" i="181"/>
  <c r="E282" i="198" l="1"/>
  <c r="I19" i="199"/>
  <c r="J19" i="199"/>
  <c r="L19" i="199"/>
  <c r="H19" i="199"/>
  <c r="E140" i="198"/>
  <c r="E163" i="198" s="1"/>
  <c r="J26" i="115"/>
  <c r="J11" i="115"/>
  <c r="J9" i="115" s="1"/>
  <c r="L46" i="115"/>
  <c r="L44" i="115"/>
  <c r="L43" i="115"/>
  <c r="L32" i="115"/>
  <c r="L30" i="115"/>
  <c r="L28" i="115"/>
  <c r="L20" i="115"/>
  <c r="L22" i="115"/>
  <c r="L23" i="115"/>
  <c r="L24" i="115"/>
  <c r="L19" i="115"/>
  <c r="J41" i="115"/>
  <c r="J37" i="115"/>
  <c r="J33" i="115"/>
  <c r="J18" i="115"/>
  <c r="J17" i="115" l="1"/>
  <c r="J15" i="115" s="1"/>
  <c r="J40" i="115" s="1"/>
  <c r="J48" i="115" s="1"/>
  <c r="V21" i="199"/>
  <c r="U21" i="199"/>
  <c r="T21" i="199"/>
  <c r="S21" i="199"/>
  <c r="R21" i="199"/>
  <c r="Q21" i="199"/>
  <c r="P21" i="199"/>
  <c r="O21" i="199"/>
  <c r="N21" i="199"/>
  <c r="M21" i="199"/>
  <c r="V20" i="199"/>
  <c r="U20" i="199"/>
  <c r="T20" i="199"/>
  <c r="S20" i="199"/>
  <c r="R20" i="199"/>
  <c r="Q20" i="199"/>
  <c r="P20" i="199"/>
  <c r="O20" i="199"/>
  <c r="N20" i="199"/>
  <c r="M20" i="199"/>
  <c r="V19" i="199"/>
  <c r="U19" i="199"/>
  <c r="T19" i="199"/>
  <c r="S19" i="199"/>
  <c r="R19" i="199"/>
  <c r="Q19" i="199"/>
  <c r="P19" i="199"/>
  <c r="O19" i="199"/>
  <c r="N19" i="199"/>
  <c r="M19" i="199"/>
  <c r="K17" i="199"/>
  <c r="K15" i="199"/>
  <c r="K13" i="199"/>
  <c r="K11" i="199"/>
  <c r="K19" i="199" l="1"/>
  <c r="J10" i="113"/>
  <c r="J11" i="113"/>
  <c r="L67" i="113"/>
  <c r="L69" i="113"/>
  <c r="L65" i="113"/>
  <c r="L66" i="113"/>
  <c r="L64" i="113"/>
  <c r="L61" i="113"/>
  <c r="L62" i="113"/>
  <c r="L60" i="113"/>
  <c r="L51" i="113"/>
  <c r="L49" i="113"/>
  <c r="L47" i="113"/>
  <c r="L46" i="113"/>
  <c r="L44" i="113" s="1"/>
  <c r="L41" i="113"/>
  <c r="L40" i="113"/>
  <c r="L37" i="113"/>
  <c r="L38" i="113"/>
  <c r="L39" i="113"/>
  <c r="L36" i="113"/>
  <c r="L26" i="113"/>
  <c r="L27" i="113"/>
  <c r="L28" i="113"/>
  <c r="L29" i="113"/>
  <c r="L30" i="113"/>
  <c r="L31" i="113"/>
  <c r="L32" i="113"/>
  <c r="L33" i="113"/>
  <c r="L34" i="113"/>
  <c r="L25" i="113"/>
  <c r="L22" i="113"/>
  <c r="L21" i="113"/>
  <c r="L20" i="113"/>
  <c r="L13" i="113"/>
  <c r="L14" i="113"/>
  <c r="L11" i="113" s="1"/>
  <c r="L15" i="113"/>
  <c r="L16" i="113"/>
  <c r="L17" i="113"/>
  <c r="L19" i="113"/>
  <c r="L12" i="113"/>
  <c r="J63" i="113"/>
  <c r="J59" i="113"/>
  <c r="J44" i="113"/>
  <c r="J43" i="113" s="1"/>
  <c r="J35" i="113"/>
  <c r="J24" i="113"/>
  <c r="J23" i="113"/>
  <c r="J57" i="113" l="1"/>
  <c r="J9" i="113"/>
  <c r="J55" i="113" s="1"/>
  <c r="K998" i="105"/>
  <c r="L998" i="105"/>
  <c r="N998" i="105"/>
  <c r="J998" i="105"/>
  <c r="I996" i="105"/>
  <c r="L994" i="105"/>
  <c r="I992" i="105"/>
  <c r="N990" i="105"/>
  <c r="I988" i="105"/>
  <c r="K986" i="105"/>
  <c r="J986" i="105"/>
  <c r="I984" i="105"/>
  <c r="L981" i="105"/>
  <c r="I979" i="105"/>
  <c r="N973" i="105"/>
  <c r="I971" i="105"/>
  <c r="L968" i="105"/>
  <c r="I966" i="105"/>
  <c r="N963" i="105"/>
  <c r="I961" i="105"/>
  <c r="L955" i="105"/>
  <c r="I953" i="105"/>
  <c r="L950" i="105"/>
  <c r="I948" i="105"/>
  <c r="L945" i="105"/>
  <c r="I943" i="105"/>
  <c r="L938" i="105"/>
  <c r="I936" i="105"/>
  <c r="L933" i="105"/>
  <c r="I931" i="105"/>
  <c r="N928" i="105"/>
  <c r="I926" i="105"/>
  <c r="L923" i="105"/>
  <c r="I921" i="105"/>
  <c r="L915" i="105"/>
  <c r="I913" i="105"/>
  <c r="M906" i="105"/>
  <c r="I904" i="105"/>
  <c r="N901" i="105"/>
  <c r="I899" i="105"/>
  <c r="L894" i="105"/>
  <c r="I892" i="105"/>
  <c r="I893" i="105"/>
  <c r="N887" i="105"/>
  <c r="I885" i="105"/>
  <c r="N881" i="105"/>
  <c r="I879" i="105"/>
  <c r="N875" i="105"/>
  <c r="I873" i="105"/>
  <c r="N870" i="105"/>
  <c r="I868" i="105"/>
  <c r="L865" i="105"/>
  <c r="I863" i="105"/>
  <c r="N857" i="105"/>
  <c r="I855" i="105"/>
  <c r="N852" i="105"/>
  <c r="I850" i="105"/>
  <c r="L847" i="105"/>
  <c r="I845" i="105"/>
  <c r="L842" i="105"/>
  <c r="I840" i="105"/>
  <c r="L837" i="105"/>
  <c r="I835" i="105"/>
  <c r="N832" i="105"/>
  <c r="I830" i="105"/>
  <c r="N827" i="105"/>
  <c r="I825" i="105"/>
  <c r="N819" i="105"/>
  <c r="I817" i="105"/>
  <c r="L813" i="105"/>
  <c r="I811" i="105"/>
  <c r="L808" i="105"/>
  <c r="I806" i="105"/>
  <c r="K803" i="105"/>
  <c r="N803" i="105"/>
  <c r="J803" i="105"/>
  <c r="I798" i="105"/>
  <c r="N795" i="105"/>
  <c r="I793" i="105"/>
  <c r="L790" i="105"/>
  <c r="I788" i="105"/>
  <c r="L785" i="105"/>
  <c r="I783" i="105"/>
  <c r="L780" i="105"/>
  <c r="I778" i="105"/>
  <c r="L774" i="105"/>
  <c r="I772" i="105"/>
  <c r="L769" i="105"/>
  <c r="I767" i="105"/>
  <c r="L764" i="105"/>
  <c r="I762" i="105"/>
  <c r="K731" i="105"/>
  <c r="L731" i="105"/>
  <c r="M731" i="105"/>
  <c r="J731" i="105"/>
  <c r="N732" i="105"/>
  <c r="N1009" i="105" s="1"/>
  <c r="K732" i="105"/>
  <c r="K1009" i="105" s="1"/>
  <c r="L732" i="105"/>
  <c r="L1009" i="105" s="1"/>
  <c r="M732" i="105"/>
  <c r="M1009" i="105" s="1"/>
  <c r="J732" i="105"/>
  <c r="J1009" i="105" s="1"/>
  <c r="N759" i="105"/>
  <c r="I757" i="105"/>
  <c r="N754" i="105"/>
  <c r="I752" i="105"/>
  <c r="N749" i="105"/>
  <c r="I747" i="105"/>
  <c r="N744" i="105"/>
  <c r="I742" i="105"/>
  <c r="N739" i="105"/>
  <c r="I737" i="105"/>
  <c r="L729" i="105"/>
  <c r="I727" i="105"/>
  <c r="L724" i="105"/>
  <c r="I722" i="105"/>
  <c r="I717" i="105"/>
  <c r="L719" i="105"/>
  <c r="L714" i="105"/>
  <c r="I712" i="105"/>
  <c r="L709" i="105"/>
  <c r="I707" i="105"/>
  <c r="L704" i="105"/>
  <c r="I702" i="105"/>
  <c r="L699" i="105"/>
  <c r="I697" i="105"/>
  <c r="L694" i="105"/>
  <c r="I692" i="105"/>
  <c r="L689" i="105"/>
  <c r="I687" i="105"/>
  <c r="L684" i="105"/>
  <c r="I682" i="105"/>
  <c r="L679" i="105"/>
  <c r="I677" i="105"/>
  <c r="L674" i="105"/>
  <c r="I672" i="105"/>
  <c r="L669" i="105"/>
  <c r="I667" i="105"/>
  <c r="L664" i="105"/>
  <c r="I662" i="105"/>
  <c r="L659" i="105"/>
  <c r="I657" i="105"/>
  <c r="L653" i="105"/>
  <c r="I651" i="105"/>
  <c r="N648" i="105"/>
  <c r="I646" i="105"/>
  <c r="I647" i="105"/>
  <c r="N643" i="105"/>
  <c r="I641" i="105"/>
  <c r="N637" i="105"/>
  <c r="I635" i="105"/>
  <c r="N632" i="105"/>
  <c r="I630" i="105"/>
  <c r="N627" i="105"/>
  <c r="I625" i="105"/>
  <c r="N622" i="105"/>
  <c r="I620" i="105"/>
  <c r="N617" i="105"/>
  <c r="L617" i="105"/>
  <c r="I615" i="105"/>
  <c r="L611" i="105"/>
  <c r="I609" i="105"/>
  <c r="N606" i="105"/>
  <c r="I604" i="105"/>
  <c r="N601" i="105"/>
  <c r="I599" i="105"/>
  <c r="N596" i="105"/>
  <c r="I594" i="105"/>
  <c r="L590" i="105"/>
  <c r="I588" i="105"/>
  <c r="L585" i="105"/>
  <c r="I583" i="105"/>
  <c r="L580" i="105"/>
  <c r="I578" i="105"/>
  <c r="L575" i="105"/>
  <c r="I573" i="105"/>
  <c r="K570" i="105"/>
  <c r="L570" i="105"/>
  <c r="J570" i="105"/>
  <c r="I568" i="105"/>
  <c r="N565" i="105"/>
  <c r="I563" i="105"/>
  <c r="N560" i="105"/>
  <c r="I558" i="105"/>
  <c r="L555" i="105"/>
  <c r="I553" i="105"/>
  <c r="N550" i="105"/>
  <c r="I548" i="105"/>
  <c r="L545" i="105"/>
  <c r="I543" i="105"/>
  <c r="L540" i="105"/>
  <c r="I538" i="105"/>
  <c r="N534" i="105"/>
  <c r="I532" i="105"/>
  <c r="N529" i="105"/>
  <c r="I527" i="105"/>
  <c r="N524" i="105"/>
  <c r="I522" i="105"/>
  <c r="N519" i="105"/>
  <c r="I517" i="105"/>
  <c r="L514" i="105"/>
  <c r="I512" i="105"/>
  <c r="L509" i="105"/>
  <c r="I507" i="105"/>
  <c r="I499" i="105"/>
  <c r="L496" i="105"/>
  <c r="I494" i="105"/>
  <c r="K491" i="105"/>
  <c r="L491" i="105"/>
  <c r="I488" i="105"/>
  <c r="L485" i="105"/>
  <c r="I483" i="105"/>
  <c r="L480" i="105"/>
  <c r="I478" i="105"/>
  <c r="N475" i="105"/>
  <c r="I473" i="105"/>
  <c r="L470" i="105"/>
  <c r="I468" i="105"/>
  <c r="L464" i="105"/>
  <c r="I462" i="105"/>
  <c r="L458" i="105"/>
  <c r="I456" i="105"/>
  <c r="N453" i="105"/>
  <c r="I449" i="105"/>
  <c r="N446" i="105"/>
  <c r="I444" i="105"/>
  <c r="N441" i="105"/>
  <c r="I439" i="105"/>
  <c r="M436" i="105"/>
  <c r="I434" i="105"/>
  <c r="K431" i="105"/>
  <c r="J431" i="105"/>
  <c r="I429" i="105"/>
  <c r="K426" i="105"/>
  <c r="J426" i="105"/>
  <c r="I424" i="105"/>
  <c r="M421" i="105"/>
  <c r="I419" i="105"/>
  <c r="K368" i="105"/>
  <c r="L368" i="105"/>
  <c r="M368" i="105"/>
  <c r="N368" i="105"/>
  <c r="J368" i="105"/>
  <c r="M415" i="105"/>
  <c r="I413" i="105"/>
  <c r="M410" i="105"/>
  <c r="I408" i="105"/>
  <c r="M405" i="105"/>
  <c r="I403" i="105"/>
  <c r="M400" i="105"/>
  <c r="I398" i="105"/>
  <c r="M395" i="105"/>
  <c r="I393" i="105"/>
  <c r="M390" i="105"/>
  <c r="I388" i="105"/>
  <c r="M385" i="105"/>
  <c r="I383" i="105"/>
  <c r="M380" i="105"/>
  <c r="I378" i="105"/>
  <c r="M375" i="105"/>
  <c r="I373" i="105"/>
  <c r="M365" i="105"/>
  <c r="I363" i="105"/>
  <c r="M360" i="105"/>
  <c r="I358" i="105"/>
  <c r="N355" i="105"/>
  <c r="I353" i="105"/>
  <c r="K318" i="105"/>
  <c r="L318" i="105"/>
  <c r="M318" i="105"/>
  <c r="N318" i="105"/>
  <c r="J318" i="105"/>
  <c r="N350" i="105"/>
  <c r="I348" i="105"/>
  <c r="N345" i="105"/>
  <c r="I343" i="105"/>
  <c r="I338" i="105"/>
  <c r="N335" i="105"/>
  <c r="K335" i="105"/>
  <c r="L335" i="105"/>
  <c r="J335" i="105"/>
  <c r="I333" i="105"/>
  <c r="N330" i="105"/>
  <c r="L330" i="105"/>
  <c r="I328" i="105"/>
  <c r="N325" i="105"/>
  <c r="L325" i="105"/>
  <c r="I323" i="105"/>
  <c r="K288" i="105"/>
  <c r="L288" i="105"/>
  <c r="M288" i="105"/>
  <c r="N288" i="105"/>
  <c r="J288" i="105"/>
  <c r="N315" i="105"/>
  <c r="I313" i="105"/>
  <c r="N310" i="105"/>
  <c r="I308" i="105"/>
  <c r="N305" i="105"/>
  <c r="I303" i="105"/>
  <c r="N300" i="105"/>
  <c r="I298" i="105"/>
  <c r="N295" i="105"/>
  <c r="I293" i="105"/>
  <c r="N285" i="105"/>
  <c r="L285" i="105"/>
  <c r="I283" i="105"/>
  <c r="L280" i="105"/>
  <c r="I278" i="105"/>
  <c r="L275" i="105"/>
  <c r="I273" i="105"/>
  <c r="L270" i="105"/>
  <c r="I268" i="105"/>
  <c r="L265" i="105"/>
  <c r="I263" i="105"/>
  <c r="N260" i="105"/>
  <c r="I258" i="105"/>
  <c r="N253" i="105"/>
  <c r="I251" i="105"/>
  <c r="N247" i="105"/>
  <c r="I245" i="105"/>
  <c r="L242" i="105"/>
  <c r="I240" i="105"/>
  <c r="I241" i="105"/>
  <c r="N237" i="105"/>
  <c r="I235" i="105"/>
  <c r="N232" i="105"/>
  <c r="I230" i="105"/>
  <c r="J191" i="105"/>
  <c r="K191" i="105"/>
  <c r="L191" i="105"/>
  <c r="M191" i="105"/>
  <c r="N191" i="105"/>
  <c r="K190" i="105"/>
  <c r="L190" i="105"/>
  <c r="M190" i="105"/>
  <c r="N190" i="105"/>
  <c r="J190" i="105"/>
  <c r="N227" i="105"/>
  <c r="I225" i="105"/>
  <c r="N222" i="105"/>
  <c r="I220" i="105"/>
  <c r="N217" i="105"/>
  <c r="I215" i="105"/>
  <c r="N212" i="105"/>
  <c r="I210" i="105"/>
  <c r="N207" i="105"/>
  <c r="I205" i="105"/>
  <c r="N202" i="105"/>
  <c r="I200" i="105"/>
  <c r="N197" i="105"/>
  <c r="I195" i="105"/>
  <c r="N186" i="105"/>
  <c r="I184" i="105"/>
  <c r="N181" i="105"/>
  <c r="I179" i="105"/>
  <c r="N176" i="105"/>
  <c r="I174" i="105"/>
  <c r="K133" i="105"/>
  <c r="L133" i="105"/>
  <c r="M133" i="105"/>
  <c r="N133" i="105"/>
  <c r="J133" i="105"/>
  <c r="N140" i="105"/>
  <c r="I138" i="105"/>
  <c r="L167" i="105"/>
  <c r="I165" i="105"/>
  <c r="N163" i="105"/>
  <c r="I161" i="105"/>
  <c r="N157" i="105"/>
  <c r="I155" i="105"/>
  <c r="N152" i="105"/>
  <c r="I150" i="105"/>
  <c r="N145" i="105"/>
  <c r="I143" i="105"/>
  <c r="L130" i="105"/>
  <c r="I128" i="105"/>
  <c r="K125" i="105"/>
  <c r="L125" i="105"/>
  <c r="J125" i="105"/>
  <c r="I123" i="105"/>
  <c r="L120" i="105"/>
  <c r="I118" i="105"/>
  <c r="N115" i="105"/>
  <c r="I113" i="105"/>
  <c r="K43" i="105"/>
  <c r="L43" i="105"/>
  <c r="M43" i="105"/>
  <c r="N43" i="105"/>
  <c r="J43" i="105"/>
  <c r="N105" i="105"/>
  <c r="I103" i="105"/>
  <c r="N110" i="105"/>
  <c r="I108" i="105"/>
  <c r="N100" i="105"/>
  <c r="I98" i="105"/>
  <c r="N95" i="105"/>
  <c r="I93" i="105"/>
  <c r="N90" i="105"/>
  <c r="I88" i="105"/>
  <c r="N85" i="105"/>
  <c r="I83" i="105"/>
  <c r="N80" i="105"/>
  <c r="I78" i="105"/>
  <c r="N75" i="105"/>
  <c r="I73" i="105"/>
  <c r="N70" i="105"/>
  <c r="I68" i="105"/>
  <c r="N65" i="105"/>
  <c r="I63" i="105"/>
  <c r="N60" i="105"/>
  <c r="I58" i="105"/>
  <c r="N55" i="105"/>
  <c r="I53" i="105"/>
  <c r="N50" i="105"/>
  <c r="I48" i="105"/>
  <c r="L40" i="105"/>
  <c r="I38" i="105"/>
  <c r="K35" i="105"/>
  <c r="L35" i="105"/>
  <c r="N35" i="105"/>
  <c r="J35" i="105"/>
  <c r="I33" i="105"/>
  <c r="K30" i="105"/>
  <c r="L30" i="105"/>
  <c r="J30" i="105"/>
  <c r="I28" i="105"/>
  <c r="N25" i="105"/>
  <c r="L25" i="105"/>
  <c r="K25" i="105"/>
  <c r="J25" i="105"/>
  <c r="I23" i="105"/>
  <c r="N20" i="105"/>
  <c r="L20" i="105"/>
  <c r="I18" i="105"/>
  <c r="L15" i="105"/>
  <c r="I13" i="105"/>
  <c r="K23" i="196"/>
  <c r="K20" i="196"/>
  <c r="K17" i="196"/>
  <c r="K13" i="196"/>
  <c r="K11" i="196"/>
  <c r="I14" i="196"/>
  <c r="I26" i="196"/>
  <c r="J230" i="144"/>
  <c r="K230" i="144"/>
  <c r="L230" i="144"/>
  <c r="M230" i="144"/>
  <c r="N230" i="144"/>
  <c r="O230" i="144"/>
  <c r="I230" i="144"/>
  <c r="M224" i="144"/>
  <c r="P222" i="144"/>
  <c r="K220" i="144"/>
  <c r="P218" i="144"/>
  <c r="M215" i="144"/>
  <c r="K215" i="144"/>
  <c r="P213" i="144"/>
  <c r="M210" i="144"/>
  <c r="K210" i="144"/>
  <c r="P208" i="144"/>
  <c r="M205" i="144"/>
  <c r="K205" i="144"/>
  <c r="P203" i="144"/>
  <c r="J200" i="144"/>
  <c r="K200" i="144"/>
  <c r="I200" i="144"/>
  <c r="P198" i="144"/>
  <c r="J195" i="144"/>
  <c r="K195" i="144"/>
  <c r="I195" i="144"/>
  <c r="P193" i="144"/>
  <c r="J190" i="144"/>
  <c r="K190" i="144"/>
  <c r="L190" i="144"/>
  <c r="M190" i="144"/>
  <c r="N190" i="144"/>
  <c r="O190" i="144"/>
  <c r="I190" i="144"/>
  <c r="P188" i="144"/>
  <c r="M185" i="144"/>
  <c r="P183" i="144"/>
  <c r="M180" i="144"/>
  <c r="P178" i="144"/>
  <c r="M175" i="144"/>
  <c r="K175" i="144"/>
  <c r="P173" i="144"/>
  <c r="M170" i="144"/>
  <c r="K170" i="144"/>
  <c r="P168" i="144"/>
  <c r="K165" i="144"/>
  <c r="P163" i="144"/>
  <c r="M160" i="144"/>
  <c r="K160" i="144"/>
  <c r="P158" i="144"/>
  <c r="M155" i="144"/>
  <c r="K155" i="144"/>
  <c r="P153" i="144"/>
  <c r="M150" i="144"/>
  <c r="K150" i="144"/>
  <c r="P148" i="144"/>
  <c r="M145" i="144"/>
  <c r="K145" i="144"/>
  <c r="P143" i="144"/>
  <c r="M140" i="144"/>
  <c r="K140" i="144"/>
  <c r="P138" i="144"/>
  <c r="P139" i="144"/>
  <c r="M135" i="144"/>
  <c r="K135" i="144"/>
  <c r="P133" i="144"/>
  <c r="M130" i="144"/>
  <c r="K130" i="144"/>
  <c r="P128" i="144"/>
  <c r="M125" i="144"/>
  <c r="K125" i="144"/>
  <c r="P123" i="144"/>
  <c r="M120" i="144"/>
  <c r="K120" i="144"/>
  <c r="P118" i="144"/>
  <c r="O115" i="144"/>
  <c r="P113" i="144"/>
  <c r="M110" i="144"/>
  <c r="K110" i="144"/>
  <c r="P108" i="144"/>
  <c r="M105" i="144"/>
  <c r="L105" i="144"/>
  <c r="P103" i="144"/>
  <c r="M100" i="144"/>
  <c r="P98" i="144"/>
  <c r="N95" i="144"/>
  <c r="P93" i="144"/>
  <c r="O90" i="144"/>
  <c r="P88" i="144"/>
  <c r="K85" i="144"/>
  <c r="P83" i="144"/>
  <c r="K80" i="144"/>
  <c r="P78" i="144"/>
  <c r="M75" i="144"/>
  <c r="K75" i="144"/>
  <c r="P73" i="144"/>
  <c r="K70" i="144"/>
  <c r="P68" i="144"/>
  <c r="K65" i="144"/>
  <c r="P63" i="144"/>
  <c r="J60" i="144"/>
  <c r="K60" i="144"/>
  <c r="I60" i="144"/>
  <c r="P58" i="144"/>
  <c r="J55" i="144"/>
  <c r="K55" i="144"/>
  <c r="I55" i="144"/>
  <c r="P53" i="144"/>
  <c r="K50" i="144"/>
  <c r="P48" i="144"/>
  <c r="M45" i="144"/>
  <c r="K45" i="144"/>
  <c r="P43" i="144"/>
  <c r="P44" i="144"/>
  <c r="K40" i="144"/>
  <c r="P38" i="144"/>
  <c r="J35" i="144"/>
  <c r="K35" i="144"/>
  <c r="I35" i="144"/>
  <c r="P33" i="144"/>
  <c r="J30" i="144"/>
  <c r="K30" i="144"/>
  <c r="I30" i="144"/>
  <c r="P28" i="144"/>
  <c r="I25" i="144"/>
  <c r="J25" i="144"/>
  <c r="K25" i="144"/>
  <c r="P23" i="144"/>
  <c r="J20" i="144"/>
  <c r="I20" i="144"/>
  <c r="K20" i="144"/>
  <c r="P18" i="144"/>
  <c r="K15" i="144"/>
  <c r="P13" i="144"/>
  <c r="H148" i="195"/>
  <c r="I146" i="195"/>
  <c r="J146" i="195"/>
  <c r="H146" i="195"/>
  <c r="J143" i="195"/>
  <c r="H143" i="195"/>
  <c r="I141" i="195"/>
  <c r="J141" i="195"/>
  <c r="H141" i="195"/>
  <c r="I136" i="195"/>
  <c r="J136" i="195"/>
  <c r="H136" i="195"/>
  <c r="I133" i="195"/>
  <c r="K131" i="195"/>
  <c r="J128" i="195"/>
  <c r="K126" i="195"/>
  <c r="I123" i="195"/>
  <c r="K121" i="195"/>
  <c r="I118" i="195"/>
  <c r="K116" i="195"/>
  <c r="I113" i="195"/>
  <c r="K111" i="195"/>
  <c r="I108" i="195"/>
  <c r="K106" i="195"/>
  <c r="I103" i="195"/>
  <c r="K101" i="195"/>
  <c r="I98" i="195"/>
  <c r="K96" i="195"/>
  <c r="J92" i="195"/>
  <c r="K90" i="195"/>
  <c r="I87" i="195"/>
  <c r="K85" i="195"/>
  <c r="I82" i="195"/>
  <c r="K80" i="195"/>
  <c r="J77" i="195"/>
  <c r="K75" i="195"/>
  <c r="J72" i="195"/>
  <c r="K70" i="195"/>
  <c r="I67" i="195"/>
  <c r="K65" i="195"/>
  <c r="I62" i="195"/>
  <c r="K60" i="195"/>
  <c r="I57" i="195"/>
  <c r="K55" i="195"/>
  <c r="I52" i="195"/>
  <c r="K50" i="195"/>
  <c r="I47" i="195"/>
  <c r="K45" i="195"/>
  <c r="I42" i="195"/>
  <c r="K40" i="195"/>
  <c r="I37" i="195"/>
  <c r="K35" i="195"/>
  <c r="I31" i="195"/>
  <c r="K29" i="195"/>
  <c r="I26" i="195"/>
  <c r="K24" i="195"/>
  <c r="I21" i="195"/>
  <c r="K19" i="195"/>
  <c r="I16" i="195"/>
  <c r="K14" i="195"/>
  <c r="K13" i="195"/>
  <c r="M1014" i="105" l="1"/>
  <c r="I1009" i="105"/>
  <c r="J1014" i="105"/>
  <c r="K1014" i="105"/>
  <c r="L1014" i="105"/>
  <c r="N1014" i="105"/>
  <c r="J73" i="113"/>
  <c r="K1004" i="105"/>
  <c r="J1004" i="105"/>
  <c r="M1004" i="105"/>
  <c r="L1004" i="105"/>
  <c r="N1004" i="105"/>
  <c r="K192" i="105"/>
  <c r="L733" i="105"/>
  <c r="L1010" i="105" s="1"/>
  <c r="I732" i="105"/>
  <c r="K733" i="105"/>
  <c r="K1010" i="105" s="1"/>
  <c r="J733" i="105"/>
  <c r="J1010" i="105" s="1"/>
  <c r="M733" i="105"/>
  <c r="M1010" i="105" s="1"/>
  <c r="M192" i="105"/>
  <c r="I368" i="105"/>
  <c r="I318" i="105"/>
  <c r="I288" i="105"/>
  <c r="L192" i="105"/>
  <c r="N192" i="105"/>
  <c r="J192" i="105"/>
  <c r="I190" i="105"/>
  <c r="I133" i="105"/>
  <c r="I43" i="105"/>
  <c r="P230" i="144"/>
  <c r="P20" i="144"/>
  <c r="K146" i="195"/>
  <c r="K141" i="195"/>
  <c r="K136" i="195"/>
  <c r="K63" i="147"/>
  <c r="J58" i="147"/>
  <c r="K58" i="147"/>
  <c r="J53" i="147"/>
  <c r="J52" i="147"/>
  <c r="I52" i="147"/>
  <c r="I55" i="147"/>
  <c r="K48" i="147"/>
  <c r="J46" i="147"/>
  <c r="K44" i="147"/>
  <c r="J42" i="147"/>
  <c r="K40" i="147"/>
  <c r="J37" i="147"/>
  <c r="K35" i="147"/>
  <c r="J32" i="147"/>
  <c r="K30" i="147"/>
  <c r="J17" i="147"/>
  <c r="K15" i="147"/>
  <c r="K734" i="105" l="1"/>
  <c r="J734" i="105"/>
  <c r="M734" i="105"/>
  <c r="L734" i="105"/>
  <c r="J60" i="147"/>
  <c r="I1014" i="105"/>
  <c r="I1004" i="105"/>
  <c r="J55" i="147"/>
  <c r="K53" i="147"/>
  <c r="I60" i="147"/>
  <c r="I273" i="134"/>
  <c r="I275" i="134" s="1"/>
  <c r="J268" i="134"/>
  <c r="K268" i="134"/>
  <c r="I268" i="134"/>
  <c r="I263" i="134"/>
  <c r="J257" i="134"/>
  <c r="L255" i="134"/>
  <c r="J253" i="134"/>
  <c r="L253" i="134" s="1"/>
  <c r="L251" i="134"/>
  <c r="J249" i="134"/>
  <c r="L249" i="134" s="1"/>
  <c r="L247" i="134"/>
  <c r="I265" i="134" l="1"/>
  <c r="L268" i="134"/>
  <c r="J245" i="134"/>
  <c r="L243" i="134"/>
  <c r="J241" i="134"/>
  <c r="L241" i="134" s="1"/>
  <c r="E238" i="134" s="1"/>
  <c r="L239" i="134"/>
  <c r="L235" i="134"/>
  <c r="J233" i="134"/>
  <c r="L233" i="134" s="1"/>
  <c r="L231" i="134"/>
  <c r="I228" i="134"/>
  <c r="L228" i="134" s="1"/>
  <c r="L226" i="134"/>
  <c r="J223" i="134"/>
  <c r="L223" i="134" s="1"/>
  <c r="L221" i="134"/>
  <c r="J218" i="134"/>
  <c r="L218" i="134" s="1"/>
  <c r="L216" i="134"/>
  <c r="J213" i="134"/>
  <c r="L213" i="134" s="1"/>
  <c r="E209" i="134" s="1"/>
  <c r="L211" i="134"/>
  <c r="J208" i="134"/>
  <c r="L208" i="134" s="1"/>
  <c r="L206" i="134"/>
  <c r="J203" i="134"/>
  <c r="L203" i="134" s="1"/>
  <c r="L201" i="134"/>
  <c r="J198" i="134"/>
  <c r="L198" i="134" s="1"/>
  <c r="L196" i="134"/>
  <c r="J190" i="134"/>
  <c r="L190" i="134" s="1"/>
  <c r="L188" i="134"/>
  <c r="I185" i="134"/>
  <c r="L185" i="134" s="1"/>
  <c r="L183" i="134"/>
  <c r="J180" i="134"/>
  <c r="L180" i="134" s="1"/>
  <c r="L178" i="134"/>
  <c r="L177" i="134"/>
  <c r="J175" i="134"/>
  <c r="L175" i="134" s="1"/>
  <c r="L173" i="134"/>
  <c r="L172" i="134"/>
  <c r="J170" i="134"/>
  <c r="L168" i="134"/>
  <c r="J166" i="134"/>
  <c r="L166" i="134" s="1"/>
  <c r="E162" i="134" s="1"/>
  <c r="L164" i="134"/>
  <c r="J161" i="134"/>
  <c r="L161" i="134" s="1"/>
  <c r="L159" i="134"/>
  <c r="J156" i="134"/>
  <c r="L156" i="134" s="1"/>
  <c r="L154" i="134"/>
  <c r="K151" i="134"/>
  <c r="L151" i="134" s="1"/>
  <c r="L149" i="134"/>
  <c r="J146" i="134"/>
  <c r="I146" i="134"/>
  <c r="L144" i="134"/>
  <c r="K141" i="134"/>
  <c r="L141" i="134" s="1"/>
  <c r="L139" i="134"/>
  <c r="J136" i="134"/>
  <c r="L136" i="134" s="1"/>
  <c r="L134" i="134"/>
  <c r="K61" i="134"/>
  <c r="J61" i="134"/>
  <c r="K131" i="134"/>
  <c r="L129" i="134"/>
  <c r="J127" i="134"/>
  <c r="L125" i="134"/>
  <c r="K123" i="134"/>
  <c r="L121" i="134"/>
  <c r="K119" i="134"/>
  <c r="L117" i="134"/>
  <c r="J115" i="134"/>
  <c r="L113" i="134"/>
  <c r="J111" i="134"/>
  <c r="L109" i="134"/>
  <c r="J107" i="134"/>
  <c r="L105" i="134"/>
  <c r="J103" i="134"/>
  <c r="L101" i="134"/>
  <c r="K99" i="134"/>
  <c r="L97" i="134"/>
  <c r="J95" i="134"/>
  <c r="L93" i="134"/>
  <c r="J91" i="134"/>
  <c r="L89" i="134"/>
  <c r="J86" i="134"/>
  <c r="L84" i="134"/>
  <c r="J78" i="134"/>
  <c r="L76" i="134"/>
  <c r="J73" i="134"/>
  <c r="L71" i="134"/>
  <c r="K68" i="134"/>
  <c r="L66" i="134"/>
  <c r="J58" i="134"/>
  <c r="L56" i="134"/>
  <c r="J53" i="134"/>
  <c r="I53" i="134"/>
  <c r="L51" i="134"/>
  <c r="J48" i="134"/>
  <c r="I48" i="134"/>
  <c r="L46" i="134"/>
  <c r="J43" i="134"/>
  <c r="I43" i="134"/>
  <c r="L41" i="134"/>
  <c r="J36" i="134"/>
  <c r="L34" i="134"/>
  <c r="J32" i="134"/>
  <c r="L30" i="134"/>
  <c r="J26" i="134"/>
  <c r="L24" i="134"/>
  <c r="J21" i="134"/>
  <c r="L19" i="134"/>
  <c r="J15" i="134"/>
  <c r="L13" i="134"/>
  <c r="L142" i="185"/>
  <c r="L137" i="185"/>
  <c r="L138" i="185"/>
  <c r="L139" i="185"/>
  <c r="L140" i="185"/>
  <c r="L136" i="185"/>
  <c r="J143" i="185"/>
  <c r="J133" i="185"/>
  <c r="L132" i="185"/>
  <c r="L127" i="185"/>
  <c r="L126" i="185"/>
  <c r="L125" i="185"/>
  <c r="L124" i="185"/>
  <c r="L123" i="185"/>
  <c r="L121" i="185"/>
  <c r="L120" i="185"/>
  <c r="L110" i="185"/>
  <c r="L111" i="185"/>
  <c r="L112" i="185"/>
  <c r="L113" i="185"/>
  <c r="L114" i="185"/>
  <c r="L115" i="185"/>
  <c r="L116" i="185"/>
  <c r="L117" i="185"/>
  <c r="L118" i="185"/>
  <c r="L109" i="185"/>
  <c r="L108" i="185"/>
  <c r="L104" i="185"/>
  <c r="L105" i="185"/>
  <c r="L103" i="185"/>
  <c r="L102" i="185"/>
  <c r="L101" i="185"/>
  <c r="L100" i="185"/>
  <c r="L99" i="185"/>
  <c r="L98" i="185"/>
  <c r="L94" i="185"/>
  <c r="L95" i="185"/>
  <c r="L96" i="185"/>
  <c r="L92" i="185"/>
  <c r="L93" i="185"/>
  <c r="L91" i="185"/>
  <c r="L89" i="185"/>
  <c r="L45" i="185"/>
  <c r="L46" i="185"/>
  <c r="L50" i="185"/>
  <c r="L51" i="185"/>
  <c r="L52" i="185"/>
  <c r="L53" i="185"/>
  <c r="L55" i="185"/>
  <c r="L56" i="185"/>
  <c r="L57" i="185"/>
  <c r="L60" i="185"/>
  <c r="L61" i="185"/>
  <c r="L63" i="185"/>
  <c r="L65" i="185"/>
  <c r="L67" i="185"/>
  <c r="L69" i="185"/>
  <c r="L70" i="185"/>
  <c r="L72" i="185"/>
  <c r="L75" i="185"/>
  <c r="L78" i="185"/>
  <c r="L79" i="185"/>
  <c r="L81" i="185"/>
  <c r="L82" i="185"/>
  <c r="L86" i="185"/>
  <c r="L87" i="185"/>
  <c r="L88" i="185"/>
  <c r="L42" i="185"/>
  <c r="L40" i="185"/>
  <c r="L36" i="185"/>
  <c r="L23" i="185"/>
  <c r="L12" i="185"/>
  <c r="L13" i="185"/>
  <c r="L16" i="185"/>
  <c r="L18" i="185"/>
  <c r="L20" i="185"/>
  <c r="L21" i="185"/>
  <c r="L24" i="185"/>
  <c r="L25" i="185"/>
  <c r="L26" i="185"/>
  <c r="L27" i="185"/>
  <c r="L28" i="185"/>
  <c r="L11" i="185"/>
  <c r="L39" i="185"/>
  <c r="L38" i="185"/>
  <c r="J274" i="134" l="1"/>
  <c r="K263" i="134"/>
  <c r="K273" i="134"/>
  <c r="J263" i="134"/>
  <c r="J273" i="134"/>
  <c r="L245" i="134"/>
  <c r="E242" i="134" s="1"/>
  <c r="L146" i="134"/>
  <c r="J63" i="134"/>
  <c r="L61" i="134"/>
  <c r="L43" i="134"/>
  <c r="L53" i="134"/>
  <c r="L48" i="134"/>
  <c r="J144" i="185"/>
  <c r="L246" i="182"/>
  <c r="M246" i="182"/>
  <c r="N246" i="182"/>
  <c r="O246" i="182"/>
  <c r="P246" i="182"/>
  <c r="Q246" i="182"/>
  <c r="R246" i="182"/>
  <c r="K246" i="182"/>
  <c r="L229" i="182"/>
  <c r="L252" i="182" s="1"/>
  <c r="M229" i="182"/>
  <c r="M252" i="182" s="1"/>
  <c r="N229" i="182"/>
  <c r="O229" i="182"/>
  <c r="O252" i="182" s="1"/>
  <c r="P229" i="182"/>
  <c r="P252" i="182" s="1"/>
  <c r="Q229" i="182"/>
  <c r="Q252" i="182" s="1"/>
  <c r="R229" i="182"/>
  <c r="K229" i="182"/>
  <c r="K252" i="182" s="1"/>
  <c r="L222" i="182"/>
  <c r="J220" i="182"/>
  <c r="L217" i="182"/>
  <c r="K217" i="182"/>
  <c r="J215" i="182"/>
  <c r="L212" i="182"/>
  <c r="K212" i="182"/>
  <c r="J210" i="182"/>
  <c r="L207" i="182"/>
  <c r="J205" i="182"/>
  <c r="L202" i="182"/>
  <c r="K202" i="182"/>
  <c r="J200" i="182"/>
  <c r="L197" i="182"/>
  <c r="K197" i="182"/>
  <c r="J195" i="182"/>
  <c r="L192" i="182"/>
  <c r="K192" i="182"/>
  <c r="J190" i="182"/>
  <c r="L187" i="182"/>
  <c r="K187" i="182"/>
  <c r="J185" i="182"/>
  <c r="L182" i="182"/>
  <c r="K182" i="182"/>
  <c r="J180" i="182"/>
  <c r="L177" i="182"/>
  <c r="J175" i="182"/>
  <c r="L172" i="182"/>
  <c r="J170" i="182"/>
  <c r="L167" i="182"/>
  <c r="K167" i="182"/>
  <c r="J165" i="182"/>
  <c r="L162" i="182"/>
  <c r="K162" i="182"/>
  <c r="J160" i="182"/>
  <c r="P157" i="182"/>
  <c r="M157" i="182"/>
  <c r="J155" i="182"/>
  <c r="L152" i="182"/>
  <c r="M152" i="182"/>
  <c r="P152" i="182"/>
  <c r="K152" i="182"/>
  <c r="J150" i="182"/>
  <c r="J144" i="182"/>
  <c r="L135" i="182"/>
  <c r="M135" i="182"/>
  <c r="P135" i="182"/>
  <c r="K135" i="182"/>
  <c r="J133" i="182"/>
  <c r="J134" i="182"/>
  <c r="L128" i="182"/>
  <c r="M128" i="182"/>
  <c r="N128" i="182"/>
  <c r="O128" i="182"/>
  <c r="P128" i="182"/>
  <c r="Q128" i="182"/>
  <c r="R128" i="182"/>
  <c r="R130" i="182" s="1"/>
  <c r="K128" i="182"/>
  <c r="L125" i="182"/>
  <c r="J122" i="182"/>
  <c r="J117" i="182"/>
  <c r="J110" i="182"/>
  <c r="O107" i="182"/>
  <c r="P107" i="182"/>
  <c r="J104" i="182"/>
  <c r="P101" i="182"/>
  <c r="J97" i="182"/>
  <c r="P94" i="182"/>
  <c r="J91" i="182"/>
  <c r="L86" i="182"/>
  <c r="M86" i="182"/>
  <c r="N86" i="182"/>
  <c r="O86" i="182"/>
  <c r="P86" i="182"/>
  <c r="Q86" i="182"/>
  <c r="R86" i="182"/>
  <c r="K86" i="182"/>
  <c r="M83" i="182"/>
  <c r="J81" i="182"/>
  <c r="P78" i="182"/>
  <c r="J72" i="182"/>
  <c r="M69" i="182"/>
  <c r="P69" i="182"/>
  <c r="J66" i="182"/>
  <c r="M63" i="182"/>
  <c r="P63" i="182"/>
  <c r="J56" i="182"/>
  <c r="L51" i="182"/>
  <c r="M51" i="182"/>
  <c r="N51" i="182"/>
  <c r="O51" i="182"/>
  <c r="P51" i="182"/>
  <c r="Q51" i="182"/>
  <c r="R51" i="182"/>
  <c r="K51" i="182"/>
  <c r="L48" i="182"/>
  <c r="M48" i="182"/>
  <c r="P48" i="182"/>
  <c r="K48" i="182"/>
  <c r="J46" i="182"/>
  <c r="J39" i="182"/>
  <c r="L35" i="182"/>
  <c r="M35" i="182"/>
  <c r="P35" i="182"/>
  <c r="J33" i="182"/>
  <c r="P29" i="182"/>
  <c r="J25" i="182"/>
  <c r="L21" i="182"/>
  <c r="M21" i="182"/>
  <c r="P21" i="182"/>
  <c r="J19" i="182"/>
  <c r="L15" i="182"/>
  <c r="M15" i="182"/>
  <c r="P15" i="182"/>
  <c r="K15" i="182"/>
  <c r="J13" i="182"/>
  <c r="K92" i="181"/>
  <c r="J125" i="181"/>
  <c r="I140" i="181"/>
  <c r="R132" i="181"/>
  <c r="Q132" i="181"/>
  <c r="P132" i="181"/>
  <c r="J132" i="181"/>
  <c r="I130" i="181"/>
  <c r="K125" i="181"/>
  <c r="L125" i="181"/>
  <c r="M125" i="181"/>
  <c r="N125" i="181"/>
  <c r="O125" i="181"/>
  <c r="P125" i="181"/>
  <c r="Q125" i="181"/>
  <c r="Q127" i="181" s="1"/>
  <c r="R125" i="181"/>
  <c r="R127" i="181" s="1"/>
  <c r="L127" i="181"/>
  <c r="K122" i="181"/>
  <c r="N122" i="181"/>
  <c r="P122" i="181"/>
  <c r="J122" i="181"/>
  <c r="I120" i="181"/>
  <c r="Q117" i="181"/>
  <c r="R117" i="181"/>
  <c r="P117" i="181"/>
  <c r="K117" i="181"/>
  <c r="J117" i="181"/>
  <c r="I115" i="181"/>
  <c r="I107" i="181"/>
  <c r="R104" i="181"/>
  <c r="Q104" i="181"/>
  <c r="P104" i="181"/>
  <c r="J104" i="181"/>
  <c r="I102" i="181"/>
  <c r="Q15" i="181"/>
  <c r="P15" i="181"/>
  <c r="J15" i="181"/>
  <c r="P30" i="181"/>
  <c r="J30" i="181"/>
  <c r="R37" i="181"/>
  <c r="Q37" i="181"/>
  <c r="P37" i="181"/>
  <c r="R44" i="181"/>
  <c r="P44" i="181"/>
  <c r="J44" i="181"/>
  <c r="R50" i="181"/>
  <c r="Q50" i="181"/>
  <c r="P50" i="181"/>
  <c r="J50" i="181"/>
  <c r="Q72" i="181"/>
  <c r="R72" i="181"/>
  <c r="P72" i="181"/>
  <c r="J72" i="181"/>
  <c r="R81" i="181"/>
  <c r="P81" i="181"/>
  <c r="P92" i="181"/>
  <c r="R92" i="181"/>
  <c r="N99" i="181"/>
  <c r="P99" i="181"/>
  <c r="Q99" i="181"/>
  <c r="R99" i="181"/>
  <c r="I95" i="181"/>
  <c r="I89" i="181"/>
  <c r="K84" i="181"/>
  <c r="L84" i="181"/>
  <c r="M84" i="181"/>
  <c r="N84" i="181"/>
  <c r="O84" i="181"/>
  <c r="P84" i="181"/>
  <c r="Q84" i="181"/>
  <c r="R84" i="181"/>
  <c r="J84" i="181"/>
  <c r="I75" i="181"/>
  <c r="I69" i="181"/>
  <c r="I58" i="181"/>
  <c r="K53" i="181"/>
  <c r="L53" i="181"/>
  <c r="M53" i="181"/>
  <c r="N53" i="181"/>
  <c r="O53" i="181"/>
  <c r="P53" i="181"/>
  <c r="Q53" i="181"/>
  <c r="R53" i="181"/>
  <c r="J53" i="181"/>
  <c r="I48" i="181"/>
  <c r="I41" i="181"/>
  <c r="I34" i="181"/>
  <c r="I26" i="181"/>
  <c r="I19" i="181"/>
  <c r="I13" i="181"/>
  <c r="I997" i="105"/>
  <c r="Q231" i="182" l="1"/>
  <c r="M231" i="182"/>
  <c r="P231" i="182"/>
  <c r="L231" i="182"/>
  <c r="R240" i="182"/>
  <c r="N240" i="182"/>
  <c r="Q130" i="182"/>
  <c r="N138" i="182"/>
  <c r="K138" i="182"/>
  <c r="K234" i="182" s="1"/>
  <c r="N130" i="182"/>
  <c r="P138" i="182"/>
  <c r="P234" i="182" s="1"/>
  <c r="L138" i="182"/>
  <c r="L234" i="182" s="1"/>
  <c r="O138" i="182"/>
  <c r="O234" i="182" s="1"/>
  <c r="O130" i="182"/>
  <c r="Q138" i="182"/>
  <c r="P240" i="182"/>
  <c r="L240" i="182"/>
  <c r="M138" i="182"/>
  <c r="M234" i="182" s="1"/>
  <c r="R138" i="182"/>
  <c r="R234" i="182" s="1"/>
  <c r="N234" i="182"/>
  <c r="O231" i="182"/>
  <c r="K231" i="182"/>
  <c r="K240" i="182"/>
  <c r="O240" i="182"/>
  <c r="J135" i="181"/>
  <c r="J150" i="181" s="1"/>
  <c r="R135" i="181"/>
  <c r="R150" i="181" s="1"/>
  <c r="N127" i="181"/>
  <c r="Q135" i="181"/>
  <c r="M135" i="181"/>
  <c r="M150" i="181" s="1"/>
  <c r="P135" i="181"/>
  <c r="P150" i="181" s="1"/>
  <c r="L135" i="181"/>
  <c r="L150" i="181" s="1"/>
  <c r="O135" i="181"/>
  <c r="O150" i="181" s="1"/>
  <c r="N135" i="181"/>
  <c r="N150" i="181" s="1"/>
  <c r="O127" i="181"/>
  <c r="J127" i="181"/>
  <c r="L273" i="134"/>
  <c r="M127" i="181"/>
  <c r="P127" i="181"/>
  <c r="Q234" i="182"/>
  <c r="L130" i="182"/>
  <c r="J128" i="182"/>
  <c r="K130" i="182"/>
  <c r="Q240" i="182"/>
  <c r="M240" i="182"/>
  <c r="R252" i="182"/>
  <c r="N252" i="182"/>
  <c r="P130" i="182"/>
  <c r="J229" i="182"/>
  <c r="R231" i="182"/>
  <c r="N231" i="182"/>
  <c r="J246" i="182"/>
  <c r="K127" i="181"/>
  <c r="M130" i="182"/>
  <c r="L263" i="134"/>
  <c r="J275" i="134"/>
  <c r="J265" i="134"/>
  <c r="I998" i="105"/>
  <c r="N88" i="182"/>
  <c r="Q88" i="182"/>
  <c r="M88" i="182"/>
  <c r="R88" i="182"/>
  <c r="P88" i="182"/>
  <c r="L88" i="182"/>
  <c r="O88" i="182"/>
  <c r="J86" i="182"/>
  <c r="K88" i="182"/>
  <c r="J51" i="182"/>
  <c r="K135" i="181"/>
  <c r="I125" i="181"/>
  <c r="Q86" i="181"/>
  <c r="M86" i="181"/>
  <c r="J86" i="181"/>
  <c r="K86" i="181"/>
  <c r="O86" i="181"/>
  <c r="R86" i="181"/>
  <c r="N86" i="181"/>
  <c r="P86" i="181"/>
  <c r="L86" i="181"/>
  <c r="I84" i="181"/>
  <c r="I53" i="181"/>
  <c r="J240" i="182" l="1"/>
  <c r="J138" i="182"/>
  <c r="J234" i="182"/>
  <c r="J252" i="182"/>
  <c r="K150" i="181"/>
  <c r="I135" i="181"/>
  <c r="K1011" i="105"/>
  <c r="M1011" i="105"/>
  <c r="J1011" i="105"/>
  <c r="I150" i="181" l="1"/>
  <c r="K55" i="181"/>
  <c r="L55" i="181"/>
  <c r="M55" i="181"/>
  <c r="N55" i="181"/>
  <c r="O55" i="181"/>
  <c r="P55" i="181"/>
  <c r="Q55" i="181"/>
  <c r="R55" i="181"/>
  <c r="J55" i="181"/>
  <c r="Q13" i="192" l="1"/>
  <c r="E38" i="134"/>
  <c r="E37" i="134"/>
  <c r="E16" i="134"/>
  <c r="E209" i="198"/>
  <c r="E217" i="198" s="1"/>
  <c r="K17" i="147"/>
  <c r="K16" i="147"/>
  <c r="K248" i="182" l="1"/>
  <c r="L248" i="182"/>
  <c r="M248" i="182"/>
  <c r="N248" i="182"/>
  <c r="O248" i="182"/>
  <c r="P248" i="182"/>
  <c r="Q248" i="182"/>
  <c r="R248" i="182"/>
  <c r="J269" i="134"/>
  <c r="J270" i="134" s="1"/>
  <c r="K269" i="134"/>
  <c r="K270" i="134" s="1"/>
  <c r="I269" i="134"/>
  <c r="I270" i="134" s="1"/>
  <c r="L256" i="134"/>
  <c r="L257" i="134" s="1"/>
  <c r="I110" i="181"/>
  <c r="F131" i="105"/>
  <c r="G131" i="105"/>
  <c r="E131" i="105"/>
  <c r="I887" i="105"/>
  <c r="I886" i="105"/>
  <c r="K134" i="105"/>
  <c r="K135" i="105" s="1"/>
  <c r="L134" i="105"/>
  <c r="L135" i="105" s="1"/>
  <c r="M134" i="105"/>
  <c r="M135" i="105" s="1"/>
  <c r="N134" i="105"/>
  <c r="J134" i="105"/>
  <c r="J135" i="105" s="1"/>
  <c r="I167" i="105"/>
  <c r="I166" i="105"/>
  <c r="I152" i="105"/>
  <c r="I157" i="105"/>
  <c r="I156" i="105"/>
  <c r="I151" i="105"/>
  <c r="N135" i="105" l="1"/>
  <c r="E254" i="134"/>
  <c r="L252" i="134"/>
  <c r="E250" i="134" s="1"/>
  <c r="L248" i="134"/>
  <c r="E246" i="134" s="1"/>
  <c r="L36" i="134"/>
  <c r="L32" i="134"/>
  <c r="L35" i="134"/>
  <c r="L31" i="134"/>
  <c r="K242" i="182" l="1"/>
  <c r="L242" i="182"/>
  <c r="M242" i="182"/>
  <c r="N242" i="182"/>
  <c r="O242" i="182"/>
  <c r="P242" i="182"/>
  <c r="Q242" i="182"/>
  <c r="R242" i="182"/>
  <c r="R53" i="182" l="1"/>
  <c r="Q53" i="182"/>
  <c r="O53" i="182"/>
  <c r="N53" i="182"/>
  <c r="P53" i="182"/>
  <c r="H90" i="185"/>
  <c r="K44" i="113" l="1"/>
  <c r="L48" i="113"/>
  <c r="K11" i="113"/>
  <c r="K10" i="113" s="1"/>
  <c r="I501" i="105"/>
  <c r="I64" i="181"/>
  <c r="L131" i="134"/>
  <c r="E128" i="134" s="1"/>
  <c r="L130" i="134"/>
  <c r="I91" i="181"/>
  <c r="L127" i="134"/>
  <c r="E124" i="134" s="1"/>
  <c r="L126" i="134"/>
  <c r="I63" i="181"/>
  <c r="L123" i="134"/>
  <c r="E120" i="134" s="1"/>
  <c r="L122" i="134"/>
  <c r="L119" i="134"/>
  <c r="E116" i="134" s="1"/>
  <c r="L115" i="134"/>
  <c r="E112" i="134" s="1"/>
  <c r="L118" i="134"/>
  <c r="L114" i="134"/>
  <c r="K264" i="134" l="1"/>
  <c r="L264" i="134" s="1"/>
  <c r="K274" i="134"/>
  <c r="L274" i="134"/>
  <c r="K63" i="134"/>
  <c r="L111" i="134"/>
  <c r="E108" i="134" s="1"/>
  <c r="L107" i="134"/>
  <c r="E104" i="134" s="1"/>
  <c r="L103" i="134"/>
  <c r="E100" i="134" s="1"/>
  <c r="L110" i="134"/>
  <c r="L106" i="134"/>
  <c r="L102" i="134"/>
  <c r="I144" i="181"/>
  <c r="I29" i="181"/>
  <c r="K265" i="134" l="1"/>
  <c r="K275" i="134"/>
  <c r="L99" i="134"/>
  <c r="E96" i="134" s="1"/>
  <c r="L98" i="134"/>
  <c r="L95" i="134"/>
  <c r="E92" i="134" s="1"/>
  <c r="L94" i="134"/>
  <c r="L169" i="134" l="1"/>
  <c r="E203" i="198" l="1"/>
  <c r="E218" i="198" s="1"/>
  <c r="L170" i="134"/>
  <c r="E167" i="134" s="1"/>
  <c r="E61" i="198"/>
  <c r="E66" i="198"/>
  <c r="R30" i="192" l="1"/>
  <c r="M30" i="192"/>
  <c r="J124" i="182"/>
  <c r="G30" i="192" l="1"/>
  <c r="K289" i="105"/>
  <c r="K290" i="105" s="1"/>
  <c r="L289" i="105"/>
  <c r="L290" i="105" s="1"/>
  <c r="M289" i="105"/>
  <c r="M290" i="105" s="1"/>
  <c r="J289" i="105"/>
  <c r="J290" i="105" s="1"/>
  <c r="I490" i="105" l="1"/>
  <c r="J232" i="144"/>
  <c r="K232" i="144"/>
  <c r="L232" i="144"/>
  <c r="M232" i="144"/>
  <c r="N232" i="144"/>
  <c r="O232" i="144"/>
  <c r="I232" i="144"/>
  <c r="P224" i="144"/>
  <c r="E221" i="144" s="1"/>
  <c r="P223" i="144"/>
  <c r="N42" i="105"/>
  <c r="I122" i="181" l="1"/>
  <c r="J100" i="182"/>
  <c r="I98" i="181"/>
  <c r="I24" i="105"/>
  <c r="I993" i="105"/>
  <c r="P219" i="144"/>
  <c r="P214" i="144"/>
  <c r="P209" i="144"/>
  <c r="P204" i="144"/>
  <c r="P199" i="144"/>
  <c r="P194" i="144"/>
  <c r="P189" i="144"/>
  <c r="P184" i="144"/>
  <c r="P179" i="144"/>
  <c r="P174" i="144"/>
  <c r="P169" i="144"/>
  <c r="P164" i="144"/>
  <c r="P159" i="144"/>
  <c r="P154" i="144"/>
  <c r="P149" i="144"/>
  <c r="P144" i="144"/>
  <c r="P134" i="144"/>
  <c r="P129" i="144"/>
  <c r="P124" i="144"/>
  <c r="P119" i="144"/>
  <c r="P114" i="144"/>
  <c r="P109" i="144"/>
  <c r="P104" i="144"/>
  <c r="P99" i="144"/>
  <c r="P94" i="144"/>
  <c r="P89" i="144"/>
  <c r="P84" i="144"/>
  <c r="P79" i="144"/>
  <c r="P74" i="144"/>
  <c r="P69" i="144"/>
  <c r="P64" i="144"/>
  <c r="P59" i="144"/>
  <c r="P54" i="144"/>
  <c r="P49" i="144"/>
  <c r="P39" i="144"/>
  <c r="P34" i="144"/>
  <c r="P29" i="144"/>
  <c r="P24" i="144"/>
  <c r="P14" i="144"/>
  <c r="P19" i="144"/>
  <c r="I994" i="105" l="1"/>
  <c r="I990" i="105" l="1"/>
  <c r="I989" i="105"/>
  <c r="K46" i="147" l="1"/>
  <c r="E43" i="147" s="1"/>
  <c r="K45" i="147"/>
  <c r="J50" i="147"/>
  <c r="K50" i="147" s="1"/>
  <c r="E47" i="147" s="1"/>
  <c r="K49" i="147"/>
  <c r="J237" i="134"/>
  <c r="L237" i="134" s="1"/>
  <c r="L236" i="134"/>
  <c r="L1011" i="105"/>
  <c r="I800" i="105"/>
  <c r="I801" i="105"/>
  <c r="I802" i="105"/>
  <c r="L244" i="134"/>
  <c r="L240" i="134"/>
  <c r="H13" i="196"/>
  <c r="E234" i="134" l="1"/>
  <c r="I142" i="181"/>
  <c r="J99" i="182"/>
  <c r="I97" i="181"/>
  <c r="I109" i="181" l="1"/>
  <c r="J112" i="182"/>
  <c r="J106" i="182"/>
  <c r="I43" i="181"/>
  <c r="I36" i="181"/>
  <c r="I28" i="181"/>
  <c r="I21" i="181"/>
  <c r="J27" i="182"/>
  <c r="J28" i="182"/>
  <c r="J41" i="182"/>
  <c r="E34" i="198" l="1"/>
  <c r="E74" i="198" s="1"/>
  <c r="J93" i="182"/>
  <c r="I77" i="181"/>
  <c r="I78" i="181"/>
  <c r="I79" i="181"/>
  <c r="I80" i="181"/>
  <c r="N152" i="181" l="1"/>
  <c r="N137" i="181"/>
  <c r="P152" i="181"/>
  <c r="P137" i="181"/>
  <c r="M152" i="181"/>
  <c r="M137" i="181"/>
  <c r="O152" i="181"/>
  <c r="O137" i="181"/>
  <c r="K152" i="181"/>
  <c r="K137" i="181"/>
  <c r="L152" i="181"/>
  <c r="L137" i="181"/>
  <c r="R137" i="181"/>
  <c r="Q152" i="181"/>
  <c r="Q137" i="181"/>
  <c r="J137" i="181"/>
  <c r="E315" i="198"/>
  <c r="K143" i="185" l="1"/>
  <c r="I133" i="185"/>
  <c r="L140" i="182" l="1"/>
  <c r="M140" i="182"/>
  <c r="N140" i="182"/>
  <c r="O140" i="182"/>
  <c r="P140" i="182"/>
  <c r="Q140" i="182"/>
  <c r="R140" i="182"/>
  <c r="K140" i="182"/>
  <c r="I71" i="181"/>
  <c r="J74" i="182"/>
  <c r="J75" i="182"/>
  <c r="J77" i="182"/>
  <c r="J68" i="182"/>
  <c r="J58" i="182"/>
  <c r="J59" i="182"/>
  <c r="J60" i="182"/>
  <c r="J61" i="182"/>
  <c r="J62" i="182"/>
  <c r="I60" i="181"/>
  <c r="I61" i="181"/>
  <c r="I62" i="181"/>
  <c r="I451" i="105"/>
  <c r="I452" i="105"/>
  <c r="K24" i="196" l="1"/>
  <c r="K26" i="196" s="1"/>
  <c r="J26" i="196"/>
  <c r="J14" i="196"/>
  <c r="H14" i="196"/>
  <c r="K14" i="196" l="1"/>
  <c r="E325" i="198" l="1"/>
  <c r="E316" i="198" l="1"/>
  <c r="K26" i="115" l="1"/>
  <c r="K41" i="115"/>
  <c r="K37" i="115"/>
  <c r="K18" i="115"/>
  <c r="K68" i="113"/>
  <c r="K63" i="113"/>
  <c r="K59" i="113"/>
  <c r="K53" i="113"/>
  <c r="K43" i="113"/>
  <c r="K35" i="113"/>
  <c r="K24" i="113"/>
  <c r="K23" i="113" s="1"/>
  <c r="N29" i="109"/>
  <c r="N19" i="109"/>
  <c r="N18" i="109"/>
  <c r="N17" i="109"/>
  <c r="K58" i="113" l="1"/>
  <c r="K57" i="113" s="1"/>
  <c r="K9" i="113"/>
  <c r="K55" i="113" s="1"/>
  <c r="K17" i="115"/>
  <c r="G26" i="109"/>
  <c r="G37" i="109" s="1"/>
  <c r="G19" i="109"/>
  <c r="G12" i="109"/>
  <c r="K73" i="113" l="1"/>
  <c r="H137" i="195"/>
  <c r="H138" i="195" s="1"/>
  <c r="J137" i="195"/>
  <c r="J138" i="195" s="1"/>
  <c r="I137" i="195"/>
  <c r="I138" i="195" s="1"/>
  <c r="H135" i="195"/>
  <c r="L253" i="182"/>
  <c r="L254" i="182" s="1"/>
  <c r="M253" i="182"/>
  <c r="M254" i="182" s="1"/>
  <c r="N253" i="182"/>
  <c r="N254" i="182" s="1"/>
  <c r="O253" i="182"/>
  <c r="O254" i="182" s="1"/>
  <c r="P253" i="182"/>
  <c r="P254" i="182" s="1"/>
  <c r="Q253" i="182"/>
  <c r="Q254" i="182" s="1"/>
  <c r="R253" i="182"/>
  <c r="R254" i="182" s="1"/>
  <c r="K254" i="182"/>
  <c r="J221" i="182"/>
  <c r="J216" i="182"/>
  <c r="J211" i="182"/>
  <c r="J206" i="182"/>
  <c r="J201" i="182"/>
  <c r="J196" i="182"/>
  <c r="J191" i="182"/>
  <c r="J186" i="182"/>
  <c r="J181" i="182"/>
  <c r="J176" i="182"/>
  <c r="J171" i="182"/>
  <c r="J166" i="182"/>
  <c r="J161" i="182"/>
  <c r="J156" i="182"/>
  <c r="J151" i="182"/>
  <c r="J145" i="182"/>
  <c r="J123" i="182"/>
  <c r="J118" i="182"/>
  <c r="J111" i="182"/>
  <c r="J105" i="182"/>
  <c r="J98" i="182"/>
  <c r="J92" i="182"/>
  <c r="J82" i="182"/>
  <c r="J73" i="182"/>
  <c r="J67" i="182"/>
  <c r="J57" i="182"/>
  <c r="J47" i="182"/>
  <c r="J40" i="182"/>
  <c r="J34" i="182"/>
  <c r="J26" i="182"/>
  <c r="J20" i="182"/>
  <c r="J14" i="182"/>
  <c r="I141" i="181"/>
  <c r="I131" i="181"/>
  <c r="I121" i="181"/>
  <c r="I116" i="181"/>
  <c r="I108" i="181"/>
  <c r="I103" i="181"/>
  <c r="I96" i="181"/>
  <c r="I90" i="181"/>
  <c r="I76" i="181"/>
  <c r="I70" i="181"/>
  <c r="I59" i="181"/>
  <c r="I49" i="181"/>
  <c r="I42" i="181"/>
  <c r="I35" i="181"/>
  <c r="I27" i="181"/>
  <c r="I20" i="181"/>
  <c r="I14" i="181"/>
  <c r="I12" i="181"/>
  <c r="O29" i="109"/>
  <c r="K137" i="195" l="1"/>
  <c r="L26" i="115"/>
  <c r="O20" i="109" s="1"/>
  <c r="J172" i="182"/>
  <c r="J192" i="182"/>
  <c r="J212" i="182"/>
  <c r="J35" i="182"/>
  <c r="J167" i="182"/>
  <c r="J253" i="182"/>
  <c r="J101" i="182"/>
  <c r="J247" i="182"/>
  <c r="J29" i="182"/>
  <c r="J157" i="182"/>
  <c r="P235" i="182"/>
  <c r="J21" i="182"/>
  <c r="J42" i="182"/>
  <c r="J52" i="182"/>
  <c r="J114" i="182"/>
  <c r="L235" i="182"/>
  <c r="L236" i="182" s="1"/>
  <c r="J230" i="182"/>
  <c r="J15" i="182"/>
  <c r="J129" i="182"/>
  <c r="J147" i="182"/>
  <c r="J152" i="182"/>
  <c r="J182" i="182"/>
  <c r="J202" i="182"/>
  <c r="I15" i="181"/>
  <c r="I44" i="181"/>
  <c r="I112" i="181"/>
  <c r="I37" i="181"/>
  <c r="I72" i="181"/>
  <c r="I104" i="181"/>
  <c r="I132" i="181"/>
  <c r="I54" i="181"/>
  <c r="I85" i="181"/>
  <c r="I126" i="181"/>
  <c r="I30" i="181"/>
  <c r="I50" i="181"/>
  <c r="I92" i="181"/>
  <c r="I117" i="181"/>
  <c r="I99" i="181"/>
  <c r="J87" i="182"/>
  <c r="I81" i="181"/>
  <c r="J63" i="182"/>
  <c r="J69" i="182"/>
  <c r="J78" i="182"/>
  <c r="J83" i="182"/>
  <c r="J119" i="182"/>
  <c r="J135" i="182"/>
  <c r="O235" i="182"/>
  <c r="O236" i="182" s="1"/>
  <c r="J162" i="182"/>
  <c r="J187" i="182"/>
  <c r="J207" i="182"/>
  <c r="J107" i="182"/>
  <c r="J125" i="182"/>
  <c r="R235" i="182"/>
  <c r="R236" i="182" s="1"/>
  <c r="N235" i="182"/>
  <c r="N236" i="182" s="1"/>
  <c r="J48" i="182"/>
  <c r="Q235" i="182"/>
  <c r="Q236" i="182" s="1"/>
  <c r="M235" i="182"/>
  <c r="M236" i="182" s="1"/>
  <c r="J177" i="182"/>
  <c r="J197" i="182"/>
  <c r="J217" i="182"/>
  <c r="J222" i="182"/>
  <c r="I147" i="181"/>
  <c r="L18" i="115"/>
  <c r="K12" i="115" l="1"/>
  <c r="L12" i="115" s="1"/>
  <c r="P236" i="182"/>
  <c r="O14" i="109"/>
  <c r="L17" i="115"/>
  <c r="J241" i="182"/>
  <c r="I136" i="181"/>
  <c r="K235" i="182"/>
  <c r="J139" i="182"/>
  <c r="I37" i="115"/>
  <c r="I33" i="115"/>
  <c r="I26" i="115"/>
  <c r="N20" i="109" s="1"/>
  <c r="I18" i="115"/>
  <c r="I11" i="115"/>
  <c r="I9" i="115" s="1"/>
  <c r="H26" i="109"/>
  <c r="H37" i="109" s="1"/>
  <c r="H19" i="109"/>
  <c r="H12" i="109"/>
  <c r="I68" i="113"/>
  <c r="I67" i="113"/>
  <c r="G25" i="109" s="1"/>
  <c r="I66" i="113"/>
  <c r="I65" i="113"/>
  <c r="I62" i="113"/>
  <c r="I61" i="113"/>
  <c r="I60" i="113"/>
  <c r="I53" i="113"/>
  <c r="I48" i="113"/>
  <c r="G18" i="109" s="1"/>
  <c r="I46" i="113"/>
  <c r="I44" i="113" s="1"/>
  <c r="I39" i="113"/>
  <c r="I35" i="113" s="1"/>
  <c r="G11" i="109" s="1"/>
  <c r="I24" i="113"/>
  <c r="I23" i="113" s="1"/>
  <c r="G10" i="109" s="1"/>
  <c r="I14" i="113"/>
  <c r="I11" i="113" s="1"/>
  <c r="I10" i="113" s="1"/>
  <c r="K11" i="115" l="1"/>
  <c r="J235" i="182"/>
  <c r="K236" i="182"/>
  <c r="H25" i="109"/>
  <c r="I59" i="113"/>
  <c r="G24" i="109" s="1"/>
  <c r="N25" i="109"/>
  <c r="O25" i="109"/>
  <c r="N26" i="109"/>
  <c r="O26" i="109"/>
  <c r="I17" i="115"/>
  <c r="I15" i="115" s="1"/>
  <c r="I40" i="115" s="1"/>
  <c r="I48" i="115" s="1"/>
  <c r="N14" i="109"/>
  <c r="I41" i="115"/>
  <c r="I9" i="113"/>
  <c r="G9" i="109"/>
  <c r="L59" i="113"/>
  <c r="H24" i="109" s="1"/>
  <c r="I43" i="113"/>
  <c r="G17" i="109"/>
  <c r="I63" i="113"/>
  <c r="G28" i="109" s="1"/>
  <c r="L10" i="113"/>
  <c r="L63" i="113"/>
  <c r="H28" i="109" s="1"/>
  <c r="K10" i="115"/>
  <c r="L10" i="115" s="1"/>
  <c r="I151" i="181"/>
  <c r="I143" i="185"/>
  <c r="I232" i="105"/>
  <c r="I231" i="105"/>
  <c r="I985" i="105"/>
  <c r="I980" i="105"/>
  <c r="I973" i="105"/>
  <c r="I972" i="105"/>
  <c r="I968" i="105"/>
  <c r="I967" i="105"/>
  <c r="I962" i="105"/>
  <c r="I955" i="105"/>
  <c r="I954" i="105"/>
  <c r="I949" i="105"/>
  <c r="I944" i="105"/>
  <c r="I938" i="105"/>
  <c r="I937" i="105"/>
  <c r="I933" i="105"/>
  <c r="I932" i="105"/>
  <c r="I928" i="105"/>
  <c r="I927" i="105"/>
  <c r="I923" i="105"/>
  <c r="I922" i="105"/>
  <c r="I915" i="105"/>
  <c r="I914" i="105"/>
  <c r="I905" i="105"/>
  <c r="I900" i="105"/>
  <c r="I881" i="105"/>
  <c r="I880" i="105"/>
  <c r="I875" i="105"/>
  <c r="I874" i="105"/>
  <c r="I870" i="105"/>
  <c r="I869" i="105"/>
  <c r="I864" i="105"/>
  <c r="I857" i="105"/>
  <c r="I856" i="105"/>
  <c r="I852" i="105"/>
  <c r="I851" i="105"/>
  <c r="I846" i="105"/>
  <c r="I841" i="105"/>
  <c r="I836" i="105"/>
  <c r="I832" i="105"/>
  <c r="I831" i="105"/>
  <c r="I826" i="105"/>
  <c r="I819" i="105"/>
  <c r="I818" i="105"/>
  <c r="I812" i="105"/>
  <c r="I808" i="105"/>
  <c r="I807" i="105"/>
  <c r="I799" i="105"/>
  <c r="I795" i="105"/>
  <c r="I794" i="105"/>
  <c r="I790" i="105"/>
  <c r="I789" i="105"/>
  <c r="I784" i="105"/>
  <c r="I780" i="105"/>
  <c r="I779" i="105"/>
  <c r="I773" i="105"/>
  <c r="I768" i="105"/>
  <c r="I763" i="105"/>
  <c r="N733" i="105"/>
  <c r="N1010" i="105" s="1"/>
  <c r="I759" i="105"/>
  <c r="I758" i="105"/>
  <c r="I754" i="105"/>
  <c r="I753" i="105"/>
  <c r="I749" i="105"/>
  <c r="I748" i="105"/>
  <c r="I744" i="105"/>
  <c r="I743" i="105"/>
  <c r="I739" i="105"/>
  <c r="I738" i="105"/>
  <c r="I729" i="105"/>
  <c r="I728" i="105"/>
  <c r="I723" i="105"/>
  <c r="I718" i="105"/>
  <c r="I713" i="105"/>
  <c r="I708" i="105"/>
  <c r="I704" i="105"/>
  <c r="I703" i="105"/>
  <c r="I699" i="105"/>
  <c r="I698" i="105"/>
  <c r="I693" i="105"/>
  <c r="I688" i="105"/>
  <c r="I683" i="105"/>
  <c r="I678" i="105"/>
  <c r="I673" i="105"/>
  <c r="I668" i="105"/>
  <c r="I663" i="105"/>
  <c r="I659" i="105"/>
  <c r="I658" i="105"/>
  <c r="I652" i="105"/>
  <c r="I648" i="105"/>
  <c r="I643" i="105"/>
  <c r="I642" i="105"/>
  <c r="I637" i="105"/>
  <c r="I636" i="105"/>
  <c r="I632" i="105"/>
  <c r="I631" i="105"/>
  <c r="I626" i="105"/>
  <c r="I621" i="105"/>
  <c r="I616" i="105"/>
  <c r="I610" i="105"/>
  <c r="I605" i="105"/>
  <c r="I601" i="105"/>
  <c r="I600" i="105"/>
  <c r="I595" i="105"/>
  <c r="I590" i="105"/>
  <c r="I589" i="105"/>
  <c r="I584" i="105"/>
  <c r="I579" i="105"/>
  <c r="I574" i="105"/>
  <c r="I569" i="105"/>
  <c r="I565" i="105"/>
  <c r="I564" i="105"/>
  <c r="I560" i="105"/>
  <c r="I559" i="105"/>
  <c r="I554" i="105"/>
  <c r="I550" i="105"/>
  <c r="I549" i="105"/>
  <c r="I544" i="105"/>
  <c r="I539" i="105"/>
  <c r="I534" i="105"/>
  <c r="I533" i="105"/>
  <c r="I529" i="105"/>
  <c r="I528" i="105"/>
  <c r="I524" i="105"/>
  <c r="I523" i="105"/>
  <c r="I519" i="105"/>
  <c r="I518" i="105"/>
  <c r="I514" i="105"/>
  <c r="I513" i="105"/>
  <c r="I508" i="105"/>
  <c r="I500" i="105"/>
  <c r="I496" i="105"/>
  <c r="I495" i="105"/>
  <c r="I489" i="105"/>
  <c r="I484" i="105"/>
  <c r="I479" i="105"/>
  <c r="I475" i="105"/>
  <c r="I474" i="105"/>
  <c r="I470" i="105"/>
  <c r="I469" i="105"/>
  <c r="I464" i="105"/>
  <c r="I463" i="105"/>
  <c r="I458" i="105"/>
  <c r="I457" i="105"/>
  <c r="I450" i="105"/>
  <c r="I446" i="105"/>
  <c r="I445" i="105"/>
  <c r="I441" i="105"/>
  <c r="I440" i="105"/>
  <c r="I436" i="105"/>
  <c r="I435" i="105"/>
  <c r="I430" i="105"/>
  <c r="I425" i="105"/>
  <c r="I421" i="105"/>
  <c r="I420" i="105"/>
  <c r="J369" i="105"/>
  <c r="J370" i="105" s="1"/>
  <c r="K369" i="105"/>
  <c r="K370" i="105" s="1"/>
  <c r="L369" i="105"/>
  <c r="L370" i="105" s="1"/>
  <c r="N369" i="105"/>
  <c r="N370" i="105" s="1"/>
  <c r="M369" i="105"/>
  <c r="I415" i="105"/>
  <c r="I414" i="105"/>
  <c r="I410" i="105"/>
  <c r="I409" i="105"/>
  <c r="I405" i="105"/>
  <c r="I404" i="105"/>
  <c r="I400" i="105"/>
  <c r="I399" i="105"/>
  <c r="I395" i="105"/>
  <c r="I394" i="105"/>
  <c r="I390" i="105"/>
  <c r="I389" i="105"/>
  <c r="I384" i="105"/>
  <c r="I385" i="105"/>
  <c r="I379" i="105"/>
  <c r="I380" i="105"/>
  <c r="I374" i="105"/>
  <c r="I375" i="105"/>
  <c r="I364" i="105"/>
  <c r="I365" i="105"/>
  <c r="I359" i="105"/>
  <c r="I360" i="105"/>
  <c r="I354" i="105"/>
  <c r="I355" i="105"/>
  <c r="J319" i="105"/>
  <c r="J320" i="105" s="1"/>
  <c r="K319" i="105"/>
  <c r="K320" i="105" s="1"/>
  <c r="L319" i="105"/>
  <c r="L320" i="105" s="1"/>
  <c r="M319" i="105"/>
  <c r="M320" i="105" s="1"/>
  <c r="N319" i="105"/>
  <c r="N320" i="105" s="1"/>
  <c r="I349" i="105"/>
  <c r="I350" i="105"/>
  <c r="I344" i="105"/>
  <c r="I345" i="105"/>
  <c r="I340" i="105"/>
  <c r="I339" i="105"/>
  <c r="I334" i="105"/>
  <c r="I335" i="105"/>
  <c r="I329" i="105"/>
  <c r="I324" i="105"/>
  <c r="I325" i="105"/>
  <c r="N289" i="105"/>
  <c r="I314" i="105"/>
  <c r="I315" i="105"/>
  <c r="I309" i="105"/>
  <c r="I310" i="105"/>
  <c r="I304" i="105"/>
  <c r="I305" i="105"/>
  <c r="I299" i="105"/>
  <c r="I294" i="105"/>
  <c r="I295" i="105"/>
  <c r="I284" i="105"/>
  <c r="I279" i="105"/>
  <c r="I274" i="105"/>
  <c r="I269" i="105"/>
  <c r="I264" i="105"/>
  <c r="I265" i="105"/>
  <c r="I259" i="105"/>
  <c r="I260" i="105"/>
  <c r="I252" i="105"/>
  <c r="I253" i="105"/>
  <c r="I246" i="105"/>
  <c r="I247" i="105"/>
  <c r="I242" i="105"/>
  <c r="I236" i="105"/>
  <c r="I237" i="105"/>
  <c r="I226" i="105"/>
  <c r="I227" i="105"/>
  <c r="I221" i="105"/>
  <c r="I222" i="105"/>
  <c r="I216" i="105"/>
  <c r="I217" i="105"/>
  <c r="I211" i="105"/>
  <c r="I212" i="105"/>
  <c r="I207" i="105"/>
  <c r="I206" i="105"/>
  <c r="I201" i="105"/>
  <c r="I202" i="105"/>
  <c r="I196" i="105"/>
  <c r="I197" i="105"/>
  <c r="I185" i="105"/>
  <c r="I186" i="105"/>
  <c r="I180" i="105"/>
  <c r="I181" i="105"/>
  <c r="I175" i="105"/>
  <c r="I176" i="105"/>
  <c r="I134" i="105"/>
  <c r="I162" i="105"/>
  <c r="I145" i="105"/>
  <c r="I144" i="105"/>
  <c r="I139" i="105"/>
  <c r="I140" i="105"/>
  <c r="I129" i="105"/>
  <c r="I130" i="105"/>
  <c r="I124" i="105"/>
  <c r="I119" i="105"/>
  <c r="I114" i="105"/>
  <c r="I115" i="105"/>
  <c r="I105" i="105"/>
  <c r="I109" i="105"/>
  <c r="I104" i="105"/>
  <c r="I99" i="105"/>
  <c r="I110" i="105"/>
  <c r="I100" i="105"/>
  <c r="I95" i="105"/>
  <c r="I94" i="105"/>
  <c r="I89" i="105"/>
  <c r="I90" i="105"/>
  <c r="I84" i="105"/>
  <c r="I85" i="105"/>
  <c r="I79" i="105"/>
  <c r="I80" i="105"/>
  <c r="I74" i="105"/>
  <c r="I75" i="105"/>
  <c r="I69" i="105"/>
  <c r="I70" i="105"/>
  <c r="I65" i="105"/>
  <c r="I64" i="105"/>
  <c r="I60" i="105"/>
  <c r="I59" i="105"/>
  <c r="I54" i="105"/>
  <c r="I55" i="105"/>
  <c r="I50" i="105"/>
  <c r="I49" i="105"/>
  <c r="J45" i="105"/>
  <c r="K45" i="105"/>
  <c r="L45" i="105"/>
  <c r="M45" i="105"/>
  <c r="J44" i="105"/>
  <c r="K44" i="105"/>
  <c r="L44" i="105"/>
  <c r="M44" i="105"/>
  <c r="J42" i="105"/>
  <c r="K42" i="105"/>
  <c r="L42" i="105"/>
  <c r="M42" i="105"/>
  <c r="I39" i="105"/>
  <c r="I34" i="105"/>
  <c r="I29" i="105"/>
  <c r="I19" i="105"/>
  <c r="I14" i="105"/>
  <c r="K267" i="134"/>
  <c r="L232" i="134"/>
  <c r="L227" i="134"/>
  <c r="L222" i="134"/>
  <c r="L217" i="134"/>
  <c r="L212" i="134"/>
  <c r="L207" i="134"/>
  <c r="L202" i="134"/>
  <c r="L197" i="134"/>
  <c r="L189" i="134"/>
  <c r="L184" i="134"/>
  <c r="L179" i="134"/>
  <c r="L174" i="134"/>
  <c r="L165" i="134"/>
  <c r="L160" i="134"/>
  <c r="L155" i="134"/>
  <c r="L150" i="134"/>
  <c r="L145" i="134"/>
  <c r="L140" i="134"/>
  <c r="K60" i="134"/>
  <c r="K262" i="134" s="1"/>
  <c r="L135" i="134"/>
  <c r="L90" i="134"/>
  <c r="E132" i="134"/>
  <c r="L91" i="134"/>
  <c r="E87" i="134" s="1"/>
  <c r="L85" i="134"/>
  <c r="L86" i="134"/>
  <c r="E82" i="134" s="1"/>
  <c r="L78" i="134"/>
  <c r="E74" i="134" s="1"/>
  <c r="L77" i="134"/>
  <c r="L72" i="134"/>
  <c r="L73" i="134"/>
  <c r="E69" i="134" s="1"/>
  <c r="L67" i="134"/>
  <c r="L57" i="134"/>
  <c r="L58" i="134"/>
  <c r="L52" i="134"/>
  <c r="L47" i="134"/>
  <c r="L42" i="134"/>
  <c r="L25" i="134"/>
  <c r="L26" i="134"/>
  <c r="E22" i="134" s="1"/>
  <c r="L21" i="134"/>
  <c r="E17" i="134" s="1"/>
  <c r="L20" i="134"/>
  <c r="L14" i="134"/>
  <c r="L15" i="134"/>
  <c r="K41" i="147"/>
  <c r="K36" i="147"/>
  <c r="K31" i="147"/>
  <c r="I147" i="195"/>
  <c r="I148" i="195" s="1"/>
  <c r="J147" i="195"/>
  <c r="J148" i="195" s="1"/>
  <c r="H147" i="195"/>
  <c r="I142" i="195"/>
  <c r="I143" i="195" s="1"/>
  <c r="J142" i="195"/>
  <c r="H142" i="195"/>
  <c r="K132" i="195"/>
  <c r="K133" i="195"/>
  <c r="E130" i="195" s="1"/>
  <c r="K127" i="195"/>
  <c r="K128" i="195"/>
  <c r="E125" i="195" s="1"/>
  <c r="K122" i="195"/>
  <c r="K123" i="195"/>
  <c r="E120" i="195" s="1"/>
  <c r="K117" i="195"/>
  <c r="K118" i="195"/>
  <c r="E115" i="195" s="1"/>
  <c r="K112" i="195"/>
  <c r="K113" i="195"/>
  <c r="E110" i="195" s="1"/>
  <c r="K107" i="195"/>
  <c r="K108" i="195"/>
  <c r="E105" i="195" s="1"/>
  <c r="K102" i="195"/>
  <c r="K103" i="195"/>
  <c r="E100" i="195" s="1"/>
  <c r="K97" i="195"/>
  <c r="K98" i="195"/>
  <c r="E95" i="195" s="1"/>
  <c r="K91" i="195"/>
  <c r="K92" i="195"/>
  <c r="E89" i="195" s="1"/>
  <c r="K86" i="195"/>
  <c r="K87" i="195"/>
  <c r="E84" i="195" s="1"/>
  <c r="K81" i="195"/>
  <c r="K77" i="195"/>
  <c r="E74" i="195" s="1"/>
  <c r="K82" i="195"/>
  <c r="E79" i="195" s="1"/>
  <c r="K76" i="195"/>
  <c r="K71" i="195"/>
  <c r="K66" i="195"/>
  <c r="K67" i="195"/>
  <c r="E64" i="195" s="1"/>
  <c r="K61" i="195"/>
  <c r="K62" i="195"/>
  <c r="E59" i="195" s="1"/>
  <c r="K56" i="195"/>
  <c r="K57" i="195"/>
  <c r="E54" i="195" s="1"/>
  <c r="K52" i="195"/>
  <c r="E49" i="195" s="1"/>
  <c r="K51" i="195"/>
  <c r="K46" i="195"/>
  <c r="K47" i="195"/>
  <c r="E44" i="195" s="1"/>
  <c r="K41" i="195"/>
  <c r="K42" i="195"/>
  <c r="E39" i="195" s="1"/>
  <c r="K36" i="195"/>
  <c r="K30" i="195"/>
  <c r="K31" i="195"/>
  <c r="E28" i="195" s="1"/>
  <c r="K25" i="195"/>
  <c r="K26" i="195"/>
  <c r="E23" i="195" s="1"/>
  <c r="K20" i="195"/>
  <c r="K15" i="195"/>
  <c r="K16" i="195"/>
  <c r="E13" i="195" s="1"/>
  <c r="I65" i="147"/>
  <c r="J65" i="147"/>
  <c r="K64" i="147"/>
  <c r="K42" i="147"/>
  <c r="E38" i="147" s="1"/>
  <c r="K37" i="147"/>
  <c r="E33" i="147" s="1"/>
  <c r="K1015" i="105" l="1"/>
  <c r="K1005" i="105"/>
  <c r="N290" i="105"/>
  <c r="N1015" i="105"/>
  <c r="N1016" i="105" s="1"/>
  <c r="N1005" i="105"/>
  <c r="J1005" i="105"/>
  <c r="J1015" i="105"/>
  <c r="J1016" i="105" s="1"/>
  <c r="M1005" i="105"/>
  <c r="M1006" i="105" s="1"/>
  <c r="M1015" i="105"/>
  <c r="L1005" i="105"/>
  <c r="L1006" i="105" s="1"/>
  <c r="L1015" i="105"/>
  <c r="K1016" i="105"/>
  <c r="J1006" i="105"/>
  <c r="L1016" i="105"/>
  <c r="M1016" i="105"/>
  <c r="K1006" i="105"/>
  <c r="N1006" i="105"/>
  <c r="M370" i="105"/>
  <c r="N734" i="105"/>
  <c r="K32" i="147"/>
  <c r="E28" i="147" s="1"/>
  <c r="L68" i="134"/>
  <c r="E64" i="134" s="1"/>
  <c r="G36" i="109"/>
  <c r="H36" i="109"/>
  <c r="K147" i="195"/>
  <c r="O30" i="109"/>
  <c r="I58" i="113"/>
  <c r="I57" i="113" s="1"/>
  <c r="I55" i="113"/>
  <c r="H30" i="109"/>
  <c r="K142" i="195"/>
  <c r="I289" i="105"/>
  <c r="I191" i="105"/>
  <c r="K54" i="147"/>
  <c r="I144" i="185"/>
  <c r="K9" i="115"/>
  <c r="I330" i="105"/>
  <c r="I431" i="105"/>
  <c r="I319" i="105"/>
  <c r="I733" i="105"/>
  <c r="I369" i="105"/>
  <c r="I986" i="105"/>
  <c r="I963" i="105"/>
  <c r="I906" i="105"/>
  <c r="I901" i="105"/>
  <c r="I894" i="105"/>
  <c r="I426" i="105"/>
  <c r="I44" i="105"/>
  <c r="N45" i="105"/>
  <c r="I45" i="105" s="1"/>
  <c r="L269" i="134"/>
  <c r="K65" i="147"/>
  <c r="K59" i="147"/>
  <c r="K35" i="115"/>
  <c r="P220" i="144"/>
  <c r="E216" i="144" s="1"/>
  <c r="P215" i="144"/>
  <c r="E211" i="144" s="1"/>
  <c r="P185" i="144"/>
  <c r="E181" i="144" s="1"/>
  <c r="P180" i="144"/>
  <c r="E176" i="144" s="1"/>
  <c r="P165" i="144"/>
  <c r="E161" i="144" s="1"/>
  <c r="P115" i="144"/>
  <c r="E111" i="144" s="1"/>
  <c r="P100" i="144"/>
  <c r="E96" i="144" s="1"/>
  <c r="P95" i="144"/>
  <c r="E91" i="144" s="1"/>
  <c r="P90" i="144"/>
  <c r="E86" i="144" s="1"/>
  <c r="P85" i="144"/>
  <c r="E81" i="144" s="1"/>
  <c r="P80" i="144"/>
  <c r="E76" i="144" s="1"/>
  <c r="P75" i="144"/>
  <c r="P70" i="144"/>
  <c r="E66" i="144" s="1"/>
  <c r="P65" i="144"/>
  <c r="E61" i="144" s="1"/>
  <c r="P50" i="144"/>
  <c r="E46" i="144" s="1"/>
  <c r="P15" i="144"/>
  <c r="E11" i="144" s="1"/>
  <c r="L35" i="115" l="1"/>
  <c r="O18" i="109" s="1"/>
  <c r="I1010" i="105"/>
  <c r="N1011" i="105"/>
  <c r="P120" i="144"/>
  <c r="E116" i="144" s="1"/>
  <c r="I73" i="113"/>
  <c r="P130" i="144"/>
  <c r="E126" i="144" s="1"/>
  <c r="P160" i="144"/>
  <c r="E156" i="144" s="1"/>
  <c r="P140" i="144"/>
  <c r="E136" i="144" s="1"/>
  <c r="P150" i="144"/>
  <c r="E146" i="144" s="1"/>
  <c r="P45" i="144"/>
  <c r="E41" i="144" s="1"/>
  <c r="P105" i="144"/>
  <c r="E101" i="144" s="1"/>
  <c r="P170" i="144"/>
  <c r="E166" i="144" s="1"/>
  <c r="P110" i="144"/>
  <c r="E106" i="144" s="1"/>
  <c r="P125" i="144"/>
  <c r="E121" i="144" s="1"/>
  <c r="P135" i="144"/>
  <c r="E131" i="144" s="1"/>
  <c r="P145" i="144"/>
  <c r="E141" i="144" s="1"/>
  <c r="P155" i="144"/>
  <c r="E151" i="144" s="1"/>
  <c r="P231" i="144"/>
  <c r="P190" i="144"/>
  <c r="K36" i="115"/>
  <c r="K34" i="115"/>
  <c r="I1005" i="105"/>
  <c r="K16" i="115" s="1"/>
  <c r="L16" i="115" s="1"/>
  <c r="I1015" i="105"/>
  <c r="P25" i="144"/>
  <c r="L36" i="115" l="1"/>
  <c r="O19" i="109" s="1"/>
  <c r="L34" i="115"/>
  <c r="O17" i="109" s="1"/>
  <c r="K33" i="115"/>
  <c r="K15" i="115" s="1"/>
  <c r="K40" i="115" s="1"/>
  <c r="N498" i="105"/>
  <c r="N603" i="105"/>
  <c r="I606" i="105" s="1"/>
  <c r="M172" i="144"/>
  <c r="P175" i="144" s="1"/>
  <c r="E171" i="144" s="1"/>
  <c r="K48" i="115" l="1"/>
  <c r="K56" i="113"/>
  <c r="O21" i="109"/>
  <c r="I504" i="105"/>
  <c r="G186" i="144"/>
  <c r="J69" i="195" l="1"/>
  <c r="J145" i="195"/>
  <c r="H145" i="195"/>
  <c r="I18" i="195"/>
  <c r="J153" i="134"/>
  <c r="L230" i="134"/>
  <c r="K21" i="195" l="1"/>
  <c r="E18" i="195" s="1"/>
  <c r="J135" i="195"/>
  <c r="K72" i="195"/>
  <c r="E69" i="195" s="1"/>
  <c r="E229" i="134"/>
  <c r="I140" i="195" l="1"/>
  <c r="J140" i="195"/>
  <c r="H140" i="195"/>
  <c r="J57" i="147"/>
  <c r="I57" i="147"/>
  <c r="K34" i="147"/>
  <c r="L220" i="134"/>
  <c r="K143" i="195" l="1"/>
  <c r="K60" i="147"/>
  <c r="E219" i="134"/>
  <c r="R31" i="192" l="1"/>
  <c r="R32" i="192"/>
  <c r="M31" i="192"/>
  <c r="M32" i="192"/>
  <c r="M202" i="144"/>
  <c r="P205" i="144" s="1"/>
  <c r="E201" i="144" s="1"/>
  <c r="M207" i="144"/>
  <c r="P210" i="144" s="1"/>
  <c r="E206" i="144" s="1"/>
  <c r="G32" i="192" l="1"/>
  <c r="G31" i="192"/>
  <c r="J229" i="144"/>
  <c r="L229" i="144"/>
  <c r="M229" i="144"/>
  <c r="N229" i="144"/>
  <c r="O229" i="144"/>
  <c r="I229" i="144"/>
  <c r="F20" i="147"/>
  <c r="F18" i="147"/>
  <c r="F14" i="147"/>
  <c r="E14" i="147" s="1"/>
  <c r="F13" i="147"/>
  <c r="F59" i="134"/>
  <c r="F39" i="134"/>
  <c r="F33" i="134"/>
  <c r="E33" i="134" s="1"/>
  <c r="F29" i="134"/>
  <c r="E29" i="134" s="1"/>
  <c r="F28" i="134"/>
  <c r="F27" i="134"/>
  <c r="L143" i="185"/>
  <c r="H143" i="185"/>
  <c r="G143" i="185"/>
  <c r="F143" i="185"/>
  <c r="L133" i="185"/>
  <c r="H133" i="185"/>
  <c r="G133" i="185"/>
  <c r="F133" i="185"/>
  <c r="M90" i="182"/>
  <c r="G188" i="105"/>
  <c r="F188" i="105"/>
  <c r="F41" i="105"/>
  <c r="R228" i="182"/>
  <c r="Q228" i="182"/>
  <c r="P228" i="182"/>
  <c r="O228" i="182"/>
  <c r="N228" i="182"/>
  <c r="M228" i="182"/>
  <c r="L228" i="182"/>
  <c r="K228" i="182"/>
  <c r="I227" i="182"/>
  <c r="H227" i="182"/>
  <c r="G227" i="182"/>
  <c r="J219" i="182"/>
  <c r="J214" i="182"/>
  <c r="J209" i="182"/>
  <c r="J204" i="182"/>
  <c r="J199" i="182"/>
  <c r="J194" i="182"/>
  <c r="J189" i="182"/>
  <c r="J184" i="182"/>
  <c r="J179" i="182"/>
  <c r="J174" i="182"/>
  <c r="J169" i="182"/>
  <c r="J164" i="182"/>
  <c r="J159" i="182"/>
  <c r="J154" i="182"/>
  <c r="J149" i="182"/>
  <c r="J143" i="182"/>
  <c r="J132" i="182"/>
  <c r="J121" i="182"/>
  <c r="J116" i="182"/>
  <c r="J109" i="182"/>
  <c r="J103" i="182"/>
  <c r="J96" i="182"/>
  <c r="J80" i="182"/>
  <c r="J71" i="182"/>
  <c r="J65" i="182"/>
  <c r="J55" i="182"/>
  <c r="J45" i="182"/>
  <c r="J38" i="182"/>
  <c r="J32" i="182"/>
  <c r="J24" i="182"/>
  <c r="J18" i="182"/>
  <c r="J12" i="182"/>
  <c r="I139" i="181"/>
  <c r="I129" i="181"/>
  <c r="I119" i="181"/>
  <c r="I114" i="181"/>
  <c r="I106" i="181"/>
  <c r="I101" i="181"/>
  <c r="I94" i="181"/>
  <c r="I88" i="181"/>
  <c r="I74" i="181"/>
  <c r="I68" i="181"/>
  <c r="I57" i="181"/>
  <c r="I47" i="181"/>
  <c r="I40" i="181"/>
  <c r="I33" i="181"/>
  <c r="I25" i="181"/>
  <c r="I18" i="181"/>
  <c r="H60" i="113"/>
  <c r="F316" i="105"/>
  <c r="G316" i="105"/>
  <c r="E316" i="105"/>
  <c r="E286" i="105"/>
  <c r="G41" i="105"/>
  <c r="E41" i="105"/>
  <c r="J231" i="182" l="1"/>
  <c r="J90" i="182"/>
  <c r="J94" i="182"/>
  <c r="L144" i="185"/>
  <c r="H144" i="185"/>
  <c r="F144" i="185"/>
  <c r="G144" i="185"/>
  <c r="L487" i="105"/>
  <c r="K487" i="105"/>
  <c r="J487" i="105"/>
  <c r="I491" i="105" l="1"/>
  <c r="H26" i="115"/>
  <c r="G18" i="115"/>
  <c r="L41" i="115" l="1"/>
  <c r="I267" i="134" l="1"/>
  <c r="N448" i="105"/>
  <c r="L506" i="105"/>
  <c r="I509" i="105" s="1"/>
  <c r="J40" i="134"/>
  <c r="I34" i="195"/>
  <c r="N824" i="105"/>
  <c r="K52" i="144"/>
  <c r="P55" i="144" s="1"/>
  <c r="E51" i="144" s="1"/>
  <c r="K57" i="144"/>
  <c r="P60" i="144" s="1"/>
  <c r="E56" i="144" s="1"/>
  <c r="K37" i="144"/>
  <c r="P40" i="144" s="1"/>
  <c r="E36" i="144" s="1"/>
  <c r="K32" i="144"/>
  <c r="P35" i="144" s="1"/>
  <c r="E31" i="144" s="1"/>
  <c r="K27" i="144"/>
  <c r="P30" i="144" s="1"/>
  <c r="K197" i="144"/>
  <c r="P200" i="144" s="1"/>
  <c r="E196" i="144" s="1"/>
  <c r="K192" i="144"/>
  <c r="P195" i="144" s="1"/>
  <c r="E191" i="144" s="1"/>
  <c r="I827" i="105" l="1"/>
  <c r="I145" i="195"/>
  <c r="K148" i="195" s="1"/>
  <c r="K37" i="195"/>
  <c r="E34" i="195" s="1"/>
  <c r="I135" i="195"/>
  <c r="K138" i="195" s="1"/>
  <c r="K55" i="147"/>
  <c r="I453" i="105"/>
  <c r="K229" i="144"/>
  <c r="P232" i="144" s="1"/>
  <c r="G26" i="196"/>
  <c r="G14" i="196"/>
  <c r="H26" i="196" l="1"/>
  <c r="L942" i="105"/>
  <c r="K130" i="195"/>
  <c r="K125" i="195"/>
  <c r="K120" i="195"/>
  <c r="K115" i="195"/>
  <c r="K110" i="195"/>
  <c r="K105" i="195"/>
  <c r="K100" i="195"/>
  <c r="K95" i="195"/>
  <c r="K89" i="195"/>
  <c r="K84" i="195"/>
  <c r="K79" i="195"/>
  <c r="K74" i="195"/>
  <c r="K69" i="195"/>
  <c r="K64" i="195"/>
  <c r="K59" i="195"/>
  <c r="K54" i="195"/>
  <c r="K49" i="195"/>
  <c r="K44" i="195"/>
  <c r="K39" i="195"/>
  <c r="K34" i="195"/>
  <c r="K28" i="195"/>
  <c r="I945" i="105" l="1"/>
  <c r="L135" i="195"/>
  <c r="K23" i="195"/>
  <c r="K18" i="195"/>
  <c r="K140" i="195" l="1"/>
  <c r="K135" i="195"/>
  <c r="K145" i="195" l="1"/>
  <c r="E18" i="147" l="1"/>
  <c r="K39" i="147"/>
  <c r="E24" i="147"/>
  <c r="E23" i="147"/>
  <c r="E12" i="147"/>
  <c r="J267" i="134"/>
  <c r="L270" i="134" s="1"/>
  <c r="L133" i="134" l="1"/>
  <c r="L225" i="134"/>
  <c r="L215" i="134"/>
  <c r="L210" i="134"/>
  <c r="L205" i="134"/>
  <c r="L200" i="134"/>
  <c r="L195" i="134"/>
  <c r="M138" i="134"/>
  <c r="M262" i="134" s="1"/>
  <c r="F137" i="134"/>
  <c r="K272" i="134"/>
  <c r="J60" i="134"/>
  <c r="F54" i="134"/>
  <c r="F49" i="134"/>
  <c r="E49" i="134" s="1"/>
  <c r="J45" i="134"/>
  <c r="I45" i="134"/>
  <c r="I40" i="134"/>
  <c r="F11" i="134"/>
  <c r="E11" i="134" s="1"/>
  <c r="I262" i="134" l="1"/>
  <c r="J262" i="134"/>
  <c r="E199" i="134"/>
  <c r="E224" i="134"/>
  <c r="E39" i="134"/>
  <c r="J272" i="134"/>
  <c r="L60" i="134"/>
  <c r="E194" i="134"/>
  <c r="E214" i="134"/>
  <c r="E204" i="134"/>
  <c r="I272" i="134"/>
  <c r="L262" i="134" l="1"/>
  <c r="L63" i="134"/>
  <c r="E59" i="134" s="1"/>
  <c r="L265" i="134"/>
  <c r="L275" i="134"/>
  <c r="L797" i="105" l="1"/>
  <c r="P217" i="144"/>
  <c r="P212" i="144"/>
  <c r="P207" i="144"/>
  <c r="P202" i="144"/>
  <c r="P197" i="144"/>
  <c r="P192" i="144"/>
  <c r="P187" i="144"/>
  <c r="P182" i="144"/>
  <c r="P177" i="144"/>
  <c r="P172" i="144"/>
  <c r="P167" i="144"/>
  <c r="P162" i="144"/>
  <c r="P157" i="144"/>
  <c r="P152" i="144"/>
  <c r="P147" i="144"/>
  <c r="P142" i="144"/>
  <c r="P137" i="144"/>
  <c r="P132" i="144"/>
  <c r="P127" i="144"/>
  <c r="P122" i="144"/>
  <c r="P117" i="144"/>
  <c r="P112" i="144"/>
  <c r="P107" i="144"/>
  <c r="P102" i="144"/>
  <c r="P97" i="144"/>
  <c r="P92" i="144"/>
  <c r="P87" i="144"/>
  <c r="P82" i="144"/>
  <c r="P77" i="144"/>
  <c r="P72" i="144"/>
  <c r="P67" i="144"/>
  <c r="P62" i="144"/>
  <c r="P57" i="144"/>
  <c r="P52" i="144"/>
  <c r="P47" i="144"/>
  <c r="P42" i="144"/>
  <c r="P37" i="144"/>
  <c r="P32" i="144"/>
  <c r="P27" i="144"/>
  <c r="P22" i="144"/>
  <c r="P17" i="144"/>
  <c r="P12" i="144"/>
  <c r="I587" i="105"/>
  <c r="I557" i="105"/>
  <c r="I531" i="105"/>
  <c r="L477" i="105"/>
  <c r="I480" i="105" s="1"/>
  <c r="F71" i="144"/>
  <c r="E71" i="144" s="1"/>
  <c r="F21" i="144"/>
  <c r="E21" i="144" s="1"/>
  <c r="F16" i="144"/>
  <c r="E16" i="144" s="1"/>
  <c r="Q27" i="192"/>
  <c r="Q24" i="192"/>
  <c r="Q23" i="192"/>
  <c r="Q21" i="192"/>
  <c r="L27" i="192"/>
  <c r="L25" i="192"/>
  <c r="I803" i="105" l="1"/>
  <c r="R29" i="192"/>
  <c r="M29" i="192"/>
  <c r="R28" i="192"/>
  <c r="M28" i="192"/>
  <c r="R27" i="192"/>
  <c r="M27" i="192"/>
  <c r="R26" i="192"/>
  <c r="M26" i="192"/>
  <c r="R25" i="192"/>
  <c r="M25" i="192"/>
  <c r="R24" i="192"/>
  <c r="M24" i="192"/>
  <c r="R23" i="192"/>
  <c r="M23" i="192"/>
  <c r="R22" i="192"/>
  <c r="M22" i="192"/>
  <c r="R21" i="192"/>
  <c r="M21" i="192"/>
  <c r="R20" i="192"/>
  <c r="M20" i="192"/>
  <c r="R18" i="192"/>
  <c r="M18" i="192"/>
  <c r="R17" i="192"/>
  <c r="M17" i="192"/>
  <c r="O16" i="192"/>
  <c r="R16" i="192" s="1"/>
  <c r="M16" i="192"/>
  <c r="O15" i="192"/>
  <c r="J15" i="192"/>
  <c r="R14" i="192"/>
  <c r="M14" i="192"/>
  <c r="R13" i="192"/>
  <c r="M13" i="192"/>
  <c r="N12" i="192"/>
  <c r="M12" i="192"/>
  <c r="R12" i="192" l="1"/>
  <c r="G22" i="192"/>
  <c r="G28" i="192"/>
  <c r="G27" i="192"/>
  <c r="G29" i="192"/>
  <c r="G21" i="192"/>
  <c r="G24" i="192"/>
  <c r="G23" i="192"/>
  <c r="G14" i="192"/>
  <c r="G20" i="192"/>
  <c r="G16" i="192"/>
  <c r="G18" i="192"/>
  <c r="G12" i="192"/>
  <c r="G13" i="192"/>
  <c r="M15" i="192"/>
  <c r="G26" i="192"/>
  <c r="G17" i="192"/>
  <c r="G25" i="192"/>
  <c r="R15" i="192"/>
  <c r="G15" i="192" l="1"/>
  <c r="M1008" i="105" l="1"/>
  <c r="I173" i="105"/>
  <c r="L122" i="105"/>
  <c r="L978" i="105"/>
  <c r="I983" i="105"/>
  <c r="I970" i="105"/>
  <c r="I965" i="105"/>
  <c r="L947" i="105"/>
  <c r="I898" i="105"/>
  <c r="I872" i="105"/>
  <c r="L862" i="105"/>
  <c r="I849" i="105"/>
  <c r="L834" i="105"/>
  <c r="I837" i="105" s="1"/>
  <c r="L810" i="105"/>
  <c r="I813" i="105" s="1"/>
  <c r="L766" i="105"/>
  <c r="I769" i="105" s="1"/>
  <c r="L721" i="105"/>
  <c r="I724" i="105" s="1"/>
  <c r="L716" i="105"/>
  <c r="I719" i="105" s="1"/>
  <c r="L711" i="105"/>
  <c r="I714" i="105" s="1"/>
  <c r="L706" i="105"/>
  <c r="I709" i="105" s="1"/>
  <c r="L691" i="105"/>
  <c r="I694" i="105" s="1"/>
  <c r="L686" i="105"/>
  <c r="I689" i="105" s="1"/>
  <c r="L681" i="105"/>
  <c r="I684" i="105" s="1"/>
  <c r="L676" i="105"/>
  <c r="I679" i="105" s="1"/>
  <c r="L671" i="105"/>
  <c r="L666" i="105"/>
  <c r="L661" i="105"/>
  <c r="I664" i="105" s="1"/>
  <c r="L650" i="105"/>
  <c r="I653" i="105" s="1"/>
  <c r="N624" i="105"/>
  <c r="I627" i="105" s="1"/>
  <c r="N619" i="105"/>
  <c r="I622" i="105" s="1"/>
  <c r="N614" i="105"/>
  <c r="I617" i="105" s="1"/>
  <c r="L608" i="105"/>
  <c r="I611" i="105" s="1"/>
  <c r="L582" i="105"/>
  <c r="L577" i="105"/>
  <c r="L572" i="105"/>
  <c r="I575" i="105" s="1"/>
  <c r="L567" i="105"/>
  <c r="K567" i="105"/>
  <c r="J567" i="105"/>
  <c r="L552" i="105"/>
  <c r="I555" i="105" s="1"/>
  <c r="L542" i="105"/>
  <c r="I545" i="105" s="1"/>
  <c r="L537" i="105"/>
  <c r="I540" i="105" s="1"/>
  <c r="I498" i="105"/>
  <c r="F366" i="105"/>
  <c r="G366" i="105"/>
  <c r="E366" i="105"/>
  <c r="N297" i="105"/>
  <c r="I300" i="105" s="1"/>
  <c r="L282" i="105"/>
  <c r="L277" i="105"/>
  <c r="I280" i="105" s="1"/>
  <c r="L272" i="105"/>
  <c r="I275" i="105" s="1"/>
  <c r="L267" i="105"/>
  <c r="I270" i="105" s="1"/>
  <c r="I194" i="105"/>
  <c r="K132" i="105"/>
  <c r="L132" i="105"/>
  <c r="M132" i="105"/>
  <c r="J132" i="105"/>
  <c r="K27" i="105"/>
  <c r="J27" i="105"/>
  <c r="I285" i="105" l="1"/>
  <c r="I669" i="105"/>
  <c r="I674" i="105"/>
  <c r="I950" i="105"/>
  <c r="I978" i="105"/>
  <c r="I981" i="105"/>
  <c r="K1008" i="105"/>
  <c r="I570" i="105"/>
  <c r="I582" i="105"/>
  <c r="I585" i="105"/>
  <c r="I865" i="105"/>
  <c r="I577" i="105"/>
  <c r="I580" i="105"/>
  <c r="I30" i="105"/>
  <c r="I567" i="105"/>
  <c r="J1008" i="105"/>
  <c r="L22" i="105"/>
  <c r="J22" i="105"/>
  <c r="K22" i="105"/>
  <c r="K122" i="105"/>
  <c r="I125" i="105" s="1"/>
  <c r="L117" i="105"/>
  <c r="I120" i="105" s="1"/>
  <c r="I107" i="105"/>
  <c r="I77" i="105"/>
  <c r="L37" i="105"/>
  <c r="I40" i="105" s="1"/>
  <c r="L32" i="105"/>
  <c r="K32" i="105"/>
  <c r="J32" i="105"/>
  <c r="I35" i="105" l="1"/>
  <c r="L17" i="105"/>
  <c r="L12" i="105"/>
  <c r="I20" i="105" l="1"/>
  <c r="I25" i="105"/>
  <c r="L1008" i="105"/>
  <c r="I15" i="105"/>
  <c r="I22" i="105"/>
  <c r="F26" i="109" l="1"/>
  <c r="F37" i="109" s="1"/>
  <c r="H41" i="115"/>
  <c r="G41" i="115"/>
  <c r="F41" i="115"/>
  <c r="L68" i="113"/>
  <c r="H68" i="113"/>
  <c r="G68" i="113"/>
  <c r="F68" i="113"/>
  <c r="L30" i="109"/>
  <c r="P229" i="144" l="1"/>
  <c r="N593" i="105" l="1"/>
  <c r="I596" i="105" s="1"/>
  <c r="J124" i="181" l="1"/>
  <c r="K367" i="105" l="1"/>
  <c r="L367" i="105"/>
  <c r="N367" i="105"/>
  <c r="J367" i="105"/>
  <c r="E188" i="105" l="1"/>
  <c r="I42" i="105" l="1"/>
  <c r="I952" i="105"/>
  <c r="L148" i="134" l="1"/>
  <c r="E147" i="134" l="1"/>
  <c r="L482" i="105"/>
  <c r="I485" i="105" s="1"/>
  <c r="I912" i="105" l="1"/>
  <c r="I891" i="105"/>
  <c r="I942" i="105"/>
  <c r="I940" i="105"/>
  <c r="I935" i="105"/>
  <c r="I930" i="105"/>
  <c r="I925" i="105" l="1"/>
  <c r="I920" i="105" l="1"/>
  <c r="I805" i="105"/>
  <c r="I903" i="105"/>
  <c r="L844" i="105" l="1"/>
  <c r="I878" i="105"/>
  <c r="I847" i="105" l="1"/>
  <c r="I947" i="105"/>
  <c r="K317" i="105"/>
  <c r="L317" i="105"/>
  <c r="M317" i="105"/>
  <c r="N317" i="105"/>
  <c r="J317" i="105"/>
  <c r="I347" i="105"/>
  <c r="I342" i="105"/>
  <c r="I244" i="105"/>
  <c r="K189" i="105"/>
  <c r="L189" i="105"/>
  <c r="M189" i="105"/>
  <c r="N189" i="105"/>
  <c r="I192" i="105" s="1"/>
  <c r="J189" i="105"/>
  <c r="I224" i="105"/>
  <c r="I87" i="105"/>
  <c r="I82" i="105"/>
  <c r="F286" i="105"/>
  <c r="I320" i="105" l="1"/>
  <c r="M367" i="105"/>
  <c r="I370" i="105" s="1"/>
  <c r="L187" i="134"/>
  <c r="L182" i="134"/>
  <c r="E181" i="134" s="1"/>
  <c r="E186" i="134" l="1"/>
  <c r="L88" i="134"/>
  <c r="L83" i="134"/>
  <c r="L75" i="134"/>
  <c r="L70" i="134"/>
  <c r="E176" i="134" l="1"/>
  <c r="E171" i="134"/>
  <c r="F44" i="134"/>
  <c r="L23" i="134"/>
  <c r="E19" i="147" l="1"/>
  <c r="E22" i="147"/>
  <c r="E21" i="147"/>
  <c r="E20" i="147"/>
  <c r="E13" i="147"/>
  <c r="K29" i="147"/>
  <c r="K62" i="147" l="1"/>
  <c r="F21" i="109"/>
  <c r="E21" i="109"/>
  <c r="F15" i="109"/>
  <c r="E15" i="109"/>
  <c r="M30" i="109"/>
  <c r="M21" i="109"/>
  <c r="L21" i="109"/>
  <c r="M15" i="109"/>
  <c r="L15" i="109"/>
  <c r="I960" i="105"/>
  <c r="F33" i="109" l="1"/>
  <c r="E34" i="109"/>
  <c r="F34" i="109"/>
  <c r="E33" i="109"/>
  <c r="L22" i="109"/>
  <c r="L31" i="109" s="1"/>
  <c r="L39" i="109" s="1"/>
  <c r="M22" i="109"/>
  <c r="M31" i="109" s="1"/>
  <c r="M39" i="109" s="1"/>
  <c r="E22" i="109"/>
  <c r="F22" i="109"/>
  <c r="E32" i="109" l="1"/>
  <c r="E35" i="109" s="1"/>
  <c r="M38" i="109"/>
  <c r="F32" i="109"/>
  <c r="F35" i="109" s="1"/>
  <c r="L38" i="109"/>
  <c r="G286" i="105" l="1"/>
  <c r="L65" i="134" l="1"/>
  <c r="L143" i="134"/>
  <c r="L163" i="134"/>
  <c r="L158" i="134"/>
  <c r="L153" i="134"/>
  <c r="E157" i="134" l="1"/>
  <c r="E142" i="134"/>
  <c r="E152" i="134"/>
  <c r="L18" i="134"/>
  <c r="L267" i="134"/>
  <c r="L272" i="134" l="1"/>
  <c r="I634" i="105" l="1"/>
  <c r="L839" i="105"/>
  <c r="I862" i="105"/>
  <c r="I867" i="105"/>
  <c r="I854" i="105"/>
  <c r="L761" i="105"/>
  <c r="I764" i="105" s="1"/>
  <c r="I844" i="105"/>
  <c r="I829" i="105"/>
  <c r="I824" i="105"/>
  <c r="I792" i="105"/>
  <c r="L782" i="105"/>
  <c r="L771" i="105"/>
  <c r="I774" i="105" s="1"/>
  <c r="I598" i="105"/>
  <c r="I562" i="105"/>
  <c r="I542" i="105"/>
  <c r="I842" i="105" l="1"/>
  <c r="I782" i="105"/>
  <c r="I785" i="105"/>
  <c r="I839" i="105"/>
  <c r="I761" i="105"/>
  <c r="I834" i="105"/>
  <c r="I455" i="105"/>
  <c r="I337" i="105"/>
  <c r="I332" i="105"/>
  <c r="I322" i="105"/>
  <c r="K287" i="105"/>
  <c r="L287" i="105"/>
  <c r="M287" i="105"/>
  <c r="N287" i="105"/>
  <c r="J287" i="105"/>
  <c r="I302" i="105"/>
  <c r="I307" i="105"/>
  <c r="I297" i="105"/>
  <c r="I234" i="105"/>
  <c r="I290" i="105" l="1"/>
  <c r="I239" i="105"/>
  <c r="I229" i="105"/>
  <c r="I112" i="105"/>
  <c r="I219" i="105"/>
  <c r="I214" i="105"/>
  <c r="I209" i="105"/>
  <c r="I204" i="105"/>
  <c r="I199" i="105"/>
  <c r="N160" i="105"/>
  <c r="I137" i="105"/>
  <c r="I102" i="105"/>
  <c r="I97" i="105"/>
  <c r="I92" i="105"/>
  <c r="I72" i="105"/>
  <c r="I67" i="105"/>
  <c r="I62" i="105"/>
  <c r="I57" i="105"/>
  <c r="I47" i="105"/>
  <c r="N132" i="105" l="1"/>
  <c r="I163" i="105"/>
  <c r="I160" i="105"/>
  <c r="I37" i="105"/>
  <c r="I1016" i="105" l="1"/>
  <c r="I135" i="105"/>
  <c r="I132" i="105"/>
  <c r="K57" i="147"/>
  <c r="Q229" i="144" l="1"/>
  <c r="J228" i="182" l="1"/>
  <c r="R127" i="182" l="1"/>
  <c r="Q127" i="182"/>
  <c r="P127" i="182"/>
  <c r="O127" i="182"/>
  <c r="N127" i="182"/>
  <c r="M127" i="182"/>
  <c r="L127" i="182"/>
  <c r="K127" i="182"/>
  <c r="R124" i="181"/>
  <c r="Q124" i="181"/>
  <c r="O124" i="181"/>
  <c r="N124" i="181"/>
  <c r="M124" i="181"/>
  <c r="L124" i="181"/>
  <c r="K124" i="181"/>
  <c r="J130" i="182" l="1"/>
  <c r="P83" i="181"/>
  <c r="O83" i="181"/>
  <c r="N83" i="181"/>
  <c r="M83" i="181"/>
  <c r="L83" i="181"/>
  <c r="K83" i="181"/>
  <c r="J83" i="181"/>
  <c r="R83" i="181" l="1"/>
  <c r="Q83" i="181" l="1"/>
  <c r="I86" i="181" s="1"/>
  <c r="P124" i="181" l="1"/>
  <c r="I127" i="181" s="1"/>
  <c r="I83" i="181"/>
  <c r="I124" i="181" l="1"/>
  <c r="F18" i="115"/>
  <c r="H18" i="115"/>
  <c r="F24" i="113" l="1"/>
  <c r="F23" i="113" s="1"/>
  <c r="G730" i="105" l="1"/>
  <c r="F730" i="105"/>
  <c r="E730" i="105"/>
  <c r="I816" i="105" l="1"/>
  <c r="I472" i="105"/>
  <c r="I142" i="105"/>
  <c r="H9" i="109" l="1"/>
  <c r="L138" i="134"/>
  <c r="H18" i="109"/>
  <c r="R245" i="182"/>
  <c r="Q245" i="182"/>
  <c r="P245" i="182"/>
  <c r="O245" i="182"/>
  <c r="N245" i="182"/>
  <c r="M245" i="182"/>
  <c r="L245" i="182"/>
  <c r="K245" i="182"/>
  <c r="R85" i="182"/>
  <c r="Q85" i="182"/>
  <c r="P85" i="182"/>
  <c r="O85" i="182"/>
  <c r="N85" i="182"/>
  <c r="L85" i="182"/>
  <c r="K85" i="182"/>
  <c r="M85" i="182"/>
  <c r="H84" i="182"/>
  <c r="E137" i="134" l="1"/>
  <c r="J248" i="182"/>
  <c r="J88" i="182"/>
  <c r="F123" i="181"/>
  <c r="F51" i="181" l="1"/>
  <c r="F82" i="181"/>
  <c r="I810" i="105" l="1"/>
  <c r="I797" i="105"/>
  <c r="I787" i="105"/>
  <c r="K52" i="147" l="1"/>
  <c r="L12" i="134" l="1"/>
  <c r="L40" i="134"/>
  <c r="L45" i="134"/>
  <c r="L50" i="134"/>
  <c r="L55" i="134"/>
  <c r="E54" i="134" l="1"/>
  <c r="E44" i="134"/>
  <c r="R52" i="181"/>
  <c r="I777" i="105" l="1"/>
  <c r="I244" i="182"/>
  <c r="H244" i="182"/>
  <c r="G244" i="182"/>
  <c r="Q251" i="182"/>
  <c r="P251" i="182"/>
  <c r="O251" i="182"/>
  <c r="N251" i="182"/>
  <c r="M251" i="182"/>
  <c r="I250" i="182"/>
  <c r="H250" i="182"/>
  <c r="G250" i="182"/>
  <c r="I126" i="182"/>
  <c r="H126" i="182"/>
  <c r="G126" i="182"/>
  <c r="I84" i="182"/>
  <c r="G84" i="182"/>
  <c r="R50" i="182"/>
  <c r="Q50" i="182"/>
  <c r="P50" i="182"/>
  <c r="O50" i="182"/>
  <c r="N50" i="182"/>
  <c r="M50" i="182"/>
  <c r="L50" i="182"/>
  <c r="K50" i="182"/>
  <c r="I49" i="182"/>
  <c r="H49" i="182"/>
  <c r="H238" i="182" s="1"/>
  <c r="G49" i="182"/>
  <c r="H123" i="181"/>
  <c r="G123" i="181"/>
  <c r="H82" i="181"/>
  <c r="G82" i="181"/>
  <c r="Q52" i="181"/>
  <c r="P52" i="181"/>
  <c r="O52" i="181"/>
  <c r="N52" i="181"/>
  <c r="M52" i="181"/>
  <c r="L52" i="181"/>
  <c r="K52" i="181"/>
  <c r="J52" i="181"/>
  <c r="H51" i="181"/>
  <c r="G51" i="181"/>
  <c r="I55" i="181" l="1"/>
  <c r="M239" i="182"/>
  <c r="Q239" i="182"/>
  <c r="L239" i="182"/>
  <c r="R239" i="182"/>
  <c r="P239" i="182"/>
  <c r="N239" i="182"/>
  <c r="K239" i="182"/>
  <c r="O239" i="182"/>
  <c r="I238" i="182"/>
  <c r="G238" i="182"/>
  <c r="J127" i="182"/>
  <c r="P134" i="181"/>
  <c r="G136" i="182"/>
  <c r="G232" i="182" s="1"/>
  <c r="O137" i="182"/>
  <c r="L137" i="182"/>
  <c r="R134" i="181"/>
  <c r="N134" i="181"/>
  <c r="J134" i="181"/>
  <c r="F133" i="181"/>
  <c r="F148" i="181" s="1"/>
  <c r="O134" i="181"/>
  <c r="K134" i="181"/>
  <c r="K137" i="182"/>
  <c r="G133" i="181"/>
  <c r="G148" i="181" s="1"/>
  <c r="L134" i="181"/>
  <c r="J50" i="182"/>
  <c r="H136" i="182"/>
  <c r="H232" i="182" s="1"/>
  <c r="M137" i="182"/>
  <c r="Q137" i="182"/>
  <c r="I52" i="181"/>
  <c r="H133" i="181"/>
  <c r="H148" i="181" s="1"/>
  <c r="M134" i="181"/>
  <c r="Q134" i="181"/>
  <c r="I136" i="182"/>
  <c r="I232" i="182" s="1"/>
  <c r="N137" i="182"/>
  <c r="R137" i="182"/>
  <c r="J245" i="182"/>
  <c r="J85" i="182"/>
  <c r="P137" i="182"/>
  <c r="L251" i="182"/>
  <c r="R251" i="182"/>
  <c r="L149" i="181" l="1"/>
  <c r="M149" i="181"/>
  <c r="Q149" i="181"/>
  <c r="O149" i="181"/>
  <c r="R149" i="181"/>
  <c r="P149" i="181"/>
  <c r="J149" i="181"/>
  <c r="K149" i="181"/>
  <c r="N149" i="181"/>
  <c r="Q233" i="182"/>
  <c r="R233" i="182"/>
  <c r="M233" i="182"/>
  <c r="L233" i="182"/>
  <c r="P233" i="182"/>
  <c r="N233" i="182"/>
  <c r="O233" i="182"/>
  <c r="J53" i="182"/>
  <c r="J242" i="182"/>
  <c r="I134" i="181"/>
  <c r="K233" i="182"/>
  <c r="O9" i="109" s="1"/>
  <c r="K251" i="182"/>
  <c r="J137" i="182"/>
  <c r="J239" i="182"/>
  <c r="J251" i="182" l="1"/>
  <c r="J254" i="182"/>
  <c r="I137" i="181"/>
  <c r="I149" i="181"/>
  <c r="I152" i="181"/>
  <c r="J140" i="182"/>
  <c r="N12" i="109"/>
  <c r="O12" i="109"/>
  <c r="N10" i="109"/>
  <c r="O10" i="109"/>
  <c r="N11" i="109"/>
  <c r="O11" i="109"/>
  <c r="N9" i="109"/>
  <c r="J233" i="182"/>
  <c r="I645" i="105"/>
  <c r="I640" i="105"/>
  <c r="I603" i="105"/>
  <c r="J236" i="182" l="1"/>
  <c r="I189" i="105"/>
  <c r="I317" i="105" l="1"/>
  <c r="I127" i="105"/>
  <c r="H11" i="115" l="1"/>
  <c r="G11" i="115"/>
  <c r="G9" i="115" s="1"/>
  <c r="F11" i="115"/>
  <c r="I312" i="105" l="1"/>
  <c r="F11" i="113" l="1"/>
  <c r="I771" i="105" l="1"/>
  <c r="I721" i="105"/>
  <c r="N731" i="105" l="1"/>
  <c r="I734" i="105" l="1"/>
  <c r="N1008" i="105"/>
  <c r="N13" i="109" l="1"/>
  <c r="I1003" i="105"/>
  <c r="I1008" i="105"/>
  <c r="I1011" i="105"/>
  <c r="G37" i="115"/>
  <c r="G33" i="115"/>
  <c r="G26" i="115"/>
  <c r="G17" i="115" s="1"/>
  <c r="G59" i="113"/>
  <c r="E24" i="109" s="1"/>
  <c r="G53" i="113"/>
  <c r="G48" i="113"/>
  <c r="G44" i="113"/>
  <c r="G35" i="113"/>
  <c r="G24" i="113"/>
  <c r="G23" i="113" s="1"/>
  <c r="G11" i="113"/>
  <c r="G10" i="113" s="1"/>
  <c r="I487" i="105"/>
  <c r="I521" i="105"/>
  <c r="I461" i="105"/>
  <c r="I467" i="105"/>
  <c r="I477" i="105"/>
  <c r="I482" i="105"/>
  <c r="I493" i="105"/>
  <c r="I506" i="105"/>
  <c r="I511" i="105"/>
  <c r="I516" i="105"/>
  <c r="I526" i="105"/>
  <c r="I537" i="105"/>
  <c r="I547" i="105"/>
  <c r="I552" i="105"/>
  <c r="I572" i="105"/>
  <c r="I593" i="105"/>
  <c r="I608" i="105"/>
  <c r="I614" i="105"/>
  <c r="I619" i="105"/>
  <c r="I624" i="105"/>
  <c r="I629" i="105"/>
  <c r="I650" i="105"/>
  <c r="I656" i="105"/>
  <c r="I661" i="105"/>
  <c r="I666" i="105"/>
  <c r="I671" i="105"/>
  <c r="I676" i="105"/>
  <c r="I681" i="105"/>
  <c r="I686" i="105"/>
  <c r="I691" i="105"/>
  <c r="I696" i="105"/>
  <c r="I701" i="105"/>
  <c r="I706" i="105"/>
  <c r="I711" i="105"/>
  <c r="I716" i="105"/>
  <c r="I726" i="105"/>
  <c r="I731" i="105"/>
  <c r="I736" i="105"/>
  <c r="I741" i="105"/>
  <c r="I746" i="105"/>
  <c r="I751" i="105"/>
  <c r="I756" i="105"/>
  <c r="I766" i="105"/>
  <c r="I183" i="105"/>
  <c r="I178" i="105"/>
  <c r="I377" i="105"/>
  <c r="H17" i="115"/>
  <c r="F26" i="115"/>
  <c r="I352" i="105"/>
  <c r="F9" i="115"/>
  <c r="H44" i="113"/>
  <c r="F44" i="113"/>
  <c r="I448" i="105"/>
  <c r="I443" i="105"/>
  <c r="I438" i="105"/>
  <c r="I433" i="105"/>
  <c r="I428" i="105"/>
  <c r="I423" i="105"/>
  <c r="I418" i="105"/>
  <c r="I412" i="105"/>
  <c r="I407" i="105"/>
  <c r="I402" i="105"/>
  <c r="I397" i="105"/>
  <c r="I392" i="105"/>
  <c r="I387" i="105"/>
  <c r="I382" i="105"/>
  <c r="I372" i="105"/>
  <c r="I362" i="105"/>
  <c r="I357" i="105"/>
  <c r="I327" i="105"/>
  <c r="I292" i="105"/>
  <c r="I282" i="105"/>
  <c r="I277" i="105"/>
  <c r="I272" i="105"/>
  <c r="I267" i="105"/>
  <c r="I262" i="105"/>
  <c r="I250" i="105"/>
  <c r="I122" i="105"/>
  <c r="I117" i="105"/>
  <c r="I52" i="105"/>
  <c r="I32" i="105"/>
  <c r="I27" i="105"/>
  <c r="I17" i="105"/>
  <c r="I12" i="105"/>
  <c r="L35" i="113"/>
  <c r="H11" i="109" s="1"/>
  <c r="L37" i="115"/>
  <c r="H37" i="115"/>
  <c r="F37" i="115"/>
  <c r="H33" i="115"/>
  <c r="F33" i="115"/>
  <c r="H9" i="115"/>
  <c r="H63" i="113"/>
  <c r="F28" i="109" s="1"/>
  <c r="F63" i="113"/>
  <c r="H59" i="113"/>
  <c r="F59" i="113"/>
  <c r="L53" i="113"/>
  <c r="H53" i="113"/>
  <c r="F53" i="113"/>
  <c r="H48" i="113"/>
  <c r="F48" i="113"/>
  <c r="H17" i="109"/>
  <c r="H21" i="109" s="1"/>
  <c r="H34" i="109" s="1"/>
  <c r="H35" i="113"/>
  <c r="F35" i="113"/>
  <c r="L24" i="113"/>
  <c r="H24" i="113"/>
  <c r="H23" i="113" s="1"/>
  <c r="H11" i="113"/>
  <c r="H10" i="113" s="1"/>
  <c r="F10" i="113"/>
  <c r="O13" i="109" l="1"/>
  <c r="O15" i="109" s="1"/>
  <c r="I1006" i="105"/>
  <c r="H58" i="113"/>
  <c r="H57" i="113" s="1"/>
  <c r="F24" i="109"/>
  <c r="F36" i="109" s="1"/>
  <c r="F58" i="113"/>
  <c r="F57" i="113" s="1"/>
  <c r="G43" i="113"/>
  <c r="L23" i="113"/>
  <c r="F43" i="113"/>
  <c r="H15" i="115"/>
  <c r="H40" i="115" s="1"/>
  <c r="H43" i="113"/>
  <c r="E28" i="134"/>
  <c r="E27" i="134"/>
  <c r="N30" i="109"/>
  <c r="G63" i="113"/>
  <c r="G15" i="115"/>
  <c r="G40" i="115" s="1"/>
  <c r="I257" i="105"/>
  <c r="F17" i="115"/>
  <c r="F15" i="115" s="1"/>
  <c r="F40" i="115" s="1"/>
  <c r="F48" i="115" s="1"/>
  <c r="L11" i="115"/>
  <c r="H9" i="113"/>
  <c r="F9" i="113"/>
  <c r="G9" i="113"/>
  <c r="I367" i="105"/>
  <c r="I287" i="105"/>
  <c r="I1013" i="105"/>
  <c r="H48" i="115" l="1"/>
  <c r="H10" i="109"/>
  <c r="H15" i="109" s="1"/>
  <c r="H33" i="109" s="1"/>
  <c r="L9" i="113"/>
  <c r="O22" i="109"/>
  <c r="G48" i="115"/>
  <c r="G58" i="113"/>
  <c r="G57" i="113" s="1"/>
  <c r="E28" i="109"/>
  <c r="E36" i="109" s="1"/>
  <c r="F30" i="109"/>
  <c r="F31" i="109" s="1"/>
  <c r="F38" i="109" s="1"/>
  <c r="F55" i="113"/>
  <c r="F56" i="113" s="1"/>
  <c r="G55" i="113"/>
  <c r="H55" i="113"/>
  <c r="H56" i="113" s="1"/>
  <c r="H22" i="109" l="1"/>
  <c r="H31" i="109" s="1"/>
  <c r="H39" i="109" s="1"/>
  <c r="O31" i="109"/>
  <c r="G15" i="109"/>
  <c r="G73" i="113"/>
  <c r="F39" i="109"/>
  <c r="L58" i="113"/>
  <c r="L57" i="113" s="1"/>
  <c r="E30" i="109"/>
  <c r="E31" i="109" s="1"/>
  <c r="E38" i="109" s="1"/>
  <c r="F73" i="113"/>
  <c r="G56" i="113"/>
  <c r="H73" i="113"/>
  <c r="L33" i="115"/>
  <c r="L15" i="115" s="1"/>
  <c r="L43" i="113"/>
  <c r="L55" i="113" s="1"/>
  <c r="G21" i="109"/>
  <c r="L9" i="115"/>
  <c r="H32" i="109" l="1"/>
  <c r="H35" i="109" s="1"/>
  <c r="H38" i="109"/>
  <c r="O39" i="109"/>
  <c r="O38" i="109"/>
  <c r="E39" i="109"/>
  <c r="G30" i="109"/>
  <c r="L40" i="115"/>
  <c r="L56" i="113" s="1"/>
  <c r="L73" i="113"/>
  <c r="G22" i="109"/>
  <c r="N21" i="109"/>
  <c r="G34" i="109" s="1"/>
  <c r="N15" i="109"/>
  <c r="G33" i="109" s="1"/>
  <c r="G31" i="109" l="1"/>
  <c r="G38" i="109" s="1"/>
  <c r="N22" i="109"/>
  <c r="G32" i="109" s="1"/>
  <c r="G35" i="109" s="1"/>
  <c r="L48" i="115"/>
  <c r="G39" i="109" l="1"/>
  <c r="N31" i="109"/>
  <c r="N39" i="109" l="1"/>
  <c r="N38" i="109"/>
  <c r="I66" i="181"/>
</calcChain>
</file>

<file path=xl/sharedStrings.xml><?xml version="1.0" encoding="utf-8"?>
<sst xmlns="http://schemas.openxmlformats.org/spreadsheetml/2006/main" count="3658" uniqueCount="1120">
  <si>
    <t>adatok eFt-ban</t>
  </si>
  <si>
    <t>A</t>
  </si>
  <si>
    <t>C</t>
  </si>
  <si>
    <t>B</t>
  </si>
  <si>
    <t>D</t>
  </si>
  <si>
    <t>E</t>
  </si>
  <si>
    <t>Megnevezés</t>
  </si>
  <si>
    <t>Temetők üzemeltetésével kapcsolatos feladatok</t>
  </si>
  <si>
    <t>Parkfenntartás</t>
  </si>
  <si>
    <t>Köztisztasági feladatok</t>
  </si>
  <si>
    <t>Városi kiemelt fesztiválok</t>
  </si>
  <si>
    <t>Városi lap kiadásai</t>
  </si>
  <si>
    <t>Kitüntetések</t>
  </si>
  <si>
    <t>MINDÖSSZESEN:</t>
  </si>
  <si>
    <t>Veszprém Megyei Jogú Város Önkormányzata</t>
  </si>
  <si>
    <t>F</t>
  </si>
  <si>
    <t>G</t>
  </si>
  <si>
    <t>H</t>
  </si>
  <si>
    <t>Cím</t>
  </si>
  <si>
    <t>Alcím</t>
  </si>
  <si>
    <t>Feladatellátás jellege*</t>
  </si>
  <si>
    <t>Teljes költség</t>
  </si>
  <si>
    <t>Önkormányzati felújítási kiadások</t>
  </si>
  <si>
    <t>K</t>
  </si>
  <si>
    <t>NK</t>
  </si>
  <si>
    <t>* Feladatellátás jellege:</t>
  </si>
  <si>
    <t>K= Magyarország helyi önkormányzatairól szóló 2011. évi CLXXXIX. törvény 13. § (1) bekezdése szerinti kötelező feladatok</t>
  </si>
  <si>
    <t>NK= Önkormányzat által önként vállalt feladatok</t>
  </si>
  <si>
    <t>J</t>
  </si>
  <si>
    <t>Önkormányzati beruházási kiadások</t>
  </si>
  <si>
    <t>Laczkó Dezső Múzeum</t>
  </si>
  <si>
    <t>Informatikai kiadások</t>
  </si>
  <si>
    <t>I</t>
  </si>
  <si>
    <t>L</t>
  </si>
  <si>
    <t>M</t>
  </si>
  <si>
    <t>Működési költségvetési kiadások</t>
  </si>
  <si>
    <t>Személyi juttatások</t>
  </si>
  <si>
    <t>Munk.a. terh. jár. és szoc.hj.adó</t>
  </si>
  <si>
    <t>Dologi kiadások</t>
  </si>
  <si>
    <t>Egyéb működési kiadások</t>
  </si>
  <si>
    <t>Nemzeti ünnepek kiadásaira</t>
  </si>
  <si>
    <t>Nemzetközi kapcsolatok</t>
  </si>
  <si>
    <t>Marketing tevékenység, marketing stratégia</t>
  </si>
  <si>
    <t xml:space="preserve">          - Gizella Napok</t>
  </si>
  <si>
    <t xml:space="preserve">          - Veszprémi Utcazene Fesztivál</t>
  </si>
  <si>
    <t>Eseti rendezvények</t>
  </si>
  <si>
    <t>Köztéri szobrok, emléktáblák, lektorátus</t>
  </si>
  <si>
    <t>Kiadványok, folyóiratok támogatása</t>
  </si>
  <si>
    <t>ebből: - Mendelssohn Kamarazenekar</t>
  </si>
  <si>
    <t xml:space="preserve"> - Veszprém Város Vegyeskara</t>
  </si>
  <si>
    <t>Tanórán kívüli tevékenység támogatása</t>
  </si>
  <si>
    <t>Sportpálya fenntartás, ill. fenntartói tám.</t>
  </si>
  <si>
    <t>Polgármesteri keret</t>
  </si>
  <si>
    <t>Városi civil keret</t>
  </si>
  <si>
    <t xml:space="preserve"> ebből : - Nyugdíjas szervezetek számára pályázati keret</t>
  </si>
  <si>
    <t xml:space="preserve">            - Pályázati keret</t>
  </si>
  <si>
    <t>Köztemetés</t>
  </si>
  <si>
    <t xml:space="preserve">Közcélú és közhasznú foglalkoztatás </t>
  </si>
  <si>
    <t>Települési szilárdhulladék szállítás ártámogatás</t>
  </si>
  <si>
    <t>Máltai Szeretetszolgálatnak pénzeszköz átadás (ellátási szerződés)</t>
  </si>
  <si>
    <t>Lelkisegély szolgálat</t>
  </si>
  <si>
    <t>Hittudományi Főiskola támogatása</t>
  </si>
  <si>
    <t>Munkavédelmi feladatok</t>
  </si>
  <si>
    <t>Közbeszerzési eljárások költségei</t>
  </si>
  <si>
    <t xml:space="preserve">Önkormányzat igazgatási tevékenysége </t>
  </si>
  <si>
    <t>Igazgatás - Állam felé befizetési kötelezettség</t>
  </si>
  <si>
    <t>ÁFA befizetés</t>
  </si>
  <si>
    <t>Kamatkiadások</t>
  </si>
  <si>
    <t>Városi Közbiztonság Keret</t>
  </si>
  <si>
    <t>Nem lakáscélú helyiségek üzemeltetési költségei</t>
  </si>
  <si>
    <t>Közüzemi Zrt. jutaléka</t>
  </si>
  <si>
    <t>Városi TV közszolgálati műsorok támogatása</t>
  </si>
  <si>
    <t>Jutasi úti műfüves pálya fenntartása (LUC)</t>
  </si>
  <si>
    <t>TDM Irodától szolgáltatás vásárlása</t>
  </si>
  <si>
    <t>Településfejlesztési feladatok</t>
  </si>
  <si>
    <t>Rekultivációt megelőző telephely fenntartási költség</t>
  </si>
  <si>
    <t>Aluljárók csapadékvíz átemelőinek üzemeltetése</t>
  </si>
  <si>
    <t>Szökőkutak, ivókutak szolgáltatási díjai</t>
  </si>
  <si>
    <t>Közvilágítás</t>
  </si>
  <si>
    <t>Közműalagút működtetése</t>
  </si>
  <si>
    <t>Környezetvédelmi feladat (Városüzemeltetés feladatai)</t>
  </si>
  <si>
    <t>Környezetvédelmi feladat (Közigazgatási Iroda feladatai)</t>
  </si>
  <si>
    <t>Nemzetiségi önkormányzatok kiadásai:</t>
  </si>
  <si>
    <t xml:space="preserve"> ebből: - Roma Nemzetiségi Önkormányzat</t>
  </si>
  <si>
    <t>- Német Nemzetiségi Önkormányzat</t>
  </si>
  <si>
    <t>- Örmény Nemzetiségi Önkormányzat</t>
  </si>
  <si>
    <t>- Lengyel Nemzetiségi Önkormányzat</t>
  </si>
  <si>
    <t>- Ukrán Nemzetiségi Önkormányzat</t>
  </si>
  <si>
    <t>Ebből: Önkormányzat által ellátott kötelező feladatok összesen:</t>
  </si>
  <si>
    <t>Ebből: Önkormányzat által ellátott önként vállalt feladatok összesen:</t>
  </si>
  <si>
    <t>KIMUTATÁS</t>
  </si>
  <si>
    <t>Módosítás</t>
  </si>
  <si>
    <t>Göllesz Viktor Fogyatékos Személyek Nappali Intézménye</t>
  </si>
  <si>
    <t>VMJV Önkormányzata</t>
  </si>
  <si>
    <t>Összesen</t>
  </si>
  <si>
    <t>Iparűzési adó</t>
  </si>
  <si>
    <t>Építményadó</t>
  </si>
  <si>
    <t>Telekadó</t>
  </si>
  <si>
    <t>Kommunális adó</t>
  </si>
  <si>
    <t>Idegenforgalmi adó</t>
  </si>
  <si>
    <t>Működési költségvetési bevételek</t>
  </si>
  <si>
    <t>Felhalmozási költségvetési bevételek</t>
  </si>
  <si>
    <t>Irányító szervtől kapott támogatás</t>
  </si>
  <si>
    <t>Működési bevételek</t>
  </si>
  <si>
    <t>Működési célú átvett pénzeszköz</t>
  </si>
  <si>
    <t>Felhalmozási bevétel</t>
  </si>
  <si>
    <t>Felhalmozási célú átvett pénzeszköz</t>
  </si>
  <si>
    <t>(Ringató Óvoda, Erdei Tagóvoda, Kuckó Tagóvoda)</t>
  </si>
  <si>
    <t>(Egry ltp. Óvoda, Nárcisz Tagóvoda)</t>
  </si>
  <si>
    <t>(Csillag úti Óvoda, Cholnoky ltp. Óvoda)</t>
  </si>
  <si>
    <t>(Kastélykert Óvoda, Ficánka Óvoda)</t>
  </si>
  <si>
    <t>Veszprémi Petőfi Színház</t>
  </si>
  <si>
    <t>INTÉZMÉNYEK ÖSSZESEN:</t>
  </si>
  <si>
    <t>VMJV Polgármesteri Hivatal által ellátott kötelező és önként vállalt feladatok</t>
  </si>
  <si>
    <t>N</t>
  </si>
  <si>
    <t>O</t>
  </si>
  <si>
    <t>P</t>
  </si>
  <si>
    <t>Felhalmozási költségvetési kiadások</t>
  </si>
  <si>
    <t>Egyéb felhalmozási célú kiadások</t>
  </si>
  <si>
    <t>Igazgatási tevékenység</t>
  </si>
  <si>
    <t>Gondnokság</t>
  </si>
  <si>
    <t>Ebből:</t>
  </si>
  <si>
    <t>Önkormányzati kötelező feladatokat ellátó intézmények összesen</t>
  </si>
  <si>
    <t>Önkormányzat által önként vállalt feladatokat ellátó intézmények összesen</t>
  </si>
  <si>
    <t>VMJV Polgármesteri Hivatal által ellátott kötelező és államigazgatási feladatok összesen</t>
  </si>
  <si>
    <t>Veszprém Megyei Jogú Város Önkormányzatának</t>
  </si>
  <si>
    <t>Működési célú támogatások Áht-on belülről</t>
  </si>
  <si>
    <t>Önkormányzatok működési támogatásai</t>
  </si>
  <si>
    <t>Működési célú költségvetési támogatások és kiegészítő támogatások</t>
  </si>
  <si>
    <t>Egyéb működési célú támogatások bevételei</t>
  </si>
  <si>
    <t>ebből: Társadalombizt. Alapból származó támogatás</t>
  </si>
  <si>
    <t>Közhatalmi bevételek</t>
  </si>
  <si>
    <t>Adók</t>
  </si>
  <si>
    <t>Egyéb pótlékok, bírságok</t>
  </si>
  <si>
    <t>Egyéb közhatalmi bevételek (bírságok, igazgatási szolgáltatási díjak)</t>
  </si>
  <si>
    <t>Önkormányzati Intézmények működési bevételek</t>
  </si>
  <si>
    <t>Működési célú átvett pénzeszközök</t>
  </si>
  <si>
    <t>Önkormányzati Intézmények működési célú átvett pénzeszközök</t>
  </si>
  <si>
    <t>Felhalmozási célú önkormányzati támogatások</t>
  </si>
  <si>
    <t>Egyéb felhalmozási célú támogatások bevételei</t>
  </si>
  <si>
    <t>Felhalmozási bevételek</t>
  </si>
  <si>
    <t>Ingatlanok értékesítése</t>
  </si>
  <si>
    <t>Önkormányzati Intézmények felhalmozási bevételei</t>
  </si>
  <si>
    <t>Felhalmozási célú átvett pénzeszközök</t>
  </si>
  <si>
    <t>Önkormányzati Intézmények felhalmozási célú átvett pénzeszközök</t>
  </si>
  <si>
    <t>Lakásalap</t>
  </si>
  <si>
    <t>Költségvetési bevételek összesen</t>
  </si>
  <si>
    <t>Költségvetési egyenleg összege</t>
  </si>
  <si>
    <t>Finanszírozási bevételek</t>
  </si>
  <si>
    <t>Intézmények</t>
  </si>
  <si>
    <t>VMJV Polgármesteri Hivatala</t>
  </si>
  <si>
    <t>Beruházási hitelfelvétel</t>
  </si>
  <si>
    <t>Előző évi hitelszerződéseken alapuló felvétel</t>
  </si>
  <si>
    <t>Bevételi főösszeg</t>
  </si>
  <si>
    <t xml:space="preserve">Cím  </t>
  </si>
  <si>
    <t>Intézményi költségvetési kiadások</t>
  </si>
  <si>
    <t>Céltartalékok</t>
  </si>
  <si>
    <t>Általános tartalék</t>
  </si>
  <si>
    <t>Lakásalap kiadása</t>
  </si>
  <si>
    <t>Költségvetési kiadások összesen</t>
  </si>
  <si>
    <t>Finanszírozási kiadások</t>
  </si>
  <si>
    <t>Működési finanszírozási kiadások</t>
  </si>
  <si>
    <t>Felhalmozási finanszírozási kiadások</t>
  </si>
  <si>
    <t xml:space="preserve"> - Hiteltörlesztés</t>
  </si>
  <si>
    <t xml:space="preserve"> - Lakásalap hiteltörlesztése</t>
  </si>
  <si>
    <t>Kiadási főösszeg</t>
  </si>
  <si>
    <t>VESZPRÉM MEGYEI JOGÚ VÁROS ÖNKORMÁNYZATÁNAK MŰKÖDÉSI ÉS FELHALMOZÁSI</t>
  </si>
  <si>
    <t>MŰKÖDÉSI KÖLTSÉGVETÉSI BEVÉTELEK</t>
  </si>
  <si>
    <t>MŰKÖDÉSI KÖLTSÉGVETÉSI KIADÁSOK</t>
  </si>
  <si>
    <t>Működési célú támogatások államháztartáson belülről</t>
  </si>
  <si>
    <t>Munkaadókat terhelő járulékok és szociális hozzájárulási adó</t>
  </si>
  <si>
    <t>Ellátottak pénzbeli juttatásai</t>
  </si>
  <si>
    <t>Egyéb működési célú kiadások (tartalékok nélkül)</t>
  </si>
  <si>
    <t>Működési költségvetési bevételek összesen</t>
  </si>
  <si>
    <t>Működési költségvetési kiadások összesen</t>
  </si>
  <si>
    <t>FELHALMOZÁSI KÖLTSÉGVETÉSI BEVÉTELEK</t>
  </si>
  <si>
    <t>FELHALMOZÁSI KÖLTSÉGVETÉSI KIADÁSOK</t>
  </si>
  <si>
    <t>Felhalmozási célú támogatások államháztartáson belülről</t>
  </si>
  <si>
    <t>Beruházási kiadások</t>
  </si>
  <si>
    <t>Felújítási kiadások</t>
  </si>
  <si>
    <t>Felhalmozási költségvetési bevételek összesen</t>
  </si>
  <si>
    <t>Felhalmozási költségvetési kiadások összesen</t>
  </si>
  <si>
    <t>MŰKÖDÉSI FINANSZÍROZÁSI BEVÉTELEK</t>
  </si>
  <si>
    <t>MŰKÖDÉSI FINANSZÍROZÁSI KIADÁSOK</t>
  </si>
  <si>
    <t>FELHALMOZÁSI FINANSZÍROZÁSI BEVÉTELEK</t>
  </si>
  <si>
    <t>FELHALMOZÁSI FINANSZÍROZÁSI KIADÁSOK</t>
  </si>
  <si>
    <t>Hosszú lejáratú hitel felvétele</t>
  </si>
  <si>
    <t>Hosszú lejáratú hitel tőkeösszegének törlesztése</t>
  </si>
  <si>
    <t>Finanszírozási bevételek összesen</t>
  </si>
  <si>
    <t>Finanszírozási kiadások összesen</t>
  </si>
  <si>
    <t>ÖSSZES BEVÉTEL</t>
  </si>
  <si>
    <t>ÖSSZES KIADÁS</t>
  </si>
  <si>
    <t>ebből működési:</t>
  </si>
  <si>
    <t>ebből felhalmozási:</t>
  </si>
  <si>
    <t>Finanszírozási kiadásokkal korrigált hiány összege</t>
  </si>
  <si>
    <t>Működési bevételek aránya %-ban</t>
  </si>
  <si>
    <t>Működési kiadások aránya %-ban</t>
  </si>
  <si>
    <t>Felhalmozási bevételek aránya %-ban</t>
  </si>
  <si>
    <t>Felhalmozási kiadások aránya %-ban</t>
  </si>
  <si>
    <t xml:space="preserve"> </t>
  </si>
  <si>
    <t>Kiemelt művészeti együttesek támogatása</t>
  </si>
  <si>
    <t>Bérleményekkel, haszonbérletekkel kapcsolatos feladatok</t>
  </si>
  <si>
    <t>Csapadékcsatornák üzemeltetési szolgáltatásai</t>
  </si>
  <si>
    <t>Felhalmozási célú átvett pénzeszközök (kölcsönök visszatérülése)</t>
  </si>
  <si>
    <t>Felhalmozási célú költségvetési maradvány igénybevétele</t>
  </si>
  <si>
    <t>Előző évi  költségvetési maradvány</t>
  </si>
  <si>
    <t>Államháztartáson belüli megelőlegezések</t>
  </si>
  <si>
    <t>Államháztartáson belüli megelőlegezések visszafizetése</t>
  </si>
  <si>
    <t>Veszprémi Ringató Körzeti Óvoda</t>
  </si>
  <si>
    <t>Veszprémi Egry úti Körzeti Óvoda</t>
  </si>
  <si>
    <t>Veszprémi Csillag úti Körzeti Óvoda</t>
  </si>
  <si>
    <t>Veszprémi Kastélykert Körzeti Óvoda</t>
  </si>
  <si>
    <t>Veszprémi Intézményi Szolgáltató Szervezet</t>
  </si>
  <si>
    <t>Nyári diákmunka</t>
  </si>
  <si>
    <t>Pannon Várszínház támogatás</t>
  </si>
  <si>
    <t>Városi rendezvények</t>
  </si>
  <si>
    <t>SÉD folyóirat költségei</t>
  </si>
  <si>
    <t>M.J.V.SZ. tám. Kárpátalja megsegítésére</t>
  </si>
  <si>
    <t xml:space="preserve">           - Tanulmányi ösztöndíj</t>
  </si>
  <si>
    <t>Lakbértámogatás</t>
  </si>
  <si>
    <t>Települési támogatások</t>
  </si>
  <si>
    <t>Parkolók üzemeltetési költsége</t>
  </si>
  <si>
    <t>ebből:  - Rendkívüli támogatás</t>
  </si>
  <si>
    <t>Szolgáltatások, közvetített szolgáltatások ellenértéke</t>
  </si>
  <si>
    <t>ÁFA bevételek és visszatérülések</t>
  </si>
  <si>
    <t>Költségvetési hiány belső finanszírozására szolgáló bevételek</t>
  </si>
  <si>
    <t>Költségvetési hiány külső finanszírozására szolgáló bevételek</t>
  </si>
  <si>
    <t>Feladatellátás jellege</t>
  </si>
  <si>
    <t>Egyéb városüzemeltetési feladatok</t>
  </si>
  <si>
    <t>VKSZ Zrt. által ellátott városüzemeltetési feladatok</t>
  </si>
  <si>
    <t>VKSZ Zrt. által ellátott intézményüzemeltetési feladatok</t>
  </si>
  <si>
    <t>Intézményi működtetők költsége</t>
  </si>
  <si>
    <t>Szenvedélybetegek ellátásának működési kiadásaihoz támogatás</t>
  </si>
  <si>
    <t>Költségvetési maradvány</t>
  </si>
  <si>
    <t>eredeti előirányzat</t>
  </si>
  <si>
    <t>(Hársfa Tagóvoda, Bóbita Óvoda)</t>
  </si>
  <si>
    <t>Veszprémi Bóbita Körzeti Óvoda</t>
  </si>
  <si>
    <t>Veszprémi Vadvirág Körzeti Óvoda</t>
  </si>
  <si>
    <t>Bérlakások üzemeltetési költségei</t>
  </si>
  <si>
    <t>17</t>
  </si>
  <si>
    <t>(Csillagvár Waldorf Tagóvoda, Vadvirág Óvoda)</t>
  </si>
  <si>
    <t>Veszprémi Bölcsődei és Egészségügyi Alapellátási Integrált Intézmény</t>
  </si>
  <si>
    <t>Program megnevezés</t>
  </si>
  <si>
    <t>Program megvalósításának ideje</t>
  </si>
  <si>
    <t>Saját erő</t>
  </si>
  <si>
    <t>EU támogatás összesen</t>
  </si>
  <si>
    <t xml:space="preserve">Veszprémi Bóbita Körzeti Óvoda </t>
  </si>
  <si>
    <r>
      <t>Ebből</t>
    </r>
    <r>
      <rPr>
        <i/>
        <sz val="10"/>
        <rFont val="Palatino Linotype"/>
        <family val="1"/>
        <charset val="238"/>
      </rPr>
      <t>: költségvetési támogatás</t>
    </r>
  </si>
  <si>
    <t>Projekt forrás összetétel</t>
  </si>
  <si>
    <t>Projekt költség megbontás</t>
  </si>
  <si>
    <t>1-16</t>
  </si>
  <si>
    <t>Eü. Alapellátás</t>
  </si>
  <si>
    <t>Stadion üzemeltetése</t>
  </si>
  <si>
    <t>Városi ifjúsági keret</t>
  </si>
  <si>
    <t>Szünidei gyermekétkeztetés</t>
  </si>
  <si>
    <t xml:space="preserve">          - Lakásfenntartási támogatás </t>
  </si>
  <si>
    <t xml:space="preserve">          - Albérleti támogatás</t>
  </si>
  <si>
    <t xml:space="preserve">          - Temetési támogatás</t>
  </si>
  <si>
    <t xml:space="preserve">          - Térítési díj</t>
  </si>
  <si>
    <t xml:space="preserve">          - Gyógyszertámogatás</t>
  </si>
  <si>
    <t xml:space="preserve">         - Adósságcsökkentési támogatás</t>
  </si>
  <si>
    <t xml:space="preserve">         - Szünidei gyermekétkeztetés</t>
  </si>
  <si>
    <t>Nevelési szolgáltatás</t>
  </si>
  <si>
    <t>Szolidaritási hozzájárulás</t>
  </si>
  <si>
    <t>DAT térképfrissítés, földkönyv, közműnyilvántartás, GPS</t>
  </si>
  <si>
    <t>Hiány finanszírozása belső finanszírozásra szolgáló költségvetési bevétel összegével</t>
  </si>
  <si>
    <t>Hiány finanszírozása külső finanszírozásra szolgáló költségvetési bevétel összegével</t>
  </si>
  <si>
    <t>Csillagvár Waldorf Tagóvoda</t>
  </si>
  <si>
    <t>Hársfa Tagóvoda</t>
  </si>
  <si>
    <t>Nárcisz Tagóvoda</t>
  </si>
  <si>
    <t>Cholnoky Jenő Ltp. Tagóvoda</t>
  </si>
  <si>
    <t>Ficánka Tagóvoda</t>
  </si>
  <si>
    <t>Hóvirág Bölcsőde</t>
  </si>
  <si>
    <t>Vackor Bölcsőde</t>
  </si>
  <si>
    <t>Aprófalvi Bölcsőde</t>
  </si>
  <si>
    <t>Módszertani Bölcsőde</t>
  </si>
  <si>
    <t>Fogorvosi körzeteknek működési hozzájárulás</t>
  </si>
  <si>
    <t>Fogorvosi körzetek részére pályázati alap</t>
  </si>
  <si>
    <t>Állatmenhelyek támogatása</t>
  </si>
  <si>
    <t>Közutak, hidak fenntartása</t>
  </si>
  <si>
    <t>Művészetek Háza Veszprém Művelődési Ház és Kiállítóhely</t>
  </si>
  <si>
    <t>Kabóca Bábszínház</t>
  </si>
  <si>
    <t>Veszprémi Családsegítő és Gyermekjóléti Integrált Intézmény</t>
  </si>
  <si>
    <t>Agóra Veszprém Kulturális Központ</t>
  </si>
  <si>
    <t xml:space="preserve">Agóra Veszprém Kulturális Központ </t>
  </si>
  <si>
    <t>1-17</t>
  </si>
  <si>
    <t>18</t>
  </si>
  <si>
    <t>Napsugár Bölcsőde</t>
  </si>
  <si>
    <t>Infrastruktúra fejlesztési feladatokhoz kapcsolódó kiadások</t>
  </si>
  <si>
    <t>Védett sírok felújítása az Alsóvárosi temetőben</t>
  </si>
  <si>
    <t>Brusznyai Árpád Alapítvány támogatása</t>
  </si>
  <si>
    <t>Működési célú tartalékok</t>
  </si>
  <si>
    <t>Felhalmozási célú tartalékok</t>
  </si>
  <si>
    <t>Működési célú céltartalékok</t>
  </si>
  <si>
    <t>Felhalmozási célú céltartalékok</t>
  </si>
  <si>
    <t>Projekt teljes költség</t>
  </si>
  <si>
    <t xml:space="preserve">          - Beiskolázási támogatás</t>
  </si>
  <si>
    <t>VMJV Polgármesteri Hivatal összesen:</t>
  </si>
  <si>
    <t>Egyéb működési célú kiadások</t>
  </si>
  <si>
    <t>Működési költségvetési                                                                         kiadások</t>
  </si>
  <si>
    <t xml:space="preserve"> - Adóbevételekkel szembeni kötelezettség</t>
  </si>
  <si>
    <t>Óvodák összesen:</t>
  </si>
  <si>
    <t>Egészségügyi és szociális intézmények összesen:</t>
  </si>
  <si>
    <t>Kulturális és közművelődési intézmények összesen:</t>
  </si>
  <si>
    <t xml:space="preserve">Előir. csop. </t>
  </si>
  <si>
    <t>Kie-melt előir.</t>
  </si>
  <si>
    <t xml:space="preserve">Kie-melt előir. </t>
  </si>
  <si>
    <t xml:space="preserve"> Erdei és Kuckó Tagóvoda</t>
  </si>
  <si>
    <t>Önkormányzati működési kiadások</t>
  </si>
  <si>
    <t>INTÉZMÉNYEK BERUHÁZÁSI KIADÁSAI ÖSSZESEN:</t>
  </si>
  <si>
    <t>VMJV  Polgármesteri Hivatal beruházási kiadásai összesen:</t>
  </si>
  <si>
    <t>BERUHÁZÁSI KIADÁSOK MINDÖSSZESEN:</t>
  </si>
  <si>
    <t>Veszprémi Petőfi Színház komplex fejlesztése</t>
  </si>
  <si>
    <t>Vízrendezési feladatok, árkok felújítása</t>
  </si>
  <si>
    <t>Programiroda Kft. törzstőke emelés</t>
  </si>
  <si>
    <t xml:space="preserve">Programiroda Kft. tőketartalékba helyezés </t>
  </si>
  <si>
    <t>Veszprém - Balaton 2023 Zrt. törzstőke emelés</t>
  </si>
  <si>
    <t>Veszprém - Balaton 2023 Zrt. tőketartalékba helyezés</t>
  </si>
  <si>
    <t>Gyulafirátóti Bölcsőde</t>
  </si>
  <si>
    <t>Közösség Kádártáért Egyesület</t>
  </si>
  <si>
    <t>Virágzó Veszprém Egyesület</t>
  </si>
  <si>
    <t>Gerence Hagyományőrző Néptáncegyüttes támogatása</t>
  </si>
  <si>
    <t xml:space="preserve">            - Civil irodai szolgáltatások, civil ház</t>
  </si>
  <si>
    <t xml:space="preserve">            - Civil nap költségei</t>
  </si>
  <si>
    <t>Pszichiátriai betegek nappali ellátás ("Horgony" Pszichiátriai Betegekért Közhasznú Alapítvány)</t>
  </si>
  <si>
    <t>Intézményi karbantartási költségek</t>
  </si>
  <si>
    <t>Intézményi közüzemi költségek</t>
  </si>
  <si>
    <t>Kolostorok és kertek működtetése</t>
  </si>
  <si>
    <t xml:space="preserve">A  </t>
  </si>
  <si>
    <t>Projekthez kapcsolódó működési bevétel (ÁFA)</t>
  </si>
  <si>
    <t xml:space="preserve">          - Comitatus Társadalomkutató Egyesület - Comitatus Önkormányzati Szemle</t>
  </si>
  <si>
    <t>** Az intézményeknél kimutatott adatokat is tartalmazza</t>
  </si>
  <si>
    <t>Informatika</t>
  </si>
  <si>
    <t>Ebrendészeti feladatok</t>
  </si>
  <si>
    <t>Európa Ifjúsági Fővárosa 2024 pályázat benyújtása</t>
  </si>
  <si>
    <t>Önkormányzati érdekeket érintő településrendezési eszközök módosítása</t>
  </si>
  <si>
    <t>Közterületi játszóeszközök felújítása (78/2003 GKM rendelet)</t>
  </si>
  <si>
    <t>Önkormányzati bérlakások felújítása</t>
  </si>
  <si>
    <t>Köztéri padok felújítása</t>
  </si>
  <si>
    <t>Labdapályák és sporteszközök felújítása</t>
  </si>
  <si>
    <t xml:space="preserve">          - Magyar Mozgógép Fesztivál</t>
  </si>
  <si>
    <t xml:space="preserve">          - Bakony Expo</t>
  </si>
  <si>
    <t>Városgazdálkodási szolgáltatás</t>
  </si>
  <si>
    <t xml:space="preserve"> - Projekt kiadásokhoz kapcsolódó céltartalék</t>
  </si>
  <si>
    <t>Programiroda - városi nagyrendezvények</t>
  </si>
  <si>
    <t>Regőczi István Alapítvány - Covid árvák megsegítésének támogatása</t>
  </si>
  <si>
    <t>Sport és Élsport</t>
  </si>
  <si>
    <t>Szabadidő- és Diáksport</t>
  </si>
  <si>
    <t>Programiroda Kft. - kulturális, művészeti rendezvények támogatása</t>
  </si>
  <si>
    <t>Könyvtári könyvek, egyéb doc. (CD, DVD stb.) jogszabályi előírás szerint</t>
  </si>
  <si>
    <t>Gépkocsi gumiabroncs beszerzés</t>
  </si>
  <si>
    <t>Csereerdő telepítés - Márkó-Bánd kerékpárút</t>
  </si>
  <si>
    <t>Előirányzat csoport / Kiemelt előirányzat neve</t>
  </si>
  <si>
    <t>Helyi önkormányzatok működésének általános támogatása</t>
  </si>
  <si>
    <t>Települési önkormányzatok egyes köznevelési feladatainak támogatása</t>
  </si>
  <si>
    <t>Települési önkormányzatok egyes szociális és gyermekjóléti feladatainak támogatása</t>
  </si>
  <si>
    <t>Települési önkormányzatok kulturális feladatainak támogatása</t>
  </si>
  <si>
    <t>Elszámolásból származó bevételek</t>
  </si>
  <si>
    <t>Települési önkormányzatok gyermekétkeztetési feladatainak támogatása</t>
  </si>
  <si>
    <t>Epipen injekció biztosítása gyermekjóléti, köznevelési intézményekben és házi gyermekorvosi rendelőkben</t>
  </si>
  <si>
    <t xml:space="preserve">    eredeti előirányzat</t>
  </si>
  <si>
    <t>Választókerületi keretek</t>
  </si>
  <si>
    <t>Humanitárius katasztrófa miatt érkező menekültek elhelyezési költségei</t>
  </si>
  <si>
    <t>Sportmarketing</t>
  </si>
  <si>
    <t>Veszprém monográfia tárhely</t>
  </si>
  <si>
    <t>Humanitárius katasztrófa miatt érkező menekültek ellátási (élelmezési) költségei</t>
  </si>
  <si>
    <t>Telefonbeszerzések</t>
  </si>
  <si>
    <t xml:space="preserve"> - Választókerületi keret</t>
  </si>
  <si>
    <t xml:space="preserve"> - Működési kiadásokra képzett céltartalék </t>
  </si>
  <si>
    <t>2022-2029</t>
  </si>
  <si>
    <t>TOP Plusz 1.3-1-21_VEI_2022-00002 Veszprém város fenntartható városfejlesztési stratégiái</t>
  </si>
  <si>
    <t>V-Busz Kft. - autóbusz vásárlás beruházási hitel tőketörlesztése</t>
  </si>
  <si>
    <t xml:space="preserve">Kisértékű tárgyi eszköz beszerzések </t>
  </si>
  <si>
    <t>Teljes költség**</t>
  </si>
  <si>
    <t>1.</t>
  </si>
  <si>
    <t>2.</t>
  </si>
  <si>
    <t>3.</t>
  </si>
  <si>
    <t>4.</t>
  </si>
  <si>
    <t>I.</t>
  </si>
  <si>
    <t>Környezetvédelmi Alap bevételei</t>
  </si>
  <si>
    <t>Fakivágási kompenzáció bevételei</t>
  </si>
  <si>
    <t>Polgármesteri Hivatal közhatalmi bevételei</t>
  </si>
  <si>
    <t xml:space="preserve"> - Zöldfelületek minőségi megőrzésének kiadásaira (fakivágási kompenzáció)</t>
  </si>
  <si>
    <t xml:space="preserve"> - Településrendezési szerződésből befolyt összeg</t>
  </si>
  <si>
    <t xml:space="preserve"> - Beruházási kiadásokra képzett céltartalék/lakásalap                     </t>
  </si>
  <si>
    <t xml:space="preserve"> - Beruházási kiadásokra képzett céltartalék</t>
  </si>
  <si>
    <t>Urbact fenntartható városfejlesztési hálózat IV. "BiodiverCity" - városi biológiai sokféleség megőrzése, minőségi támogatása és fejlesztése - dologi kiadások</t>
  </si>
  <si>
    <t>Urbact fenntartható városfejlesztési hálózat IV. "NextGen Youth Work" - ifjúságszakmai fejlesztések a fiatalok bevonásának és a digitalizáció előnyeinek tudatosítás és kihasználása az ifjúsági munkások körében - dologi kiadások</t>
  </si>
  <si>
    <t>2023. évi tény</t>
  </si>
  <si>
    <t>Urbact fenntartható városfejlesztési hálózat IV. "BiodiverCity" - városi biológiai sokféleség megőrzése, minőségi támogatása és fejlesztése</t>
  </si>
  <si>
    <t>2023-2025</t>
  </si>
  <si>
    <t>Urbact fenntartható városfejlesztési hálózat IV. "NextGen Youth Work" - ifjúságszakmai fejlesztések a fiatalok bevonásának és a digitalizáció előnyeinek tudatosítás és kihasználása az ifjúsági munkások körében</t>
  </si>
  <si>
    <t>*** A projekt a támogatási szerződés szerint részben nettó módon finanszírozott.</t>
  </si>
  <si>
    <t>Interreg Danube NONA</t>
  </si>
  <si>
    <t>Interreg Europa RROXIMITIES</t>
  </si>
  <si>
    <t>Driving Urban Transition SUMODO</t>
  </si>
  <si>
    <t>Köztéri műalkotások rekonstrukciója</t>
  </si>
  <si>
    <t>Kertészeti felújítások, őszi fásítás tervezése és kivitelezése</t>
  </si>
  <si>
    <t>Kossuth u. locsolórendszer felújítása</t>
  </si>
  <si>
    <t>Szociális bérlakás felújítások</t>
  </si>
  <si>
    <t>ebből: - VeszprémFest</t>
  </si>
  <si>
    <t xml:space="preserve">          - Brusznyai Árpád évfordulós kötet kiadása</t>
  </si>
  <si>
    <t xml:space="preserve">          - Darcsi István - Veszprém város sporttörténete</t>
  </si>
  <si>
    <t xml:space="preserve">          - Senior Kisokos</t>
  </si>
  <si>
    <t xml:space="preserve">          - Négy évszak a Bakonyban</t>
  </si>
  <si>
    <t xml:space="preserve">          - Veszprémi Portré Szabad Sajtó Kulturális és KHE</t>
  </si>
  <si>
    <t>Magyar Kórusok találkozója</t>
  </si>
  <si>
    <t>Filharmónia koncertek támogatása</t>
  </si>
  <si>
    <t>Oktatási intézmények támogatása</t>
  </si>
  <si>
    <t xml:space="preserve">            - Nyugdíjas találkozó</t>
  </si>
  <si>
    <t xml:space="preserve">           - Ifjúsági koncepció megvalósításának végrehajtása</t>
  </si>
  <si>
    <t xml:space="preserve">           - Ifjúsági kötelező feladatok ellátása</t>
  </si>
  <si>
    <t xml:space="preserve">         - Letelepedési támogatás</t>
  </si>
  <si>
    <t>Keresztény Értelmiségek támogatása</t>
  </si>
  <si>
    <t>Szabad-Sajtó Kulturális és Ifjúsági Közhasznú Egyesület</t>
  </si>
  <si>
    <t>Veszprémi Rendőrkapitányság támogatása</t>
  </si>
  <si>
    <t>Nobel program támogatása</t>
  </si>
  <si>
    <t>Diabetes Világnap</t>
  </si>
  <si>
    <t>Hulladékkezelés költsége</t>
  </si>
  <si>
    <t>Ipari és gyártási szakirányú pályaorientációs foglalkozások tartása</t>
  </si>
  <si>
    <t>Magyar Lélek Alapítvány támogatása</t>
  </si>
  <si>
    <t>Beruházásokhoz kapcsolódó költöztetési feladatok</t>
  </si>
  <si>
    <t>Alkohol és Drogsegély Ambulancia Napsugár Klub</t>
  </si>
  <si>
    <t>Jutasi 100 emlékprogram</t>
  </si>
  <si>
    <t>Brusznyai Árpád születésének 100. évfordulója</t>
  </si>
  <si>
    <t>Szeglethy György születésének 170. évfordulója</t>
  </si>
  <si>
    <t>"Digitális élményközpontok hálózatának kialakítása és központi minőségbiztosítása" projekt üzemeltetési költsége</t>
  </si>
  <si>
    <t>Szent Imre Alapítvány támogatása</t>
  </si>
  <si>
    <t>Pegazus Színház Közhasznú Nonprofit Kft. támogatása</t>
  </si>
  <si>
    <t>Kulturális kínálat bővítés</t>
  </si>
  <si>
    <t>Beruházásokhoz kapcsolódó ingatlanrendezési feladatok</t>
  </si>
  <si>
    <t>Helyi védett épületek bejegyzése</t>
  </si>
  <si>
    <t xml:space="preserve">Szán utca - Méhes  u. csapadékvíz elvezetés (útrek. előtt) I. ütem: Cs-1-0-0 </t>
  </si>
  <si>
    <t>Bakony Társasház belső gáz és központifűtés rendszer felújítása, valamint villamos hálózat felújításának tervezési munkái</t>
  </si>
  <si>
    <t>Wass Albert szobor elhelyezése közterületen</t>
  </si>
  <si>
    <t xml:space="preserve"> - ebből: 1. vk. Veszprém-Gyulafirátót Római Katolikus Templom (Nepomuki Szent János-templom elemi károk elhárításához javasolt összeg)</t>
  </si>
  <si>
    <t xml:space="preserve">Kisértékű tárgyi eszközök beszerzése </t>
  </si>
  <si>
    <t>Iskolavédőnők, iskolaorvosok, háziorvosi praxisok</t>
  </si>
  <si>
    <t>Számítástechnikai eszközök beszerzése</t>
  </si>
  <si>
    <t>Kisértékű tárgyi eszközök beszerzése</t>
  </si>
  <si>
    <t>Polcrendszer bővítés</t>
  </si>
  <si>
    <t xml:space="preserve">          - Szeglethy György kötet kiadásának támogatása (Veszprémi Szemle Várostörténeti KHA)</t>
  </si>
  <si>
    <t>V-Bike közbringa rendszer üzemeltetése (közszolgáltatási feladatok II.)</t>
  </si>
  <si>
    <t>Szolgáltatás vásárlás (közszolgáltatási feladatok I.)</t>
  </si>
  <si>
    <t>Városi fenntarthatósággal összefüggő feladatok ellátása</t>
  </si>
  <si>
    <t xml:space="preserve">Egyéb működési bevételek </t>
  </si>
  <si>
    <t>Működési célú költségvetési maradvány igénybevétele</t>
  </si>
  <si>
    <t>Beruházásokhoz kapcsolódó energetikai tanúsítvány</t>
  </si>
  <si>
    <t>"Kapaszkodó" Mentálhigiénés Egyesület támogatása</t>
  </si>
  <si>
    <t>Településképi Arculati Kézikönyv és Településképi rendelet módosítása</t>
  </si>
  <si>
    <t>Művészetek Háza Veszprém épületeinek felújítása (tetőhéjalás javítás, homlokzat felújítás, nyílászáró csere)</t>
  </si>
  <si>
    <t>Földutak és nagyfelületű útfelújítások</t>
  </si>
  <si>
    <t xml:space="preserve">          - Erős Hit, Erős Akarat c. kötet kiadásának támogatása (Veszprémi Szemle Várostörténeti KHA)</t>
  </si>
  <si>
    <t>Német Nemzetiségi Önk. helyiségének bérleti díja</t>
  </si>
  <si>
    <t>Kittenberger K. Növény- és Vadaspark Nonprofit Kft. működéséhez hozzájárulás</t>
  </si>
  <si>
    <t>Vagyongazdálkodással és ingatlanhasznosítással összefüggő fel. (földhivatali eljárások, vagyonértékelés)</t>
  </si>
  <si>
    <t>Volánbusz Zrt. szolgáltató részére elővárosi és regionális járatokon történő helyi személyszállítási közszolgáltatási feladatok ellátásához hozzájárulás</t>
  </si>
  <si>
    <t>Közterület-felügyelet</t>
  </si>
  <si>
    <t>Handball Team Zrt. szolgáltatás vásárlás</t>
  </si>
  <si>
    <t xml:space="preserve">2027. évi Tájékozódási Futó Világbajnokság </t>
  </si>
  <si>
    <t>Tulajdonosi bevételek</t>
  </si>
  <si>
    <t xml:space="preserve"> Európai Uniós forrásból finanszírozott támogatással megvalósuló programok, projektek bevételeiről és kiadásairól az Ávr. 24. § (1) bekezdés a) pontjának és b) pont bd) alpontjának megfelelően</t>
  </si>
  <si>
    <t>Élhetőbb Rátótért Egyesület</t>
  </si>
  <si>
    <t>ReAct Veszprém a fenntarthatóság útján - Erasmus+ Ifjúsági részvételi tevékenységek</t>
  </si>
  <si>
    <t>TOP_Plusz-6.1.4-23--VE-2024-00001 Aktív turizmus fejlesztése a Bakony térségben</t>
  </si>
  <si>
    <t>Nemzetközi projektek projekten belül el nem számolható költségei</t>
  </si>
  <si>
    <t xml:space="preserve">Interreg Európa Program "HEROES" Projekt </t>
  </si>
  <si>
    <t>Európai Városi Kezdeményezés (EUI) FOOTPRINTS transzfer projekt</t>
  </si>
  <si>
    <t>Erasmus+ KA153YOU: mobilitás ifjúsági munkások számára</t>
  </si>
  <si>
    <t>NETZero Cites - Twin City pályázati program</t>
  </si>
  <si>
    <t>Önkormányzati ingatlan energetikai célú felújítása</t>
  </si>
  <si>
    <t>HÉSZ Településterv felülvizsgálat</t>
  </si>
  <si>
    <t>Veszprémi Ringató és Csillag óvodák klímabeszerzése</t>
  </si>
  <si>
    <t>Városháza "A" épület nyílászáró csere</t>
  </si>
  <si>
    <t>Március 15. utcában található 30507/90 hrsz.-ú ingatlanon lévő uszoda funkcióváltása és felújítása</t>
  </si>
  <si>
    <t xml:space="preserve">         - Gyárkert Fesztivál</t>
  </si>
  <si>
    <t xml:space="preserve">         - Veszprémi Régizenei Napok</t>
  </si>
  <si>
    <t xml:space="preserve"> - "Otthon - Veszprémben"- önálló lakhatást, letelepedést elősegítő és helyi munkavállalást ösztönző támogatás (Veszprémi Ifjúsági Közalapítvány)</t>
  </si>
  <si>
    <t xml:space="preserve"> - Veszprémi újszülöttek támogatása (Veszprémi Ifjúsági Közalapítvány)</t>
  </si>
  <si>
    <t>Területfejlesztési Alapba történő befizetési kötelezettség</t>
  </si>
  <si>
    <t xml:space="preserve">Peres ügyek, kártérítési díjak </t>
  </si>
  <si>
    <t>Zöldkár helyreállítások ellátása</t>
  </si>
  <si>
    <t>Uszodajárat támogatása</t>
  </si>
  <si>
    <t>Helyi Esélyegyenlőségi Program intézkedési tervében foglalt feladatok</t>
  </si>
  <si>
    <t>Idősügyi Koncepció intézkedési tervében foglalt feladatok</t>
  </si>
  <si>
    <t>Veszprém Podcast</t>
  </si>
  <si>
    <t>Kamaszbarát Önkormányzat cím megpályázása</t>
  </si>
  <si>
    <t>Otthonra találni a művészetben projekt támogatása</t>
  </si>
  <si>
    <t>Részvételi költségvetés</t>
  </si>
  <si>
    <t>European Urban Initiative, „TOPIC 2: Technology in cities” pályázat benyújtása</t>
  </si>
  <si>
    <t>Adventi programok</t>
  </si>
  <si>
    <t>Téli Gyárkert 2024.</t>
  </si>
  <si>
    <t>Sportrégió pályázat</t>
  </si>
  <si>
    <t>Belföldi értékpapír beváltása, visszavásárlása</t>
  </si>
  <si>
    <t>2025. évi eredeti előirányzat</t>
  </si>
  <si>
    <t>Belföldi értékpapír vásárlása</t>
  </si>
  <si>
    <t>2024-2026</t>
  </si>
  <si>
    <t>2024-2028</t>
  </si>
  <si>
    <t xml:space="preserve">Via Calvaria Program </t>
  </si>
  <si>
    <t>Önkormányzati épületek energiahatékonysági vizsgálata</t>
  </si>
  <si>
    <t>Pannon Kultúrklub támogatása</t>
  </si>
  <si>
    <t>Veszprém - Rovaniemi testvérvárosi kapcsolat 50 éves jubileumi támogatása</t>
  </si>
  <si>
    <t>Szilágyi Táncegyüttes Alapítvány támogatása</t>
  </si>
  <si>
    <t>AutiSpektrum Egyesület támogatása</t>
  </si>
  <si>
    <t>Sportrégió pályázat regisztrációs díja</t>
  </si>
  <si>
    <t>Minerva Tanulási Alapítvány támogatása</t>
  </si>
  <si>
    <t>Szeretfilmsúdió Egyesület támogatása</t>
  </si>
  <si>
    <t>Orlandó Egyesület támogatása</t>
  </si>
  <si>
    <t>Pannon Egyetem támogatása</t>
  </si>
  <si>
    <t>2025. évi európai parlamenti, helyi önkormányzati és nemzetiségi önkormányzati választások lebonyolítása / 2024. évi EPON</t>
  </si>
  <si>
    <t>Feladatellátás                            jellege</t>
  </si>
  <si>
    <t>Bútorok, székek beszerzése</t>
  </si>
  <si>
    <t>Amerikai Kuckó</t>
  </si>
  <si>
    <r>
      <t xml:space="preserve">Országos Dokumentumellátó Rendszer eszközbeszerzés </t>
    </r>
    <r>
      <rPr>
        <i/>
        <sz val="10"/>
        <rFont val="Palatino Linotype"/>
        <family val="1"/>
        <charset val="238"/>
      </rPr>
      <t>(könyvtári könyvek beszerzése)</t>
    </r>
  </si>
  <si>
    <t xml:space="preserve"> - Orlandó Énekegyüttes</t>
  </si>
  <si>
    <t>Európa Kulturális Fővárosa</t>
  </si>
  <si>
    <t>EKF 2024 kísérőprogramjai és utókommunikációja</t>
  </si>
  <si>
    <t>VESZOL - Veszprém, Pápai u. 37. sz. munkásszálló működtetési feladatai</t>
  </si>
  <si>
    <t>Csizmadia kerámiák restaurálása és elhelyezése</t>
  </si>
  <si>
    <t>XXVI. Magyar Ingatlanfejlesztési Nívódíj pályázat részvételi díja</t>
  </si>
  <si>
    <t>VESZOL - Veszprém, Pápai u. 37. sz. munkásszálló működtetési feladatai – eszközpótlások (konyhai eszközök, felszerelések, bútorok, mosógép, szárítógép, párnák, matracok, takarók, monitor, ágyneműk)</t>
  </si>
  <si>
    <t>Közművelődési szolgáltatás</t>
  </si>
  <si>
    <t>Helikoni Ünnepségek Keszthelyen</t>
  </si>
  <si>
    <t>Önkormányzati Intézmények  működési célú támogatások Áht.-n belülről</t>
  </si>
  <si>
    <t>Felhalmozási célú támogatások Áht.-n belülről</t>
  </si>
  <si>
    <t>Önkormányzati Intézmények felhalmozási célú támogatások Áht.-n belülről</t>
  </si>
  <si>
    <t xml:space="preserve"> - Intézményi felmentési idő, jub. jut., végkielégítés és működési kiadások</t>
  </si>
  <si>
    <t xml:space="preserve"> - Helyi Környezetvédelmi Alap</t>
  </si>
  <si>
    <t>Felhalmozási célú támogatás Áht.-n belülről</t>
  </si>
  <si>
    <t>Működési célú támogatás Áht.-n belülről</t>
  </si>
  <si>
    <t>Eötvös Károly Könyvtár</t>
  </si>
  <si>
    <t>Könyvtár kistelepülési könyvtári és közművelődési célú kiegészítő állami támogatás</t>
  </si>
  <si>
    <t>Munk.a. terh. jár. és szoc. hj. adó</t>
  </si>
  <si>
    <t>Veszprémi Kistérség Többcélú Társulásának pénzeszköz átadás (Egyesített Szoc. Int.)</t>
  </si>
  <si>
    <t>V-Busz Kft.</t>
  </si>
  <si>
    <t>Kapcsolat 96 Mentálhigiénés Egyesület</t>
  </si>
  <si>
    <t>Ingatlanrendezési ügyek (kisajátítások, más célú haszn., humuszvédelmi terv, erdővédelmi járulék)</t>
  </si>
  <si>
    <t xml:space="preserve">       1. vk. Kádárta Faluház sportpálya pad</t>
  </si>
  <si>
    <t xml:space="preserve">       1. vk. Játszótér - járdaépítés</t>
  </si>
  <si>
    <t>2026. évi előirányzat</t>
  </si>
  <si>
    <t xml:space="preserve">          - Brusznyai Hangverseny</t>
  </si>
  <si>
    <t xml:space="preserve">          - Lélektől Lélekig Színház Gyógyító Erejének fesztiválja</t>
  </si>
  <si>
    <t xml:space="preserve">          - Veszprémi Rátonyi Róbert Operettfesztivál</t>
  </si>
  <si>
    <t xml:space="preserve">          - Kabóciádé Családi Fesztivál</t>
  </si>
  <si>
    <t xml:space="preserve">          - Auer Lipót Nemzetközi Hegedűfesztivál</t>
  </si>
  <si>
    <t xml:space="preserve">          - A Tánc Fesztiválja</t>
  </si>
  <si>
    <t xml:space="preserve">          - Ex Symposion folyóirat</t>
  </si>
  <si>
    <t xml:space="preserve"> - Veszprém Bakony Táncegyüttes</t>
  </si>
  <si>
    <t xml:space="preserve"> - Veszprémi Liszt Ferenc Kórustársaság</t>
  </si>
  <si>
    <t xml:space="preserve"> - Gizella Nőikar</t>
  </si>
  <si>
    <t xml:space="preserve"> - Gárdonyi Zoltán Ifjúsági Kamarazenekar</t>
  </si>
  <si>
    <t>ebből:   - Fiatalok napja rendezvény</t>
  </si>
  <si>
    <t>Védőoltások támogatása</t>
  </si>
  <si>
    <t>Jutas Őrmester túra</t>
  </si>
  <si>
    <t>Táplálékallergiás gyermekek részére étkeztetés biztosítása</t>
  </si>
  <si>
    <t>Önkormányzatiság kialakulásának évfordulója</t>
  </si>
  <si>
    <t>Veszprém-Nagytemplom Református Egyházközség Templomkert építészeti és kertészeti rendezésének támogatása</t>
  </si>
  <si>
    <t>Megyei Jogú Városok Szövetsége - Parajdot sújtó természeti katasztrófa megsegítésére</t>
  </si>
  <si>
    <t>Csapadékvíz elvezető árkok fenntartása</t>
  </si>
  <si>
    <t>Rendőrjárőrként felvett személyek támogatása</t>
  </si>
  <si>
    <t>2024. évi tény</t>
  </si>
  <si>
    <t>2022-2023. évi tény</t>
  </si>
  <si>
    <t>2025-2028</t>
  </si>
  <si>
    <t xml:space="preserve">TOP_PLUSZ-3.4.1-23-VP1-2025-00004 Veszprém Vármegyei Pedagógiai Szakszolgálat Cholnoky utcai telephelyének fejlesztése </t>
  </si>
  <si>
    <t>TOP_PLUSZ-3.4.1-23-VP1-2025-00005 Új nappali foglalkoztató létesítése fogyatékkal élő felnőttek számára a Kőhíd utcában</t>
  </si>
  <si>
    <t>2025-2029</t>
  </si>
  <si>
    <t>TOP_PLUSZ-3.4.1-23-VP1-2025-00003
Idősellátás fejlesztése Veszprémben - Török Ignác u. és Hóvirág u.</t>
  </si>
  <si>
    <t>TOP_PLUSZ-3.4.1-23-VP1-2025-00007
Rózsa Úti Általános Iskola részleges megújítása</t>
  </si>
  <si>
    <t>20258-2028</t>
  </si>
  <si>
    <t>TOP_PLUSZ-3.4.1-23-VP1-2025-00006
Cholnoky Jenő Általános Iskola részleges megújítása</t>
  </si>
  <si>
    <t>TOP_PLUSZ-3.4.1-23-VP1-2025-00001
Hriszto Botev Német Nemzetiségi Nyelvoktató Általános Iskola részleges megújítása</t>
  </si>
  <si>
    <t>TOP_PLUSZ-1.3.2-23-VP1-2025-00001
Belterületi útfejlesztés</t>
  </si>
  <si>
    <t>TOP_PLUSZ-1.3.2-23-VP1-2025-00002
Veszprém Aréna-Veszprém Sportuszoda közötti út építése</t>
  </si>
  <si>
    <t>TOP_PLUSZ-3.2.1-23-VP1-2025-00001
"Veszprém felemel" (Humán ESZA)</t>
  </si>
  <si>
    <t>TOP_PLUSZ-3.4.1-23-VP1-2025-00002
Gyulaffy László Német Nemzetiségi Nyelvoktató Általános Iskola részleges megújítása</t>
  </si>
  <si>
    <t>TOP_PLUSZ-1.3.2-23-VP1-2025-00004 Kék infrastruktúra megújítása: korszerű csapadékvíz-gazdálkodás, az elvezetés javítása</t>
  </si>
  <si>
    <t>2025. évi várható</t>
  </si>
  <si>
    <t>2026. év utáni javaslat</t>
  </si>
  <si>
    <t>Teljesítés                      2024.          12. 31.-ig**</t>
  </si>
  <si>
    <t>Versenyképes Járások Program - Felnőtt háziorvosi rendelők akadálymentesítése Veszprémben</t>
  </si>
  <si>
    <t>Versenyképes Járások Program - Mentőorvosi kocsi (MOK) beszerzése</t>
  </si>
  <si>
    <t>Versenyképes Járások Program - Veszprémi Hivatásos Tűzoltóparancsnokság részére eszközbeszerzés</t>
  </si>
  <si>
    <t>Versenyképes Járások Program - Veszprémi Rendőrkapitányság közbiztonság fejlesztése I. ütem</t>
  </si>
  <si>
    <t>Versenyképes Járások Program - Veszprém Vármegyei Csolnoky Ferenc Kórház 8200 Veszprém, Komakút tér 1. szám alatti telephelyének, egykori "SZTK" Rendelőintézetének részleges felújítása - 1. ütem (Fogadótér)</t>
  </si>
  <si>
    <t>Versenyképes Járások Program - Veszprém, Völgyikút u. 2. Idősek Otthona klímatizálása</t>
  </si>
  <si>
    <t xml:space="preserve">TOP_PLUSZ-1.3.2-23-VP1-2025-00003 
Mártírok úti parkolóház építése </t>
  </si>
  <si>
    <t>TOP_PLUSZ-3.4.1-23-VP1-2025-00005
Új nappali foglalkoztató létesítése fogyatékkal élő felnőttek számára a Kőhíd utcában</t>
  </si>
  <si>
    <t>DIMOP_PLUSZ-2.1.1-24-2025-00008 Önkormányzati energiamenedzsment rendszer kialakítása Veszprémben</t>
  </si>
  <si>
    <t>Veszprémi Futsal munkacsarnok kivitelezése (3057/90 hrsz., Március 15. utca)</t>
  </si>
  <si>
    <t>Közigazgatási és Területfejlesztési Minisztérium - Veszprém-Balaton Európa Sportrégiója 2026 támogatása</t>
  </si>
  <si>
    <t>Urbact IV. Fenntartható Városfejlesztési Program Transzferhálózatok "COMONCITY"</t>
  </si>
  <si>
    <t>Urbact IV. Fenntartható Városfejlesztési Program Transzferhálózatok "P.A.R.K.S"</t>
  </si>
  <si>
    <t>Versenyképes Járások Program - Felnőtt háziorvosi rendelők akadálymentesítése Veszprémben II. ütem</t>
  </si>
  <si>
    <t>Versenyképes Járások Program - Dózsa György Német Nemzetiségi Nyeolvoktató Általános Iskolában vizesblokk felújítása</t>
  </si>
  <si>
    <t>Versenyképes Járások Program - Veszprém Vármegyei Csolnoky Ferenc Kórház 8200 Veszprém, Komakút tér 1. szám alatti telephelyének, egykor "SZTK" Rendelőintézetének részleges felújítása - 2. ütem (Labor)</t>
  </si>
  <si>
    <t>EUI City-to-City projekt- "Zöldülő városok párbeszéde"</t>
  </si>
  <si>
    <t>2026. évi beruházási és egyéb felhalmozási célú kiadások előirányzata</t>
  </si>
  <si>
    <t>Teljesítés                      2024.          12. 31-ig</t>
  </si>
  <si>
    <t xml:space="preserve">       8.vk. Napvitorla a Hóvirág bölcsődében</t>
  </si>
  <si>
    <t>Cholnoky Jenő utca 19. szám alatti 17-18. számú felnőtt háziorvosi rendelő felújításának tervezése</t>
  </si>
  <si>
    <t>Vámosi úti temető bővítése</t>
  </si>
  <si>
    <t>Közterület-felügyelet - fényképezőgépek beszerzése</t>
  </si>
  <si>
    <t>Gyulafirátót északi lakóterület útépítéséhez szükséges kiegészítő munkák tervezése</t>
  </si>
  <si>
    <t>Gyulafirátót északi lakóterület útépítés</t>
  </si>
  <si>
    <t>Jutasi úti-Kopácsy József utcai csomópont jelzőlámpás kialakítás (közlekedésvizsgálat)</t>
  </si>
  <si>
    <t>2026. évi felújítási kiadások előirányzata</t>
  </si>
  <si>
    <t>Teljesítés 2024. 12. 31-ig</t>
  </si>
  <si>
    <r>
      <rPr>
        <u/>
        <sz val="11"/>
        <color theme="1"/>
        <rFont val="Palatino Linotype"/>
        <family val="1"/>
        <charset val="238"/>
      </rPr>
      <t xml:space="preserve">Veszprémi Intézményi Szolgáltató Szervezet </t>
    </r>
    <r>
      <rPr>
        <sz val="11"/>
        <color theme="1"/>
        <rFont val="Palatino Linotype"/>
        <family val="1"/>
        <charset val="238"/>
      </rPr>
      <t>-Veszprém, Haszkovó u. 39. felújítása vezetékes vízkár miatt</t>
    </r>
  </si>
  <si>
    <t xml:space="preserve">Dubniczay-palota (Vár u. 29.) homlokzat és nyílászáró felújítás - tervezés  </t>
  </si>
  <si>
    <t xml:space="preserve">Szán utca - Méhes utca csapadékvíz elvezetés (útrek. előtt) I. ütem - kivitelezés  </t>
  </si>
  <si>
    <t xml:space="preserve">Völgyhíd védőkorlát tervezése </t>
  </si>
  <si>
    <t xml:space="preserve">Mester utca környékén akcióterületi terv </t>
  </si>
  <si>
    <t xml:space="preserve">Avar utca (Kistó utca - Tüzér utca között) csapadékvíz elvezetésének felülvizsgálata és rekonstrukciójának tervezése </t>
  </si>
  <si>
    <t>Március 15. utcában található 3057/90 hrsz-ú ingatlanon lévő uszoda funkcióváltása és felújítása</t>
  </si>
  <si>
    <t>Közterületek fejlesztésének tervezése Cholnokyvárosban</t>
  </si>
  <si>
    <t>Posta utca csapadékvíz elvezetés és járda tervezés</t>
  </si>
  <si>
    <t>Veszprém, Victor Hugo utca terméskőfal károsodásának megszüntetéséhez szükséges munkák tervezése</t>
  </si>
  <si>
    <t>Felnőtt háziorvosi rendelőbe (15. és 19. számú, Veszprém, Március 15. u. 4/b.) 3 db. klíma berendezés telepítése</t>
  </si>
  <si>
    <t>Művészetek Háza Veszprém Művelődési Ház és Kiállítóhely Dubniczay-palota (Vár u. 29.) Fűtésrendszer korszerűsítése</t>
  </si>
  <si>
    <t>VKTT Egyesített Szociális Intézmény 1. számú Idősek Otthona (Török Ignác u. 10.) - További alapmegerősítések tervezése, kivitelezése</t>
  </si>
  <si>
    <t>Március 15. utca 4/C fogorvosi rendelő felújítása</t>
  </si>
  <si>
    <t>Stadion gázfogadó cseréje - beruházás 6121 hrsz.</t>
  </si>
  <si>
    <t>Pápai u. 37. lift felújítása 1940/1 hrsz.</t>
  </si>
  <si>
    <t>Orvosi rendelő rendeltetésmód változtatása, tervezés-felújítás - Veszprém-Kádárta, Győri u. 51., 2849 hrsz.</t>
  </si>
  <si>
    <t>Kisajátítások Takácskert városrész II. ütemű beépítéséhez kapcsolódó útépítés (043/232, 043/233, 043/234, 043/235, 043/237 hrsz-ú ingatlanok):</t>
  </si>
  <si>
    <t xml:space="preserve">Gyulafirátót, Pásztor utca útépítéséhez kapcsolódó ingatlanok (01168, 9634/3, 9578/4 hrsz-ú ingatlanok) </t>
  </si>
  <si>
    <t>Versenyképes Járások Program - Veszprém Vármegyei Csolnoky Ferenc Kórház 8200 Veszprém, Komakút tér 1. szám alatti telephelyének, egykor "SZTK" Rendelőintézetének részleges felújítása - 2. ütem (Labor) - önerő</t>
  </si>
  <si>
    <t>a Környezetvédelmi Alap felosztásáról</t>
  </si>
  <si>
    <t>BEVÉTELEK</t>
  </si>
  <si>
    <t>Egyéb pótlékok, bírságok (talajterhelési díj)</t>
  </si>
  <si>
    <t>Működési célú költségvetési maradvány</t>
  </si>
  <si>
    <t>Bevételek összesen:</t>
  </si>
  <si>
    <t>KIADÁSOK</t>
  </si>
  <si>
    <t>Parkfenntartás - Gelemér utcai park kertészeti rendezésére (gallyazás, tuskómarás)</t>
  </si>
  <si>
    <t xml:space="preserve"> Helyi Környezetvédelmi Alap</t>
  </si>
  <si>
    <t>Erdészeti feladatok</t>
  </si>
  <si>
    <t>Őszi fásítás</t>
  </si>
  <si>
    <t>Kiadások összesen:</t>
  </si>
  <si>
    <t>KÖLTSÉGVETÉSI BEVÉTELEI ÉS KIADÁSAI 2026. ÉVBEN</t>
  </si>
  <si>
    <t>2026. évi eredeti előirányzat</t>
  </si>
  <si>
    <t>2026. évi költségvetési bevételei</t>
  </si>
  <si>
    <t>2026. évi költségvetési kiadásai</t>
  </si>
  <si>
    <t xml:space="preserve"> - Esélyegyenlőségi feladatok megvalósítása</t>
  </si>
  <si>
    <t>2024. évi              tény</t>
  </si>
  <si>
    <t>2026. évi   eredeti előirányzat</t>
  </si>
  <si>
    <t>Térfigyelő rendszer fejlesztése (új kamerák)</t>
  </si>
  <si>
    <t>2026. évi bevételi előirányzat</t>
  </si>
  <si>
    <t>2026. évi kiadási előirányzat</t>
  </si>
  <si>
    <t>TOP_PLUSZ-3.2.1-23-VP1-2025-00001 Veszprém felemel  (Humán ESZA)</t>
  </si>
  <si>
    <t>2026. évi országgyűlési képviselő választás</t>
  </si>
  <si>
    <t xml:space="preserve">          - Rasovszky Kristóf - Szokolai László könyv</t>
  </si>
  <si>
    <t xml:space="preserve">          - Hegyi Zoltán: Garázsmenet könyv kiadása</t>
  </si>
  <si>
    <t xml:space="preserve">Köztéri szobrok, emléktáblák, lektorátus </t>
  </si>
  <si>
    <t>2026. évi felhalmozási költségvetési kiadásainak előirányzata</t>
  </si>
  <si>
    <t>2024. évi           tény</t>
  </si>
  <si>
    <t>Szegedy-Maszák Z. műalkotás vásárlás - NKA pályázati támogatásból</t>
  </si>
  <si>
    <t>Infrastrukturális fejlesztés - NKA pályázati támogatásból</t>
  </si>
  <si>
    <t>Informatikai eszközök beszerzése (Corvinia adatbázis bővítés)</t>
  </si>
  <si>
    <t>Felsőörsi raktárbázis ajtócsere</t>
  </si>
  <si>
    <t>Kiállítási vitrinek</t>
  </si>
  <si>
    <t>Gombor gyűjtemény</t>
  </si>
  <si>
    <t>Fémkereső</t>
  </si>
  <si>
    <t>Üvegműtárgy vásárlás NKA támogatásból</t>
  </si>
  <si>
    <t>Tárgyi eszközök beszerzése</t>
  </si>
  <si>
    <t xml:space="preserve">Műszaki, színháztechnikai beruházások </t>
  </si>
  <si>
    <t>Új állatkerti bekötőút kialakításával összefüggő csapadékvíz-elvezetés tervezése</t>
  </si>
  <si>
    <t>Részvételi Költségvetés - Hotel előtti körforgalom gyalogátkelőinek jelzőlámpás irányatása</t>
  </si>
  <si>
    <t>Részvételi Költségvetés - Hirszto Botev Német Nemzetiségi Nyelvoktató Iskola udvarának fejlesztése, felújítása</t>
  </si>
  <si>
    <t>Részvételi Költségvetés - A gyulafirátóti Kastélykert udvarának szabadtéri közösségi térré alakítása</t>
  </si>
  <si>
    <t xml:space="preserve">KEHOP_Plusz_2.2.1-25 "Zöld-kék infrastruktúra fejlesztések településeken (ERFA)" című pályázat benyújtásához Projekt Megalapozó Tanulmány </t>
  </si>
  <si>
    <t>VVI Kft. - törzstőke emelés</t>
  </si>
  <si>
    <t>VVI Kft. - tőketartalékba helyezés</t>
  </si>
  <si>
    <t xml:space="preserve">                 - Veszprémi Szemle folyóirat kiadása - Veszprémi Szemle Várostörténeti Közhasznú Alapítvány támogatása</t>
  </si>
  <si>
    <t>ebből:   - Vár Ucca Műhely folyóirat</t>
  </si>
  <si>
    <t xml:space="preserve">                 - Tóth József - Tóth Józsi egy diszkós kalandjai a Bakony Művektől Barbadosig című könyv támogatása</t>
  </si>
  <si>
    <t>megvalósuló 2026. évi felhalmozási kiadások előirányzata</t>
  </si>
  <si>
    <t>Veszprém Megyei Jogú Város Önkormányzata intézményei</t>
  </si>
  <si>
    <t>önkormányzati feladatok és egyéb kötelezettségek 2026. évi működési költségvetési kiadásai</t>
  </si>
  <si>
    <t>Veszprém Megyei Jogú Város Önkormányzata:</t>
  </si>
  <si>
    <t>támogatásból megvalósuló programok, projektek 2026. évi költségvetési kiadásainak előirányzata</t>
  </si>
  <si>
    <t>Veszprém Megyei Jogú Város Önkormányzata támogatási szerződéssel rendelkező</t>
  </si>
  <si>
    <t>2026. évi módosított előirányzat 1</t>
  </si>
  <si>
    <t>módosítás-</t>
  </si>
  <si>
    <t>módosított előirányzat 1</t>
  </si>
  <si>
    <t xml:space="preserve">    módosítás-</t>
  </si>
  <si>
    <t xml:space="preserve">    módosított előirányzat 1</t>
  </si>
  <si>
    <t xml:space="preserve">        módosítás-</t>
  </si>
  <si>
    <t>2025. évi tény</t>
  </si>
  <si>
    <t>ÖSSZEFOGLALÓ TÁBLA</t>
  </si>
  <si>
    <t>a tárgyévi előirányzat-módosítások, előirányzat-átcsoportosítások összegszerű változásairól, indokairól</t>
  </si>
  <si>
    <t xml:space="preserve">                </t>
  </si>
  <si>
    <t>Helyi önkormányzatok általános működéséhez és ágazati feladataihoz kapcsolódó támogatás</t>
  </si>
  <si>
    <t>Ukrajnában kialakult fegyveres konfliktus miatt érkezett menekültek elhelyezésével, ellátásával felmerült költségek támogatása</t>
  </si>
  <si>
    <t>Egyéb működési célú támogatások</t>
  </si>
  <si>
    <t>Társadalombiztosítási Alapból származó támogatás</t>
  </si>
  <si>
    <t>Önkormányzati Intézmények működési célú támogatások Áht-on belülről</t>
  </si>
  <si>
    <t>Veszprémi Bölcsődei és Egészségügyi Alapellátási Integrált Intézmény - szakképzési hozzájárulás</t>
  </si>
  <si>
    <t>Önkormányzat működési bevétele</t>
  </si>
  <si>
    <t>5.</t>
  </si>
  <si>
    <t>Önkormányzati intézmények működési bevételei</t>
  </si>
  <si>
    <t>Veszprémi Bölcsődei és Egészségügyi Alapellátási Integrált Intézmény - Kórháznak továbbszámlázott rezsi költségek bevétele</t>
  </si>
  <si>
    <t>Átcsoportosítás</t>
  </si>
  <si>
    <t>6.</t>
  </si>
  <si>
    <t>Önkormányzat működési célú átvett pénzeszközök</t>
  </si>
  <si>
    <t>7.</t>
  </si>
  <si>
    <t>8.</t>
  </si>
  <si>
    <t>9.</t>
  </si>
  <si>
    <t>Önkormányzat felhalmozási célú átvett pénzeszközök</t>
  </si>
  <si>
    <t>10.</t>
  </si>
  <si>
    <t>11.</t>
  </si>
  <si>
    <t>Polgármesteri Hivatal</t>
  </si>
  <si>
    <t>BEVÉTELEK ÖSSZESEN:</t>
  </si>
  <si>
    <t>II.</t>
  </si>
  <si>
    <t>VMJV Önkormányzat működési kiadások (6.Önk.műk.)</t>
  </si>
  <si>
    <t>Bevételi források változásából adódóan, valamint feladatok közötti átcsoportosításból</t>
  </si>
  <si>
    <t>Veszprémi Kistérségi Társulásnak pénzeszköz átadás (ESZI)</t>
  </si>
  <si>
    <t>céltartalékból és előző évi maradványból álló keretből történő felhasználás</t>
  </si>
  <si>
    <t>6. választókerület</t>
  </si>
  <si>
    <t>9. választókerület</t>
  </si>
  <si>
    <t>11. választókerület</t>
  </si>
  <si>
    <t>VMJV Önkormányzata működési kiadás mindösszesen</t>
  </si>
  <si>
    <t xml:space="preserve">Felhalmozási kiadások </t>
  </si>
  <si>
    <t xml:space="preserve">Beruházási kiadások </t>
  </si>
  <si>
    <t>Saját forrásból megvalósuló beruházási és felhalmozási kiadások (7.Beruh.)</t>
  </si>
  <si>
    <t>Felhalmozási célú kiadások (7.Beruh)</t>
  </si>
  <si>
    <t>Támogatásból megvalósuló programok, projektek (9.Projekt)</t>
  </si>
  <si>
    <t>Beruházási és egyéb felhalmozási célú kiadások összesen</t>
  </si>
  <si>
    <t xml:space="preserve">Felújítási kiadások </t>
  </si>
  <si>
    <t>Felhalmozási kiadások összesen:</t>
  </si>
  <si>
    <t>INTÉZMÉNYI KIADÁSOK</t>
  </si>
  <si>
    <t>Családsegítő és Gyermekjóléti Integrált Intézmény</t>
  </si>
  <si>
    <t>Intézmények összesen</t>
  </si>
  <si>
    <t>Működési célú céltartalék</t>
  </si>
  <si>
    <t>Felhalmozási célú céltartalék</t>
  </si>
  <si>
    <t>Kiadások összesen</t>
  </si>
  <si>
    <t>Otthontámogatás</t>
  </si>
  <si>
    <t>Laptop</t>
  </si>
  <si>
    <t>Fénymásológép</t>
  </si>
  <si>
    <t>Főzőkonyhai ipari sütő</t>
  </si>
  <si>
    <t>Bee Bot (digitális fejlesztő eszköz)</t>
  </si>
  <si>
    <t>Informatikai eszközök (Wifi hálózat fejlesztés, pendriv-ok, tabletek, JBL hangszórók, telefon)</t>
  </si>
  <si>
    <t>Hűtőszekrény</t>
  </si>
  <si>
    <t>Fűnyíró</t>
  </si>
  <si>
    <t>Nyomtató</t>
  </si>
  <si>
    <t>Ütéscsillapító udvari játékokhoz</t>
  </si>
  <si>
    <t>Kisértékű tárgyi eszközök beszerzése (lamináló)</t>
  </si>
  <si>
    <t>Asztalok és tárgyaló székek vásárlása</t>
  </si>
  <si>
    <t>Tárgyi eszközök beszerzése (porszívó, kisbútor, konyhai eszközök)</t>
  </si>
  <si>
    <t>Mobiltelefon</t>
  </si>
  <si>
    <t>Színháztechnikai eszközök, színpadtechnikai eszközök</t>
  </si>
  <si>
    <t>Irodatechnikai eszközök</t>
  </si>
  <si>
    <t>Informatikai eszközök, szoftverek</t>
  </si>
  <si>
    <t>Képtároló rácsok, képtároló rendszer</t>
  </si>
  <si>
    <t>Konténer (raktárkapacitás bővítése)</t>
  </si>
  <si>
    <t>Ipari porszívó</t>
  </si>
  <si>
    <t>Dokumentum tároló szekrények</t>
  </si>
  <si>
    <t>Mosó-szárítógép</t>
  </si>
  <si>
    <t>Gyermekszék</t>
  </si>
  <si>
    <t>Kisértékű tárgyi eszkö beszerzése (mobiltelefon, saválló leszedő asztal, leveses tálalóedény, fali szappanadagoló)</t>
  </si>
  <si>
    <t>SZEOSZ - Mozgás Éjszakája 2026 program</t>
  </si>
  <si>
    <t>Kisértékű tárgyi eszközök beszerzése (konyhai és szakmai eszközök, bútorok)</t>
  </si>
  <si>
    <t>Kisértékű tárgyi eszközök beszerzése (szakmai eszközök, bútorok)</t>
  </si>
  <si>
    <t>Kisértékű tárgyi eszközök beszerzése (szakmai, informatikai eszközök, bútorok)</t>
  </si>
  <si>
    <t>Bútorbeszerzés (asztal, szék, polc, irodai szék, fotel)</t>
  </si>
  <si>
    <t>Canon objektívek - fotóévad megrendezéséhez, rendezvények fotózásához, műtárgyfotózáshoz</t>
  </si>
  <si>
    <t>Kortárs fotó, AI műhely, 3D tervezéshez, 3D nyomtatáshoz szükséges eszközök és szoftverek beszerzése - nyomtató, projektor, videokártya</t>
  </si>
  <si>
    <t>Kisértékű tárgyi eszközök beszerzése (pénztárgép)</t>
  </si>
  <si>
    <t>Hatósági engedélyek beszerzése, hatályban tartása, E-építési napló rendszerhasználati díja</t>
  </si>
  <si>
    <t>Beruházások közműdíjai, közműszolgáltatások díjai</t>
  </si>
  <si>
    <t>10 db. Tiszántúli Góliát 60 literes billenős hulladékgyűjtő beszerzése</t>
  </si>
  <si>
    <t>Művészetek Háza Veszprém Művelődési Ház és Kiállítóhely - Dubniczay-palota (Veszprém, Vár u. 29. Hrsz.:229) - Fűtésrendszer korszerűsítése műszaki ellenőri feladatai</t>
  </si>
  <si>
    <t xml:space="preserve">Helyi Környezetvédelmi Alap </t>
  </si>
  <si>
    <t>VKTT Egyesített Szociális Intézmény 1. számú Idősek Otthona (Török Ignác u. 10.) - További alapmegerősítések tervezése</t>
  </si>
  <si>
    <t>Eötvös Károly Könyvtár Dózsavárosi Fiókkönyvtár (Szent István u. 73.) tetőfelújítása</t>
  </si>
  <si>
    <t>Saját forrásból megvalósuló felújítási kiadások (8.Felúj)</t>
  </si>
  <si>
    <t>Veszprém Rallye támogatása</t>
  </si>
  <si>
    <t>Tárgyi eszköz beszerzés, bútor beszerzés</t>
  </si>
  <si>
    <t>Green City Accord, Urban Natura Pact</t>
  </si>
  <si>
    <t xml:space="preserve">módosítás- </t>
  </si>
  <si>
    <t>módosítás- átcsoportosítás Művészetek Házának</t>
  </si>
  <si>
    <t>OCR Pálya Pilot Projekt</t>
  </si>
  <si>
    <t>Mikroport kapszula beszerzés - pályázati támogatásból</t>
  </si>
  <si>
    <t>Mobil ledfal beszerzés - pályázati támogatásból</t>
  </si>
  <si>
    <t>Robotlámpa beszerzés - pályázati támogatásból</t>
  </si>
  <si>
    <t>Laptop beszerzés - pályázati támogatásból</t>
  </si>
  <si>
    <t>TOP Plusz és Versenyképes Járások Programokból megvalósuló projektek előkészítése, megvalósítása (önerő), MVP elszámolások</t>
  </si>
  <si>
    <t>2025-2027</t>
  </si>
  <si>
    <t xml:space="preserve">Közigazgatási és Területfejlesztési Minisztérium - Területfejlesztési Alap visszatérítéséből                                                                                                                        (Versenyképes Járások Program)                                                                                   </t>
  </si>
  <si>
    <t>Önkormányzat felhalmozási célú támogatásai Áht-on belülről</t>
  </si>
  <si>
    <t>Támogatásból megvalósuló programok, projektek (10.Projekt)</t>
  </si>
  <si>
    <t>Egyéb felhalmozási célú kiadások (10.Projekt.)</t>
  </si>
  <si>
    <t>Területfejlesztési Alapból történő visszatériítésből megvalósuló feladatok (9.Ter.Fejl.Alap)</t>
  </si>
  <si>
    <t>1.vk. Gyulafirátóti Ficánka Tagóvoda - eszközfejlesztés, óvoda udvarának biztonsági korszerűsítése</t>
  </si>
  <si>
    <t xml:space="preserve">       2.vk. Digitális utastájékoztató tábla kihelyezése a Haszkovó utca 16. előtti buszmegállóba</t>
  </si>
  <si>
    <t xml:space="preserve">       2.vk. Veszprémi Deák Ferenc Általános Iskola - Görgey Artúr utcai kapu cseréje</t>
  </si>
  <si>
    <t>6.vk. keret felhasználás</t>
  </si>
  <si>
    <t xml:space="preserve">       6.vk. 1 db szemétgyűjtő telepítése</t>
  </si>
  <si>
    <t xml:space="preserve">       6.vk. 1 db kutyaürülék gyűjtő telepítése</t>
  </si>
  <si>
    <t xml:space="preserve">       6.vk. 3 db pad telepítése</t>
  </si>
  <si>
    <t>Veszprémi Csillag Úti Körzeti Óvoda - Cholnoky Jenő ltp. Tagóvoda</t>
  </si>
  <si>
    <t>7.vk. Udvari játék (fa kisház)</t>
  </si>
  <si>
    <t>9.vk. keret felhasználás</t>
  </si>
  <si>
    <t xml:space="preserve">       9.vk. Társasházi szemétgyűjtő projekt</t>
  </si>
  <si>
    <t xml:space="preserve">       9.vk. Hriszto Botev Általános Iskola kézilabda kapu telepítése, hálóval, szállítási és munkadíjjal</t>
  </si>
  <si>
    <t>10.vk. keret felhasználás</t>
  </si>
  <si>
    <t xml:space="preserve">      10.vk. Dózsa György Általános Iskola - Belső terek felújítása, bútorok beszerzése</t>
  </si>
  <si>
    <t>10.vk. Napvitorla kiépítése</t>
  </si>
  <si>
    <t xml:space="preserve">      11.vk. Takácskert melletti szalonnasütő környékének rendbetétele (pad és tűzrakó csere, felújítás)</t>
  </si>
  <si>
    <t>12.vk. Napsugár Bölcsőde - fejlesztő játékok beszerzése</t>
  </si>
  <si>
    <t xml:space="preserve">      12.vk. Dózsa György Általános Iskola - Fal és padlóburkolat, bútor beszerzése</t>
  </si>
  <si>
    <t>10.vk. Fejlesztő játékok</t>
  </si>
  <si>
    <t>Saját forrásból megvalósuló felhalmozási kiadások összesen</t>
  </si>
  <si>
    <t>2025. évi              tény**</t>
  </si>
  <si>
    <t>Könyvtári érdekeltségnövelő támogatás</t>
  </si>
  <si>
    <t>2025. évi              tény</t>
  </si>
  <si>
    <t>2025. évi        tény</t>
  </si>
  <si>
    <t>1. melléklet az 5/2026. (II.26.) önkormányzati rendelethez</t>
  </si>
  <si>
    <t>2. melléklet az 5/2026. (II.26.) önkormányzati rendelethez</t>
  </si>
  <si>
    <t>3. melléklet az 5/2026. (II.26.) önkormányzati rendelethez</t>
  </si>
  <si>
    <t>4. melléklet az 5/2026. (II.26.) önkormányzati rendelethez</t>
  </si>
  <si>
    <t>5. melléklet az 5/2026. (II.26.) önkormányzati rendelethez</t>
  </si>
  <si>
    <t>6. melléklet az 5/2026. (II.26.) önkormányzati rendelethez</t>
  </si>
  <si>
    <t>7. melléklet az 5/2026. (II.26.) önkormányzati rendelethez</t>
  </si>
  <si>
    <t>8. melléklet az 5/2026. (II.26.) önkormányzati rendelethez</t>
  </si>
  <si>
    <t>9. melléklet az 5/2026. (II.26.) önkormányzati rendelethez</t>
  </si>
  <si>
    <t>10. melléklet az 5/2026. (II.26.) önkormányzati rendelethez</t>
  </si>
  <si>
    <t>11. melléklet a 5/2026. (II.26) önkormányzati rendelethez</t>
  </si>
  <si>
    <t>14. melléklet az 5/2026. (II.26.) önkormányzati rendelethez</t>
  </si>
  <si>
    <t>15. melléklet az 5/2026. (II.26.) önkormányzati rendelethez</t>
  </si>
  <si>
    <t>17. melléklet az 5/2026. (II.26.) önkormányzati rendelethez</t>
  </si>
  <si>
    <t>Sorompó Óváros térre</t>
  </si>
  <si>
    <t>Acticitybe ütésálló szőnyeg</t>
  </si>
  <si>
    <t>Szilágyi festmény vásárlása</t>
  </si>
  <si>
    <t>Céltartalék összesen</t>
  </si>
  <si>
    <t xml:space="preserve">          - Ladányi István verseskötet kiadói költség</t>
  </si>
  <si>
    <t>Önkormányzati intézményekben nyílászáró csere (Veszprémi Bóbita Körzeti Óvoda, Veszprémi Ringató Körzeti Óvoda Erdei Tagóvodája, Veszprémi Családsegítő és Gyermekjóléti Integrált Intézmény Átmeneti Otthona)</t>
  </si>
  <si>
    <t>Számítástechnikai eszközök beszerzése (laptopok, monitorok, magnók)</t>
  </si>
  <si>
    <t>Informatikai eszközbeszerzés (nyomtató, asztali számítógép, laptop, pénztárgép,egér)</t>
  </si>
  <si>
    <t>Elvonások és befizetések bevételei</t>
  </si>
  <si>
    <t>Gizella Hercegnő Díj</t>
  </si>
  <si>
    <t>módosított előirányzat 2</t>
  </si>
  <si>
    <t>2026. évi módosított előirányzat 2</t>
  </si>
  <si>
    <t xml:space="preserve">    módosítás- </t>
  </si>
  <si>
    <t xml:space="preserve">    módosított előirányzat 2</t>
  </si>
  <si>
    <t xml:space="preserve">     módosítás- </t>
  </si>
  <si>
    <t xml:space="preserve">        módosított előirányzat 2</t>
  </si>
  <si>
    <t xml:space="preserve">        módosított előirányzat 1</t>
  </si>
  <si>
    <t xml:space="preserve">        módosítás- </t>
  </si>
  <si>
    <t>Családika program</t>
  </si>
  <si>
    <t>13. melléklet az 5/2026. (II.26.) önkormányzati rendelethez</t>
  </si>
  <si>
    <t>adósságot keletkeztető ügyletekből származó kötelezettségei</t>
  </si>
  <si>
    <t>Q</t>
  </si>
  <si>
    <t>R</t>
  </si>
  <si>
    <t>S</t>
  </si>
  <si>
    <t>T</t>
  </si>
  <si>
    <t>Hitel megnevezése</t>
  </si>
  <si>
    <t>Hitelt nyújtó pénzintézet</t>
  </si>
  <si>
    <t>Hitel- szerződés dátuma</t>
  </si>
  <si>
    <t>Lejárat idő- pontja</t>
  </si>
  <si>
    <t>Hitelkeret</t>
  </si>
  <si>
    <t>Hitel-állomány  2025.12.31</t>
  </si>
  <si>
    <t>Hitelfelvétel 2026</t>
  </si>
  <si>
    <t>Tőke-törlesztés 2026</t>
  </si>
  <si>
    <t>Hitel-állomány  2026.12.31</t>
  </si>
  <si>
    <t>Kamat 2026</t>
  </si>
  <si>
    <t>Tőke-törlesztés /Kamat- fizetés 2027</t>
  </si>
  <si>
    <t>Tőke-törlesztés /Kamat- fizetés 2028</t>
  </si>
  <si>
    <t>Tőke-törlesztés /Kamat- fizetés 2029</t>
  </si>
  <si>
    <t>Tőke-törlesztés /Kamat- fizetés 2030</t>
  </si>
  <si>
    <t>Tőke-törlesztés /Kamat- fizetés 2031</t>
  </si>
  <si>
    <t>Tőke-törlesztés /Kamat- fizetés 2032</t>
  </si>
  <si>
    <t>Tőke-törlesztés /Kamat- fizetés 2033</t>
  </si>
  <si>
    <t>Tőke-törlesztés /Kamat- fizetés 2034</t>
  </si>
  <si>
    <t>Tőke-törlesztés /Kamat- fizetés 2035</t>
  </si>
  <si>
    <t>Tőke-törlesztés /Kamat- fizetés 2036</t>
  </si>
  <si>
    <t>Hitelszerződés - MFB ÖIP 2013.</t>
  </si>
  <si>
    <t>Takarékbank</t>
  </si>
  <si>
    <t>Hitelszerződés - MFB ÖIP 2014</t>
  </si>
  <si>
    <t>UniCredit Bank</t>
  </si>
  <si>
    <t>Kölcsönszerződés - Célhitel 2019</t>
  </si>
  <si>
    <t>OTP Bank</t>
  </si>
  <si>
    <t>Fejlesztési hitel - 2021</t>
  </si>
  <si>
    <t>UniCreditBank</t>
  </si>
  <si>
    <t>Pénzintézetekkel szemben fenálló kötelezettségek összesen</t>
  </si>
  <si>
    <t>Ebből tőketörlesztés</t>
  </si>
  <si>
    <t>Ebből kamatfizetés</t>
  </si>
  <si>
    <t>2. 2026. június hó</t>
  </si>
  <si>
    <t>Folyószámlahitel szerződés</t>
  </si>
  <si>
    <t>MBH Bank</t>
  </si>
  <si>
    <t>módosítás- átcsoportosítás - korrekció</t>
  </si>
  <si>
    <t>Májusi felmérés szerinti támogatás rendezés</t>
  </si>
  <si>
    <r>
      <t>Kisértékű tárgyi eszközök beszerzése</t>
    </r>
    <r>
      <rPr>
        <i/>
        <sz val="10"/>
        <rFont val="Palatino Linotype"/>
        <family val="1"/>
        <charset val="238"/>
      </rPr>
      <t xml:space="preserve"> (állóporszívók, szakmai tárgyi eszközök)</t>
    </r>
  </si>
  <si>
    <t>Önkormányzat igazgatási tevékenysége</t>
  </si>
  <si>
    <t>Otthontámogatás (személyi kiadásokra 417 eFt., munkaadót terhelő szochóra 117 eFt.)</t>
  </si>
  <si>
    <t>Otthontámogatás (személyi kiadásokra 1.000 eFt., munkaadót terhelő szochóra 280 eFt.)</t>
  </si>
  <si>
    <t>módosítás- Otthontámogatás</t>
  </si>
  <si>
    <t>módosítás- átcsoportosítás</t>
  </si>
  <si>
    <t>Veszprém, Buzogány és Donáti utcákban valamint Buzogány közben út (csapadékvíz elvezetéssel) tervezés</t>
  </si>
  <si>
    <t>Hotel előtti körforgalom gyalogátkelőinek jelzőlámpás irányítása (tervezés)</t>
  </si>
  <si>
    <t>Auer Lipót Nemzetközi Hegedűfesztivál</t>
  </si>
  <si>
    <t xml:space="preserve">    módosítás- Káreseményből származó bevétel</t>
  </si>
  <si>
    <r>
      <t xml:space="preserve">Települési támogatások </t>
    </r>
    <r>
      <rPr>
        <sz val="11"/>
        <rFont val="Palatino Linotype"/>
        <family val="1"/>
        <charset val="238"/>
      </rPr>
      <t>- Rendkívüli támogatás</t>
    </r>
  </si>
  <si>
    <t>módosítás-KBB 28/2026. (V.21) döntése alapján átcsoportosítás Családsegítőnek</t>
  </si>
  <si>
    <t>KBB 28/2026. (V.21) döntése alapján átcsoportosítás VMJV Veszprémi Családsegítő és Gyermekjóléti Integrált Intézmény részére</t>
  </si>
  <si>
    <t>KBB 28/2026. (V.21) döntése alapján átcsoportosítás Közbiztonsági keretről</t>
  </si>
  <si>
    <t>Állam felé befizetési kötelezettség</t>
  </si>
  <si>
    <t>módosítás- májusi felmérés szerinti köznevelési támogatás rendezés</t>
  </si>
  <si>
    <t>Intézményi felmentési idő, jub. jut., végkielégítés és működési kiadások</t>
  </si>
  <si>
    <t>Kisértékű tárgyi eszközök (napernyő, kültéri tároló láda, salgó polc, udvari eszköz, konyhai eszköz, informatikai eszközök, tornatermi eszközök és bútorok, szőnyeg, bútorzat, állófogas, mobiltelefon, fejlesztő játékok, függöny, vérnyomásmérő, mandzsetta)</t>
  </si>
  <si>
    <t>Köznevelési foglalkoztatotti jutalom (szem. kiad. 11 680 eFt., munkaad.t.sz. 1 518 eFt.)</t>
  </si>
  <si>
    <t>módosítás- köznevelési foglalkoztatotti jutalom</t>
  </si>
  <si>
    <t>Köznevelési támogatásból pedagógus előmenetel alapján egyszeri díjazásra kapott támogatásból bölcsődei felsőfokú végzettségű kisgyermeknevelők támogatása</t>
  </si>
  <si>
    <t>Köznevelési foglalkoztatotti jutalom (szem. kiad. 11 453 eFt., munkaad.t.sz. 1 489 eFt.)</t>
  </si>
  <si>
    <t>Átcsoportosítás intézményi beruházásra</t>
  </si>
  <si>
    <t xml:space="preserve">Veszprémi Csillag Úti Körzeti Óvoda </t>
  </si>
  <si>
    <t>módosítás- átcsoportosítás dologi kiadásokról beruházási kiadásokra</t>
  </si>
  <si>
    <t xml:space="preserve">Veszprémi Vadvirág Körzeti Óvoda </t>
  </si>
  <si>
    <t>Veszprémi Vadvirág Körzeti Óvoda - Waldorf Tagóvoda</t>
  </si>
  <si>
    <t>Kisértékű tárgyi eszközök beszerzése (fejlesztő eszközök, mikrohullámú sütők)</t>
  </si>
  <si>
    <t>Köznevelési foglalkoztatotti jutalom (szem. kiad. 11 766 eFt., munkaad.t.sz. 1 530 eFt.)</t>
  </si>
  <si>
    <t>Veszprémi Ringató Körzeti Óvoda - Erdei-Kuckó Tagóvoda</t>
  </si>
  <si>
    <t>Kisértékű tárgyi eszközök beszerzése (létrák, konyhai eszközök, saválló zsámoly, ivókút)</t>
  </si>
  <si>
    <t>Kisértékű tárgyi eszközök beszerzése (Ivókút, vérnyomásmérő)</t>
  </si>
  <si>
    <t>Informatikai eszközök (pendriv-ok, tablet, Wifi hálózat bővítés, JBL hangszórók)</t>
  </si>
  <si>
    <t>Számítástechnikai eszközök beszerzése (laptopok)</t>
  </si>
  <si>
    <t>Köznevelési foglalkoztatotti jutalom (személyi kiadásokra 5 486 eFt., munkaadót terhelő szochóra 713 eFt.)</t>
  </si>
  <si>
    <t>7.vk. 5 db Bee Bot óvodai padlórobot, gyakorlópálya</t>
  </si>
  <si>
    <t>Kisértékű tárgyi eszközök beszerzése (szakmai tárgyi eszközök, bútor-berendezés: Kallax polcos elemek, tárolók, porszívók, gyermek székek, polcos szekrény, salgó polc)</t>
  </si>
  <si>
    <t>Mikrohullámú sütők</t>
  </si>
  <si>
    <t>Áfa befizetés</t>
  </si>
  <si>
    <t>Kisértékű tárgyi eszközök beszerzése (udvari eszköz, konyhai eszköz, informatikai eszközök, tornatermi eszközök és bútorok, szőnyeg, bútorzat, karnis, fejlesztő játékok, mobiltelefon, napernyő kültéri tároló láda, fűnyíró, salgó polc, szalagfüggöny, redőny, roló, függöny, vérnyomásmérő, mandzsetta)</t>
  </si>
  <si>
    <t>Tárgyi eszközök beszerzése (szakmai eszközök)</t>
  </si>
  <si>
    <t>Akkumulátoros DMX PAR lámpa</t>
  </si>
  <si>
    <t>Robotlámpa park</t>
  </si>
  <si>
    <t>UPS telepítés - üzemeltetés</t>
  </si>
  <si>
    <t>átcsoportosítás dologi kiadásokról beruházási kiadásokra</t>
  </si>
  <si>
    <t>Jubileumi jutalom</t>
  </si>
  <si>
    <t>Jubileumi jutalom (személyi kiadásokra 1.227 eFt., munkaadót terhelő szochóra 120 eFt</t>
  </si>
  <si>
    <t>Köznevelési támogatás május felmérés</t>
  </si>
  <si>
    <t>Laczkó Dezső Múzeum - ki nem fizetett Otthontámogatás jogviszony megszűnés miatt</t>
  </si>
  <si>
    <t>Mobilklímák</t>
  </si>
  <si>
    <t>PATHFINDER DOJO Küzdősport és Harcművészeti Egyesület - működési költségek</t>
  </si>
  <si>
    <t>ProBono Veszprémért Egyesület - működési költségekre</t>
  </si>
  <si>
    <t>Kalandozások a Négylábúakért Egyesület - programtámogatásra</t>
  </si>
  <si>
    <t>Minerva Alapítvány (Botev Általános Iskola) - működési költségekre</t>
  </si>
  <si>
    <t>Simonyis Gyermekekért Alapítvány - működési kiadásokra</t>
  </si>
  <si>
    <t>Gyermekekért Alapítvány - működési kiadásokra</t>
  </si>
  <si>
    <t>Add a kezed Alapítvány - programok támogatására</t>
  </si>
  <si>
    <t>Vetési Albert Gimnázium Diákjaiért Alapítvány - működési költségekre</t>
  </si>
  <si>
    <t>Veszprémi Hátrányos Helyzetű Fiatalokért Egyesület - programok támogatására</t>
  </si>
  <si>
    <t>Jeruzsálemhegyi Baráti Kör - működési támogatás</t>
  </si>
  <si>
    <t>Jeruzsálemhegyi Baráti Kör - programtámogatás</t>
  </si>
  <si>
    <t>módosítás- K&amp;H örök aktív pályázati támogatás</t>
  </si>
  <si>
    <t>Önkormányzati intézmények működési célú átvett pénzeszközök</t>
  </si>
  <si>
    <t>Agóra Veszprém Kulturális Központ - K&amp;H örök aktív pályázati támogatás</t>
  </si>
  <si>
    <t>K&amp;H örök aktív pályázati támogatás - dologi kiadásokra</t>
  </si>
  <si>
    <t>módosítás- NKA pályázati támogatás - Holtszezon</t>
  </si>
  <si>
    <t>Magyar Agrár Kamara - Veszprémi Borszalon rendezvény sorozat támogatása</t>
  </si>
  <si>
    <t>Magyar Művészeti Akadémia - Verses kötet megjelentetésének támogatása</t>
  </si>
  <si>
    <t>Művészetek Háza Veszprémi Művelődési Ház és Kiállítóhely - Magyar Agrár Kamara - veszprémi Borszalon rendezvény sorozat támogatása</t>
  </si>
  <si>
    <t>NKA pályázati támogatás - Holtszezon</t>
  </si>
  <si>
    <t>módosítás- Jubileumi jutalom</t>
  </si>
  <si>
    <t>módosítás- jubileumi jutalom</t>
  </si>
  <si>
    <t>átcsoportosítás (Amerikai Kuckó, NKA támogatás)</t>
  </si>
  <si>
    <t>Jubileumi jutalom (személyi kiadásokra 7.263 eFt, munkaadót terhelő szochóra 944 eFt)</t>
  </si>
  <si>
    <t>belső átcsoportosítás dologi kiadásokról</t>
  </si>
  <si>
    <t>személyi kiadásokra 400 eFt, munkaadót terhelő szochóra 100 eFt</t>
  </si>
  <si>
    <t>Ki nem fizetett Otthontámogatás jogviszony megszűnés miatt (személyi kiadásokról -1.000 eFt, munkaadót terhelő szochóról -280 eFt</t>
  </si>
  <si>
    <t>Ki nem fizetett otthontámogatás jogviszony megszűnés miatt</t>
  </si>
  <si>
    <t>módosítás- Ki nem fizetettt otthontámogatás jogviszony megszűnés miatt</t>
  </si>
  <si>
    <t>módosítás- elszámolás, visszafizetési kötelezettség</t>
  </si>
  <si>
    <t>ReAct Veszprém a fenntarthatóság útján - Erasmus+ Ifjúsági részvételi tevékenységek - elszámolás</t>
  </si>
  <si>
    <t>ReAct Veszprém a fenntarthatóság útján - Erasmus+ Ifjúsági részvételi tevékenységek, elszámolás</t>
  </si>
  <si>
    <t>egyéb műkési célú kiadásokra, visszafizetési kötelezettségre</t>
  </si>
  <si>
    <t>átcsoportosítás dologi kiadásokról - elszámoláshoz kapcsolódó bevétel rendezése -2.086 eFt, visszafizetési kötelezettség teljesítésére -3.500 eFt</t>
  </si>
  <si>
    <t>Jubileumi jutalom, felmentési idő</t>
  </si>
  <si>
    <t>12.</t>
  </si>
  <si>
    <t>Önkormányzati intézmények felhalmozási célú átvett pénzeszközök</t>
  </si>
  <si>
    <t>Jubileumi jutalom, felmentési idő (személyi kiadásokra 3.604 eFt, munkaadót terhelő szochóra 469 eFt)</t>
  </si>
  <si>
    <t>Veszprém 2023. Zrt. - 2026. sportrégió pályázatból - jógaeszközök (matrac, tégla, blokk, takaró)</t>
  </si>
  <si>
    <t>Kisértékű tárgyi eszköz beszerzése (egér, pendrive, SSD, laptop akkumulátor, memória, game kontroller, számítógép töltő, monitor állvány, porszívó, ventilátor, játékok, konyhai eszköz, bútorok, szőnyegek, nyomtató, autógumi)</t>
  </si>
  <si>
    <t>Veszprémi Családsegítő és Gyermekjóléti Integrált Intézmény - Veszprém-Balaton 2023. Zrt. - Sportrégió 2026. pályázat</t>
  </si>
  <si>
    <t>Veszprém-Balaton 2023. Zrt. - 2026. sportrégió pályázat (személyi kiadásokra 200 eFt, dologi kiadásokra 1.200 eFt)</t>
  </si>
  <si>
    <t>Veszprém-Balaton 2023. Zrt. - 2026. sportrégió pályázatból - jógaeszközök (matrac, tégla, blokk, takaró)</t>
  </si>
  <si>
    <t>Veszprém-Balaton 2023. Zrt. - 2026. sportrégió pályázat</t>
  </si>
  <si>
    <t>Hy-Scan (eszköz fogászati röntgengéphez)</t>
  </si>
  <si>
    <t xml:space="preserve">Egészségügyi Alapellátás </t>
  </si>
  <si>
    <t>Szakképzési hozzájárulás (személyi kiadásokra 5.300 eFt, munkaad.terh.szoc.hoz.adóra 544 eFt)</t>
  </si>
  <si>
    <t>Szakképzési hozzájárulás</t>
  </si>
  <si>
    <t>Jubileumi jutalom, felmentési idő (személyi kiadásokra 6.045 eFt, munkaadót terhelő szochóra 786 eFt)</t>
  </si>
  <si>
    <t>Kórháznak továbbszámlázott rezsi költség bevétele</t>
  </si>
  <si>
    <t>NEAK finanszírozásból (személyi kiadásokra 2.500 eFt, munkaadót terhelő szochóra 329 eFt)</t>
  </si>
  <si>
    <t>NEAK finanszírozás</t>
  </si>
  <si>
    <t>Zöldkár helyreállítás</t>
  </si>
  <si>
    <t>Zöldkár helyreállítás - Környezetvédelmi Alapból</t>
  </si>
  <si>
    <t>módosítás- átcsoportosítás Környezetvédelmi Alapból</t>
  </si>
  <si>
    <t>módosítás- bevételi többletből</t>
  </si>
  <si>
    <t>személyi kiadásokra 1.498 eFt, munkaadót terhelő szochóról -41 eFt, dologi kiadásokra 4.326 eFt</t>
  </si>
  <si>
    <t>módosítás - 2026. évi országgyűlési képviselő választás</t>
  </si>
  <si>
    <t>Polgármesteri Hivatal - 2026. évi országgyűlési képviselő választás</t>
  </si>
  <si>
    <t>Otthontámogatás (személyi kiadásokra 334 eFt., munkaadót terhelő szochóra 93 eFt.)</t>
  </si>
  <si>
    <t>Otthontámogatás (személyi kiadásokra 1.500 eFt, munkaadót terhelő szochóra 419 eFt)</t>
  </si>
  <si>
    <t>Esélyegyenlőségi feladatok megvalósítására befizetett pénzeszközök - Településrendezési szerződésből befolyt összeg Komfort-Bázis Kft.</t>
  </si>
  <si>
    <t>Esélyegyenlőségi feladatok megvalósítása</t>
  </si>
  <si>
    <t xml:space="preserve"> Zöldfelületek minőségi megőrzésének kiadásaira (fakivágási kompenzáció) befizetés</t>
  </si>
  <si>
    <t xml:space="preserve"> Helyi Környezetvédelmi Alap - Településrendezésre történő befizetés</t>
  </si>
  <si>
    <t>Zöldfelületek minőségi megőrzésének kiadásaira (fakivágási kompenzáció)</t>
  </si>
  <si>
    <t>Kötvény vásárlás felhalmozott kamata</t>
  </si>
  <si>
    <t>UNIQA Biztosító - káreseményből származó bevétel</t>
  </si>
  <si>
    <t>OCR pálya Pilot támogatása</t>
  </si>
  <si>
    <t>Kisértékű tárgyi eszközök beszerzése (Ivókút, vérnyomásmérő, konyhai eszközök, palacsintasütő, mérleg)</t>
  </si>
  <si>
    <t>módosítás- átcsoportosítás felújítási kiadásokra</t>
  </si>
  <si>
    <t xml:space="preserve">módosítás- átcsoportosítás </t>
  </si>
  <si>
    <t>Művészetek Háza Veszprém Művelődési Ház és Kiállítóhely - Dubniczay-palota (Veszprém, Vár u. 29. Hrsz.:229) - Fűtésrendszer korszerűsítése műszaki ellenőri feladatai - átcsoportosítás felújítási kiadásokra</t>
  </si>
  <si>
    <t xml:space="preserve">Művészetek Háza Veszprém Művelődési Ház és Kiállítóhely - Dubniczay-palota (Veszprém, Vár u. 29. Hrsz.:229) - Fűtésrendszer korszerűsítése műszaki ellenőri feladatai - átcsoportosítás </t>
  </si>
  <si>
    <t>Gizella hercegnői díj</t>
  </si>
  <si>
    <t>átcsoportosítás dologi kiadásokról</t>
  </si>
  <si>
    <t>személyi kiadásokra</t>
  </si>
  <si>
    <t>átcsoportosítás egyéb működési célú kiadásokról</t>
  </si>
  <si>
    <t>módosítás- átcsoportosítás felhalmozási célú kiadásokra</t>
  </si>
  <si>
    <t>módosítás- átcsoportosítás Otthont az Állatoknak Alapítvány- elektromos hálózat felújításra, Állatvédő Egyesületnek - konténer felújításra</t>
  </si>
  <si>
    <t>Állatmenhelyek támogatása- átcsoportosítás Otthont az Állatoknak Alapítvány- elektromos hálózat felújításra, Állatvédő Egyesületnek - konténer felújításra</t>
  </si>
  <si>
    <t>módosítás- átcsoportosítás Agóra Veszprém Kulturális Központnak</t>
  </si>
  <si>
    <t>átcsoportosítás Agóra Veszprém Kulturális Központnak</t>
  </si>
  <si>
    <t>átcsoportosítás Gerence Hagyományörző Néptáncegyüttes támogatására</t>
  </si>
  <si>
    <t>Gyulafirátót SE  - futballpálya üzemeltetése</t>
  </si>
  <si>
    <t>Szolgáltatások, közvetített szolgáltatások ellenértéke (Jezsuita templom bérbeadása)</t>
  </si>
  <si>
    <r>
      <t xml:space="preserve">Nem lakás célú helyiségek üzemeltetési költségei - </t>
    </r>
    <r>
      <rPr>
        <sz val="11"/>
        <rFont val="Palatino Linotype"/>
        <family val="1"/>
        <charset val="238"/>
      </rPr>
      <t>bérbeadásból származó bevétel</t>
    </r>
  </si>
  <si>
    <t>Tour de Hongrie támogatása</t>
  </si>
  <si>
    <t>módosítás-átcsoportosítás</t>
  </si>
  <si>
    <t>Smile City támogatása</t>
  </si>
  <si>
    <t>Smile City</t>
  </si>
  <si>
    <t xml:space="preserve"> - Településkép és értékvédelmi feladatellátás</t>
  </si>
  <si>
    <t>Közvilágítás - MVM előző éveket érintő visszatérülések</t>
  </si>
  <si>
    <t>módosítás- MVM előző évekből származó visszatérülések</t>
  </si>
  <si>
    <t>Udvari játékok (álló mérleghinta, mérleghinta)</t>
  </si>
  <si>
    <t>Udvari játékok (kötélpiramis, mérleghinta, függeszkedő játék)</t>
  </si>
  <si>
    <t>Egészségügyi kiegészítő pótlék (2025. március hó - 2026. május hó)</t>
  </si>
  <si>
    <t>Szociális ágazati összevont pótlék (2026. március hó - 2026. május hó)</t>
  </si>
  <si>
    <t>Szociális ágazatban foglalkoztatottak egészségügyi kiegészítő pótléka (2026. március hó - 2026. május hó)</t>
  </si>
  <si>
    <t>módosítás- Szociális ágazati összevont pótlék (2026. március hó - 2026. május hó)</t>
  </si>
  <si>
    <t>Egészségügyi kiegészítő pótlék (2026. március hó - 2026. május hó)</t>
  </si>
  <si>
    <t>módosítás - Szociális ágazati összevont pótlék (2026. március hó - 2026. május hó)</t>
  </si>
  <si>
    <t>Otthontámogatás (személyi kiadásokra 2.500 eFt, munkaadót terhelő szochóra 700 eFt)</t>
  </si>
  <si>
    <t>Otthontámogatás (személyi kiadásokra 869 eFt, munkaadót terhelő szochóra 243 eFt)</t>
  </si>
  <si>
    <t>10. választókerület</t>
  </si>
  <si>
    <t>Egynyári virágok beszerzése</t>
  </si>
  <si>
    <t>Otthont az Állatoknak Alapítvány - működési költségekre</t>
  </si>
  <si>
    <t>személyi kiadásokra 128 eFt, munkaadót terhelő szochóra 60 eFt.</t>
  </si>
  <si>
    <t xml:space="preserve">átcsoportosítás dologi kiadásokról </t>
  </si>
  <si>
    <t>átcsoportosítás személyi kiadásokra 832 eFt., munkaadót terhelő szochóra 104 eFt</t>
  </si>
  <si>
    <t>Szociális ágazati kiegészítő pótlék (2026. március hó - 2026. május hó)</t>
  </si>
  <si>
    <t>Szociális ágazati kiegészítő pótlék (2026. március - 2026. május hó)</t>
  </si>
  <si>
    <t xml:space="preserve">Államháztartáson belüli megelőlegezés - közfoglalkoztatottak közterheinek megelőlegezésének korrekciója </t>
  </si>
  <si>
    <t>módosítás- várható bevételi többletből (Jezsuita Templom bérbeadása)</t>
  </si>
  <si>
    <t>TOP_PLUSZ-1.3.2-23-VP1-2025-00003 
Mártírok úti parkolóház építése - átcsoportosítás beruházási kiadásokra</t>
  </si>
  <si>
    <t>Tárgyi eszköz beszerzés (lamináló, telefontöltő állomás, vágógép)</t>
  </si>
  <si>
    <t>módosítás- támogatási igénylés</t>
  </si>
  <si>
    <t>Művészetek Háza Veszprém Művelődési Ház és Kiállítóhely - NKA "Holtszenon" pályázati támogatás, Művészeti Akadémia - verses kötet megjelentetésének támogatása</t>
  </si>
  <si>
    <t>módosítás- 1.vk. keret felhasználás</t>
  </si>
  <si>
    <t>1. választókerület</t>
  </si>
  <si>
    <t xml:space="preserve">Kádárta, Kőalja utca Virágos Veszprém győztes tábla felújítása </t>
  </si>
  <si>
    <t>1.választókerület</t>
  </si>
  <si>
    <t xml:space="preserve">          Veszprém-Gyulafirátót Római Katolikus Templom (Nepomuki Szent János-templom elemi károk elhárításához javasolt összeg)</t>
  </si>
  <si>
    <t xml:space="preserve">          Kádárta Faluház sportpálya pad</t>
  </si>
  <si>
    <t xml:space="preserve">          Játszótér - járdaépítés</t>
  </si>
  <si>
    <t xml:space="preserve">          Kádárta, Malomkert utca sportpályán 2 db kézilabda kapu telepítése</t>
  </si>
  <si>
    <t>átcsoportosítás polgármestri hivatali kiadásokra</t>
  </si>
  <si>
    <t>módosítás- átcsoportosítás polgármesteri hivatali kiadásokra</t>
  </si>
  <si>
    <t>személyi kiadásokra 3.480 eFt, munkaadót terhelő szochóra 520 eFt</t>
  </si>
  <si>
    <t xml:space="preserve">       1.vk. Kádárta, Malomkert utca sportpályán 2 db kézilabda kapu telepítése</t>
  </si>
  <si>
    <t xml:space="preserve">       4.vk. Haszkovó u. 18. mögötti szelektív hulladékgyűjtő sziget helyén 3 állásos parkoló kialakítása</t>
  </si>
  <si>
    <t>egyéb működési célú kiadásokra</t>
  </si>
  <si>
    <t>Közigazgatási és Területfejlesztési Minisztérium - Veszprém-Balaton Európa Sportrégiója 2026 támogatása - belső átcsoportosítás</t>
  </si>
  <si>
    <t>személyi kiadásokra 5.977 eFt., munkaadót terhelő szochóra 4.527 eFt</t>
  </si>
  <si>
    <t>dologi kiadásokról</t>
  </si>
  <si>
    <t>Régészeti feltárásokhoz kapcsolódó régészeti bontómunkák megvalósítása 2026. aug. 1 - dec.31.</t>
  </si>
  <si>
    <t>Laczkó Dezső Múzeum - Régészeti feltárásokhoz kapcsolódó régészeti bontómunkák megvalósítása 2026. aug. 1 - dec.31.</t>
  </si>
  <si>
    <t>személyi kiadásokra 9 eFt, munkaadót terhelő szochóra 5 eFt</t>
  </si>
  <si>
    <r>
      <t xml:space="preserve">Versenyképes Járások Program - Veszprém, Völgyikút u. 2. Idősek Otthona klímatizálása - </t>
    </r>
    <r>
      <rPr>
        <i/>
        <sz val="11"/>
        <rFont val="Palatino Linotype"/>
        <family val="1"/>
        <charset val="238"/>
      </rPr>
      <t>átcsoportosítás dologi kiadásokra</t>
    </r>
  </si>
  <si>
    <t>átcsoportosítás személyi kiadásokról 1.500 eFt., munkaadót terhelő szochóról 300 eFt, dologi kiadásokról 1.700 eFt</t>
  </si>
  <si>
    <t>átcsoportosítás személyi kiadásokról 420 eFt., munkaadót terhelő szochóról 80 eFt, dologi kiadásokról 1.000 eFt</t>
  </si>
  <si>
    <t>átcsoportosítás önkormányzati feladatokra</t>
  </si>
  <si>
    <t>Igazgatási feladatok - átcsoportosítás önkormányzati feladatokra</t>
  </si>
  <si>
    <t>átcsoportosítás személyi kiadásokról 10.620 eFt, munkaadót terhelő szochóról 1.380 eFt</t>
  </si>
  <si>
    <r>
      <t xml:space="preserve">Közvilágítás - </t>
    </r>
    <r>
      <rPr>
        <sz val="11"/>
        <rFont val="Palatino Linotype"/>
        <family val="1"/>
        <charset val="238"/>
      </rPr>
      <t>MVM előző éveket érintő visszatérülések, előző évet érintő kiadásokra</t>
    </r>
  </si>
  <si>
    <t>Acticitybe ütésálló szőnyeg - átcsoportosítás karbantartási kiadásokra (szőnyeg csere)</t>
  </si>
  <si>
    <t>Beruházásokhoz kapcsolódó működési kiadások (7.Beruh)</t>
  </si>
  <si>
    <t>átcsoportosítás személyi kiadásokra 11.128 eFt., munkaadót terhelő szochóra 1.447 eFt</t>
  </si>
  <si>
    <t>Felújítási kiadások összesen</t>
  </si>
  <si>
    <t xml:space="preserve">TOP_PLUSZ-1.3.2-23-VP1-2025-00003 Mártírok úti parkolóház építése </t>
  </si>
  <si>
    <t xml:space="preserve">TOP_PLUSZ-1.3.2-23-VP1-2025-00003Mártírok úti parkolóház építése </t>
  </si>
  <si>
    <t>Kamatkiadások (likvid hitelhez kapcsolódóan)</t>
  </si>
  <si>
    <r>
      <rPr>
        <u/>
        <sz val="11"/>
        <rFont val="Palatino Linotype"/>
        <family val="1"/>
        <charset val="238"/>
      </rPr>
      <t xml:space="preserve">Veszprémi Intézményi Szolgáltató Szervezet </t>
    </r>
    <r>
      <rPr>
        <sz val="11"/>
        <rFont val="Palatino Linotype"/>
        <family val="1"/>
        <charset val="238"/>
      </rPr>
      <t>-Veszprém, Haszkovó u. 39. felújítása vezetékes vízkár miatt</t>
    </r>
  </si>
  <si>
    <t xml:space="preserve">                                                                                </t>
  </si>
  <si>
    <t xml:space="preserve">                                              </t>
  </si>
  <si>
    <t xml:space="preserve">                                                                                       </t>
  </si>
  <si>
    <t xml:space="preserve">                                                                                                                                                                                       </t>
  </si>
  <si>
    <t xml:space="preserve">                                    </t>
  </si>
  <si>
    <t xml:space="preserve">     </t>
  </si>
  <si>
    <t xml:space="preserve">                                                                                                   </t>
  </si>
  <si>
    <t xml:space="preserve">                                                                                                                                                                                                                                                                                                                                                                                                                                                                                                                                                                                                                                                                                                                                                                                                                                                                                                                                                                                                                                                                                                                                                                                                    </t>
  </si>
  <si>
    <t xml:space="preserve">                                                                                                                          </t>
  </si>
  <si>
    <t xml:space="preserve">                                                                                         </t>
  </si>
  <si>
    <t xml:space="preserve">                                                                                     </t>
  </si>
  <si>
    <t>1. melléklet a 2026. évi költségvetésről szóló 5/2026. (II.26.) önkormányzati rendelet módosításáról szóló 18/2026. (VI.25.) önkormányzati rendelethez</t>
  </si>
  <si>
    <t>2. melléklet a 2026. évi költségvetésről szóló 5/2026. (II.26.) önkormányzati rendelet módosításáról szóló 18/2026. (VI.25.) önkormányzati rendelethez</t>
  </si>
  <si>
    <t>3. melléklet a 2026. évi költségvetésről szóló 5/2026. (II.26.) önkormányzati rendelet módosításáról szóló 18/2026. (VI.25.) önkormányzati rendelethez</t>
  </si>
  <si>
    <t>4. melléklet a 2026. évi költségvetésről szóló 5/2026. (II.26.) önkormányzati rendelet módosításáról szóló 18/2026. (VI.25.) önkormányzati rendelethez</t>
  </si>
  <si>
    <t>5. melléklet a 2026. évi költségvetésről szóló 5/2026. (II.26.) önkormányzati rendelet módosításáról szóló 18/2026. (VI.25.) önkormányzati rendelethez</t>
  </si>
  <si>
    <t>6. melléklet a 2026. évi költségvetésről szóló 5/2026. (II.26.) önkormányzati rendelet módosításáról szóló 18/2026. (VI.25.) önkormányzati rendelethez</t>
  </si>
  <si>
    <t>7. melléklet a 2026. évi költségvetésről szóló 5/2026. (II.26.) önkormányzati rendelet módosításáról szóló 18/2026. (VI.25.) önkormányzati rendelethez</t>
  </si>
  <si>
    <t>8. melléklet a 2026. évi költségvetésről szóló 5/2026. (II.26.) önkormányzati rendelet módosításáról szóló 18/2026. (VI.25.) önkormányzati rendelethez</t>
  </si>
  <si>
    <t>9. melléklet a 2026. évi költségvetésről szóló 5/2026. (II.26.) önkormányzati rendelet módosításáról szóló 18/2026. (VI.25.) önkormányzati rendelethez</t>
  </si>
  <si>
    <t>10. melléklet a 2026. évi költségvetésről szóló 5/2026. (II.26.) önkormányzati rendelet módosításáról szóló 18/2026. (VI.25.) önkormányzati rendelethez</t>
  </si>
  <si>
    <t>11. melléklet a 2026. évi költségvetésről szóló 5/2026. (II.26.) önkormányzati rendelet módosításáról szóló 18/2026. (VI.25.) önkormányzati rendelethez</t>
  </si>
  <si>
    <t>12. melléklet a 2026. évi költségvetésről szóló 5/2026. (II.26.) önkormányzati rendelet módosításáról szóló 18/2026. (VI.25.) önkormányzati rendelethez</t>
  </si>
  <si>
    <t>13. melléklet a 2026. évi költségvetésről szóló 5/2026. (II.26.) önkormányzati rendelet módosításáról szóló 18/2026. (VI.25.) önkormányzati rendelethez</t>
  </si>
  <si>
    <t>14. melléklet a 2026. évi költségvetésről szóló 5/2026. (II.26.) önkormányzati rendelet módosításáról szóló 18/2026. (VI.25.) önkormányzati rendelethez</t>
  </si>
  <si>
    <t>15. melléklet a 2026. évi költségvetésről szóló 5/2026. (II.26.) önkormányzati rendelet módosításáról szóló 18/2026. (VI.25.) önkormányzati rendelethez</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</si>
</sst>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 _F_t_-;\-* #,##0.00\ _F_t_-;_-* &quot;-&quot;??\ _F_t_-;_-@_-"/>
    <numFmt numFmtId="165" formatCode="0.000"/>
    <numFmt numFmtId="166" formatCode="0.0%"/>
  </numFmts>
  <fonts count="62" x14ac:knownFonts="1">
    <font>
      <sz val="10"/>
      <name val="Arial CE"/>
      <charset val="238"/>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0"/>
      <name val="Arial CE"/>
      <charset val="238"/>
    </font>
    <font>
      <sz val="11"/>
      <name val="Palatino Linotype"/>
      <family val="1"/>
      <charset val="238"/>
    </font>
    <font>
      <sz val="10"/>
      <name val="Arial"/>
      <family val="2"/>
      <charset val="238"/>
    </font>
    <font>
      <b/>
      <sz val="11"/>
      <name val="Palatino Linotype"/>
      <family val="1"/>
      <charset val="238"/>
    </font>
    <font>
      <i/>
      <sz val="11"/>
      <name val="Palatino Linotype"/>
      <family val="1"/>
      <charset val="238"/>
    </font>
    <font>
      <sz val="9"/>
      <name val="Palatino Linotype"/>
      <family val="1"/>
      <charset val="238"/>
    </font>
    <font>
      <sz val="8"/>
      <name val="Arial CE"/>
      <charset val="238"/>
    </font>
    <font>
      <sz val="12"/>
      <name val="Times New Roman"/>
      <family val="1"/>
      <charset val="238"/>
    </font>
    <font>
      <sz val="10"/>
      <name val="Palatino Linotype"/>
      <family val="1"/>
      <charset val="238"/>
    </font>
    <font>
      <b/>
      <sz val="9"/>
      <name val="Palatino Linotype"/>
      <family val="1"/>
      <charset val="238"/>
    </font>
    <font>
      <i/>
      <sz val="10"/>
      <name val="Palatino Linotype"/>
      <family val="1"/>
      <charset val="238"/>
    </font>
    <font>
      <b/>
      <sz val="10"/>
      <name val="Palatino Linotype"/>
      <family val="1"/>
      <charset val="238"/>
    </font>
    <font>
      <sz val="9"/>
      <name val="Arial CE"/>
      <charset val="238"/>
    </font>
    <font>
      <i/>
      <u/>
      <sz val="10"/>
      <name val="Palatino Linotype"/>
      <family val="1"/>
      <charset val="238"/>
    </font>
    <font>
      <b/>
      <i/>
      <sz val="10"/>
      <name val="Palatino Linotype"/>
      <family val="1"/>
      <charset val="238"/>
    </font>
    <font>
      <b/>
      <i/>
      <sz val="11"/>
      <name val="Palatino Linotype"/>
      <family val="1"/>
      <charset val="238"/>
    </font>
    <font>
      <sz val="7"/>
      <name val="Palatino Linotype"/>
      <family val="1"/>
      <charset val="238"/>
    </font>
    <font>
      <i/>
      <sz val="10"/>
      <name val="Arial CE"/>
      <charset val="238"/>
    </font>
    <font>
      <sz val="11"/>
      <name val="Arial CE"/>
      <charset val="238"/>
    </font>
    <font>
      <b/>
      <u/>
      <sz val="10"/>
      <name val="Palatino Linotype"/>
      <family val="1"/>
      <charset val="238"/>
    </font>
    <font>
      <b/>
      <u/>
      <sz val="11"/>
      <name val="Palatino Linotype"/>
      <family val="1"/>
      <charset val="238"/>
    </font>
    <font>
      <u/>
      <sz val="10"/>
      <name val="Palatino Linotype"/>
      <family val="1"/>
      <charset val="238"/>
    </font>
    <font>
      <sz val="11"/>
      <color theme="1"/>
      <name val="Calibri"/>
      <family val="2"/>
      <charset val="238"/>
      <scheme val="minor"/>
    </font>
    <font>
      <sz val="11"/>
      <color rgb="FFFF0000"/>
      <name val="Palatino Linotype"/>
      <family val="1"/>
      <charset val="238"/>
    </font>
    <font>
      <b/>
      <sz val="10"/>
      <color theme="5" tint="-0.499984740745262"/>
      <name val="Palatino Linotype"/>
      <family val="1"/>
      <charset val="238"/>
    </font>
    <font>
      <b/>
      <i/>
      <sz val="10"/>
      <color theme="5" tint="-0.499984740745262"/>
      <name val="Palatino Linotype"/>
      <family val="1"/>
      <charset val="238"/>
    </font>
    <font>
      <b/>
      <sz val="10"/>
      <color theme="5" tint="-0.499984740745262"/>
      <name val="Arial CE"/>
      <charset val="238"/>
    </font>
    <font>
      <b/>
      <i/>
      <sz val="10"/>
      <color theme="5" tint="-0.499984740745262"/>
      <name val="Arial CE"/>
      <charset val="238"/>
    </font>
    <font>
      <b/>
      <sz val="11"/>
      <color theme="5" tint="-0.499984740745262"/>
      <name val="Palatino Linotype"/>
      <family val="1"/>
      <charset val="238"/>
    </font>
    <font>
      <sz val="11"/>
      <color theme="5" tint="-0.499984740745262"/>
      <name val="Palatino Linotype"/>
      <family val="1"/>
      <charset val="238"/>
    </font>
    <font>
      <sz val="11"/>
      <color theme="1"/>
      <name val="Palatino Linotype"/>
      <family val="1"/>
      <charset val="238"/>
    </font>
    <font>
      <b/>
      <i/>
      <sz val="11"/>
      <color theme="5" tint="-0.499984740745262"/>
      <name val="Palatino Linotype"/>
      <family val="1"/>
      <charset val="238"/>
    </font>
    <font>
      <sz val="10"/>
      <color theme="5" tint="-0.499984740745262"/>
      <name val="Palatino Linotype"/>
      <family val="1"/>
      <charset val="238"/>
    </font>
    <font>
      <i/>
      <sz val="10"/>
      <color theme="5" tint="-0.499984740745262"/>
      <name val="Palatino Linotype"/>
      <family val="1"/>
      <charset val="238"/>
    </font>
    <font>
      <b/>
      <sz val="11"/>
      <color rgb="FF800000"/>
      <name val="Palatino Linotype"/>
      <family val="1"/>
      <charset val="238"/>
    </font>
    <font>
      <b/>
      <sz val="10"/>
      <color rgb="FF632523"/>
      <name val="Palatino Linotype"/>
      <family val="1"/>
      <charset val="238"/>
    </font>
    <font>
      <b/>
      <sz val="10"/>
      <color theme="9" tint="-0.499984740745262"/>
      <name val="Palatino Linotype"/>
      <family val="1"/>
      <charset val="238"/>
    </font>
    <font>
      <sz val="10.5"/>
      <name val="Palatino Linotype"/>
      <family val="1"/>
      <charset val="238"/>
    </font>
    <font>
      <sz val="12"/>
      <name val="Palatino Linotype"/>
      <family val="1"/>
      <charset val="238"/>
    </font>
    <font>
      <sz val="10"/>
      <color rgb="FF632523"/>
      <name val="Palatino Linotype"/>
      <family val="1"/>
      <charset val="238"/>
    </font>
    <font>
      <u/>
      <sz val="11"/>
      <color theme="1"/>
      <name val="Palatino Linotype"/>
      <family val="1"/>
      <charset val="238"/>
    </font>
    <font>
      <u/>
      <sz val="11"/>
      <name val="Palatino Linotype"/>
      <family val="1"/>
      <charset val="238"/>
    </font>
    <font>
      <b/>
      <sz val="10"/>
      <color rgb="FF800000"/>
      <name val="Palatino Linotype"/>
      <family val="1"/>
      <charset val="238"/>
    </font>
    <font>
      <sz val="8"/>
      <name val="Palatino Linotype"/>
      <family val="1"/>
      <charset val="238"/>
    </font>
    <font>
      <i/>
      <u/>
      <sz val="11"/>
      <name val="Palatino Linotype"/>
      <family val="1"/>
      <charset val="238"/>
    </font>
    <font>
      <b/>
      <i/>
      <u/>
      <sz val="11"/>
      <name val="Palatino Linotype"/>
      <family val="1"/>
      <charset val="238"/>
    </font>
    <font>
      <sz val="11"/>
      <color rgb="FF000000"/>
      <name val="Calibri"/>
      <family val="2"/>
      <charset val="238"/>
    </font>
    <font>
      <i/>
      <sz val="11"/>
      <color theme="5" tint="-0.499984740745262"/>
      <name val="Palatino Linotype"/>
      <family val="1"/>
      <charset val="238"/>
    </font>
    <font>
      <sz val="10"/>
      <name val="Times New Roman"/>
      <family val="1"/>
      <charset val="238"/>
    </font>
    <font>
      <sz val="16"/>
      <name val="Palatino Linotype"/>
      <family val="1"/>
      <charset val="238"/>
    </font>
    <font>
      <i/>
      <sz val="11"/>
      <color rgb="FF080808"/>
      <name val="Palatino Linotype"/>
      <family val="1"/>
      <charset val="238"/>
    </font>
  </fonts>
  <fills count="3">
    <fill>
      <patternFill patternType="none"/>
    </fill>
    <fill>
      <patternFill patternType="gray125"/>
    </fill>
    <fill>
      <patternFill patternType="solid">
        <fgColor rgb="FFFFFFFF"/>
        <bgColor rgb="FF000000"/>
      </patternFill>
    </fill>
  </fills>
  <borders count="260">
    <border>
      <left/>
      <right/>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style="medium">
        <color indexed="64"/>
      </left>
      <right style="medium">
        <color indexed="64"/>
      </right>
      <top/>
      <bottom style="medium">
        <color indexed="64"/>
      </bottom>
      <diagonal/>
    </border>
    <border>
      <left/>
      <right/>
      <top style="thin">
        <color indexed="64"/>
      </top>
      <bottom style="thin">
        <color indexed="64"/>
      </bottom>
      <diagonal/>
    </border>
    <border>
      <left/>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hair">
        <color indexed="64"/>
      </right>
      <top style="double">
        <color indexed="64"/>
      </top>
      <bottom style="hair">
        <color indexed="64"/>
      </bottom>
      <diagonal/>
    </border>
    <border>
      <left style="hair">
        <color indexed="64"/>
      </left>
      <right style="hair">
        <color indexed="64"/>
      </right>
      <top style="double">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medium">
        <color indexed="64"/>
      </right>
      <top style="hair">
        <color indexed="64"/>
      </top>
      <bottom style="hair">
        <color indexed="64"/>
      </bottom>
      <diagonal/>
    </border>
    <border>
      <left/>
      <right style="medium">
        <color indexed="64"/>
      </right>
      <top/>
      <bottom/>
      <diagonal/>
    </border>
    <border>
      <left/>
      <right style="medium">
        <color indexed="64"/>
      </right>
      <top/>
      <bottom style="medium">
        <color indexed="64"/>
      </bottom>
      <diagonal/>
    </border>
    <border>
      <left style="hair">
        <color indexed="64"/>
      </left>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top/>
      <bottom style="hair">
        <color indexed="64"/>
      </bottom>
      <diagonal/>
    </border>
    <border>
      <left style="medium">
        <color indexed="64"/>
      </left>
      <right style="hair">
        <color indexed="64"/>
      </right>
      <top/>
      <bottom style="hair">
        <color indexed="64"/>
      </bottom>
      <diagonal/>
    </border>
    <border>
      <left style="hair">
        <color indexed="64"/>
      </left>
      <right style="medium">
        <color indexed="64"/>
      </right>
      <top/>
      <bottom style="hair">
        <color indexed="64"/>
      </bottom>
      <diagonal/>
    </border>
    <border>
      <left style="thin">
        <color indexed="64"/>
      </left>
      <right style="medium">
        <color indexed="64"/>
      </right>
      <top/>
      <bottom style="medium">
        <color indexed="64"/>
      </bottom>
      <diagonal/>
    </border>
    <border>
      <left style="thin">
        <color indexed="64"/>
      </left>
      <right style="medium">
        <color indexed="64"/>
      </right>
      <top style="medium">
        <color indexed="64"/>
      </top>
      <bottom style="medium">
        <color indexed="64"/>
      </bottom>
      <diagonal/>
    </border>
    <border>
      <left/>
      <right/>
      <top style="thin">
        <color indexed="64"/>
      </top>
      <bottom style="double">
        <color indexed="64"/>
      </bottom>
      <diagonal/>
    </border>
    <border>
      <left/>
      <right/>
      <top style="double">
        <color indexed="64"/>
      </top>
      <bottom style="medium">
        <color indexed="64"/>
      </bottom>
      <diagonal/>
    </border>
    <border>
      <left/>
      <right/>
      <top style="thin">
        <color indexed="64"/>
      </top>
      <bottom style="medium">
        <color indexed="64"/>
      </bottom>
      <diagonal/>
    </border>
    <border>
      <left style="double">
        <color indexed="64"/>
      </left>
      <right style="double">
        <color indexed="64"/>
      </right>
      <top style="medium">
        <color indexed="64"/>
      </top>
      <bottom style="medium">
        <color indexed="64"/>
      </bottom>
      <diagonal/>
    </border>
    <border>
      <left style="double">
        <color indexed="64"/>
      </left>
      <right style="double">
        <color indexed="64"/>
      </right>
      <top style="hair">
        <color indexed="64"/>
      </top>
      <bottom style="hair">
        <color indexed="64"/>
      </bottom>
      <diagonal/>
    </border>
    <border>
      <left style="thin">
        <color indexed="64"/>
      </left>
      <right style="thin">
        <color indexed="64"/>
      </right>
      <top style="medium">
        <color indexed="64"/>
      </top>
      <bottom style="medium">
        <color indexed="64"/>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style="medium">
        <color indexed="64"/>
      </right>
      <top style="medium">
        <color indexed="64"/>
      </top>
      <bottom style="hair">
        <color indexed="64"/>
      </bottom>
      <diagonal/>
    </border>
    <border>
      <left style="hair">
        <color indexed="64"/>
      </left>
      <right style="hair">
        <color indexed="64"/>
      </right>
      <top style="hair">
        <color indexed="64"/>
      </top>
      <bottom/>
      <diagonal/>
    </border>
    <border>
      <left style="hair">
        <color indexed="64"/>
      </left>
      <right style="medium">
        <color indexed="64"/>
      </right>
      <top style="hair">
        <color indexed="64"/>
      </top>
      <bottom/>
      <diagonal/>
    </border>
    <border>
      <left style="hair">
        <color indexed="64"/>
      </left>
      <right style="medium">
        <color indexed="64"/>
      </right>
      <top style="double">
        <color indexed="64"/>
      </top>
      <bottom style="medium">
        <color indexed="64"/>
      </bottom>
      <diagonal/>
    </border>
    <border>
      <left style="double">
        <color indexed="64"/>
      </left>
      <right style="hair">
        <color indexed="64"/>
      </right>
      <top style="hair">
        <color indexed="64"/>
      </top>
      <bottom style="hair">
        <color indexed="64"/>
      </bottom>
      <diagonal/>
    </border>
    <border>
      <left style="double">
        <color indexed="64"/>
      </left>
      <right style="hair">
        <color indexed="64"/>
      </right>
      <top style="medium">
        <color indexed="64"/>
      </top>
      <bottom style="hair">
        <color indexed="64"/>
      </bottom>
      <diagonal/>
    </border>
    <border>
      <left style="thin">
        <color indexed="64"/>
      </left>
      <right style="thin">
        <color indexed="64"/>
      </right>
      <top style="thin">
        <color indexed="64"/>
      </top>
      <bottom style="medium">
        <color indexed="64"/>
      </bottom>
      <diagonal/>
    </border>
    <border>
      <left style="double">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double">
        <color indexed="64"/>
      </bottom>
      <diagonal/>
    </border>
    <border>
      <left style="medium">
        <color indexed="64"/>
      </left>
      <right/>
      <top style="double">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double">
        <color indexed="64"/>
      </right>
      <top style="medium">
        <color indexed="64"/>
      </top>
      <bottom style="medium">
        <color indexed="64"/>
      </bottom>
      <diagonal/>
    </border>
    <border>
      <left style="hair">
        <color indexed="64"/>
      </left>
      <right style="hair">
        <color indexed="64"/>
      </right>
      <top style="medium">
        <color indexed="64"/>
      </top>
      <bottom style="medium">
        <color indexed="64"/>
      </bottom>
      <diagonal/>
    </border>
    <border>
      <left style="double">
        <color indexed="64"/>
      </left>
      <right style="hair">
        <color indexed="64"/>
      </right>
      <top/>
      <bottom style="hair">
        <color indexed="64"/>
      </bottom>
      <diagonal/>
    </border>
    <border>
      <left style="medium">
        <color indexed="64"/>
      </left>
      <right style="hair">
        <color indexed="64"/>
      </right>
      <top style="hair">
        <color indexed="64"/>
      </top>
      <bottom/>
      <diagonal/>
    </border>
    <border>
      <left style="hair">
        <color indexed="64"/>
      </left>
      <right style="hair">
        <color indexed="64"/>
      </right>
      <top/>
      <bottom/>
      <diagonal/>
    </border>
    <border>
      <left/>
      <right style="hair">
        <color indexed="64"/>
      </right>
      <top/>
      <bottom/>
      <diagonal/>
    </border>
    <border>
      <left/>
      <right style="hair">
        <color indexed="64"/>
      </right>
      <top/>
      <bottom style="hair">
        <color indexed="64"/>
      </bottom>
      <diagonal/>
    </border>
    <border>
      <left style="hair">
        <color indexed="64"/>
      </left>
      <right/>
      <top style="medium">
        <color indexed="64"/>
      </top>
      <bottom style="hair">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bottom/>
      <diagonal/>
    </border>
    <border>
      <left style="double">
        <color indexed="64"/>
      </left>
      <right/>
      <top/>
      <bottom/>
      <diagonal/>
    </border>
    <border>
      <left style="thin">
        <color indexed="64"/>
      </left>
      <right/>
      <top style="thin">
        <color indexed="64"/>
      </top>
      <bottom style="thin">
        <color indexed="64"/>
      </bottom>
      <diagonal/>
    </border>
    <border>
      <left style="double">
        <color indexed="64"/>
      </left>
      <right/>
      <top style="thin">
        <color indexed="64"/>
      </top>
      <bottom style="thin">
        <color indexed="64"/>
      </bottom>
      <diagonal/>
    </border>
    <border>
      <left style="thin">
        <color indexed="64"/>
      </left>
      <right style="medium">
        <color indexed="64"/>
      </right>
      <top/>
      <bottom/>
      <diagonal/>
    </border>
    <border>
      <left style="double">
        <color indexed="64"/>
      </left>
      <right/>
      <top style="thin">
        <color indexed="64"/>
      </top>
      <bottom style="double">
        <color indexed="64"/>
      </bottom>
      <diagonal/>
    </border>
    <border>
      <left style="medium">
        <color indexed="64"/>
      </left>
      <right/>
      <top style="double">
        <color indexed="64"/>
      </top>
      <bottom style="double">
        <color indexed="64"/>
      </bottom>
      <diagonal/>
    </border>
    <border>
      <left/>
      <right style="thin">
        <color indexed="64"/>
      </right>
      <top style="double">
        <color indexed="64"/>
      </top>
      <bottom style="double">
        <color indexed="64"/>
      </bottom>
      <diagonal/>
    </border>
    <border>
      <left style="double">
        <color indexed="64"/>
      </left>
      <right/>
      <top style="double">
        <color indexed="64"/>
      </top>
      <bottom style="double">
        <color indexed="64"/>
      </bottom>
      <diagonal/>
    </border>
    <border>
      <left style="medium">
        <color indexed="64"/>
      </left>
      <right/>
      <top style="double">
        <color indexed="64"/>
      </top>
      <bottom/>
      <diagonal/>
    </border>
    <border>
      <left/>
      <right/>
      <top style="double">
        <color indexed="64"/>
      </top>
      <bottom/>
      <diagonal/>
    </border>
    <border>
      <left/>
      <right style="thin">
        <color indexed="64"/>
      </right>
      <top/>
      <bottom/>
      <diagonal/>
    </border>
    <border>
      <left style="medium">
        <color indexed="64"/>
      </left>
      <right/>
      <top/>
      <bottom style="thin">
        <color indexed="64"/>
      </bottom>
      <diagonal/>
    </border>
    <border>
      <left style="double">
        <color indexed="64"/>
      </left>
      <right/>
      <top/>
      <bottom style="thin">
        <color indexed="64"/>
      </bottom>
      <diagonal/>
    </border>
    <border>
      <left style="double">
        <color indexed="64"/>
      </left>
      <right/>
      <top/>
      <bottom style="medium">
        <color indexed="64"/>
      </bottom>
      <diagonal/>
    </border>
    <border>
      <left style="thin">
        <color indexed="64"/>
      </left>
      <right/>
      <top style="thin">
        <color indexed="64"/>
      </top>
      <bottom style="double">
        <color indexed="64"/>
      </bottom>
      <diagonal/>
    </border>
    <border>
      <left style="thin">
        <color indexed="64"/>
      </left>
      <right/>
      <top style="double">
        <color indexed="64"/>
      </top>
      <bottom/>
      <diagonal/>
    </border>
    <border>
      <left style="thin">
        <color indexed="64"/>
      </left>
      <right/>
      <top/>
      <bottom style="thin">
        <color indexed="64"/>
      </bottom>
      <diagonal/>
    </border>
    <border>
      <left style="thin">
        <color indexed="64"/>
      </left>
      <right/>
      <top/>
      <bottom style="medium">
        <color indexed="64"/>
      </bottom>
      <diagonal/>
    </border>
    <border>
      <left style="thin">
        <color indexed="64"/>
      </left>
      <right style="medium">
        <color indexed="64"/>
      </right>
      <top/>
      <bottom style="thin">
        <color indexed="64"/>
      </bottom>
      <diagonal/>
    </border>
    <border>
      <left/>
      <right/>
      <top style="medium">
        <color indexed="64"/>
      </top>
      <bottom/>
      <diagonal/>
    </border>
    <border>
      <left style="hair">
        <color indexed="64"/>
      </left>
      <right style="hair">
        <color indexed="64"/>
      </right>
      <top style="hair">
        <color indexed="64"/>
      </top>
      <bottom style="double">
        <color indexed="64"/>
      </bottom>
      <diagonal/>
    </border>
    <border>
      <left style="medium">
        <color indexed="64"/>
      </left>
      <right/>
      <top style="medium">
        <color indexed="64"/>
      </top>
      <bottom/>
      <diagonal/>
    </border>
    <border>
      <left/>
      <right style="medium">
        <color indexed="64"/>
      </right>
      <top style="medium">
        <color indexed="64"/>
      </top>
      <bottom/>
      <diagonal/>
    </border>
    <border>
      <left/>
      <right style="hair">
        <color indexed="64"/>
      </right>
      <top style="hair">
        <color indexed="64"/>
      </top>
      <bottom style="hair">
        <color indexed="64"/>
      </bottom>
      <diagonal/>
    </border>
    <border>
      <left/>
      <right style="hair">
        <color indexed="64"/>
      </right>
      <top style="double">
        <color indexed="64"/>
      </top>
      <bottom style="hair">
        <color indexed="64"/>
      </bottom>
      <diagonal/>
    </border>
    <border>
      <left/>
      <right style="double">
        <color indexed="64"/>
      </right>
      <top style="thin">
        <color indexed="64"/>
      </top>
      <bottom style="thin">
        <color indexed="64"/>
      </bottom>
      <diagonal/>
    </border>
    <border>
      <left style="hair">
        <color indexed="64"/>
      </left>
      <right style="hair">
        <color indexed="64"/>
      </right>
      <top style="medium">
        <color indexed="64"/>
      </top>
      <bottom/>
      <diagonal/>
    </border>
    <border>
      <left style="double">
        <color indexed="64"/>
      </left>
      <right style="hair">
        <color indexed="64"/>
      </right>
      <top style="double">
        <color indexed="64"/>
      </top>
      <bottom style="hair">
        <color indexed="64"/>
      </bottom>
      <diagonal/>
    </border>
    <border>
      <left/>
      <right style="medium">
        <color indexed="64"/>
      </right>
      <top/>
      <bottom style="thin">
        <color indexed="64"/>
      </bottom>
      <diagonal/>
    </border>
    <border>
      <left style="hair">
        <color indexed="64"/>
      </left>
      <right style="medium">
        <color indexed="64"/>
      </right>
      <top style="double">
        <color indexed="64"/>
      </top>
      <bottom style="hair">
        <color indexed="64"/>
      </bottom>
      <diagonal/>
    </border>
    <border>
      <left style="medium">
        <color indexed="64"/>
      </left>
      <right/>
      <top style="hair">
        <color indexed="64"/>
      </top>
      <bottom style="hair">
        <color indexed="64"/>
      </bottom>
      <diagonal/>
    </border>
    <border>
      <left style="double">
        <color indexed="64"/>
      </left>
      <right style="double">
        <color indexed="64"/>
      </right>
      <top/>
      <bottom/>
      <diagonal/>
    </border>
    <border>
      <left/>
      <right/>
      <top style="hair">
        <color indexed="64"/>
      </top>
      <bottom style="hair">
        <color indexed="64"/>
      </bottom>
      <diagonal/>
    </border>
    <border>
      <left/>
      <right/>
      <top/>
      <bottom style="double">
        <color indexed="64"/>
      </bottom>
      <diagonal/>
    </border>
    <border>
      <left/>
      <right style="hair">
        <color indexed="64"/>
      </right>
      <top style="medium">
        <color indexed="64"/>
      </top>
      <bottom style="hair">
        <color indexed="64"/>
      </bottom>
      <diagonal/>
    </border>
    <border>
      <left/>
      <right style="hair">
        <color indexed="64"/>
      </right>
      <top style="hair">
        <color indexed="64"/>
      </top>
      <bottom/>
      <diagonal/>
    </border>
    <border>
      <left/>
      <right style="hair">
        <color indexed="64"/>
      </right>
      <top style="medium">
        <color indexed="64"/>
      </top>
      <bottom/>
      <diagonal/>
    </border>
    <border>
      <left/>
      <right style="hair">
        <color indexed="64"/>
      </right>
      <top style="medium">
        <color indexed="64"/>
      </top>
      <bottom style="medium">
        <color indexed="64"/>
      </bottom>
      <diagonal/>
    </border>
    <border>
      <left style="double">
        <color indexed="64"/>
      </left>
      <right style="hair">
        <color indexed="64"/>
      </right>
      <top style="hair">
        <color indexed="64"/>
      </top>
      <bottom style="double">
        <color indexed="64"/>
      </bottom>
      <diagonal/>
    </border>
    <border>
      <left/>
      <right style="hair">
        <color indexed="64"/>
      </right>
      <top style="hair">
        <color indexed="64"/>
      </top>
      <bottom style="double">
        <color indexed="64"/>
      </bottom>
      <diagonal/>
    </border>
    <border>
      <left style="hair">
        <color indexed="64"/>
      </left>
      <right/>
      <top style="hair">
        <color indexed="64"/>
      </top>
      <bottom style="double">
        <color indexed="64"/>
      </bottom>
      <diagonal/>
    </border>
    <border>
      <left/>
      <right/>
      <top/>
      <bottom style="hair">
        <color indexed="64"/>
      </bottom>
      <diagonal/>
    </border>
    <border>
      <left/>
      <right/>
      <top style="medium">
        <color indexed="64"/>
      </top>
      <bottom style="hair">
        <color indexed="64"/>
      </bottom>
      <diagonal/>
    </border>
    <border>
      <left style="hair">
        <color indexed="64"/>
      </left>
      <right style="hair">
        <color indexed="64"/>
      </right>
      <top style="double">
        <color indexed="64"/>
      </top>
      <bottom style="medium">
        <color indexed="64"/>
      </bottom>
      <diagonal/>
    </border>
    <border>
      <left style="hair">
        <color indexed="64"/>
      </left>
      <right/>
      <top style="double">
        <color indexed="64"/>
      </top>
      <bottom style="hair">
        <color indexed="64"/>
      </bottom>
      <diagonal/>
    </border>
    <border>
      <left style="double">
        <color indexed="64"/>
      </left>
      <right style="medium">
        <color indexed="64"/>
      </right>
      <top/>
      <bottom style="hair">
        <color indexed="64"/>
      </bottom>
      <diagonal/>
    </border>
    <border>
      <left style="double">
        <color indexed="64"/>
      </left>
      <right style="medium">
        <color indexed="64"/>
      </right>
      <top style="hair">
        <color indexed="64"/>
      </top>
      <bottom style="hair">
        <color indexed="64"/>
      </bottom>
      <diagonal/>
    </border>
    <border>
      <left style="hair">
        <color indexed="64"/>
      </left>
      <right style="double">
        <color indexed="64"/>
      </right>
      <top style="medium">
        <color indexed="64"/>
      </top>
      <bottom style="hair">
        <color indexed="64"/>
      </bottom>
      <diagonal/>
    </border>
    <border>
      <left style="hair">
        <color indexed="64"/>
      </left>
      <right style="double">
        <color indexed="64"/>
      </right>
      <top style="hair">
        <color indexed="64"/>
      </top>
      <bottom style="hair">
        <color indexed="64"/>
      </bottom>
      <diagonal/>
    </border>
    <border>
      <left style="hair">
        <color indexed="64"/>
      </left>
      <right style="double">
        <color indexed="64"/>
      </right>
      <top style="medium">
        <color indexed="64"/>
      </top>
      <bottom/>
      <diagonal/>
    </border>
    <border>
      <left style="double">
        <color indexed="64"/>
      </left>
      <right style="hair">
        <color indexed="64"/>
      </right>
      <top style="medium">
        <color indexed="64"/>
      </top>
      <bottom style="medium">
        <color indexed="64"/>
      </bottom>
      <diagonal/>
    </border>
    <border>
      <left/>
      <right/>
      <top style="hair">
        <color indexed="64"/>
      </top>
      <bottom/>
      <diagonal/>
    </border>
    <border>
      <left style="hair">
        <color indexed="64"/>
      </left>
      <right style="medium">
        <color indexed="64"/>
      </right>
      <top style="hair">
        <color indexed="64"/>
      </top>
      <bottom style="double">
        <color indexed="64"/>
      </bottom>
      <diagonal/>
    </border>
    <border>
      <left style="hair">
        <color indexed="64"/>
      </left>
      <right style="medium">
        <color indexed="64"/>
      </right>
      <top style="hair">
        <color indexed="64"/>
      </top>
      <bottom style="medium">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right/>
      <top style="hair">
        <color indexed="64"/>
      </top>
      <bottom style="medium">
        <color indexed="64"/>
      </bottom>
      <diagonal/>
    </border>
    <border>
      <left/>
      <right style="hair">
        <color indexed="64"/>
      </right>
      <top style="hair">
        <color indexed="64"/>
      </top>
      <bottom style="medium">
        <color indexed="64"/>
      </bottom>
      <diagonal/>
    </border>
    <border>
      <left style="hair">
        <color indexed="64"/>
      </left>
      <right/>
      <top style="hair">
        <color indexed="64"/>
      </top>
      <bottom/>
      <diagonal/>
    </border>
    <border>
      <left style="double">
        <color indexed="64"/>
      </left>
      <right style="hair">
        <color indexed="64"/>
      </right>
      <top style="hair">
        <color indexed="64"/>
      </top>
      <bottom/>
      <diagonal/>
    </border>
    <border>
      <left style="hair">
        <color indexed="64"/>
      </left>
      <right style="double">
        <color indexed="64"/>
      </right>
      <top style="double">
        <color indexed="64"/>
      </top>
      <bottom style="hair">
        <color indexed="64"/>
      </bottom>
      <diagonal/>
    </border>
    <border>
      <left style="hair">
        <color indexed="64"/>
      </left>
      <right/>
      <top style="hair">
        <color indexed="64"/>
      </top>
      <bottom style="medium">
        <color indexed="64"/>
      </bottom>
      <diagonal/>
    </border>
    <border>
      <left style="medium">
        <color indexed="64"/>
      </left>
      <right style="medium">
        <color indexed="64"/>
      </right>
      <top/>
      <bottom/>
      <diagonal/>
    </border>
    <border>
      <left style="hair">
        <color indexed="64"/>
      </left>
      <right style="double">
        <color indexed="64"/>
      </right>
      <top/>
      <bottom style="hair">
        <color indexed="64"/>
      </bottom>
      <diagonal/>
    </border>
    <border>
      <left style="double">
        <color indexed="64"/>
      </left>
      <right style="medium">
        <color indexed="64"/>
      </right>
      <top style="hair">
        <color indexed="64"/>
      </top>
      <bottom/>
      <diagonal/>
    </border>
    <border>
      <left style="hair">
        <color indexed="64"/>
      </left>
      <right style="double">
        <color indexed="64"/>
      </right>
      <top style="hair">
        <color indexed="64"/>
      </top>
      <bottom/>
      <diagonal/>
    </border>
    <border>
      <left/>
      <right style="hair">
        <color indexed="64"/>
      </right>
      <top style="double">
        <color indexed="64"/>
      </top>
      <bottom style="medium">
        <color indexed="64"/>
      </bottom>
      <diagonal/>
    </border>
    <border>
      <left style="thin">
        <color indexed="64"/>
      </left>
      <right style="thin">
        <color indexed="64"/>
      </right>
      <top/>
      <bottom style="medium">
        <color indexed="64"/>
      </bottom>
      <diagonal/>
    </border>
    <border>
      <left/>
      <right style="medium">
        <color indexed="64"/>
      </right>
      <top/>
      <bottom style="hair">
        <color indexed="64"/>
      </bottom>
      <diagonal/>
    </border>
    <border>
      <left style="double">
        <color indexed="64"/>
      </left>
      <right style="double">
        <color indexed="64"/>
      </right>
      <top style="medium">
        <color indexed="64"/>
      </top>
      <bottom/>
      <diagonal/>
    </border>
    <border>
      <left style="double">
        <color indexed="64"/>
      </left>
      <right style="hair">
        <color indexed="64"/>
      </right>
      <top style="medium">
        <color indexed="64"/>
      </top>
      <bottom/>
      <diagonal/>
    </border>
    <border>
      <left style="hair">
        <color indexed="64"/>
      </left>
      <right style="medium">
        <color indexed="64"/>
      </right>
      <top style="medium">
        <color indexed="64"/>
      </top>
      <bottom/>
      <diagonal/>
    </border>
    <border>
      <left style="hair">
        <color indexed="64"/>
      </left>
      <right style="double">
        <color indexed="64"/>
      </right>
      <top/>
      <bottom/>
      <diagonal/>
    </border>
    <border>
      <left style="double">
        <color indexed="64"/>
      </left>
      <right style="hair">
        <color indexed="64"/>
      </right>
      <top/>
      <bottom/>
      <diagonal/>
    </border>
    <border>
      <left style="hair">
        <color indexed="64"/>
      </left>
      <right style="double">
        <color indexed="64"/>
      </right>
      <top style="hair">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style="thin">
        <color indexed="64"/>
      </left>
      <right style="thin">
        <color indexed="64"/>
      </right>
      <top style="medium">
        <color indexed="64"/>
      </top>
      <bottom/>
      <diagonal/>
    </border>
    <border>
      <left/>
      <right/>
      <top style="double">
        <color indexed="64"/>
      </top>
      <bottom style="hair">
        <color indexed="64"/>
      </bottom>
      <diagonal/>
    </border>
    <border>
      <left style="medium">
        <color indexed="64"/>
      </left>
      <right/>
      <top style="medium">
        <color indexed="64"/>
      </top>
      <bottom style="hair">
        <color indexed="64"/>
      </bottom>
      <diagonal/>
    </border>
    <border>
      <left style="medium">
        <color indexed="64"/>
      </left>
      <right style="medium">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diagonal/>
    </border>
    <border>
      <left/>
      <right style="thin">
        <color indexed="64"/>
      </right>
      <top/>
      <bottom style="medium">
        <color indexed="64"/>
      </bottom>
      <diagonal/>
    </border>
    <border>
      <left style="thin">
        <color indexed="64"/>
      </left>
      <right style="double">
        <color indexed="64"/>
      </right>
      <top style="medium">
        <color indexed="64"/>
      </top>
      <bottom/>
      <diagonal/>
    </border>
    <border>
      <left style="thin">
        <color indexed="64"/>
      </left>
      <right style="double">
        <color indexed="64"/>
      </right>
      <top/>
      <bottom style="medium">
        <color indexed="64"/>
      </bottom>
      <diagonal/>
    </border>
    <border>
      <left style="double">
        <color indexed="64"/>
      </left>
      <right style="medium">
        <color indexed="64"/>
      </right>
      <top style="medium">
        <color indexed="64"/>
      </top>
      <bottom/>
      <diagonal/>
    </border>
    <border>
      <left style="double">
        <color indexed="64"/>
      </left>
      <right style="medium">
        <color indexed="64"/>
      </right>
      <top/>
      <bottom style="medium">
        <color indexed="64"/>
      </bottom>
      <diagonal/>
    </border>
    <border>
      <left/>
      <right/>
      <top style="double">
        <color indexed="64"/>
      </top>
      <bottom style="double">
        <color indexed="64"/>
      </bottom>
      <diagonal/>
    </border>
    <border>
      <left style="thin">
        <color indexed="64"/>
      </left>
      <right style="thin">
        <color indexed="64"/>
      </right>
      <top style="medium">
        <color indexed="64"/>
      </top>
      <bottom style="dotted">
        <color indexed="64"/>
      </bottom>
      <diagonal/>
    </border>
    <border>
      <left style="thin">
        <color indexed="64"/>
      </left>
      <right style="thin">
        <color indexed="64"/>
      </right>
      <top style="dotted">
        <color indexed="64"/>
      </top>
      <bottom style="medium">
        <color indexed="64"/>
      </bottom>
      <diagonal/>
    </border>
    <border>
      <left style="thin">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style="thin">
        <color indexed="64"/>
      </right>
      <top style="medium">
        <color indexed="64"/>
      </top>
      <bottom style="dotted">
        <color indexed="64"/>
      </bottom>
      <diagonal/>
    </border>
    <border>
      <left style="medium">
        <color indexed="64"/>
      </left>
      <right style="thin">
        <color indexed="64"/>
      </right>
      <top style="dotted">
        <color indexed="64"/>
      </top>
      <bottom style="medium">
        <color indexed="64"/>
      </bottom>
      <diagonal/>
    </border>
    <border>
      <left style="thin">
        <color indexed="64"/>
      </left>
      <right style="double">
        <color indexed="64"/>
      </right>
      <top style="medium">
        <color indexed="64"/>
      </top>
      <bottom style="dotted">
        <color indexed="64"/>
      </bottom>
      <diagonal/>
    </border>
    <border>
      <left style="thin">
        <color indexed="64"/>
      </left>
      <right style="double">
        <color indexed="64"/>
      </right>
      <top style="dotted">
        <color indexed="64"/>
      </top>
      <bottom style="medium">
        <color indexed="64"/>
      </bottom>
      <diagonal/>
    </border>
    <border>
      <left/>
      <right style="double">
        <color indexed="64"/>
      </right>
      <top style="double">
        <color indexed="64"/>
      </top>
      <bottom style="hair">
        <color indexed="64"/>
      </bottom>
      <diagonal/>
    </border>
    <border>
      <left/>
      <right style="double">
        <color indexed="64"/>
      </right>
      <top style="hair">
        <color indexed="64"/>
      </top>
      <bottom style="hair">
        <color indexed="64"/>
      </bottom>
      <diagonal/>
    </border>
    <border>
      <left style="thin">
        <color indexed="64"/>
      </left>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bottom/>
      <diagonal/>
    </border>
    <border>
      <left/>
      <right style="double">
        <color indexed="64"/>
      </right>
      <top/>
      <bottom style="thin">
        <color indexed="64"/>
      </bottom>
      <diagonal/>
    </border>
    <border>
      <left/>
      <right style="double">
        <color indexed="64"/>
      </right>
      <top style="thin">
        <color indexed="64"/>
      </top>
      <bottom style="medium">
        <color indexed="64"/>
      </bottom>
      <diagonal/>
    </border>
    <border>
      <left style="double">
        <color indexed="64"/>
      </left>
      <right style="thin">
        <color indexed="64"/>
      </right>
      <top style="medium">
        <color indexed="64"/>
      </top>
      <bottom style="thin">
        <color indexed="64"/>
      </bottom>
      <diagonal/>
    </border>
    <border>
      <left style="double">
        <color indexed="64"/>
      </left>
      <right style="thin">
        <color indexed="64"/>
      </right>
      <top style="thin">
        <color indexed="64"/>
      </top>
      <bottom style="thin">
        <color indexed="64"/>
      </bottom>
      <diagonal/>
    </border>
    <border>
      <left/>
      <right style="double">
        <color indexed="64"/>
      </right>
      <top style="medium">
        <color indexed="64"/>
      </top>
      <bottom/>
      <diagonal/>
    </border>
    <border>
      <left style="thin">
        <color indexed="64"/>
      </left>
      <right style="double">
        <color indexed="64"/>
      </right>
      <top style="medium">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style="double">
        <color indexed="64"/>
      </right>
      <top style="thin">
        <color indexed="64"/>
      </top>
      <bottom style="medium">
        <color indexed="64"/>
      </bottom>
      <diagonal/>
    </border>
    <border>
      <left style="medium">
        <color indexed="64"/>
      </left>
      <right/>
      <top style="hair">
        <color indexed="64"/>
      </top>
      <bottom/>
      <diagonal/>
    </border>
    <border>
      <left/>
      <right style="medium">
        <color indexed="64"/>
      </right>
      <top style="hair">
        <color indexed="64"/>
      </top>
      <bottom style="hair">
        <color indexed="64"/>
      </bottom>
      <diagonal/>
    </border>
    <border>
      <left style="hair">
        <color indexed="64"/>
      </left>
      <right/>
      <top/>
      <bottom/>
      <diagonal/>
    </border>
    <border>
      <left style="hair">
        <color indexed="64"/>
      </left>
      <right style="double">
        <color indexed="64"/>
      </right>
      <top style="hair">
        <color indexed="64"/>
      </top>
      <bottom style="double">
        <color indexed="64"/>
      </bottom>
      <diagonal/>
    </border>
    <border>
      <left style="hair">
        <color indexed="64"/>
      </left>
      <right/>
      <top style="medium">
        <color indexed="64"/>
      </top>
      <bottom/>
      <diagonal/>
    </border>
    <border>
      <left/>
      <right style="medium">
        <color indexed="64"/>
      </right>
      <top style="double">
        <color indexed="64"/>
      </top>
      <bottom style="hair">
        <color indexed="64"/>
      </bottom>
      <diagonal/>
    </border>
    <border>
      <left style="double">
        <color indexed="64"/>
      </left>
      <right style="medium">
        <color indexed="64"/>
      </right>
      <top style="hair">
        <color indexed="64"/>
      </top>
      <bottom style="medium">
        <color indexed="64"/>
      </bottom>
      <diagonal/>
    </border>
    <border>
      <left style="double">
        <color indexed="64"/>
      </left>
      <right/>
      <top style="medium">
        <color indexed="64"/>
      </top>
      <bottom/>
      <diagonal/>
    </border>
    <border>
      <left/>
      <right style="double">
        <color indexed="64"/>
      </right>
      <top/>
      <bottom style="hair">
        <color indexed="64"/>
      </bottom>
      <diagonal/>
    </border>
    <border>
      <left/>
      <right style="thin">
        <color auto="1"/>
      </right>
      <top style="medium">
        <color auto="1"/>
      </top>
      <bottom style="medium">
        <color auto="1"/>
      </bottom>
      <diagonal/>
    </border>
    <border>
      <left/>
      <right style="double">
        <color auto="1"/>
      </right>
      <top style="medium">
        <color auto="1"/>
      </top>
      <bottom style="thin">
        <color auto="1"/>
      </bottom>
      <diagonal/>
    </border>
    <border>
      <left style="double">
        <color indexed="64"/>
      </left>
      <right/>
      <top/>
      <bottom style="hair">
        <color indexed="64"/>
      </bottom>
      <diagonal/>
    </border>
    <border>
      <left style="hair">
        <color indexed="64"/>
      </left>
      <right style="hair">
        <color indexed="64"/>
      </right>
      <top/>
      <bottom style="double">
        <color indexed="64"/>
      </bottom>
      <diagonal/>
    </border>
    <border>
      <left style="medium">
        <color indexed="64"/>
      </left>
      <right/>
      <top/>
      <bottom style="hair">
        <color indexed="64"/>
      </bottom>
      <diagonal/>
    </border>
    <border>
      <left style="double">
        <color indexed="64"/>
      </left>
      <right style="medium">
        <color indexed="64"/>
      </right>
      <top/>
      <bottom style="double">
        <color indexed="64"/>
      </bottom>
      <diagonal/>
    </border>
    <border>
      <left/>
      <right style="double">
        <color indexed="64"/>
      </right>
      <top/>
      <bottom/>
      <diagonal/>
    </border>
    <border>
      <left style="thin">
        <color indexed="64"/>
      </left>
      <right style="thin">
        <color indexed="64"/>
      </right>
      <top style="thin">
        <color indexed="64"/>
      </top>
      <bottom style="double">
        <color indexed="64"/>
      </bottom>
      <diagonal/>
    </border>
    <border>
      <left style="thin">
        <color indexed="64"/>
      </left>
      <right/>
      <top/>
      <bottom style="double">
        <color indexed="64"/>
      </bottom>
      <diagonal/>
    </border>
    <border>
      <left style="thin">
        <color indexed="64"/>
      </left>
      <right style="thin">
        <color indexed="64"/>
      </right>
      <top/>
      <bottom style="double">
        <color indexed="64"/>
      </bottom>
      <diagonal/>
    </border>
    <border>
      <left style="thin">
        <color indexed="64"/>
      </left>
      <right style="thin">
        <color indexed="64"/>
      </right>
      <top/>
      <bottom style="thin">
        <color indexed="64"/>
      </bottom>
      <diagonal/>
    </border>
    <border>
      <left style="medium">
        <color indexed="64"/>
      </left>
      <right/>
      <top style="double">
        <color indexed="64"/>
      </top>
      <bottom style="hair">
        <color indexed="64"/>
      </bottom>
      <diagonal/>
    </border>
    <border>
      <left/>
      <right style="medium">
        <color indexed="64"/>
      </right>
      <top style="hair">
        <color indexed="64"/>
      </top>
      <bottom style="medium">
        <color indexed="64"/>
      </bottom>
      <diagonal/>
    </border>
    <border>
      <left style="double">
        <color indexed="64"/>
      </left>
      <right style="medium">
        <color indexed="64"/>
      </right>
      <top style="double">
        <color indexed="64"/>
      </top>
      <bottom style="hair">
        <color indexed="64"/>
      </bottom>
      <diagonal/>
    </border>
    <border>
      <left/>
      <right/>
      <top style="thin">
        <color indexed="64"/>
      </top>
      <bottom/>
      <diagonal/>
    </border>
    <border>
      <left/>
      <right style="thin">
        <color indexed="64"/>
      </right>
      <top/>
      <bottom style="thin">
        <color indexed="64"/>
      </bottom>
      <diagonal/>
    </border>
    <border>
      <left style="hair">
        <color indexed="64"/>
      </left>
      <right style="double">
        <color indexed="64"/>
      </right>
      <top style="medium">
        <color indexed="64"/>
      </top>
      <bottom style="medium">
        <color indexed="64"/>
      </bottom>
      <diagonal/>
    </border>
    <border>
      <left style="thin">
        <color indexed="64"/>
      </left>
      <right style="thin">
        <color indexed="64"/>
      </right>
      <top style="double">
        <color indexed="64"/>
      </top>
      <bottom style="double">
        <color indexed="64"/>
      </bottom>
      <diagonal/>
    </border>
    <border>
      <left style="thin">
        <color indexed="64"/>
      </left>
      <right/>
      <top style="double">
        <color indexed="64"/>
      </top>
      <bottom style="double">
        <color indexed="64"/>
      </bottom>
      <diagonal/>
    </border>
    <border>
      <left/>
      <right style="double">
        <color indexed="64"/>
      </right>
      <top style="hair">
        <color indexed="64"/>
      </top>
      <bottom/>
      <diagonal/>
    </border>
    <border>
      <left/>
      <right style="medium">
        <color indexed="64"/>
      </right>
      <top style="hair">
        <color indexed="64"/>
      </top>
      <bottom/>
      <diagonal/>
    </border>
    <border>
      <left style="double">
        <color indexed="64"/>
      </left>
      <right style="double">
        <color indexed="64"/>
      </right>
      <top style="hair">
        <color indexed="64"/>
      </top>
      <bottom/>
      <diagonal/>
    </border>
    <border>
      <left/>
      <right style="medium">
        <color indexed="64"/>
      </right>
      <top style="medium">
        <color indexed="64"/>
      </top>
      <bottom style="medium">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style="hair">
        <color indexed="64"/>
      </right>
      <top style="double">
        <color indexed="64"/>
      </top>
      <bottom style="medium">
        <color indexed="64"/>
      </bottom>
      <diagonal/>
    </border>
    <border>
      <left style="thin">
        <color indexed="64"/>
      </left>
      <right style="double">
        <color indexed="64"/>
      </right>
      <top style="thin">
        <color indexed="64"/>
      </top>
      <bottom style="thin">
        <color indexed="64"/>
      </bottom>
      <diagonal/>
    </border>
    <border>
      <left style="hair">
        <color indexed="64"/>
      </left>
      <right style="hair">
        <color indexed="64"/>
      </right>
      <top/>
      <bottom style="medium">
        <color indexed="64"/>
      </bottom>
      <diagonal/>
    </border>
    <border>
      <left style="thin">
        <color indexed="64"/>
      </left>
      <right style="thin">
        <color indexed="64"/>
      </right>
      <top style="double">
        <color indexed="64"/>
      </top>
      <bottom/>
      <diagonal/>
    </border>
    <border>
      <left style="double">
        <color indexed="64"/>
      </left>
      <right/>
      <top style="medium">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double">
        <color indexed="64"/>
      </top>
      <bottom/>
      <diagonal/>
    </border>
    <border>
      <left style="medium">
        <color indexed="64"/>
      </left>
      <right style="hair">
        <color indexed="64"/>
      </right>
      <top/>
      <bottom style="medium">
        <color indexed="64"/>
      </bottom>
      <diagonal/>
    </border>
    <border>
      <left style="double">
        <color indexed="64"/>
      </left>
      <right style="hair">
        <color indexed="64"/>
      </right>
      <top/>
      <bottom style="medium">
        <color indexed="64"/>
      </bottom>
      <diagonal/>
    </border>
    <border>
      <left style="medium">
        <color indexed="64"/>
      </left>
      <right style="hair">
        <color indexed="64"/>
      </right>
      <top/>
      <bottom style="double">
        <color indexed="64"/>
      </bottom>
      <diagonal/>
    </border>
    <border>
      <left/>
      <right style="double">
        <color indexed="64"/>
      </right>
      <top/>
      <bottom style="double">
        <color indexed="64"/>
      </bottom>
      <diagonal/>
    </border>
    <border>
      <left/>
      <right style="hair">
        <color indexed="64"/>
      </right>
      <top/>
      <bottom style="medium">
        <color indexed="64"/>
      </bottom>
      <diagonal/>
    </border>
    <border>
      <left style="hair">
        <color indexed="64"/>
      </left>
      <right style="double">
        <color indexed="64"/>
      </right>
      <top/>
      <bottom style="medium">
        <color indexed="64"/>
      </bottom>
      <diagonal/>
    </border>
    <border>
      <left style="medium">
        <color indexed="64"/>
      </left>
      <right/>
      <top style="hair">
        <color indexed="64"/>
      </top>
      <bottom style="medium">
        <color indexed="64"/>
      </bottom>
      <diagonal/>
    </border>
    <border>
      <left/>
      <right style="medium">
        <color indexed="64"/>
      </right>
      <top style="double">
        <color indexed="64"/>
      </top>
      <bottom style="medium">
        <color indexed="64"/>
      </bottom>
      <diagonal/>
    </border>
    <border>
      <left style="hair">
        <color indexed="64"/>
      </left>
      <right style="double">
        <color indexed="64"/>
      </right>
      <top style="double">
        <color indexed="64"/>
      </top>
      <bottom style="medium">
        <color indexed="64"/>
      </bottom>
      <diagonal/>
    </border>
    <border>
      <left/>
      <right style="medium">
        <color indexed="64"/>
      </right>
      <top style="thin">
        <color indexed="64"/>
      </top>
      <bottom style="double">
        <color indexed="64"/>
      </bottom>
      <diagonal/>
    </border>
    <border>
      <left style="hair">
        <color indexed="64"/>
      </left>
      <right style="medium">
        <color indexed="64"/>
      </right>
      <top/>
      <bottom/>
      <diagonal/>
    </border>
    <border>
      <left style="medium">
        <color indexed="64"/>
      </left>
      <right style="hair">
        <color indexed="64"/>
      </right>
      <top/>
      <bottom/>
      <diagonal/>
    </border>
    <border>
      <left style="hair">
        <color indexed="64"/>
      </left>
      <right/>
      <top/>
      <bottom style="medium">
        <color indexed="64"/>
      </bottom>
      <diagonal/>
    </border>
    <border>
      <left/>
      <right style="hair">
        <color indexed="64"/>
      </right>
      <top/>
      <bottom style="double">
        <color indexed="64"/>
      </bottom>
      <diagonal/>
    </border>
    <border>
      <left style="hair">
        <color indexed="64"/>
      </left>
      <right/>
      <top/>
      <bottom style="double">
        <color indexed="64"/>
      </bottom>
      <diagonal/>
    </border>
    <border>
      <left style="double">
        <color indexed="64"/>
      </left>
      <right style="hair">
        <color indexed="64"/>
      </right>
      <top/>
      <bottom style="double">
        <color indexed="64"/>
      </bottom>
      <diagonal/>
    </border>
    <border>
      <left/>
      <right style="double">
        <color indexed="64"/>
      </right>
      <top/>
      <bottom style="medium">
        <color indexed="64"/>
      </bottom>
      <diagonal/>
    </border>
    <border>
      <left style="hair">
        <color indexed="64"/>
      </left>
      <right style="double">
        <color indexed="64"/>
      </right>
      <top/>
      <bottom style="double">
        <color indexed="64"/>
      </bottom>
      <diagonal/>
    </border>
    <border>
      <left style="double">
        <color indexed="64"/>
      </left>
      <right/>
      <top style="medium">
        <color indexed="64"/>
      </top>
      <bottom style="medium">
        <color indexed="64"/>
      </bottom>
      <diagonal/>
    </border>
    <border>
      <left style="double">
        <color indexed="64"/>
      </left>
      <right/>
      <top style="double">
        <color indexed="64"/>
      </top>
      <bottom style="medium">
        <color indexed="64"/>
      </bottom>
      <diagonal/>
    </border>
    <border>
      <left style="double">
        <color indexed="64"/>
      </left>
      <right/>
      <top style="thin">
        <color indexed="64"/>
      </top>
      <bottom style="medium">
        <color indexed="64"/>
      </bottom>
      <diagonal/>
    </border>
    <border>
      <left style="hair">
        <color indexed="64"/>
      </left>
      <right/>
      <top style="double">
        <color indexed="64"/>
      </top>
      <bottom style="medium">
        <color indexed="64"/>
      </bottom>
      <diagonal/>
    </border>
    <border>
      <left style="double">
        <color indexed="64"/>
      </left>
      <right/>
      <top style="hair">
        <color indexed="64"/>
      </top>
      <bottom style="hair">
        <color indexed="64"/>
      </bottom>
      <diagonal/>
    </border>
    <border>
      <left style="hair">
        <color indexed="64"/>
      </left>
      <right style="medium">
        <color indexed="64"/>
      </right>
      <top/>
      <bottom style="medium">
        <color indexed="64"/>
      </bottom>
      <diagonal/>
    </border>
    <border>
      <left style="hair">
        <color indexed="64"/>
      </left>
      <right style="medium">
        <color indexed="64"/>
      </right>
      <top/>
      <bottom style="double">
        <color indexed="64"/>
      </bottom>
      <diagonal/>
    </border>
    <border>
      <left style="medium">
        <color indexed="64"/>
      </left>
      <right/>
      <top/>
      <bottom style="double">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double">
        <color indexed="64"/>
      </bottom>
      <diagonal/>
    </border>
    <border>
      <left style="thin">
        <color indexed="64"/>
      </left>
      <right style="medium">
        <color indexed="64"/>
      </right>
      <top/>
      <bottom style="double">
        <color indexed="64"/>
      </bottom>
      <diagonal/>
    </border>
    <border>
      <left style="medium">
        <color indexed="64"/>
      </left>
      <right/>
      <top style="medium">
        <color indexed="64"/>
      </top>
      <bottom style="double">
        <color indexed="64"/>
      </bottom>
      <diagonal/>
    </border>
    <border>
      <left/>
      <right style="hair">
        <color indexed="64"/>
      </right>
      <top style="medium">
        <color indexed="64"/>
      </top>
      <bottom style="double">
        <color indexed="64"/>
      </bottom>
      <diagonal/>
    </border>
    <border>
      <left style="hair">
        <color indexed="64"/>
      </left>
      <right style="hair">
        <color indexed="64"/>
      </right>
      <top style="medium">
        <color indexed="64"/>
      </top>
      <bottom style="double">
        <color indexed="64"/>
      </bottom>
      <diagonal/>
    </border>
    <border>
      <left/>
      <right style="medium">
        <color indexed="64"/>
      </right>
      <top style="medium">
        <color indexed="64"/>
      </top>
      <bottom style="double">
        <color indexed="64"/>
      </bottom>
      <diagonal/>
    </border>
    <border>
      <left style="medium">
        <color indexed="64"/>
      </left>
      <right style="hair">
        <color indexed="64"/>
      </right>
      <top style="double">
        <color indexed="64"/>
      </top>
      <bottom style="double">
        <color indexed="64"/>
      </bottom>
      <diagonal/>
    </border>
    <border>
      <left style="hair">
        <color indexed="64"/>
      </left>
      <right style="hair">
        <color indexed="64"/>
      </right>
      <top style="double">
        <color indexed="64"/>
      </top>
      <bottom style="double">
        <color indexed="64"/>
      </bottom>
      <diagonal/>
    </border>
    <border>
      <left/>
      <right style="medium">
        <color indexed="64"/>
      </right>
      <top style="double">
        <color indexed="64"/>
      </top>
      <bottom style="double">
        <color indexed="64"/>
      </bottom>
      <diagonal/>
    </border>
    <border>
      <left style="medium">
        <color indexed="64"/>
      </left>
      <right/>
      <top style="hair">
        <color indexed="64"/>
      </top>
      <bottom style="double">
        <color indexed="64"/>
      </bottom>
      <diagonal/>
    </border>
    <border>
      <left/>
      <right style="double">
        <color indexed="64"/>
      </right>
      <top style="hair">
        <color indexed="64"/>
      </top>
      <bottom style="double">
        <color indexed="64"/>
      </bottom>
      <diagonal/>
    </border>
    <border>
      <left/>
      <right/>
      <top style="hair">
        <color indexed="64"/>
      </top>
      <bottom style="double">
        <color indexed="64"/>
      </bottom>
      <diagonal/>
    </border>
    <border>
      <left/>
      <right style="medium">
        <color indexed="64"/>
      </right>
      <top style="hair">
        <color indexed="64"/>
      </top>
      <bottom style="double">
        <color indexed="64"/>
      </bottom>
      <diagonal/>
    </border>
  </borders>
  <cellStyleXfs count="61">
    <xf numFmtId="0" fontId="0" fillId="0" borderId="0"/>
    <xf numFmtId="164" fontId="17" fillId="0" borderId="0" applyFont="0" applyFill="0" applyBorder="0" applyAlignment="0" applyProtection="0"/>
    <xf numFmtId="164" fontId="18"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13" fillId="0" borderId="0" applyFont="0" applyFill="0" applyBorder="0" applyAlignment="0" applyProtection="0"/>
    <xf numFmtId="0" fontId="33" fillId="0" borderId="0"/>
    <xf numFmtId="0" fontId="17" fillId="0" borderId="0"/>
    <xf numFmtId="0" fontId="18" fillId="0" borderId="0"/>
    <xf numFmtId="0" fontId="18"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1"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1" fillId="0" borderId="0"/>
    <xf numFmtId="0" fontId="11" fillId="0" borderId="0"/>
    <xf numFmtId="0" fontId="13" fillId="0" borderId="0"/>
    <xf numFmtId="0" fontId="13" fillId="0" borderId="0"/>
    <xf numFmtId="0" fontId="11" fillId="0" borderId="0"/>
    <xf numFmtId="0" fontId="13" fillId="0" borderId="0"/>
    <xf numFmtId="0" fontId="13" fillId="0" borderId="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0" fontId="13" fillId="0" borderId="0"/>
    <xf numFmtId="0" fontId="10" fillId="0" borderId="0"/>
    <xf numFmtId="0" fontId="10" fillId="0" borderId="0"/>
    <xf numFmtId="0" fontId="10" fillId="0" borderId="0"/>
    <xf numFmtId="0" fontId="10" fillId="0" borderId="0"/>
    <xf numFmtId="0" fontId="10" fillId="0" borderId="0"/>
    <xf numFmtId="0" fontId="10" fillId="0" borderId="0"/>
    <xf numFmtId="164" fontId="9" fillId="0" borderId="0" applyFont="0" applyFill="0" applyBorder="0" applyAlignment="0" applyProtection="0"/>
    <xf numFmtId="0" fontId="8" fillId="0" borderId="0"/>
    <xf numFmtId="0" fontId="8" fillId="0" borderId="0"/>
    <xf numFmtId="0" fontId="7" fillId="0" borderId="0"/>
    <xf numFmtId="0" fontId="6" fillId="0" borderId="0"/>
    <xf numFmtId="0" fontId="6" fillId="0" borderId="0"/>
    <xf numFmtId="0" fontId="5" fillId="0" borderId="0"/>
    <xf numFmtId="0" fontId="5" fillId="0" borderId="0"/>
    <xf numFmtId="164" fontId="4" fillId="0" borderId="0" applyFont="0" applyFill="0" applyBorder="0" applyAlignment="0" applyProtection="0"/>
    <xf numFmtId="164" fontId="3" fillId="0" borderId="0" applyFont="0" applyFill="0" applyBorder="0" applyAlignment="0" applyProtection="0"/>
    <xf numFmtId="164" fontId="2" fillId="0" borderId="0" applyFont="0" applyFill="0" applyBorder="0" applyAlignment="0" applyProtection="0"/>
    <xf numFmtId="0" fontId="13" fillId="0" borderId="0"/>
    <xf numFmtId="0" fontId="57" fillId="0" borderId="0"/>
    <xf numFmtId="0" fontId="59" fillId="0" borderId="0"/>
    <xf numFmtId="0" fontId="59" fillId="0" borderId="0"/>
    <xf numFmtId="0" fontId="59" fillId="0" borderId="0"/>
    <xf numFmtId="164" fontId="1" fillId="0" borderId="0" applyFont="0" applyFill="0" applyBorder="0" applyAlignment="0" applyProtection="0"/>
  </cellStyleXfs>
  <cellXfs count="2041">
    <xf numFmtId="0" fontId="0" fillId="0" borderId="0" xfId="0"/>
    <xf numFmtId="0" fontId="12" fillId="0" borderId="0" xfId="0" applyFont="1" applyAlignment="1">
      <alignment vertical="center"/>
    </xf>
    <xf numFmtId="3" fontId="12" fillId="0" borderId="0" xfId="0" applyNumberFormat="1" applyFont="1"/>
    <xf numFmtId="0" fontId="12" fillId="0" borderId="0" xfId="0" applyFont="1" applyAlignment="1">
      <alignment horizontal="center" vertical="center"/>
    </xf>
    <xf numFmtId="4" fontId="12" fillId="0" borderId="0" xfId="0" applyNumberFormat="1" applyFont="1" applyAlignment="1">
      <alignment vertical="center"/>
    </xf>
    <xf numFmtId="0" fontId="12" fillId="0" borderId="1" xfId="0" applyFont="1" applyBorder="1" applyAlignment="1">
      <alignment horizontal="center" vertical="center"/>
    </xf>
    <xf numFmtId="0" fontId="14" fillId="0" borderId="0" xfId="0" applyFont="1" applyAlignment="1">
      <alignment vertical="center"/>
    </xf>
    <xf numFmtId="0" fontId="12" fillId="0" borderId="0" xfId="0" applyFont="1" applyAlignment="1">
      <alignment vertical="center" wrapText="1"/>
    </xf>
    <xf numFmtId="0" fontId="14" fillId="0" borderId="0" xfId="0" applyFont="1" applyAlignment="1">
      <alignment vertical="center" wrapText="1"/>
    </xf>
    <xf numFmtId="0" fontId="12" fillId="0" borderId="0" xfId="0" applyFont="1"/>
    <xf numFmtId="3" fontId="16" fillId="0" borderId="0" xfId="0" applyNumberFormat="1" applyFont="1" applyAlignment="1">
      <alignment horizontal="center"/>
    </xf>
    <xf numFmtId="3" fontId="12" fillId="0" borderId="0" xfId="26" applyNumberFormat="1" applyFont="1"/>
    <xf numFmtId="3" fontId="12" fillId="0" borderId="0" xfId="26" applyNumberFormat="1" applyFont="1" applyAlignment="1">
      <alignment vertical="center"/>
    </xf>
    <xf numFmtId="3" fontId="12" fillId="0" borderId="0" xfId="26" applyNumberFormat="1" applyFont="1" applyAlignment="1">
      <alignment horizontal="center" vertical="center"/>
    </xf>
    <xf numFmtId="3" fontId="14" fillId="0" borderId="7" xfId="26" applyNumberFormat="1" applyFont="1" applyBorder="1" applyAlignment="1">
      <alignment horizontal="center"/>
    </xf>
    <xf numFmtId="3" fontId="12" fillId="0" borderId="7" xfId="26" applyNumberFormat="1" applyFont="1" applyBorder="1" applyAlignment="1">
      <alignment horizontal="center"/>
    </xf>
    <xf numFmtId="3" fontId="14" fillId="0" borderId="7" xfId="26" applyNumberFormat="1" applyFont="1" applyBorder="1" applyAlignment="1">
      <alignment wrapText="1"/>
    </xf>
    <xf numFmtId="3" fontId="14" fillId="0" borderId="0" xfId="26" applyNumberFormat="1" applyFont="1"/>
    <xf numFmtId="49" fontId="12" fillId="0" borderId="1" xfId="26" applyNumberFormat="1" applyFont="1" applyBorder="1" applyAlignment="1">
      <alignment horizontal="center"/>
    </xf>
    <xf numFmtId="3" fontId="12" fillId="0" borderId="0" xfId="26" applyNumberFormat="1" applyFont="1" applyAlignment="1">
      <alignment horizontal="center"/>
    </xf>
    <xf numFmtId="3" fontId="12" fillId="0" borderId="0" xfId="26" applyNumberFormat="1" applyFont="1" applyAlignment="1">
      <alignment horizontal="left" indent="2"/>
    </xf>
    <xf numFmtId="3" fontId="14" fillId="0" borderId="5" xfId="26" applyNumberFormat="1" applyFont="1" applyBorder="1" applyAlignment="1">
      <alignment horizontal="center"/>
    </xf>
    <xf numFmtId="3" fontId="12" fillId="0" borderId="5" xfId="26" applyNumberFormat="1" applyFont="1" applyBorder="1" applyAlignment="1">
      <alignment horizontal="center"/>
    </xf>
    <xf numFmtId="3" fontId="14" fillId="0" borderId="5" xfId="26" applyNumberFormat="1" applyFont="1" applyBorder="1"/>
    <xf numFmtId="3" fontId="14" fillId="0" borderId="0" xfId="26" applyNumberFormat="1" applyFont="1" applyAlignment="1">
      <alignment horizontal="center"/>
    </xf>
    <xf numFmtId="3" fontId="15" fillId="0" borderId="0" xfId="26" applyNumberFormat="1" applyFont="1" applyAlignment="1">
      <alignment horizontal="center"/>
    </xf>
    <xf numFmtId="3" fontId="15" fillId="0" borderId="0" xfId="26" applyNumberFormat="1" applyFont="1" applyAlignment="1">
      <alignment horizontal="left" indent="2"/>
    </xf>
    <xf numFmtId="3" fontId="15" fillId="0" borderId="0" xfId="26" applyNumberFormat="1" applyFont="1"/>
    <xf numFmtId="3" fontId="12" fillId="0" borderId="0" xfId="26" applyNumberFormat="1" applyFont="1" applyAlignment="1">
      <alignment horizontal="left" indent="3"/>
    </xf>
    <xf numFmtId="3" fontId="14" fillId="0" borderId="0" xfId="26" applyNumberFormat="1" applyFont="1" applyAlignment="1">
      <alignment horizontal="center" vertical="center"/>
    </xf>
    <xf numFmtId="3" fontId="14" fillId="0" borderId="0" xfId="26" applyNumberFormat="1" applyFont="1" applyAlignment="1">
      <alignment vertical="center"/>
    </xf>
    <xf numFmtId="3" fontId="12" fillId="0" borderId="0" xfId="26" applyNumberFormat="1" applyFont="1" applyAlignment="1">
      <alignment horizontal="left"/>
    </xf>
    <xf numFmtId="49" fontId="12" fillId="0" borderId="1" xfId="26" applyNumberFormat="1" applyFont="1" applyBorder="1" applyAlignment="1">
      <alignment horizontal="center" vertical="top"/>
    </xf>
    <xf numFmtId="3" fontId="12" fillId="0" borderId="0" xfId="26" applyNumberFormat="1" applyFont="1" applyAlignment="1">
      <alignment horizontal="center" vertical="top"/>
    </xf>
    <xf numFmtId="3" fontId="12" fillId="0" borderId="0" xfId="26" applyNumberFormat="1" applyFont="1" applyAlignment="1">
      <alignment vertical="top"/>
    </xf>
    <xf numFmtId="49" fontId="12" fillId="0" borderId="8" xfId="26" applyNumberFormat="1" applyFont="1" applyBorder="1" applyAlignment="1">
      <alignment horizontal="center" vertical="center"/>
    </xf>
    <xf numFmtId="3" fontId="14" fillId="0" borderId="9" xfId="26" applyNumberFormat="1" applyFont="1" applyBorder="1" applyAlignment="1">
      <alignment horizontal="center" vertical="center"/>
    </xf>
    <xf numFmtId="3" fontId="12" fillId="0" borderId="9" xfId="26" applyNumberFormat="1" applyFont="1" applyBorder="1" applyAlignment="1">
      <alignment horizontal="center" vertical="center"/>
    </xf>
    <xf numFmtId="3" fontId="14" fillId="0" borderId="9" xfId="26" applyNumberFormat="1" applyFont="1" applyBorder="1" applyAlignment="1">
      <alignment vertical="center"/>
    </xf>
    <xf numFmtId="3" fontId="12" fillId="0" borderId="0" xfId="26" applyNumberFormat="1" applyFont="1" applyAlignment="1">
      <alignment horizontal="left" indent="1"/>
    </xf>
    <xf numFmtId="3" fontId="12" fillId="0" borderId="0" xfId="26" applyNumberFormat="1" applyFont="1" applyAlignment="1">
      <alignment horizontal="left" vertical="top" indent="1"/>
    </xf>
    <xf numFmtId="49" fontId="12" fillId="0" borderId="0" xfId="26" applyNumberFormat="1" applyFont="1" applyAlignment="1">
      <alignment horizontal="center"/>
    </xf>
    <xf numFmtId="0" fontId="12" fillId="0" borderId="1" xfId="0" applyFont="1" applyBorder="1" applyAlignment="1">
      <alignment horizontal="center"/>
    </xf>
    <xf numFmtId="0" fontId="12" fillId="0" borderId="1" xfId="0" applyFont="1" applyBorder="1" applyAlignment="1">
      <alignment horizontal="center" vertical="top"/>
    </xf>
    <xf numFmtId="0" fontId="12" fillId="0" borderId="0" xfId="0" applyFont="1" applyAlignment="1">
      <alignment vertical="top"/>
    </xf>
    <xf numFmtId="0" fontId="16" fillId="0" borderId="0" xfId="0" applyFont="1" applyAlignment="1">
      <alignment horizontal="center" vertical="center"/>
    </xf>
    <xf numFmtId="0" fontId="16" fillId="0" borderId="0" xfId="0" applyFont="1" applyAlignment="1">
      <alignment horizontal="center"/>
    </xf>
    <xf numFmtId="0" fontId="16" fillId="0" borderId="0" xfId="0" applyFont="1" applyAlignment="1">
      <alignment horizontal="center" vertical="center" wrapText="1"/>
    </xf>
    <xf numFmtId="0" fontId="16" fillId="0" borderId="0" xfId="0" applyFont="1" applyAlignment="1">
      <alignment vertical="center"/>
    </xf>
    <xf numFmtId="0" fontId="12" fillId="0" borderId="0" xfId="0" applyFont="1" applyAlignment="1">
      <alignment horizontal="center"/>
    </xf>
    <xf numFmtId="0" fontId="14" fillId="0" borderId="0" xfId="0" applyFont="1"/>
    <xf numFmtId="3" fontId="21" fillId="0" borderId="0" xfId="0" applyNumberFormat="1" applyFont="1" applyAlignment="1">
      <alignment horizontal="right" vertical="center"/>
    </xf>
    <xf numFmtId="3" fontId="16" fillId="0" borderId="0" xfId="0" applyNumberFormat="1" applyFont="1"/>
    <xf numFmtId="3" fontId="12" fillId="0" borderId="7" xfId="26" applyNumberFormat="1" applyFont="1" applyBorder="1" applyAlignment="1">
      <alignment horizontal="center" wrapText="1"/>
    </xf>
    <xf numFmtId="3" fontId="14" fillId="0" borderId="7" xfId="26" applyNumberFormat="1" applyFont="1" applyBorder="1" applyAlignment="1">
      <alignment horizontal="left" wrapText="1"/>
    </xf>
    <xf numFmtId="3" fontId="14" fillId="0" borderId="0" xfId="26" applyNumberFormat="1" applyFont="1" applyAlignment="1">
      <alignment horizontal="left"/>
    </xf>
    <xf numFmtId="0" fontId="12" fillId="0" borderId="0" xfId="0" applyFont="1" applyAlignment="1">
      <alignment horizontal="center" vertical="top"/>
    </xf>
    <xf numFmtId="0" fontId="14" fillId="0" borderId="6" xfId="0" applyFont="1" applyBorder="1" applyAlignment="1">
      <alignment horizontal="center"/>
    </xf>
    <xf numFmtId="0" fontId="12" fillId="0" borderId="6" xfId="0" applyFont="1" applyBorder="1" applyAlignment="1">
      <alignment horizontal="center" vertical="top"/>
    </xf>
    <xf numFmtId="0" fontId="14" fillId="0" borderId="6" xfId="0" applyFont="1" applyBorder="1" applyAlignment="1">
      <alignment wrapText="1"/>
    </xf>
    <xf numFmtId="3" fontId="12" fillId="0" borderId="6" xfId="26" applyNumberFormat="1" applyFont="1" applyBorder="1" applyAlignment="1">
      <alignment horizontal="center" wrapText="1"/>
    </xf>
    <xf numFmtId="3" fontId="14" fillId="0" borderId="6" xfId="26" applyNumberFormat="1" applyFont="1" applyBorder="1" applyAlignment="1">
      <alignment horizontal="left" wrapText="1"/>
    </xf>
    <xf numFmtId="0" fontId="12" fillId="0" borderId="5" xfId="0" applyFont="1" applyBorder="1" applyAlignment="1">
      <alignment horizontal="center" vertical="center"/>
    </xf>
    <xf numFmtId="0" fontId="12" fillId="0" borderId="6" xfId="0" applyFont="1" applyBorder="1" applyAlignment="1">
      <alignment horizontal="center"/>
    </xf>
    <xf numFmtId="0" fontId="14" fillId="0" borderId="24" xfId="0" applyFont="1" applyBorder="1" applyAlignment="1">
      <alignment horizontal="center" vertical="center"/>
    </xf>
    <xf numFmtId="0" fontId="12" fillId="0" borderId="24" xfId="0" applyFont="1" applyBorder="1" applyAlignment="1">
      <alignment horizontal="center" vertical="center"/>
    </xf>
    <xf numFmtId="0" fontId="14" fillId="0" borderId="24" xfId="0" applyFont="1" applyBorder="1" applyAlignment="1">
      <alignment vertical="center"/>
    </xf>
    <xf numFmtId="0" fontId="12" fillId="0" borderId="25" xfId="0" applyFont="1" applyBorder="1" applyAlignment="1">
      <alignment horizontal="center" vertical="center"/>
    </xf>
    <xf numFmtId="0" fontId="14" fillId="0" borderId="25" xfId="0" applyFont="1" applyBorder="1" applyAlignment="1">
      <alignment vertical="center"/>
    </xf>
    <xf numFmtId="0" fontId="14" fillId="0" borderId="5" xfId="0" applyFont="1" applyBorder="1" applyAlignment="1">
      <alignment vertical="center" shrinkToFit="1"/>
    </xf>
    <xf numFmtId="0" fontId="12" fillId="0" borderId="6" xfId="0" applyFont="1" applyBorder="1" applyAlignment="1">
      <alignment horizontal="left" indent="1"/>
    </xf>
    <xf numFmtId="0" fontId="12" fillId="0" borderId="26" xfId="0" applyFont="1" applyBorder="1" applyAlignment="1">
      <alignment horizontal="center" vertical="center"/>
    </xf>
    <xf numFmtId="0" fontId="14" fillId="0" borderId="26" xfId="0" applyFont="1" applyBorder="1" applyAlignment="1">
      <alignment vertical="center"/>
    </xf>
    <xf numFmtId="3" fontId="19" fillId="0" borderId="0" xfId="0" applyNumberFormat="1" applyFont="1"/>
    <xf numFmtId="3" fontId="21" fillId="0" borderId="0" xfId="0" applyNumberFormat="1" applyFont="1" applyAlignment="1">
      <alignment horizontal="right"/>
    </xf>
    <xf numFmtId="3" fontId="12" fillId="0" borderId="0" xfId="29" applyNumberFormat="1" applyFont="1"/>
    <xf numFmtId="3" fontId="12" fillId="0" borderId="0" xfId="29" applyNumberFormat="1" applyFont="1" applyAlignment="1">
      <alignment horizontal="center"/>
    </xf>
    <xf numFmtId="14" fontId="12" fillId="0" borderId="0" xfId="29" applyNumberFormat="1" applyFont="1" applyAlignment="1">
      <alignment horizontal="center"/>
    </xf>
    <xf numFmtId="3" fontId="12" fillId="0" borderId="0" xfId="29" applyNumberFormat="1" applyFont="1" applyAlignment="1">
      <alignment horizontal="center" vertical="center" wrapText="1"/>
    </xf>
    <xf numFmtId="3" fontId="14" fillId="0" borderId="27" xfId="29" applyNumberFormat="1" applyFont="1" applyBorder="1" applyAlignment="1">
      <alignment horizontal="right" vertical="center"/>
    </xf>
    <xf numFmtId="3" fontId="12" fillId="0" borderId="28" xfId="29" applyNumberFormat="1" applyFont="1" applyBorder="1" applyAlignment="1">
      <alignment horizontal="right" vertical="center" wrapText="1"/>
    </xf>
    <xf numFmtId="0" fontId="12" fillId="0" borderId="0" xfId="0" applyFont="1" applyAlignment="1">
      <alignment horizontal="right"/>
    </xf>
    <xf numFmtId="3" fontId="12" fillId="0" borderId="0" xfId="0" applyNumberFormat="1" applyFont="1" applyAlignment="1">
      <alignment horizontal="right"/>
    </xf>
    <xf numFmtId="0" fontId="20" fillId="0" borderId="0" xfId="0" applyFont="1" applyAlignment="1">
      <alignment horizontal="center"/>
    </xf>
    <xf numFmtId="3" fontId="12" fillId="0" borderId="40" xfId="26" applyNumberFormat="1" applyFont="1" applyBorder="1" applyAlignment="1">
      <alignment horizontal="center" textRotation="90" wrapText="1"/>
    </xf>
    <xf numFmtId="3" fontId="12" fillId="0" borderId="1" xfId="26" applyNumberFormat="1" applyFont="1" applyBorder="1" applyAlignment="1">
      <alignment horizontal="center" wrapText="1"/>
    </xf>
    <xf numFmtId="49" fontId="12" fillId="0" borderId="1" xfId="0" applyNumberFormat="1" applyFont="1" applyBorder="1" applyAlignment="1">
      <alignment horizontal="center" vertical="center"/>
    </xf>
    <xf numFmtId="49" fontId="12" fillId="0" borderId="1" xfId="0" applyNumberFormat="1" applyFont="1" applyBorder="1" applyAlignment="1">
      <alignment horizontal="center"/>
    </xf>
    <xf numFmtId="49" fontId="12" fillId="0" borderId="1" xfId="0" applyNumberFormat="1" applyFont="1" applyBorder="1" applyAlignment="1">
      <alignment horizontal="center" vertical="top"/>
    </xf>
    <xf numFmtId="3" fontId="12" fillId="0" borderId="41" xfId="26" applyNumberFormat="1" applyFont="1" applyBorder="1" applyAlignment="1">
      <alignment horizontal="center" textRotation="90" wrapText="1"/>
    </xf>
    <xf numFmtId="0" fontId="12" fillId="0" borderId="42" xfId="0" applyFont="1" applyBorder="1" applyAlignment="1">
      <alignment horizontal="center" vertical="center"/>
    </xf>
    <xf numFmtId="0" fontId="12" fillId="0" borderId="43" xfId="0" applyFont="1" applyBorder="1" applyAlignment="1">
      <alignment horizontal="center" vertical="center"/>
    </xf>
    <xf numFmtId="0" fontId="12" fillId="0" borderId="41" xfId="0" applyFont="1" applyBorder="1" applyAlignment="1">
      <alignment horizontal="center" vertical="center"/>
    </xf>
    <xf numFmtId="0" fontId="12" fillId="0" borderId="44" xfId="0" applyFont="1" applyBorder="1" applyAlignment="1">
      <alignment horizontal="center" vertical="center"/>
    </xf>
    <xf numFmtId="49" fontId="12" fillId="0" borderId="40" xfId="26" applyNumberFormat="1" applyFont="1" applyBorder="1" applyAlignment="1">
      <alignment horizontal="center"/>
    </xf>
    <xf numFmtId="49" fontId="12" fillId="0" borderId="41" xfId="26" applyNumberFormat="1" applyFont="1" applyBorder="1" applyAlignment="1">
      <alignment horizontal="center"/>
    </xf>
    <xf numFmtId="49" fontId="15" fillId="0" borderId="1" xfId="26" applyNumberFormat="1" applyFont="1" applyBorder="1" applyAlignment="1">
      <alignment horizontal="center"/>
    </xf>
    <xf numFmtId="49" fontId="12" fillId="0" borderId="1" xfId="26" applyNumberFormat="1" applyFont="1" applyBorder="1" applyAlignment="1">
      <alignment horizontal="center" vertical="center"/>
    </xf>
    <xf numFmtId="3" fontId="19" fillId="0" borderId="29" xfId="26" applyNumberFormat="1" applyFont="1" applyBorder="1" applyAlignment="1">
      <alignment horizontal="center" vertical="center" wrapText="1"/>
    </xf>
    <xf numFmtId="3" fontId="12" fillId="0" borderId="45" xfId="26" applyNumberFormat="1" applyFont="1" applyBorder="1" applyAlignment="1">
      <alignment horizontal="center" vertical="center" textRotation="90" wrapText="1"/>
    </xf>
    <xf numFmtId="3" fontId="14" fillId="0" borderId="29" xfId="26" applyNumberFormat="1" applyFont="1" applyBorder="1" applyAlignment="1">
      <alignment horizontal="center" vertical="center" wrapText="1"/>
    </xf>
    <xf numFmtId="49" fontId="12" fillId="0" borderId="0" xfId="0" applyNumberFormat="1" applyFont="1"/>
    <xf numFmtId="49" fontId="14" fillId="0" borderId="0" xfId="0" applyNumberFormat="1" applyFont="1"/>
    <xf numFmtId="49" fontId="12" fillId="0" borderId="45" xfId="26" applyNumberFormat="1" applyFont="1" applyBorder="1" applyAlignment="1">
      <alignment horizontal="center" vertical="center" textRotation="90"/>
    </xf>
    <xf numFmtId="3" fontId="14" fillId="0" borderId="29" xfId="26" applyNumberFormat="1" applyFont="1" applyBorder="1" applyAlignment="1">
      <alignment horizontal="center" vertical="center"/>
    </xf>
    <xf numFmtId="0" fontId="12" fillId="0" borderId="0" xfId="31" applyFont="1"/>
    <xf numFmtId="0" fontId="12" fillId="0" borderId="13" xfId="31" applyFont="1" applyBorder="1" applyAlignment="1">
      <alignment horizontal="center" vertical="top"/>
    </xf>
    <xf numFmtId="0" fontId="12" fillId="0" borderId="13" xfId="28" applyFont="1" applyBorder="1" applyAlignment="1">
      <alignment wrapText="1"/>
    </xf>
    <xf numFmtId="0" fontId="12" fillId="0" borderId="0" xfId="31" applyFont="1" applyAlignment="1">
      <alignment vertical="center"/>
    </xf>
    <xf numFmtId="3" fontId="12" fillId="0" borderId="18" xfId="28" applyNumberFormat="1" applyFont="1" applyBorder="1" applyAlignment="1">
      <alignment horizontal="right"/>
    </xf>
    <xf numFmtId="3" fontId="12" fillId="0" borderId="19" xfId="31" applyNumberFormat="1" applyFont="1" applyBorder="1" applyAlignment="1">
      <alignment horizontal="right"/>
    </xf>
    <xf numFmtId="3" fontId="12" fillId="0" borderId="18" xfId="31" applyNumberFormat="1" applyFont="1" applyBorder="1" applyAlignment="1">
      <alignment horizontal="right"/>
    </xf>
    <xf numFmtId="0" fontId="12" fillId="0" borderId="0" xfId="31" applyFont="1" applyAlignment="1">
      <alignment horizontal="left"/>
    </xf>
    <xf numFmtId="3" fontId="12" fillId="0" borderId="13" xfId="31" applyNumberFormat="1" applyFont="1" applyBorder="1" applyAlignment="1">
      <alignment horizontal="right"/>
    </xf>
    <xf numFmtId="3" fontId="12" fillId="0" borderId="0" xfId="32" applyNumberFormat="1" applyFont="1" applyAlignment="1">
      <alignment horizontal="right"/>
    </xf>
    <xf numFmtId="3" fontId="12" fillId="0" borderId="0" xfId="32" applyNumberFormat="1" applyFont="1" applyAlignment="1">
      <alignment horizontal="right" wrapText="1"/>
    </xf>
    <xf numFmtId="3" fontId="19" fillId="0" borderId="0" xfId="0" applyNumberFormat="1" applyFont="1" applyAlignment="1">
      <alignment horizontal="center"/>
    </xf>
    <xf numFmtId="0" fontId="12" fillId="0" borderId="13" xfId="31" applyFont="1" applyBorder="1" applyAlignment="1">
      <alignment horizontal="center"/>
    </xf>
    <xf numFmtId="3" fontId="12" fillId="0" borderId="0" xfId="0" applyNumberFormat="1" applyFont="1" applyAlignment="1">
      <alignment vertical="center"/>
    </xf>
    <xf numFmtId="0" fontId="12" fillId="0" borderId="0" xfId="0" applyFont="1" applyAlignment="1">
      <alignment horizontal="right" vertical="center"/>
    </xf>
    <xf numFmtId="3" fontId="12" fillId="0" borderId="57" xfId="0" applyNumberFormat="1" applyFont="1" applyBorder="1"/>
    <xf numFmtId="0" fontId="14" fillId="0" borderId="5" xfId="0" applyFont="1" applyBorder="1" applyAlignment="1">
      <alignment horizontal="left" vertical="center"/>
    </xf>
    <xf numFmtId="3" fontId="14" fillId="0" borderId="59" xfId="0" applyNumberFormat="1" applyFont="1" applyBorder="1" applyAlignment="1">
      <alignment vertical="center"/>
    </xf>
    <xf numFmtId="3" fontId="12" fillId="0" borderId="57" xfId="0" applyNumberFormat="1" applyFont="1" applyBorder="1" applyAlignment="1">
      <alignment horizontal="right"/>
    </xf>
    <xf numFmtId="0" fontId="14" fillId="0" borderId="24" xfId="0" applyFont="1" applyBorder="1" applyAlignment="1">
      <alignment horizontal="left" vertical="center"/>
    </xf>
    <xf numFmtId="0" fontId="14" fillId="0" borderId="64" xfId="0" applyFont="1" applyBorder="1" applyAlignment="1">
      <alignment horizontal="center" vertical="center"/>
    </xf>
    <xf numFmtId="0" fontId="12" fillId="0" borderId="24" xfId="0" applyFont="1" applyBorder="1" applyAlignment="1">
      <alignment vertical="center"/>
    </xf>
    <xf numFmtId="0" fontId="14" fillId="0" borderId="67" xfId="0" applyFont="1" applyBorder="1" applyAlignment="1">
      <alignment horizontal="left" vertical="center"/>
    </xf>
    <xf numFmtId="0" fontId="14" fillId="0" borderId="68" xfId="0" applyFont="1" applyBorder="1" applyAlignment="1">
      <alignment horizontal="left" vertical="center"/>
    </xf>
    <xf numFmtId="0" fontId="14" fillId="0" borderId="6" xfId="0" applyFont="1" applyBorder="1" applyAlignment="1">
      <alignment horizontal="left" vertical="center" wrapText="1"/>
    </xf>
    <xf numFmtId="0" fontId="14" fillId="0" borderId="6" xfId="0" applyFont="1" applyBorder="1" applyAlignment="1">
      <alignment horizontal="left" vertical="center"/>
    </xf>
    <xf numFmtId="0" fontId="12" fillId="0" borderId="3" xfId="0" applyFont="1" applyBorder="1"/>
    <xf numFmtId="3" fontId="14" fillId="0" borderId="57" xfId="0" applyNumberFormat="1" applyFont="1" applyBorder="1" applyAlignment="1">
      <alignment horizontal="right"/>
    </xf>
    <xf numFmtId="3" fontId="14" fillId="0" borderId="72" xfId="0" applyNumberFormat="1" applyFont="1" applyBorder="1" applyAlignment="1">
      <alignment horizontal="right" vertical="center"/>
    </xf>
    <xf numFmtId="3" fontId="12" fillId="0" borderId="57" xfId="0" applyNumberFormat="1" applyFont="1" applyBorder="1" applyAlignment="1">
      <alignment horizontal="right" vertical="center"/>
    </xf>
    <xf numFmtId="3" fontId="12" fillId="0" borderId="72" xfId="0" applyNumberFormat="1" applyFont="1" applyBorder="1" applyAlignment="1">
      <alignment horizontal="right" vertical="center"/>
    </xf>
    <xf numFmtId="3" fontId="14" fillId="0" borderId="73" xfId="0" applyNumberFormat="1" applyFont="1" applyBorder="1" applyAlignment="1">
      <alignment horizontal="right" vertical="center"/>
    </xf>
    <xf numFmtId="3" fontId="14" fillId="0" borderId="57" xfId="0" applyNumberFormat="1" applyFont="1" applyBorder="1" applyAlignment="1">
      <alignment horizontal="right" vertical="center"/>
    </xf>
    <xf numFmtId="3" fontId="14" fillId="0" borderId="74" xfId="0" applyNumberFormat="1" applyFont="1" applyBorder="1" applyAlignment="1">
      <alignment horizontal="right" vertical="center"/>
    </xf>
    <xf numFmtId="166" fontId="12" fillId="0" borderId="57" xfId="33" applyNumberFormat="1" applyFont="1" applyFill="1" applyBorder="1" applyAlignment="1">
      <alignment horizontal="right"/>
    </xf>
    <xf numFmtId="166" fontId="12" fillId="0" borderId="75" xfId="33" applyNumberFormat="1" applyFont="1" applyFill="1" applyBorder="1" applyAlignment="1">
      <alignment horizontal="right"/>
    </xf>
    <xf numFmtId="3" fontId="12" fillId="0" borderId="61" xfId="0" applyNumberFormat="1" applyFont="1" applyBorder="1" applyAlignment="1">
      <alignment horizontal="right" vertical="center" textRotation="180"/>
    </xf>
    <xf numFmtId="3" fontId="12" fillId="0" borderId="61" xfId="0" applyNumberFormat="1" applyFont="1" applyBorder="1" applyAlignment="1">
      <alignment horizontal="right" vertical="center"/>
    </xf>
    <xf numFmtId="3" fontId="12" fillId="0" borderId="76" xfId="0" applyNumberFormat="1" applyFont="1" applyBorder="1" applyAlignment="1">
      <alignment horizontal="right" vertical="center"/>
    </xf>
    <xf numFmtId="0" fontId="14" fillId="0" borderId="5" xfId="0" applyFont="1" applyBorder="1" applyAlignment="1">
      <alignment vertical="center"/>
    </xf>
    <xf numFmtId="0" fontId="12" fillId="0" borderId="6" xfId="0" applyFont="1" applyBorder="1" applyAlignment="1">
      <alignment horizontal="left" wrapText="1" indent="1"/>
    </xf>
    <xf numFmtId="3" fontId="12" fillId="0" borderId="0" xfId="15" applyNumberFormat="1" applyFont="1" applyAlignment="1">
      <alignment horizontal="right"/>
    </xf>
    <xf numFmtId="0" fontId="12" fillId="0" borderId="0" xfId="15" applyFont="1"/>
    <xf numFmtId="3" fontId="12" fillId="0" borderId="88" xfId="29" applyNumberFormat="1" applyFont="1" applyBorder="1" applyAlignment="1">
      <alignment horizontal="center" vertical="center" wrapText="1"/>
    </xf>
    <xf numFmtId="3" fontId="12" fillId="0" borderId="89" xfId="29" applyNumberFormat="1" applyFont="1" applyBorder="1" applyAlignment="1">
      <alignment horizontal="right" vertical="center" wrapText="1"/>
    </xf>
    <xf numFmtId="3" fontId="12" fillId="0" borderId="0" xfId="26" applyNumberFormat="1" applyFont="1" applyAlignment="1">
      <alignment horizontal="left" wrapText="1" indent="3"/>
    </xf>
    <xf numFmtId="3" fontId="19" fillId="0" borderId="0" xfId="31" applyNumberFormat="1" applyFont="1" applyAlignment="1">
      <alignment horizontal="right"/>
    </xf>
    <xf numFmtId="0" fontId="19" fillId="0" borderId="0" xfId="31" applyFont="1"/>
    <xf numFmtId="3" fontId="21" fillId="0" borderId="0" xfId="31" applyNumberFormat="1" applyFont="1" applyAlignment="1">
      <alignment horizontal="right"/>
    </xf>
    <xf numFmtId="0" fontId="19" fillId="0" borderId="0" xfId="31" applyFont="1" applyAlignment="1">
      <alignment horizontal="center"/>
    </xf>
    <xf numFmtId="3" fontId="12" fillId="0" borderId="0" xfId="15" applyNumberFormat="1" applyFont="1" applyAlignment="1">
      <alignment horizontal="center"/>
    </xf>
    <xf numFmtId="3" fontId="12" fillId="0" borderId="0" xfId="31" applyNumberFormat="1" applyFont="1" applyAlignment="1">
      <alignment horizontal="center" wrapText="1"/>
    </xf>
    <xf numFmtId="3" fontId="12" fillId="0" borderId="4" xfId="31" applyNumberFormat="1" applyFont="1" applyBorder="1" applyAlignment="1">
      <alignment horizontal="center" vertical="center" wrapText="1"/>
    </xf>
    <xf numFmtId="3" fontId="12" fillId="0" borderId="2" xfId="31" applyNumberFormat="1" applyFont="1" applyBorder="1" applyAlignment="1">
      <alignment horizontal="center" vertical="center" wrapText="1"/>
    </xf>
    <xf numFmtId="0" fontId="14" fillId="0" borderId="20" xfId="31" applyFont="1" applyBorder="1" applyAlignment="1">
      <alignment horizontal="center"/>
    </xf>
    <xf numFmtId="0" fontId="14" fillId="0" borderId="0" xfId="31" applyFont="1"/>
    <xf numFmtId="3" fontId="12" fillId="0" borderId="103" xfId="31" applyNumberFormat="1" applyFont="1" applyBorder="1" applyAlignment="1">
      <alignment horizontal="right"/>
    </xf>
    <xf numFmtId="3" fontId="12" fillId="0" borderId="104" xfId="31" applyNumberFormat="1" applyFont="1" applyBorder="1" applyAlignment="1">
      <alignment horizontal="right"/>
    </xf>
    <xf numFmtId="3" fontId="12" fillId="0" borderId="0" xfId="15" applyNumberFormat="1" applyFont="1" applyAlignment="1">
      <alignment horizontal="left"/>
    </xf>
    <xf numFmtId="3" fontId="34" fillId="0" borderId="0" xfId="15" applyNumberFormat="1" applyFont="1" applyAlignment="1">
      <alignment horizontal="left"/>
    </xf>
    <xf numFmtId="0" fontId="14" fillId="0" borderId="12" xfId="31" applyFont="1" applyBorder="1" applyAlignment="1">
      <alignment horizontal="center"/>
    </xf>
    <xf numFmtId="0" fontId="31" fillId="0" borderId="18" xfId="31" applyFont="1" applyBorder="1" applyAlignment="1">
      <alignment horizontal="left"/>
    </xf>
    <xf numFmtId="3" fontId="19" fillId="0" borderId="0" xfId="31" applyNumberFormat="1" applyFont="1" applyAlignment="1">
      <alignment horizontal="center" vertical="center"/>
    </xf>
    <xf numFmtId="3" fontId="14" fillId="0" borderId="0" xfId="31" applyNumberFormat="1" applyFont="1" applyAlignment="1">
      <alignment horizontal="right"/>
    </xf>
    <xf numFmtId="3" fontId="14" fillId="0" borderId="0" xfId="32" applyNumberFormat="1" applyFont="1" applyAlignment="1">
      <alignment horizontal="right"/>
    </xf>
    <xf numFmtId="3" fontId="12" fillId="0" borderId="0" xfId="26" applyNumberFormat="1" applyFont="1" applyAlignment="1">
      <alignment wrapText="1"/>
    </xf>
    <xf numFmtId="0" fontId="19" fillId="0" borderId="0" xfId="0" applyFont="1" applyAlignment="1">
      <alignment horizontal="center"/>
    </xf>
    <xf numFmtId="0" fontId="19" fillId="0" borderId="0" xfId="0" applyFont="1"/>
    <xf numFmtId="0" fontId="16" fillId="0" borderId="3" xfId="0" applyFont="1" applyBorder="1" applyAlignment="1">
      <alignment horizontal="center"/>
    </xf>
    <xf numFmtId="3" fontId="16" fillId="0" borderId="3" xfId="0" applyNumberFormat="1" applyFont="1" applyBorder="1" applyAlignment="1">
      <alignment horizontal="center"/>
    </xf>
    <xf numFmtId="0" fontId="16" fillId="0" borderId="0" xfId="0" applyFont="1"/>
    <xf numFmtId="3" fontId="19" fillId="0" borderId="0" xfId="0" applyNumberFormat="1" applyFont="1" applyAlignment="1">
      <alignment horizontal="right"/>
    </xf>
    <xf numFmtId="3" fontId="16" fillId="0" borderId="0" xfId="26" applyNumberFormat="1" applyFont="1" applyAlignment="1">
      <alignment horizontal="center" vertical="center"/>
    </xf>
    <xf numFmtId="3" fontId="16" fillId="0" borderId="0" xfId="26" applyNumberFormat="1" applyFont="1" applyAlignment="1">
      <alignment horizontal="center"/>
    </xf>
    <xf numFmtId="3" fontId="20" fillId="0" borderId="0" xfId="26" applyNumberFormat="1" applyFont="1" applyAlignment="1">
      <alignment horizontal="center" vertical="center"/>
    </xf>
    <xf numFmtId="3" fontId="12" fillId="0" borderId="0" xfId="31" applyNumberFormat="1" applyFont="1" applyAlignment="1">
      <alignment horizontal="right"/>
    </xf>
    <xf numFmtId="0" fontId="12" fillId="0" borderId="0" xfId="31" applyFont="1" applyAlignment="1">
      <alignment horizontal="center"/>
    </xf>
    <xf numFmtId="3" fontId="30" fillId="0" borderId="31" xfId="27" applyNumberFormat="1" applyFont="1" applyBorder="1" applyAlignment="1">
      <alignment horizontal="left"/>
    </xf>
    <xf numFmtId="3" fontId="19" fillId="0" borderId="0" xfId="31" applyNumberFormat="1" applyFont="1" applyAlignment="1">
      <alignment horizontal="center" wrapText="1"/>
    </xf>
    <xf numFmtId="3" fontId="22" fillId="0" borderId="0" xfId="31" applyNumberFormat="1" applyFont="1" applyAlignment="1">
      <alignment horizontal="right"/>
    </xf>
    <xf numFmtId="0" fontId="16" fillId="0" borderId="0" xfId="31" applyFont="1" applyAlignment="1">
      <alignment horizontal="center"/>
    </xf>
    <xf numFmtId="0" fontId="16" fillId="0" borderId="0" xfId="32" applyFont="1" applyAlignment="1">
      <alignment horizontal="center" wrapText="1"/>
    </xf>
    <xf numFmtId="3" fontId="16" fillId="0" borderId="0" xfId="32" applyNumberFormat="1" applyFont="1" applyAlignment="1">
      <alignment horizontal="center"/>
    </xf>
    <xf numFmtId="3" fontId="12" fillId="0" borderId="99" xfId="29" applyNumberFormat="1" applyFont="1" applyBorder="1" applyAlignment="1">
      <alignment horizontal="left"/>
    </xf>
    <xf numFmtId="3" fontId="39" fillId="0" borderId="106" xfId="28" applyNumberFormat="1" applyFont="1" applyBorder="1" applyAlignment="1">
      <alignment horizontal="right" wrapText="1"/>
    </xf>
    <xf numFmtId="3" fontId="39" fillId="0" borderId="13" xfId="28" applyNumberFormat="1" applyFont="1" applyBorder="1" applyAlignment="1">
      <alignment horizontal="right" wrapText="1"/>
    </xf>
    <xf numFmtId="0" fontId="39" fillId="0" borderId="90" xfId="28" applyFont="1" applyBorder="1"/>
    <xf numFmtId="3" fontId="12" fillId="0" borderId="16" xfId="31" applyNumberFormat="1" applyFont="1" applyBorder="1" applyAlignment="1">
      <alignment horizontal="center" vertical="center" wrapText="1"/>
    </xf>
    <xf numFmtId="0" fontId="12" fillId="0" borderId="49" xfId="31" applyFont="1" applyBorder="1" applyAlignment="1">
      <alignment horizontal="center" wrapText="1"/>
    </xf>
    <xf numFmtId="0" fontId="12" fillId="0" borderId="36" xfId="31" applyFont="1" applyBorder="1" applyAlignment="1">
      <alignment horizontal="center" wrapText="1"/>
    </xf>
    <xf numFmtId="0" fontId="19" fillId="0" borderId="0" xfId="0" applyFont="1" applyAlignment="1">
      <alignment horizontal="center" vertical="center"/>
    </xf>
    <xf numFmtId="0" fontId="22" fillId="0" borderId="0" xfId="0" applyFont="1" applyAlignment="1">
      <alignment horizontal="center" vertical="center"/>
    </xf>
    <xf numFmtId="0" fontId="19" fillId="0" borderId="0" xfId="0" applyFont="1" applyAlignment="1">
      <alignment vertical="center"/>
    </xf>
    <xf numFmtId="3" fontId="19" fillId="0" borderId="0" xfId="29" applyNumberFormat="1" applyFont="1"/>
    <xf numFmtId="3" fontId="19" fillId="0" borderId="0" xfId="29" applyNumberFormat="1" applyFont="1" applyAlignment="1">
      <alignment horizontal="center"/>
    </xf>
    <xf numFmtId="3" fontId="19" fillId="0" borderId="0" xfId="29" applyNumberFormat="1" applyFont="1" applyAlignment="1">
      <alignment horizontal="left" wrapText="1"/>
    </xf>
    <xf numFmtId="14" fontId="19" fillId="0" borderId="0" xfId="29" applyNumberFormat="1" applyFont="1" applyAlignment="1">
      <alignment horizontal="center"/>
    </xf>
    <xf numFmtId="3" fontId="40" fillId="0" borderId="94" xfId="28" applyNumberFormat="1" applyFont="1" applyBorder="1" applyAlignment="1">
      <alignment horizontal="right" wrapText="1"/>
    </xf>
    <xf numFmtId="3" fontId="40" fillId="0" borderId="84" xfId="28" applyNumberFormat="1" applyFont="1" applyBorder="1" applyAlignment="1">
      <alignment horizontal="right" wrapText="1"/>
    </xf>
    <xf numFmtId="3" fontId="39" fillId="0" borderId="107" xfId="28" applyNumberFormat="1" applyFont="1" applyBorder="1" applyAlignment="1">
      <alignment horizontal="right" wrapText="1"/>
    </xf>
    <xf numFmtId="0" fontId="12" fillId="0" borderId="117" xfId="31" applyFont="1" applyBorder="1" applyAlignment="1">
      <alignment horizontal="center" wrapText="1"/>
    </xf>
    <xf numFmtId="3" fontId="19" fillId="0" borderId="0" xfId="29" applyNumberFormat="1" applyFont="1" applyAlignment="1">
      <alignment horizontal="center" wrapText="1"/>
    </xf>
    <xf numFmtId="3" fontId="19" fillId="0" borderId="15" xfId="29" applyNumberFormat="1" applyFont="1" applyBorder="1" applyAlignment="1">
      <alignment horizontal="center" vertical="center" wrapText="1"/>
    </xf>
    <xf numFmtId="3" fontId="12" fillId="0" borderId="127" xfId="29" applyNumberFormat="1" applyFont="1" applyBorder="1" applyAlignment="1">
      <alignment horizontal="center" vertical="center" wrapText="1"/>
    </xf>
    <xf numFmtId="3" fontId="12" fillId="0" borderId="89" xfId="29" applyNumberFormat="1" applyFont="1" applyBorder="1" applyAlignment="1">
      <alignment horizontal="center" vertical="center" wrapText="1"/>
    </xf>
    <xf numFmtId="3" fontId="19" fillId="0" borderId="0" xfId="29" applyNumberFormat="1" applyFont="1" applyAlignment="1">
      <alignment horizontal="center" vertical="center" wrapText="1"/>
    </xf>
    <xf numFmtId="3" fontId="12" fillId="0" borderId="1" xfId="29" applyNumberFormat="1" applyFont="1" applyBorder="1" applyAlignment="1">
      <alignment horizontal="center" wrapText="1"/>
    </xf>
    <xf numFmtId="3" fontId="31" fillId="0" borderId="52" xfId="29" applyNumberFormat="1" applyFont="1" applyBorder="1" applyAlignment="1">
      <alignment horizontal="left"/>
    </xf>
    <xf numFmtId="3" fontId="12" fillId="0" borderId="51" xfId="29" applyNumberFormat="1" applyFont="1" applyBorder="1" applyAlignment="1">
      <alignment horizontal="center" wrapText="1"/>
    </xf>
    <xf numFmtId="3" fontId="12" fillId="0" borderId="128" xfId="29" applyNumberFormat="1" applyFont="1" applyBorder="1" applyAlignment="1">
      <alignment horizontal="center" vertical="center" wrapText="1"/>
    </xf>
    <xf numFmtId="3" fontId="12" fillId="0" borderId="129" xfId="29" applyNumberFormat="1" applyFont="1" applyBorder="1" applyAlignment="1">
      <alignment horizontal="center" vertical="center" wrapText="1"/>
    </xf>
    <xf numFmtId="3" fontId="12" fillId="0" borderId="36" xfId="29" applyNumberFormat="1" applyFont="1" applyBorder="1" applyAlignment="1">
      <alignment horizontal="right" vertical="center" wrapText="1"/>
    </xf>
    <xf numFmtId="3" fontId="12" fillId="0" borderId="13" xfId="29" applyNumberFormat="1" applyFont="1" applyBorder="1" applyAlignment="1">
      <alignment horizontal="right" vertical="center" wrapText="1"/>
    </xf>
    <xf numFmtId="3" fontId="12" fillId="0" borderId="106" xfId="29" applyNumberFormat="1" applyFont="1" applyBorder="1" applyAlignment="1">
      <alignment horizontal="right" vertical="center" wrapText="1"/>
    </xf>
    <xf numFmtId="3" fontId="12" fillId="0" borderId="14" xfId="29" applyNumberFormat="1" applyFont="1" applyBorder="1" applyAlignment="1">
      <alignment horizontal="right" vertical="center" wrapText="1"/>
    </xf>
    <xf numFmtId="3" fontId="12" fillId="0" borderId="13" xfId="29" applyNumberFormat="1" applyFont="1" applyBorder="1" applyAlignment="1">
      <alignment horizontal="center" vertical="top" wrapText="1"/>
    </xf>
    <xf numFmtId="3" fontId="14" fillId="0" borderId="108" xfId="29" applyNumberFormat="1" applyFont="1" applyBorder="1" applyAlignment="1">
      <alignment horizontal="right" vertical="center"/>
    </xf>
    <xf numFmtId="3" fontId="14" fillId="0" borderId="48" xfId="29" applyNumberFormat="1" applyFont="1" applyBorder="1" applyAlignment="1">
      <alignment horizontal="right" vertical="center"/>
    </xf>
    <xf numFmtId="3" fontId="35" fillId="0" borderId="18" xfId="27" applyNumberFormat="1" applyFont="1" applyBorder="1" applyAlignment="1">
      <alignment wrapText="1"/>
    </xf>
    <xf numFmtId="3" fontId="35" fillId="0" borderId="81" xfId="0" applyNumberFormat="1" applyFont="1" applyBorder="1"/>
    <xf numFmtId="3" fontId="12" fillId="0" borderId="0" xfId="29" applyNumberFormat="1" applyFont="1" applyAlignment="1">
      <alignment horizontal="left" wrapText="1"/>
    </xf>
    <xf numFmtId="3" fontId="12" fillId="0" borderId="0" xfId="29" applyNumberFormat="1" applyFont="1" applyAlignment="1">
      <alignment horizontal="center" vertical="center"/>
    </xf>
    <xf numFmtId="3" fontId="12" fillId="0" borderId="93" xfId="29" applyNumberFormat="1" applyFont="1" applyBorder="1" applyAlignment="1">
      <alignment horizontal="right" vertical="center" wrapText="1"/>
    </xf>
    <xf numFmtId="0" fontId="12" fillId="0" borderId="13" xfId="28" applyFont="1" applyBorder="1" applyAlignment="1">
      <alignment vertical="center" wrapText="1"/>
    </xf>
    <xf numFmtId="3" fontId="39" fillId="0" borderId="81" xfId="31" applyNumberFormat="1" applyFont="1" applyBorder="1" applyAlignment="1">
      <alignment horizontal="right"/>
    </xf>
    <xf numFmtId="3" fontId="22" fillId="0" borderId="53" xfId="30" applyNumberFormat="1" applyFont="1" applyBorder="1"/>
    <xf numFmtId="3" fontId="16" fillId="0" borderId="0" xfId="0" applyNumberFormat="1" applyFont="1" applyAlignment="1">
      <alignment horizontal="center" vertical="center"/>
    </xf>
    <xf numFmtId="3" fontId="15" fillId="0" borderId="0" xfId="0" applyNumberFormat="1" applyFont="1" applyAlignment="1">
      <alignment vertical="center"/>
    </xf>
    <xf numFmtId="0" fontId="29" fillId="0" borderId="0" xfId="0" applyFont="1"/>
    <xf numFmtId="3" fontId="19" fillId="0" borderId="0" xfId="0" applyNumberFormat="1" applyFont="1" applyAlignment="1">
      <alignment horizontal="center" vertical="center"/>
    </xf>
    <xf numFmtId="3" fontId="19" fillId="0" borderId="0" xfId="0" applyNumberFormat="1" applyFont="1" applyAlignment="1">
      <alignment vertical="center"/>
    </xf>
    <xf numFmtId="3" fontId="21" fillId="0" borderId="0" xfId="0" applyNumberFormat="1" applyFont="1" applyAlignment="1">
      <alignment vertical="center"/>
    </xf>
    <xf numFmtId="3" fontId="24" fillId="0" borderId="4" xfId="0" applyNumberFormat="1" applyFont="1" applyBorder="1" applyAlignment="1">
      <alignment horizontal="center" vertical="center" wrapText="1"/>
    </xf>
    <xf numFmtId="3" fontId="19" fillId="0" borderId="20" xfId="0" applyNumberFormat="1" applyFont="1" applyBorder="1" applyAlignment="1">
      <alignment horizontal="center"/>
    </xf>
    <xf numFmtId="3" fontId="19" fillId="0" borderId="18" xfId="0" applyNumberFormat="1" applyFont="1" applyBorder="1" applyAlignment="1">
      <alignment horizontal="center"/>
    </xf>
    <xf numFmtId="3" fontId="22" fillId="0" borderId="99" xfId="30" applyNumberFormat="1" applyFont="1" applyBorder="1" applyAlignment="1">
      <alignment horizontal="left"/>
    </xf>
    <xf numFmtId="3" fontId="22" fillId="0" borderId="53" xfId="30" applyNumberFormat="1" applyFont="1" applyBorder="1" applyAlignment="1">
      <alignment horizontal="left"/>
    </xf>
    <xf numFmtId="3" fontId="19" fillId="0" borderId="18" xfId="0" applyNumberFormat="1" applyFont="1" applyBorder="1"/>
    <xf numFmtId="3" fontId="19" fillId="0" borderId="53" xfId="0" applyNumberFormat="1" applyFont="1" applyBorder="1"/>
    <xf numFmtId="3" fontId="19" fillId="0" borderId="12" xfId="0" applyNumberFormat="1" applyFont="1" applyBorder="1" applyAlignment="1">
      <alignment horizontal="center"/>
    </xf>
    <xf numFmtId="3" fontId="19" fillId="0" borderId="13" xfId="0" applyNumberFormat="1" applyFont="1" applyBorder="1" applyAlignment="1">
      <alignment horizontal="center"/>
    </xf>
    <xf numFmtId="3" fontId="19" fillId="0" borderId="90" xfId="30" applyNumberFormat="1" applyFont="1" applyBorder="1" applyAlignment="1">
      <alignment horizontal="left"/>
    </xf>
    <xf numFmtId="3" fontId="19" fillId="0" borderId="13" xfId="0" applyNumberFormat="1" applyFont="1" applyBorder="1"/>
    <xf numFmtId="3" fontId="19" fillId="0" borderId="81" xfId="0" applyNumberFormat="1" applyFont="1" applyBorder="1"/>
    <xf numFmtId="3" fontId="35" fillId="0" borderId="12" xfId="0" applyNumberFormat="1" applyFont="1" applyBorder="1" applyAlignment="1">
      <alignment horizontal="center" vertical="center"/>
    </xf>
    <xf numFmtId="3" fontId="35" fillId="0" borderId="13" xfId="0" applyNumberFormat="1" applyFont="1" applyBorder="1" applyAlignment="1">
      <alignment horizontal="center"/>
    </xf>
    <xf numFmtId="3" fontId="35" fillId="0" borderId="90" xfId="0" applyNumberFormat="1" applyFont="1" applyBorder="1" applyAlignment="1">
      <alignment horizontal="center"/>
    </xf>
    <xf numFmtId="3" fontId="35" fillId="0" borderId="81" xfId="30" applyNumberFormat="1" applyFont="1" applyBorder="1"/>
    <xf numFmtId="3" fontId="35" fillId="0" borderId="13" xfId="0" applyNumberFormat="1" applyFont="1" applyBorder="1"/>
    <xf numFmtId="3" fontId="35" fillId="0" borderId="0" xfId="0" applyNumberFormat="1" applyFont="1" applyAlignment="1">
      <alignment vertical="center"/>
    </xf>
    <xf numFmtId="0" fontId="37" fillId="0" borderId="0" xfId="0" applyFont="1"/>
    <xf numFmtId="3" fontId="22" fillId="0" borderId="81" xfId="30" applyNumberFormat="1" applyFont="1" applyBorder="1" applyAlignment="1">
      <alignment horizontal="left"/>
    </xf>
    <xf numFmtId="3" fontId="21" fillId="0" borderId="0" xfId="0" applyNumberFormat="1" applyFont="1" applyAlignment="1">
      <alignment vertical="top"/>
    </xf>
    <xf numFmtId="3" fontId="35" fillId="0" borderId="0" xfId="0" applyNumberFormat="1" applyFont="1" applyAlignment="1">
      <alignment vertical="top"/>
    </xf>
    <xf numFmtId="3" fontId="22" fillId="0" borderId="0" xfId="0" applyNumberFormat="1" applyFont="1" applyAlignment="1">
      <alignment vertical="top"/>
    </xf>
    <xf numFmtId="3" fontId="19" fillId="0" borderId="12" xfId="0" applyNumberFormat="1" applyFont="1" applyBorder="1" applyAlignment="1">
      <alignment horizontal="center" vertical="center"/>
    </xf>
    <xf numFmtId="3" fontId="19" fillId="0" borderId="81" xfId="30" applyNumberFormat="1" applyFont="1" applyBorder="1"/>
    <xf numFmtId="0" fontId="0" fillId="0" borderId="13" xfId="0" applyBorder="1"/>
    <xf numFmtId="0" fontId="0" fillId="0" borderId="81" xfId="0" applyBorder="1"/>
    <xf numFmtId="3" fontId="22" fillId="0" borderId="81" xfId="30" applyNumberFormat="1" applyFont="1" applyBorder="1"/>
    <xf numFmtId="3" fontId="35" fillId="0" borderId="0" xfId="0" applyNumberFormat="1" applyFont="1"/>
    <xf numFmtId="3" fontId="19" fillId="0" borderId="0" xfId="0" applyNumberFormat="1" applyFont="1" applyAlignment="1">
      <alignment vertical="top"/>
    </xf>
    <xf numFmtId="3" fontId="36" fillId="0" borderId="0" xfId="0" applyNumberFormat="1" applyFont="1" applyAlignment="1">
      <alignment vertical="top"/>
    </xf>
    <xf numFmtId="3" fontId="22" fillId="0" borderId="11" xfId="0" applyNumberFormat="1" applyFont="1" applyBorder="1"/>
    <xf numFmtId="3" fontId="22" fillId="0" borderId="82" xfId="0" applyNumberFormat="1" applyFont="1" applyBorder="1"/>
    <xf numFmtId="3" fontId="35" fillId="0" borderId="12" xfId="0" applyNumberFormat="1" applyFont="1" applyBorder="1" applyAlignment="1">
      <alignment horizontal="center" vertical="top"/>
    </xf>
    <xf numFmtId="3" fontId="35" fillId="0" borderId="78" xfId="0" applyNumberFormat="1" applyFont="1" applyBorder="1" applyAlignment="1">
      <alignment horizontal="center"/>
    </xf>
    <xf numFmtId="3" fontId="35" fillId="0" borderId="78" xfId="0" applyNumberFormat="1" applyFont="1" applyBorder="1"/>
    <xf numFmtId="3" fontId="19" fillId="0" borderId="20" xfId="0" applyNumberFormat="1" applyFont="1" applyBorder="1" applyAlignment="1">
      <alignment horizontal="center" vertical="top"/>
    </xf>
    <xf numFmtId="3" fontId="35" fillId="0" borderId="33" xfId="0" applyNumberFormat="1" applyFont="1" applyBorder="1" applyAlignment="1">
      <alignment horizontal="center"/>
    </xf>
    <xf numFmtId="3" fontId="35" fillId="0" borderId="33" xfId="0" applyNumberFormat="1" applyFont="1" applyBorder="1"/>
    <xf numFmtId="3" fontId="35" fillId="0" borderId="93" xfId="0" applyNumberFormat="1" applyFont="1" applyBorder="1"/>
    <xf numFmtId="3" fontId="19" fillId="0" borderId="13" xfId="0" applyNumberFormat="1" applyFont="1" applyBorder="1" applyAlignment="1">
      <alignment horizontal="center" vertical="top"/>
    </xf>
    <xf numFmtId="3" fontId="22" fillId="0" borderId="0" xfId="0" applyNumberFormat="1" applyFont="1" applyAlignment="1">
      <alignment vertical="center"/>
    </xf>
    <xf numFmtId="3" fontId="22" fillId="0" borderId="53" xfId="30" applyNumberFormat="1" applyFont="1" applyBorder="1" applyAlignment="1">
      <alignment wrapText="1"/>
    </xf>
    <xf numFmtId="3" fontId="22" fillId="0" borderId="81" xfId="30" applyNumberFormat="1" applyFont="1" applyBorder="1" applyAlignment="1">
      <alignment wrapText="1"/>
    </xf>
    <xf numFmtId="3" fontId="19" fillId="0" borderId="12" xfId="0" applyNumberFormat="1" applyFont="1" applyBorder="1" applyAlignment="1">
      <alignment horizontal="center" vertical="top"/>
    </xf>
    <xf numFmtId="0" fontId="28" fillId="0" borderId="0" xfId="0" applyFont="1"/>
    <xf numFmtId="3" fontId="36" fillId="0" borderId="0" xfId="0" applyNumberFormat="1" applyFont="1" applyAlignment="1">
      <alignment vertical="center"/>
    </xf>
    <xf numFmtId="0" fontId="38" fillId="0" borderId="0" xfId="0" applyFont="1"/>
    <xf numFmtId="3" fontId="35" fillId="0" borderId="112" xfId="0" applyNumberFormat="1" applyFont="1" applyBorder="1" applyAlignment="1">
      <alignment horizontal="center" vertical="center"/>
    </xf>
    <xf numFmtId="3" fontId="22" fillId="0" borderId="31" xfId="0" applyNumberFormat="1" applyFont="1" applyBorder="1"/>
    <xf numFmtId="3" fontId="19" fillId="0" borderId="92" xfId="0" applyNumberFormat="1" applyFont="1" applyBorder="1"/>
    <xf numFmtId="3" fontId="19" fillId="0" borderId="31" xfId="0" applyNumberFormat="1" applyFont="1" applyBorder="1"/>
    <xf numFmtId="3" fontId="19" fillId="0" borderId="30" xfId="0" applyNumberFormat="1" applyFont="1" applyBorder="1" applyAlignment="1">
      <alignment horizontal="center" vertical="top"/>
    </xf>
    <xf numFmtId="3" fontId="19" fillId="0" borderId="31" xfId="0" applyNumberFormat="1" applyFont="1" applyBorder="1" applyAlignment="1">
      <alignment horizontal="center"/>
    </xf>
    <xf numFmtId="3" fontId="35" fillId="0" borderId="50" xfId="0" applyNumberFormat="1" applyFont="1" applyBorder="1" applyAlignment="1">
      <alignment horizontal="center" vertical="center"/>
    </xf>
    <xf numFmtId="3" fontId="35" fillId="0" borderId="33" xfId="30" applyNumberFormat="1" applyFont="1" applyBorder="1"/>
    <xf numFmtId="3" fontId="22" fillId="0" borderId="92" xfId="0" applyNumberFormat="1" applyFont="1" applyBorder="1"/>
    <xf numFmtId="3" fontId="0" fillId="0" borderId="0" xfId="0" applyNumberFormat="1"/>
    <xf numFmtId="0" fontId="23" fillId="0" borderId="0" xfId="0" applyFont="1" applyAlignment="1">
      <alignment horizontal="center" vertical="center"/>
    </xf>
    <xf numFmtId="3" fontId="12" fillId="0" borderId="0" xfId="0" applyNumberFormat="1" applyFont="1" applyAlignment="1">
      <alignment horizontal="right" vertical="center"/>
    </xf>
    <xf numFmtId="3" fontId="14" fillId="0" borderId="0" xfId="0" applyNumberFormat="1" applyFont="1" applyAlignment="1">
      <alignment horizontal="right" vertical="center"/>
    </xf>
    <xf numFmtId="3" fontId="19" fillId="0" borderId="0" xfId="0" applyNumberFormat="1" applyFont="1" applyAlignment="1">
      <alignment horizontal="center" vertical="top"/>
    </xf>
    <xf numFmtId="3" fontId="22" fillId="0" borderId="0" xfId="0" applyNumberFormat="1" applyFont="1" applyAlignment="1">
      <alignment horizontal="right"/>
    </xf>
    <xf numFmtId="3" fontId="19" fillId="0" borderId="4" xfId="26" applyNumberFormat="1" applyFont="1" applyBorder="1" applyAlignment="1">
      <alignment horizontal="center" vertical="center" wrapText="1"/>
    </xf>
    <xf numFmtId="3" fontId="19" fillId="0" borderId="53" xfId="0" applyNumberFormat="1" applyFont="1" applyBorder="1" applyAlignment="1">
      <alignment horizontal="center"/>
    </xf>
    <xf numFmtId="3" fontId="22" fillId="0" borderId="18" xfId="30" applyNumberFormat="1" applyFont="1" applyBorder="1"/>
    <xf numFmtId="3" fontId="19" fillId="0" borderId="18" xfId="30" applyNumberFormat="1" applyFont="1" applyBorder="1" applyAlignment="1">
      <alignment horizontal="center"/>
    </xf>
    <xf numFmtId="3" fontId="22" fillId="0" borderId="49" xfId="0" applyNumberFormat="1" applyFont="1" applyBorder="1"/>
    <xf numFmtId="3" fontId="19" fillId="0" borderId="21" xfId="0" applyNumberFormat="1" applyFont="1" applyBorder="1"/>
    <xf numFmtId="3" fontId="19" fillId="0" borderId="81" xfId="0" applyNumberFormat="1" applyFont="1" applyBorder="1" applyAlignment="1">
      <alignment horizontal="center"/>
    </xf>
    <xf numFmtId="3" fontId="19" fillId="0" borderId="13" xfId="30" applyNumberFormat="1" applyFont="1" applyBorder="1"/>
    <xf numFmtId="3" fontId="22" fillId="0" borderId="36" xfId="0" applyNumberFormat="1" applyFont="1" applyBorder="1"/>
    <xf numFmtId="3" fontId="19" fillId="0" borderId="14" xfId="0" applyNumberFormat="1" applyFont="1" applyBorder="1"/>
    <xf numFmtId="3" fontId="35" fillId="0" borderId="81" xfId="0" applyNumberFormat="1" applyFont="1" applyBorder="1" applyAlignment="1">
      <alignment horizontal="center" vertical="center"/>
    </xf>
    <xf numFmtId="3" fontId="35" fillId="0" borderId="13" xfId="30" applyNumberFormat="1" applyFont="1" applyBorder="1"/>
    <xf numFmtId="3" fontId="35" fillId="0" borderId="13" xfId="0" applyNumberFormat="1" applyFont="1" applyBorder="1" applyAlignment="1">
      <alignment vertical="center"/>
    </xf>
    <xf numFmtId="3" fontId="35" fillId="0" borderId="36" xfId="0" applyNumberFormat="1" applyFont="1" applyBorder="1"/>
    <xf numFmtId="3" fontId="35" fillId="0" borderId="13" xfId="0" applyNumberFormat="1" applyFont="1" applyBorder="1" applyAlignment="1">
      <alignment horizontal="right"/>
    </xf>
    <xf numFmtId="3" fontId="35" fillId="0" borderId="14" xfId="0" applyNumberFormat="1" applyFont="1" applyBorder="1" applyAlignment="1">
      <alignment horizontal="right"/>
    </xf>
    <xf numFmtId="3" fontId="35" fillId="0" borderId="0" xfId="0" applyNumberFormat="1" applyFont="1" applyAlignment="1">
      <alignment horizontal="right" vertical="center"/>
    </xf>
    <xf numFmtId="3" fontId="22" fillId="0" borderId="13" xfId="30" applyNumberFormat="1" applyFont="1" applyBorder="1"/>
    <xf numFmtId="3" fontId="19" fillId="0" borderId="13" xfId="30" applyNumberFormat="1" applyFont="1" applyBorder="1" applyAlignment="1">
      <alignment horizontal="center"/>
    </xf>
    <xf numFmtId="3" fontId="22" fillId="0" borderId="0" xfId="0" applyNumberFormat="1" applyFont="1" applyAlignment="1">
      <alignment horizontal="right" vertical="center"/>
    </xf>
    <xf numFmtId="3" fontId="35" fillId="0" borderId="0" xfId="0" applyNumberFormat="1" applyFont="1" applyAlignment="1">
      <alignment horizontal="right"/>
    </xf>
    <xf numFmtId="3" fontId="19" fillId="0" borderId="0" xfId="0" applyNumberFormat="1" applyFont="1" applyAlignment="1">
      <alignment horizontal="right" vertical="center"/>
    </xf>
    <xf numFmtId="3" fontId="19" fillId="0" borderId="13" xfId="0" applyNumberFormat="1" applyFont="1" applyBorder="1" applyAlignment="1">
      <alignment horizontal="right"/>
    </xf>
    <xf numFmtId="3" fontId="19" fillId="0" borderId="14" xfId="0" applyNumberFormat="1" applyFont="1" applyBorder="1" applyAlignment="1">
      <alignment horizontal="right"/>
    </xf>
    <xf numFmtId="3" fontId="25" fillId="0" borderId="12" xfId="0" applyNumberFormat="1" applyFont="1" applyBorder="1" applyAlignment="1">
      <alignment horizontal="center" vertical="center"/>
    </xf>
    <xf numFmtId="3" fontId="25" fillId="0" borderId="11" xfId="0" applyNumberFormat="1" applyFont="1" applyBorder="1" applyAlignment="1">
      <alignment vertical="center"/>
    </xf>
    <xf numFmtId="3" fontId="25" fillId="0" borderId="85" xfId="0" applyNumberFormat="1" applyFont="1" applyBorder="1" applyAlignment="1">
      <alignment vertical="center"/>
    </xf>
    <xf numFmtId="3" fontId="25" fillId="0" borderId="87" xfId="0" applyNumberFormat="1" applyFont="1" applyBorder="1" applyAlignment="1">
      <alignment vertical="center"/>
    </xf>
    <xf numFmtId="3" fontId="25" fillId="0" borderId="0" xfId="0" applyNumberFormat="1" applyFont="1" applyAlignment="1">
      <alignment horizontal="right" vertical="center"/>
    </xf>
    <xf numFmtId="3" fontId="25" fillId="0" borderId="0" xfId="0" applyNumberFormat="1" applyFont="1" applyAlignment="1">
      <alignment vertical="center"/>
    </xf>
    <xf numFmtId="3" fontId="22" fillId="0" borderId="18" xfId="30" applyNumberFormat="1" applyFont="1" applyBorder="1" applyAlignment="1">
      <alignment wrapText="1"/>
    </xf>
    <xf numFmtId="3" fontId="25" fillId="0" borderId="49" xfId="0" applyNumberFormat="1" applyFont="1" applyBorder="1"/>
    <xf numFmtId="3" fontId="25" fillId="0" borderId="36" xfId="0" applyNumberFormat="1" applyFont="1" applyBorder="1"/>
    <xf numFmtId="3" fontId="22" fillId="0" borderId="12" xfId="0" applyNumberFormat="1" applyFont="1" applyBorder="1" applyAlignment="1">
      <alignment horizontal="center" vertical="center"/>
    </xf>
    <xf numFmtId="3" fontId="22" fillId="0" borderId="81" xfId="0" applyNumberFormat="1" applyFont="1" applyBorder="1" applyAlignment="1">
      <alignment horizontal="center" vertical="center"/>
    </xf>
    <xf numFmtId="3" fontId="22" fillId="0" borderId="13" xfId="0" applyNumberFormat="1" applyFont="1" applyBorder="1" applyAlignment="1">
      <alignment vertical="center"/>
    </xf>
    <xf numFmtId="3" fontId="22" fillId="0" borderId="93" xfId="0" applyNumberFormat="1" applyFont="1" applyBorder="1" applyAlignment="1">
      <alignment horizontal="center" vertical="center"/>
    </xf>
    <xf numFmtId="3" fontId="22" fillId="0" borderId="33" xfId="0" applyNumberFormat="1" applyFont="1" applyBorder="1" applyAlignment="1">
      <alignment vertical="center"/>
    </xf>
    <xf numFmtId="3" fontId="35" fillId="0" borderId="117" xfId="0" applyNumberFormat="1" applyFont="1" applyBorder="1"/>
    <xf numFmtId="3" fontId="35" fillId="0" borderId="33" xfId="0" applyNumberFormat="1" applyFont="1" applyBorder="1" applyAlignment="1">
      <alignment horizontal="right"/>
    </xf>
    <xf numFmtId="3" fontId="35" fillId="0" borderId="34" xfId="0" applyNumberFormat="1" applyFont="1" applyBorder="1" applyAlignment="1">
      <alignment horizontal="right"/>
    </xf>
    <xf numFmtId="3" fontId="19" fillId="0" borderId="13" xfId="30" applyNumberFormat="1" applyFont="1" applyBorder="1" applyAlignment="1">
      <alignment horizontal="left"/>
    </xf>
    <xf numFmtId="3" fontId="19" fillId="0" borderId="13" xfId="30" applyNumberFormat="1" applyFont="1" applyBorder="1" applyAlignment="1">
      <alignment horizontal="center" vertical="top" wrapText="1"/>
    </xf>
    <xf numFmtId="3" fontId="21" fillId="0" borderId="13" xfId="0" applyNumberFormat="1" applyFont="1" applyBorder="1" applyAlignment="1">
      <alignment horizontal="right"/>
    </xf>
    <xf numFmtId="3" fontId="21" fillId="0" borderId="14" xfId="0" applyNumberFormat="1" applyFont="1" applyBorder="1" applyAlignment="1">
      <alignment horizontal="right"/>
    </xf>
    <xf numFmtId="3" fontId="19" fillId="0" borderId="99" xfId="0" applyNumberFormat="1" applyFont="1" applyBorder="1" applyAlignment="1">
      <alignment horizontal="center" vertical="top"/>
    </xf>
    <xf numFmtId="3" fontId="19" fillId="0" borderId="18" xfId="30" applyNumberFormat="1" applyFont="1" applyBorder="1" applyAlignment="1">
      <alignment horizontal="center" vertical="top" wrapText="1"/>
    </xf>
    <xf numFmtId="3" fontId="25" fillId="0" borderId="11" xfId="0" applyNumberFormat="1" applyFont="1" applyBorder="1" applyAlignment="1">
      <alignment horizontal="center" vertical="center"/>
    </xf>
    <xf numFmtId="3" fontId="25" fillId="0" borderId="11" xfId="0" applyNumberFormat="1" applyFont="1" applyBorder="1" applyAlignment="1">
      <alignment horizontal="right" vertical="center"/>
    </xf>
    <xf numFmtId="3" fontId="25" fillId="0" borderId="87" xfId="0" applyNumberFormat="1" applyFont="1" applyBorder="1" applyAlignment="1">
      <alignment horizontal="right" vertical="center"/>
    </xf>
    <xf numFmtId="3" fontId="25" fillId="0" borderId="0" xfId="0" applyNumberFormat="1" applyFont="1" applyAlignment="1">
      <alignment horizontal="right" vertical="top"/>
    </xf>
    <xf numFmtId="3" fontId="25" fillId="0" borderId="0" xfId="0" applyNumberFormat="1" applyFont="1" applyAlignment="1">
      <alignment vertical="top"/>
    </xf>
    <xf numFmtId="3" fontId="22" fillId="0" borderId="78" xfId="0" applyNumberFormat="1" applyFont="1" applyBorder="1" applyAlignment="1">
      <alignment horizontal="center" vertical="center"/>
    </xf>
    <xf numFmtId="3" fontId="22" fillId="0" borderId="97" xfId="0" applyNumberFormat="1" applyFont="1" applyBorder="1" applyAlignment="1">
      <alignment horizontal="center" vertical="center"/>
    </xf>
    <xf numFmtId="3" fontId="22" fillId="0" borderId="78" xfId="0" applyNumberFormat="1" applyFont="1" applyBorder="1" applyAlignment="1">
      <alignment vertical="center"/>
    </xf>
    <xf numFmtId="3" fontId="36" fillId="0" borderId="0" xfId="0" applyNumberFormat="1" applyFont="1" applyAlignment="1">
      <alignment horizontal="right" vertical="center"/>
    </xf>
    <xf numFmtId="3" fontId="19" fillId="0" borderId="13" xfId="0" applyNumberFormat="1" applyFont="1" applyBorder="1" applyAlignment="1">
      <alignment vertical="center"/>
    </xf>
    <xf numFmtId="3" fontId="25" fillId="0" borderId="11" xfId="30" applyNumberFormat="1" applyFont="1" applyBorder="1" applyAlignment="1">
      <alignment horizontal="center" vertical="center"/>
    </xf>
    <xf numFmtId="3" fontId="25" fillId="0" borderId="82" xfId="0" applyNumberFormat="1" applyFont="1" applyBorder="1" applyAlignment="1">
      <alignment horizontal="right" vertical="center"/>
    </xf>
    <xf numFmtId="3" fontId="22" fillId="0" borderId="18" xfId="0" applyNumberFormat="1" applyFont="1" applyBorder="1" applyAlignment="1">
      <alignment horizontal="left"/>
    </xf>
    <xf numFmtId="3" fontId="22" fillId="0" borderId="31" xfId="30" applyNumberFormat="1" applyFont="1" applyBorder="1" applyAlignment="1">
      <alignment horizontal="center"/>
    </xf>
    <xf numFmtId="3" fontId="22" fillId="0" borderId="37" xfId="0" applyNumberFormat="1" applyFont="1" applyBorder="1" applyAlignment="1">
      <alignment vertical="center"/>
    </xf>
    <xf numFmtId="3" fontId="22" fillId="0" borderId="31" xfId="0" applyNumberFormat="1" applyFont="1" applyBorder="1" applyAlignment="1">
      <alignment horizontal="right" vertical="center"/>
    </xf>
    <xf numFmtId="3" fontId="22" fillId="0" borderId="32" xfId="0" applyNumberFormat="1" applyFont="1" applyBorder="1" applyAlignment="1">
      <alignment horizontal="right" vertical="center"/>
    </xf>
    <xf numFmtId="3" fontId="22" fillId="0" borderId="0" xfId="0" applyNumberFormat="1" applyFont="1" applyAlignment="1">
      <alignment horizontal="right" vertical="top"/>
    </xf>
    <xf numFmtId="3" fontId="19" fillId="0" borderId="30" xfId="0" applyNumberFormat="1" applyFont="1" applyBorder="1" applyAlignment="1">
      <alignment horizontal="center"/>
    </xf>
    <xf numFmtId="3" fontId="19" fillId="0" borderId="92" xfId="0" applyNumberFormat="1" applyFont="1" applyBorder="1" applyAlignment="1">
      <alignment horizontal="center"/>
    </xf>
    <xf numFmtId="3" fontId="22" fillId="0" borderId="54" xfId="0" applyNumberFormat="1" applyFont="1" applyBorder="1"/>
    <xf numFmtId="3" fontId="22" fillId="0" borderId="100" xfId="0" applyNumberFormat="1" applyFont="1" applyBorder="1"/>
    <xf numFmtId="3" fontId="22" fillId="0" borderId="31" xfId="0" applyNumberFormat="1" applyFont="1" applyBorder="1" applyAlignment="1">
      <alignment horizontal="right"/>
    </xf>
    <xf numFmtId="3" fontId="22" fillId="0" borderId="37" xfId="0" applyNumberFormat="1" applyFont="1" applyBorder="1" applyAlignment="1">
      <alignment horizontal="right"/>
    </xf>
    <xf numFmtId="3" fontId="22" fillId="0" borderId="32" xfId="0" applyNumberFormat="1" applyFont="1" applyBorder="1" applyAlignment="1">
      <alignment horizontal="right"/>
    </xf>
    <xf numFmtId="3" fontId="19" fillId="0" borderId="17" xfId="30" applyNumberFormat="1" applyFont="1" applyBorder="1"/>
    <xf numFmtId="3" fontId="22" fillId="0" borderId="0" xfId="0" applyNumberFormat="1" applyFont="1"/>
    <xf numFmtId="3" fontId="22" fillId="0" borderId="13" xfId="0" applyNumberFormat="1" applyFont="1" applyBorder="1" applyAlignment="1">
      <alignment horizontal="center"/>
    </xf>
    <xf numFmtId="3" fontId="35" fillId="0" borderId="17" xfId="30" applyNumberFormat="1" applyFont="1" applyBorder="1"/>
    <xf numFmtId="3" fontId="22" fillId="0" borderId="13" xfId="0" applyNumberFormat="1" applyFont="1" applyBorder="1"/>
    <xf numFmtId="3" fontId="21" fillId="0" borderId="14" xfId="0" applyNumberFormat="1" applyFont="1" applyBorder="1"/>
    <xf numFmtId="3" fontId="19" fillId="0" borderId="13" xfId="0" applyNumberFormat="1" applyFont="1" applyBorder="1" applyAlignment="1">
      <alignment horizontal="right" vertical="center"/>
    </xf>
    <xf numFmtId="3" fontId="22" fillId="0" borderId="13" xfId="0" applyNumberFormat="1" applyFont="1" applyBorder="1" applyAlignment="1">
      <alignment horizontal="right" vertical="center"/>
    </xf>
    <xf numFmtId="3" fontId="22" fillId="0" borderId="14" xfId="0" applyNumberFormat="1" applyFont="1" applyBorder="1" applyAlignment="1">
      <alignment horizontal="right" vertical="center"/>
    </xf>
    <xf numFmtId="3" fontId="35" fillId="0" borderId="13" xfId="0" applyNumberFormat="1" applyFont="1" applyBorder="1" applyAlignment="1">
      <alignment horizontal="right" vertical="center"/>
    </xf>
    <xf numFmtId="3" fontId="35" fillId="0" borderId="14" xfId="0" applyNumberFormat="1" applyFont="1" applyBorder="1" applyAlignment="1">
      <alignment horizontal="right" vertical="center"/>
    </xf>
    <xf numFmtId="3" fontId="43" fillId="0" borderId="17" xfId="30" applyNumberFormat="1" applyFont="1" applyBorder="1" applyAlignment="1">
      <alignment horizontal="left" wrapText="1"/>
    </xf>
    <xf numFmtId="3" fontId="43" fillId="0" borderId="0" xfId="0" applyNumberFormat="1" applyFont="1" applyAlignment="1">
      <alignment horizontal="right" vertical="center"/>
    </xf>
    <xf numFmtId="3" fontId="43" fillId="0" borderId="0" xfId="0" applyNumberFormat="1" applyFont="1" applyAlignment="1">
      <alignment vertical="center"/>
    </xf>
    <xf numFmtId="3" fontId="19" fillId="0" borderId="50" xfId="0" applyNumberFormat="1" applyFont="1" applyBorder="1"/>
    <xf numFmtId="3" fontId="22" fillId="0" borderId="11" xfId="30" applyNumberFormat="1" applyFont="1" applyBorder="1" applyAlignment="1">
      <alignment horizontal="center" vertical="center"/>
    </xf>
    <xf numFmtId="3" fontId="19" fillId="0" borderId="31" xfId="30" applyNumberFormat="1" applyFont="1" applyBorder="1" applyAlignment="1">
      <alignment horizontal="center" vertical="center"/>
    </xf>
    <xf numFmtId="3" fontId="25" fillId="0" borderId="31" xfId="0" applyNumberFormat="1" applyFont="1" applyBorder="1" applyAlignment="1">
      <alignment vertical="center"/>
    </xf>
    <xf numFmtId="3" fontId="25" fillId="0" borderId="37" xfId="0" applyNumberFormat="1" applyFont="1" applyBorder="1" applyAlignment="1">
      <alignment vertical="center"/>
    </xf>
    <xf numFmtId="3" fontId="25" fillId="0" borderId="32" xfId="0" applyNumberFormat="1" applyFont="1" applyBorder="1" applyAlignment="1">
      <alignment vertical="center"/>
    </xf>
    <xf numFmtId="3" fontId="22" fillId="0" borderId="31" xfId="0" applyNumberFormat="1" applyFont="1" applyBorder="1" applyAlignment="1">
      <alignment horizontal="center" vertical="center"/>
    </xf>
    <xf numFmtId="3" fontId="22" fillId="0" borderId="37" xfId="0" applyNumberFormat="1" applyFont="1" applyBorder="1" applyAlignment="1">
      <alignment horizontal="right" vertical="center"/>
    </xf>
    <xf numFmtId="3" fontId="22" fillId="0" borderId="36" xfId="0" applyNumberFormat="1" applyFont="1" applyBorder="1" applyAlignment="1">
      <alignment horizontal="right" vertical="center"/>
    </xf>
    <xf numFmtId="3" fontId="19" fillId="0" borderId="14" xfId="0" applyNumberFormat="1" applyFont="1" applyBorder="1" applyAlignment="1">
      <alignment vertical="center"/>
    </xf>
    <xf numFmtId="3" fontId="36" fillId="0" borderId="12" xfId="0" applyNumberFormat="1" applyFont="1" applyBorder="1" applyAlignment="1">
      <alignment horizontal="left" vertical="center" wrapText="1"/>
    </xf>
    <xf numFmtId="3" fontId="36" fillId="0" borderId="81" xfId="0" applyNumberFormat="1" applyFont="1" applyBorder="1" applyAlignment="1">
      <alignment horizontal="left" vertical="center" wrapText="1"/>
    </xf>
    <xf numFmtId="3" fontId="36" fillId="0" borderId="13" xfId="0" applyNumberFormat="1" applyFont="1" applyBorder="1" applyAlignment="1">
      <alignment horizontal="left" vertical="center" wrapText="1"/>
    </xf>
    <xf numFmtId="3" fontId="19" fillId="0" borderId="13" xfId="0" applyNumberFormat="1" applyFont="1" applyBorder="1" applyAlignment="1">
      <alignment horizontal="center" vertical="center" wrapText="1"/>
    </xf>
    <xf numFmtId="3" fontId="25" fillId="0" borderId="36" xfId="0" applyNumberFormat="1" applyFont="1" applyBorder="1" applyAlignment="1">
      <alignment horizontal="right" vertical="center"/>
    </xf>
    <xf numFmtId="3" fontId="19" fillId="0" borderId="14" xfId="0" applyNumberFormat="1" applyFont="1" applyBorder="1" applyAlignment="1">
      <alignment horizontal="right" vertical="center"/>
    </xf>
    <xf numFmtId="3" fontId="35" fillId="0" borderId="36" xfId="0" applyNumberFormat="1" applyFont="1" applyBorder="1" applyAlignment="1">
      <alignment horizontal="right" vertical="center"/>
    </xf>
    <xf numFmtId="3" fontId="16" fillId="0" borderId="77" xfId="0" applyNumberFormat="1" applyFont="1" applyBorder="1"/>
    <xf numFmtId="3" fontId="19" fillId="0" borderId="77" xfId="0" applyNumberFormat="1" applyFont="1" applyBorder="1"/>
    <xf numFmtId="3" fontId="19" fillId="0" borderId="77" xfId="0" applyNumberFormat="1" applyFont="1" applyBorder="1" applyAlignment="1">
      <alignment horizontal="center"/>
    </xf>
    <xf numFmtId="3" fontId="19" fillId="0" borderId="77" xfId="0" applyNumberFormat="1" applyFont="1" applyBorder="1" applyAlignment="1">
      <alignment horizontal="right"/>
    </xf>
    <xf numFmtId="3" fontId="22" fillId="0" borderId="77" xfId="0" applyNumberFormat="1" applyFont="1" applyBorder="1" applyAlignment="1">
      <alignment horizontal="right"/>
    </xf>
    <xf numFmtId="3" fontId="21" fillId="0" borderId="0" xfId="0" applyNumberFormat="1" applyFont="1"/>
    <xf numFmtId="3" fontId="12" fillId="0" borderId="183" xfId="29" applyNumberFormat="1" applyFont="1" applyBorder="1" applyAlignment="1">
      <alignment horizontal="center" vertical="center" wrapText="1"/>
    </xf>
    <xf numFmtId="0" fontId="12" fillId="0" borderId="157" xfId="29" applyFont="1" applyBorder="1" applyAlignment="1">
      <alignment horizontal="center" vertical="center" wrapText="1"/>
    </xf>
    <xf numFmtId="3" fontId="12" fillId="0" borderId="94" xfId="29" applyNumberFormat="1" applyFont="1" applyBorder="1" applyAlignment="1">
      <alignment horizontal="center" vertical="center" wrapText="1"/>
    </xf>
    <xf numFmtId="0" fontId="12" fillId="0" borderId="183" xfId="29" applyFont="1" applyBorder="1" applyAlignment="1">
      <alignment horizontal="center" vertical="center" wrapText="1"/>
    </xf>
    <xf numFmtId="3" fontId="12" fillId="0" borderId="107" xfId="29" applyNumberFormat="1" applyFont="1" applyBorder="1" applyAlignment="1">
      <alignment horizontal="center" vertical="center" wrapText="1"/>
    </xf>
    <xf numFmtId="3" fontId="21" fillId="0" borderId="21" xfId="0" applyNumberFormat="1" applyFont="1" applyBorder="1"/>
    <xf numFmtId="3" fontId="36" fillId="0" borderId="14" xfId="0" applyNumberFormat="1" applyFont="1" applyBorder="1"/>
    <xf numFmtId="0" fontId="28" fillId="0" borderId="14" xfId="0" applyFont="1" applyBorder="1"/>
    <xf numFmtId="3" fontId="25" fillId="0" borderId="87" xfId="0" applyNumberFormat="1" applyFont="1" applyBorder="1"/>
    <xf numFmtId="3" fontId="36" fillId="0" borderId="34" xfId="0" applyNumberFormat="1" applyFont="1" applyBorder="1"/>
    <xf numFmtId="3" fontId="22" fillId="0" borderId="87" xfId="0" applyNumberFormat="1" applyFont="1" applyBorder="1"/>
    <xf numFmtId="3" fontId="21" fillId="0" borderId="32" xfId="0" applyNumberFormat="1" applyFont="1" applyBorder="1"/>
    <xf numFmtId="3" fontId="25" fillId="0" borderId="32" xfId="0" applyNumberFormat="1" applyFont="1" applyBorder="1"/>
    <xf numFmtId="3" fontId="19" fillId="0" borderId="4" xfId="0" applyNumberFormat="1" applyFont="1" applyBorder="1" applyAlignment="1">
      <alignment horizontal="center" vertical="center" wrapText="1"/>
    </xf>
    <xf numFmtId="3" fontId="19" fillId="0" borderId="81" xfId="30" applyNumberFormat="1" applyFont="1" applyBorder="1" applyAlignment="1">
      <alignment horizontal="left"/>
    </xf>
    <xf numFmtId="0" fontId="12" fillId="0" borderId="40" xfId="0" applyFont="1" applyBorder="1" applyAlignment="1">
      <alignment horizontal="center" vertical="center" wrapText="1"/>
    </xf>
    <xf numFmtId="0" fontId="12" fillId="0" borderId="7" xfId="0" applyFont="1" applyBorder="1" applyAlignment="1">
      <alignment horizontal="center" vertical="center" wrapText="1"/>
    </xf>
    <xf numFmtId="0" fontId="12" fillId="0" borderId="41" xfId="0" applyFont="1" applyBorder="1" applyAlignment="1">
      <alignment horizontal="center"/>
    </xf>
    <xf numFmtId="0" fontId="12" fillId="0" borderId="5" xfId="0" applyFont="1" applyBorder="1" applyAlignment="1">
      <alignment horizontal="center"/>
    </xf>
    <xf numFmtId="0" fontId="12" fillId="0" borderId="42" xfId="0" applyFont="1" applyBorder="1" applyAlignment="1">
      <alignment horizontal="center"/>
    </xf>
    <xf numFmtId="0" fontId="12" fillId="0" borderId="24" xfId="0" applyFont="1" applyBorder="1" applyAlignment="1">
      <alignment horizontal="center"/>
    </xf>
    <xf numFmtId="0" fontId="12" fillId="0" borderId="63" xfId="0" applyFont="1" applyBorder="1" applyAlignment="1">
      <alignment horizontal="center"/>
    </xf>
    <xf numFmtId="0" fontId="12" fillId="0" borderId="146" xfId="0" applyFont="1" applyBorder="1" applyAlignment="1">
      <alignment horizontal="center"/>
    </xf>
    <xf numFmtId="0" fontId="12" fillId="0" borderId="66" xfId="0" applyFont="1" applyBorder="1" applyAlignment="1">
      <alignment horizontal="center"/>
    </xf>
    <xf numFmtId="0" fontId="12" fillId="0" borderId="67" xfId="0" applyFont="1" applyBorder="1" applyAlignment="1">
      <alignment horizontal="center"/>
    </xf>
    <xf numFmtId="0" fontId="12" fillId="0" borderId="69" xfId="0" applyFont="1" applyBorder="1" applyAlignment="1">
      <alignment horizontal="center"/>
    </xf>
    <xf numFmtId="0" fontId="12" fillId="0" borderId="2" xfId="0" applyFont="1" applyBorder="1" applyAlignment="1">
      <alignment horizontal="center"/>
    </xf>
    <xf numFmtId="0" fontId="12" fillId="0" borderId="3" xfId="0" applyFont="1" applyBorder="1" applyAlignment="1">
      <alignment horizontal="center"/>
    </xf>
    <xf numFmtId="0" fontId="12" fillId="0" borderId="58" xfId="0" applyFont="1" applyBorder="1" applyAlignment="1">
      <alignment horizontal="center"/>
    </xf>
    <xf numFmtId="3" fontId="12" fillId="0" borderId="60" xfId="0" applyNumberFormat="1" applyFont="1" applyBorder="1" applyAlignment="1">
      <alignment horizontal="center"/>
    </xf>
    <xf numFmtId="3" fontId="12" fillId="0" borderId="5" xfId="0" applyNumberFormat="1" applyFont="1" applyBorder="1" applyAlignment="1">
      <alignment horizontal="center"/>
    </xf>
    <xf numFmtId="1" fontId="12" fillId="0" borderId="58" xfId="0" applyNumberFormat="1" applyFont="1" applyBorder="1" applyAlignment="1">
      <alignment horizontal="center"/>
    </xf>
    <xf numFmtId="3" fontId="12" fillId="0" borderId="62" xfId="0" applyNumberFormat="1" applyFont="1" applyBorder="1" applyAlignment="1">
      <alignment horizontal="center"/>
    </xf>
    <xf numFmtId="3" fontId="12" fillId="0" borderId="24" xfId="0" applyNumberFormat="1" applyFont="1" applyBorder="1" applyAlignment="1">
      <alignment horizontal="center"/>
    </xf>
    <xf numFmtId="0" fontId="12" fillId="0" borderId="65" xfId="0" applyFont="1" applyBorder="1" applyAlignment="1">
      <alignment horizontal="center"/>
    </xf>
    <xf numFmtId="0" fontId="12" fillId="0" borderId="62" xfId="0" applyFont="1" applyBorder="1" applyAlignment="1">
      <alignment horizontal="center"/>
    </xf>
    <xf numFmtId="3" fontId="12" fillId="0" borderId="58" xfId="0" applyNumberFormat="1" applyFont="1" applyBorder="1" applyAlignment="1">
      <alignment horizontal="center"/>
    </xf>
    <xf numFmtId="3" fontId="12" fillId="0" borderId="70" xfId="0" applyNumberFormat="1" applyFont="1" applyBorder="1" applyAlignment="1">
      <alignment horizontal="center"/>
    </xf>
    <xf numFmtId="3" fontId="12" fillId="0" borderId="6" xfId="0" applyNumberFormat="1" applyFont="1" applyBorder="1" applyAlignment="1">
      <alignment horizontal="center"/>
    </xf>
    <xf numFmtId="0" fontId="12" fillId="0" borderId="71" xfId="0" applyFont="1" applyBorder="1" applyAlignment="1">
      <alignment horizontal="center"/>
    </xf>
    <xf numFmtId="0" fontId="12" fillId="0" borderId="55" xfId="0" applyFont="1" applyBorder="1" applyAlignment="1">
      <alignment horizontal="center" vertical="center"/>
    </xf>
    <xf numFmtId="3" fontId="12" fillId="0" borderId="13" xfId="31" applyNumberFormat="1" applyFont="1" applyBorder="1" applyAlignment="1">
      <alignment horizontal="right" vertical="top"/>
    </xf>
    <xf numFmtId="3" fontId="12" fillId="0" borderId="17" xfId="31" applyNumberFormat="1" applyFont="1" applyBorder="1" applyAlignment="1">
      <alignment horizontal="right" vertical="top"/>
    </xf>
    <xf numFmtId="3" fontId="43" fillId="0" borderId="19" xfId="0" applyNumberFormat="1" applyFont="1" applyBorder="1" applyAlignment="1">
      <alignment horizontal="center"/>
    </xf>
    <xf numFmtId="3" fontId="43" fillId="0" borderId="18" xfId="30" applyNumberFormat="1" applyFont="1" applyBorder="1" applyAlignment="1">
      <alignment horizontal="center"/>
    </xf>
    <xf numFmtId="3" fontId="35" fillId="0" borderId="49" xfId="0" applyNumberFormat="1" applyFont="1" applyBorder="1"/>
    <xf numFmtId="3" fontId="35" fillId="0" borderId="18" xfId="0" applyNumberFormat="1" applyFont="1" applyBorder="1" applyAlignment="1">
      <alignment horizontal="right" vertical="center"/>
    </xf>
    <xf numFmtId="3" fontId="35" fillId="0" borderId="21" xfId="0" applyNumberFormat="1" applyFont="1" applyBorder="1" applyAlignment="1">
      <alignment horizontal="right" vertical="center"/>
    </xf>
    <xf numFmtId="3" fontId="28" fillId="0" borderId="0" xfId="0" applyNumberFormat="1" applyFont="1"/>
    <xf numFmtId="14" fontId="12" fillId="0" borderId="107" xfId="29" applyNumberFormat="1" applyFont="1" applyBorder="1" applyAlignment="1">
      <alignment horizontal="center" vertical="center" wrapText="1"/>
    </xf>
    <xf numFmtId="0" fontId="12" fillId="0" borderId="131" xfId="31" applyFont="1" applyBorder="1" applyAlignment="1">
      <alignment horizontal="center" wrapText="1"/>
    </xf>
    <xf numFmtId="0" fontId="12" fillId="0" borderId="0" xfId="0" applyFont="1" applyAlignment="1">
      <alignment horizontal="left"/>
    </xf>
    <xf numFmtId="0" fontId="12" fillId="0" borderId="0" xfId="0" applyFont="1" applyAlignment="1">
      <alignment wrapText="1"/>
    </xf>
    <xf numFmtId="3" fontId="12" fillId="0" borderId="0" xfId="0" applyNumberFormat="1" applyFont="1" applyAlignment="1">
      <alignment horizontal="center"/>
    </xf>
    <xf numFmtId="0" fontId="12" fillId="0" borderId="117" xfId="31" applyFont="1" applyBorder="1" applyAlignment="1">
      <alignment horizontal="center" vertical="top" wrapText="1"/>
    </xf>
    <xf numFmtId="3" fontId="35" fillId="0" borderId="13" xfId="27" applyNumberFormat="1" applyFont="1" applyBorder="1" applyAlignment="1">
      <alignment wrapText="1"/>
    </xf>
    <xf numFmtId="0" fontId="19" fillId="0" borderId="13" xfId="31" applyFont="1" applyBorder="1" applyAlignment="1">
      <alignment horizontal="center" vertical="top"/>
    </xf>
    <xf numFmtId="0" fontId="16" fillId="0" borderId="0" xfId="15" applyFont="1" applyAlignment="1">
      <alignment horizontal="center" vertical="center"/>
    </xf>
    <xf numFmtId="3" fontId="12" fillId="0" borderId="0" xfId="15" applyNumberFormat="1" applyFont="1" applyAlignment="1">
      <alignment horizontal="center" vertical="center"/>
    </xf>
    <xf numFmtId="0" fontId="16" fillId="0" borderId="0" xfId="31" applyFont="1" applyAlignment="1">
      <alignment horizontal="center" vertical="center"/>
    </xf>
    <xf numFmtId="0" fontId="19" fillId="0" borderId="0" xfId="31" applyFont="1" applyAlignment="1">
      <alignment horizontal="center" vertical="center"/>
    </xf>
    <xf numFmtId="0" fontId="19" fillId="0" borderId="0" xfId="31" applyFont="1" applyAlignment="1">
      <alignment horizontal="center" vertical="top"/>
    </xf>
    <xf numFmtId="0" fontId="19" fillId="0" borderId="0" xfId="31" applyFont="1" applyAlignment="1">
      <alignment wrapText="1"/>
    </xf>
    <xf numFmtId="3" fontId="19" fillId="0" borderId="0" xfId="31" applyNumberFormat="1" applyFont="1" applyAlignment="1">
      <alignment horizontal="center" vertical="center" wrapText="1"/>
    </xf>
    <xf numFmtId="0" fontId="16" fillId="0" borderId="0" xfId="32" applyFont="1" applyAlignment="1">
      <alignment horizontal="center" vertical="center" wrapText="1"/>
    </xf>
    <xf numFmtId="3" fontId="16" fillId="0" borderId="0" xfId="32" applyNumberFormat="1" applyFont="1" applyAlignment="1">
      <alignment horizontal="center" vertical="center"/>
    </xf>
    <xf numFmtId="3" fontId="19" fillId="0" borderId="3" xfId="31" applyNumberFormat="1" applyFont="1" applyBorder="1" applyAlignment="1">
      <alignment horizontal="center" vertical="center" wrapText="1"/>
    </xf>
    <xf numFmtId="3" fontId="19" fillId="0" borderId="4" xfId="31" applyNumberFormat="1" applyFont="1" applyBorder="1" applyAlignment="1">
      <alignment horizontal="center" vertical="center" wrapText="1"/>
    </xf>
    <xf numFmtId="3" fontId="16" fillId="0" borderId="0" xfId="31" applyNumberFormat="1" applyFont="1" applyAlignment="1">
      <alignment horizontal="center" vertical="center"/>
    </xf>
    <xf numFmtId="0" fontId="19" fillId="0" borderId="20" xfId="31" applyFont="1" applyBorder="1" applyAlignment="1">
      <alignment horizontal="center"/>
    </xf>
    <xf numFmtId="3" fontId="19" fillId="0" borderId="99" xfId="29" applyNumberFormat="1" applyFont="1" applyBorder="1" applyAlignment="1">
      <alignment horizontal="left" vertical="center" wrapText="1"/>
    </xf>
    <xf numFmtId="3" fontId="19" fillId="0" borderId="18" xfId="31" applyNumberFormat="1" applyFont="1" applyBorder="1" applyAlignment="1">
      <alignment horizontal="right" vertical="center"/>
    </xf>
    <xf numFmtId="3" fontId="19" fillId="0" borderId="18" xfId="28" applyNumberFormat="1" applyFont="1" applyBorder="1" applyAlignment="1">
      <alignment horizontal="right" vertical="center"/>
    </xf>
    <xf numFmtId="0" fontId="19" fillId="0" borderId="49" xfId="31" applyFont="1" applyBorder="1" applyAlignment="1">
      <alignment horizontal="center" vertical="center" wrapText="1"/>
    </xf>
    <xf numFmtId="3" fontId="19" fillId="0" borderId="92" xfId="28" applyNumberFormat="1" applyFont="1" applyBorder="1" applyAlignment="1">
      <alignment horizontal="right" vertical="center" wrapText="1"/>
    </xf>
    <xf numFmtId="3" fontId="19" fillId="0" borderId="31" xfId="28" applyNumberFormat="1" applyFont="1" applyBorder="1" applyAlignment="1">
      <alignment horizontal="right" vertical="center" wrapText="1"/>
    </xf>
    <xf numFmtId="3" fontId="19" fillId="0" borderId="105" xfId="28" applyNumberFormat="1" applyFont="1" applyBorder="1" applyAlignment="1">
      <alignment horizontal="right" vertical="center" wrapText="1"/>
    </xf>
    <xf numFmtId="3" fontId="19" fillId="0" borderId="103" xfId="31" applyNumberFormat="1" applyFont="1" applyBorder="1" applyAlignment="1">
      <alignment horizontal="right" vertical="center"/>
    </xf>
    <xf numFmtId="0" fontId="19" fillId="0" borderId="12" xfId="31" applyFont="1" applyBorder="1" applyAlignment="1">
      <alignment horizontal="center" vertical="center"/>
    </xf>
    <xf numFmtId="3" fontId="19" fillId="0" borderId="13" xfId="31" applyNumberFormat="1" applyFont="1" applyBorder="1" applyAlignment="1">
      <alignment horizontal="right" vertical="center"/>
    </xf>
    <xf numFmtId="3" fontId="19" fillId="0" borderId="13" xfId="28" applyNumberFormat="1" applyFont="1" applyBorder="1" applyAlignment="1">
      <alignment horizontal="right" vertical="center"/>
    </xf>
    <xf numFmtId="3" fontId="19" fillId="0" borderId="81" xfId="28" applyNumberFormat="1" applyFont="1" applyBorder="1" applyAlignment="1">
      <alignment horizontal="right" vertical="center" wrapText="1"/>
    </xf>
    <xf numFmtId="3" fontId="19" fillId="0" borderId="13" xfId="28" applyNumberFormat="1" applyFont="1" applyBorder="1" applyAlignment="1">
      <alignment horizontal="right" vertical="center" wrapText="1"/>
    </xf>
    <xf numFmtId="3" fontId="19" fillId="0" borderId="106" xfId="28" applyNumberFormat="1" applyFont="1" applyBorder="1" applyAlignment="1">
      <alignment horizontal="right" vertical="center" wrapText="1"/>
    </xf>
    <xf numFmtId="3" fontId="19" fillId="0" borderId="104" xfId="31" applyNumberFormat="1" applyFont="1" applyBorder="1" applyAlignment="1">
      <alignment horizontal="right" vertical="center"/>
    </xf>
    <xf numFmtId="0" fontId="19" fillId="0" borderId="13" xfId="31" applyFont="1" applyBorder="1" applyAlignment="1">
      <alignment horizontal="center"/>
    </xf>
    <xf numFmtId="0" fontId="12" fillId="0" borderId="13" xfId="31" applyFont="1" applyBorder="1" applyAlignment="1">
      <alignment wrapText="1"/>
    </xf>
    <xf numFmtId="3" fontId="19" fillId="0" borderId="180" xfId="31" applyNumberFormat="1" applyFont="1" applyBorder="1" applyAlignment="1">
      <alignment horizontal="right" vertical="center"/>
    </xf>
    <xf numFmtId="0" fontId="19" fillId="0" borderId="81" xfId="31" applyFont="1" applyBorder="1" applyAlignment="1">
      <alignment horizontal="center" vertical="center" wrapText="1"/>
    </xf>
    <xf numFmtId="3" fontId="19" fillId="0" borderId="0" xfId="31" applyNumberFormat="1" applyFont="1" applyAlignment="1">
      <alignment horizontal="right" vertical="center"/>
    </xf>
    <xf numFmtId="0" fontId="12" fillId="0" borderId="13" xfId="28" applyFont="1" applyBorder="1" applyAlignment="1">
      <alignment wrapText="1" shrinkToFit="1"/>
    </xf>
    <xf numFmtId="3" fontId="19" fillId="0" borderId="0" xfId="15" applyNumberFormat="1" applyFont="1" applyAlignment="1">
      <alignment horizontal="left" vertical="top"/>
    </xf>
    <xf numFmtId="3" fontId="19" fillId="0" borderId="0" xfId="32" applyNumberFormat="1" applyFont="1" applyAlignment="1">
      <alignment horizontal="right"/>
    </xf>
    <xf numFmtId="3" fontId="19" fillId="0" borderId="0" xfId="15" applyNumberFormat="1" applyFont="1" applyAlignment="1">
      <alignment horizontal="center" vertical="center"/>
    </xf>
    <xf numFmtId="0" fontId="19" fillId="0" borderId="192" xfId="31" applyFont="1" applyBorder="1" applyAlignment="1">
      <alignment horizontal="center" vertical="center"/>
    </xf>
    <xf numFmtId="3" fontId="12" fillId="0" borderId="56" xfId="0" applyNumberFormat="1" applyFont="1" applyBorder="1" applyAlignment="1">
      <alignment horizontal="center" vertical="center" wrapText="1"/>
    </xf>
    <xf numFmtId="3" fontId="12" fillId="0" borderId="158" xfId="0" applyNumberFormat="1" applyFont="1" applyBorder="1" applyAlignment="1">
      <alignment horizontal="center" vertical="center" wrapText="1"/>
    </xf>
    <xf numFmtId="3" fontId="12" fillId="0" borderId="57" xfId="0" applyNumberFormat="1" applyFont="1" applyBorder="1" applyAlignment="1">
      <alignment horizontal="right" vertical="center" textRotation="180"/>
    </xf>
    <xf numFmtId="3" fontId="12" fillId="0" borderId="166" xfId="0" applyNumberFormat="1" applyFont="1" applyBorder="1" applyAlignment="1">
      <alignment horizontal="right"/>
    </xf>
    <xf numFmtId="3" fontId="14" fillId="0" borderId="59" xfId="0" applyNumberFormat="1" applyFont="1" applyBorder="1" applyAlignment="1">
      <alignment horizontal="right" vertical="center"/>
    </xf>
    <xf numFmtId="3" fontId="14" fillId="0" borderId="159" xfId="0" applyNumberFormat="1" applyFont="1" applyBorder="1" applyAlignment="1">
      <alignment horizontal="right" vertical="center"/>
    </xf>
    <xf numFmtId="3" fontId="12" fillId="0" borderId="166" xfId="0" applyNumberFormat="1" applyFont="1" applyBorder="1" applyAlignment="1">
      <alignment horizontal="right" vertical="center" textRotation="180"/>
    </xf>
    <xf numFmtId="3" fontId="14" fillId="0" borderId="195" xfId="0" applyNumberFormat="1" applyFont="1" applyBorder="1" applyAlignment="1">
      <alignment horizontal="right" vertical="center"/>
    </xf>
    <xf numFmtId="3" fontId="14" fillId="0" borderId="196" xfId="0" applyNumberFormat="1" applyFont="1" applyBorder="1" applyAlignment="1">
      <alignment horizontal="right" vertical="center"/>
    </xf>
    <xf numFmtId="3" fontId="14" fillId="0" borderId="197" xfId="0" applyNumberFormat="1" applyFont="1" applyBorder="1" applyAlignment="1">
      <alignment horizontal="right" vertical="center"/>
    </xf>
    <xf numFmtId="3" fontId="12" fillId="0" borderId="166" xfId="0" applyNumberFormat="1" applyFont="1" applyBorder="1" applyAlignment="1">
      <alignment horizontal="right" vertical="center"/>
    </xf>
    <xf numFmtId="3" fontId="12" fillId="0" borderId="195" xfId="0" applyNumberFormat="1" applyFont="1" applyBorder="1" applyAlignment="1">
      <alignment horizontal="right" vertical="center"/>
    </xf>
    <xf numFmtId="3" fontId="12" fillId="0" borderId="74" xfId="0" applyNumberFormat="1" applyFont="1" applyBorder="1" applyAlignment="1">
      <alignment horizontal="right" vertical="center"/>
    </xf>
    <xf numFmtId="3" fontId="12" fillId="0" borderId="198" xfId="0" applyNumberFormat="1" applyFont="1" applyBorder="1" applyAlignment="1">
      <alignment horizontal="right" vertical="center"/>
    </xf>
    <xf numFmtId="166" fontId="12" fillId="0" borderId="166" xfId="33" applyNumberFormat="1" applyFont="1" applyFill="1" applyBorder="1" applyAlignment="1">
      <alignment horizontal="right"/>
    </xf>
    <xf numFmtId="166" fontId="12" fillId="0" borderId="125" xfId="33" applyNumberFormat="1" applyFont="1" applyFill="1" applyBorder="1" applyAlignment="1">
      <alignment horizontal="right"/>
    </xf>
    <xf numFmtId="3" fontId="19" fillId="0" borderId="120" xfId="31" applyNumberFormat="1" applyFont="1" applyBorder="1" applyAlignment="1">
      <alignment horizontal="center" vertical="center" wrapText="1"/>
    </xf>
    <xf numFmtId="3" fontId="22" fillId="0" borderId="199" xfId="28" applyNumberFormat="1" applyFont="1" applyBorder="1" applyAlignment="1">
      <alignment vertical="center" wrapText="1"/>
    </xf>
    <xf numFmtId="3" fontId="22" fillId="0" borderId="11" xfId="28" applyNumberFormat="1" applyFont="1" applyBorder="1" applyAlignment="1">
      <alignment vertical="center" wrapText="1"/>
    </xf>
    <xf numFmtId="0" fontId="19" fillId="0" borderId="85" xfId="31" applyFont="1" applyBorder="1" applyAlignment="1">
      <alignment horizontal="center" vertical="center" wrapText="1"/>
    </xf>
    <xf numFmtId="3" fontId="19" fillId="0" borderId="118" xfId="28" applyNumberFormat="1" applyFont="1" applyBorder="1" applyAlignment="1">
      <alignment horizontal="right" vertical="center" wrapText="1"/>
    </xf>
    <xf numFmtId="3" fontId="22" fillId="0" borderId="191" xfId="28" applyNumberFormat="1" applyFont="1" applyBorder="1" applyAlignment="1">
      <alignment vertical="center" wrapText="1"/>
    </xf>
    <xf numFmtId="3" fontId="22" fillId="0" borderId="193" xfId="28" applyNumberFormat="1" applyFont="1" applyBorder="1" applyAlignment="1">
      <alignment horizontal="right" vertical="center" wrapText="1"/>
    </xf>
    <xf numFmtId="3" fontId="22" fillId="0" borderId="12" xfId="28" applyNumberFormat="1" applyFont="1" applyBorder="1" applyAlignment="1">
      <alignment vertical="center" wrapText="1"/>
    </xf>
    <xf numFmtId="3" fontId="22" fillId="0" borderId="13" xfId="28" applyNumberFormat="1" applyFont="1" applyBorder="1" applyAlignment="1">
      <alignment vertical="center" wrapText="1"/>
    </xf>
    <xf numFmtId="3" fontId="22" fillId="0" borderId="85" xfId="28" applyNumberFormat="1" applyFont="1" applyBorder="1" applyAlignment="1">
      <alignment horizontal="right" vertical="center" wrapText="1"/>
    </xf>
    <xf numFmtId="3" fontId="22" fillId="0" borderId="11" xfId="28" applyNumberFormat="1" applyFont="1" applyBorder="1" applyAlignment="1">
      <alignment horizontal="right" vertical="center" wrapText="1"/>
    </xf>
    <xf numFmtId="3" fontId="22" fillId="0" borderId="36" xfId="28" applyNumberFormat="1" applyFont="1" applyBorder="1" applyAlignment="1">
      <alignment horizontal="right" vertical="center" wrapText="1"/>
    </xf>
    <xf numFmtId="3" fontId="22" fillId="0" borderId="13" xfId="28" applyNumberFormat="1" applyFont="1" applyBorder="1" applyAlignment="1">
      <alignment horizontal="right" vertical="center" wrapText="1"/>
    </xf>
    <xf numFmtId="3" fontId="22" fillId="0" borderId="184" xfId="28" applyNumberFormat="1" applyFont="1" applyBorder="1" applyAlignment="1">
      <alignment horizontal="right" vertical="center" wrapText="1"/>
    </xf>
    <xf numFmtId="3" fontId="22" fillId="0" borderId="180" xfId="28" applyNumberFormat="1" applyFont="1" applyBorder="1" applyAlignment="1">
      <alignment horizontal="right" vertical="center" wrapText="1"/>
    </xf>
    <xf numFmtId="3" fontId="22" fillId="0" borderId="118" xfId="28" applyNumberFormat="1" applyFont="1" applyBorder="1" applyAlignment="1">
      <alignment horizontal="right" vertical="center" wrapText="1"/>
    </xf>
    <xf numFmtId="3" fontId="22" fillId="0" borderId="106" xfId="28" applyNumberFormat="1" applyFont="1" applyBorder="1" applyAlignment="1">
      <alignment horizontal="right" vertical="center" wrapText="1"/>
    </xf>
    <xf numFmtId="3" fontId="22" fillId="0" borderId="121" xfId="28" applyNumberFormat="1" applyFont="1" applyBorder="1" applyAlignment="1">
      <alignment horizontal="right" vertical="center" wrapText="1"/>
    </xf>
    <xf numFmtId="3" fontId="22" fillId="0" borderId="20" xfId="28" applyNumberFormat="1" applyFont="1" applyBorder="1" applyAlignment="1">
      <alignment vertical="center" wrapText="1"/>
    </xf>
    <xf numFmtId="3" fontId="22" fillId="0" borderId="18" xfId="28" applyNumberFormat="1" applyFont="1" applyBorder="1" applyAlignment="1">
      <alignment vertical="center" wrapText="1"/>
    </xf>
    <xf numFmtId="3" fontId="19" fillId="0" borderId="82" xfId="28" applyNumberFormat="1" applyFont="1" applyBorder="1" applyAlignment="1">
      <alignment horizontal="right" vertical="center" wrapText="1"/>
    </xf>
    <xf numFmtId="3" fontId="19" fillId="0" borderId="11" xfId="28" applyNumberFormat="1" applyFont="1" applyBorder="1" applyAlignment="1">
      <alignment horizontal="right" vertical="center" wrapText="1"/>
    </xf>
    <xf numFmtId="3" fontId="19" fillId="0" borderId="201" xfId="31" applyNumberFormat="1" applyFont="1" applyBorder="1" applyAlignment="1">
      <alignment horizontal="right" vertical="center"/>
    </xf>
    <xf numFmtId="3" fontId="39" fillId="0" borderId="53" xfId="31" applyNumberFormat="1" applyFont="1" applyBorder="1" applyAlignment="1">
      <alignment horizontal="right"/>
    </xf>
    <xf numFmtId="3" fontId="40" fillId="0" borderId="81" xfId="31" applyNumberFormat="1" applyFont="1" applyBorder="1" applyAlignment="1">
      <alignment horizontal="right"/>
    </xf>
    <xf numFmtId="0" fontId="12" fillId="0" borderId="81" xfId="28" applyFont="1" applyBorder="1" applyAlignment="1">
      <alignment wrapText="1"/>
    </xf>
    <xf numFmtId="0" fontId="12" fillId="0" borderId="202" xfId="29" applyFont="1" applyBorder="1" applyAlignment="1">
      <alignment horizontal="center" vertical="center" wrapText="1"/>
    </xf>
    <xf numFmtId="3" fontId="12" fillId="0" borderId="75" xfId="29" applyNumberFormat="1" applyFont="1" applyBorder="1" applyAlignment="1">
      <alignment horizontal="center" vertical="center" wrapText="1"/>
    </xf>
    <xf numFmtId="3" fontId="12" fillId="0" borderId="125" xfId="29" applyNumberFormat="1" applyFont="1" applyBorder="1" applyAlignment="1">
      <alignment horizontal="center" vertical="center" wrapText="1"/>
    </xf>
    <xf numFmtId="3" fontId="14" fillId="0" borderId="95" xfId="29" applyNumberFormat="1" applyFont="1" applyBorder="1" applyAlignment="1">
      <alignment horizontal="right" vertical="center"/>
    </xf>
    <xf numFmtId="3" fontId="14" fillId="0" borderId="204" xfId="29" applyNumberFormat="1" applyFont="1" applyBorder="1" applyAlignment="1">
      <alignment horizontal="right" vertical="center"/>
    </xf>
    <xf numFmtId="3" fontId="22" fillId="0" borderId="37" xfId="30" applyNumberFormat="1" applyFont="1" applyBorder="1" applyAlignment="1">
      <alignment wrapText="1"/>
    </xf>
    <xf numFmtId="3" fontId="22" fillId="0" borderId="31" xfId="30" applyNumberFormat="1" applyFont="1" applyBorder="1" applyAlignment="1">
      <alignment wrapText="1"/>
    </xf>
    <xf numFmtId="3" fontId="12" fillId="0" borderId="90" xfId="31" applyNumberFormat="1" applyFont="1" applyBorder="1" applyAlignment="1">
      <alignment horizontal="right"/>
    </xf>
    <xf numFmtId="3" fontId="12" fillId="0" borderId="13" xfId="28" applyNumberFormat="1" applyFont="1" applyBorder="1" applyAlignment="1">
      <alignment horizontal="right" vertical="top"/>
    </xf>
    <xf numFmtId="3" fontId="12" fillId="0" borderId="90" xfId="31" applyNumberFormat="1" applyFont="1" applyBorder="1" applyAlignment="1">
      <alignment horizontal="right" vertical="top"/>
    </xf>
    <xf numFmtId="3" fontId="35" fillId="0" borderId="17" xfId="27" applyNumberFormat="1" applyFont="1" applyBorder="1" applyAlignment="1">
      <alignment wrapText="1"/>
    </xf>
    <xf numFmtId="3" fontId="12" fillId="0" borderId="0" xfId="0" applyNumberFormat="1" applyFont="1" applyAlignment="1">
      <alignment horizontal="left" vertical="center"/>
    </xf>
    <xf numFmtId="49" fontId="12" fillId="0" borderId="69" xfId="0" applyNumberFormat="1" applyFont="1" applyBorder="1" applyAlignment="1">
      <alignment horizontal="center" vertical="top"/>
    </xf>
    <xf numFmtId="3" fontId="14" fillId="0" borderId="206" xfId="0" applyNumberFormat="1" applyFont="1" applyBorder="1" applyAlignment="1">
      <alignment horizontal="right" vertical="center"/>
    </xf>
    <xf numFmtId="3" fontId="14" fillId="0" borderId="205" xfId="0" applyNumberFormat="1" applyFont="1" applyBorder="1" applyAlignment="1">
      <alignment horizontal="right" vertical="center"/>
    </xf>
    <xf numFmtId="49" fontId="16" fillId="0" borderId="0" xfId="26" applyNumberFormat="1" applyFont="1" applyAlignment="1">
      <alignment horizontal="center"/>
    </xf>
    <xf numFmtId="3" fontId="16" fillId="0" borderId="3" xfId="26" applyNumberFormat="1" applyFont="1" applyBorder="1" applyAlignment="1">
      <alignment horizontal="center"/>
    </xf>
    <xf numFmtId="3" fontId="21" fillId="0" borderId="0" xfId="26" applyNumberFormat="1" applyFont="1" applyAlignment="1">
      <alignment horizontal="right"/>
    </xf>
    <xf numFmtId="3" fontId="12" fillId="0" borderId="209" xfId="29" applyNumberFormat="1" applyFont="1" applyBorder="1" applyAlignment="1">
      <alignment horizontal="right" vertical="center" wrapText="1"/>
    </xf>
    <xf numFmtId="3" fontId="12" fillId="0" borderId="131" xfId="29" applyNumberFormat="1" applyFont="1" applyBorder="1" applyAlignment="1">
      <alignment horizontal="right" vertical="center" wrapText="1"/>
    </xf>
    <xf numFmtId="3" fontId="12" fillId="0" borderId="52" xfId="29" applyNumberFormat="1" applyFont="1" applyBorder="1" applyAlignment="1">
      <alignment horizontal="right" vertical="center" wrapText="1"/>
    </xf>
    <xf numFmtId="3" fontId="12" fillId="0" borderId="123" xfId="29" applyNumberFormat="1" applyFont="1" applyBorder="1" applyAlignment="1">
      <alignment horizontal="right" vertical="center" wrapText="1"/>
    </xf>
    <xf numFmtId="3" fontId="12" fillId="0" borderId="34" xfId="29" applyNumberFormat="1" applyFont="1" applyBorder="1" applyAlignment="1">
      <alignment horizontal="right" vertical="center" wrapText="1"/>
    </xf>
    <xf numFmtId="3" fontId="12" fillId="0" borderId="50" xfId="29" applyNumberFormat="1" applyFont="1" applyBorder="1" applyAlignment="1">
      <alignment horizontal="center" vertical="center" wrapText="1"/>
    </xf>
    <xf numFmtId="3" fontId="12" fillId="0" borderId="33" xfId="29" applyNumberFormat="1" applyFont="1" applyBorder="1" applyAlignment="1">
      <alignment horizontal="center" vertical="top" wrapText="1"/>
    </xf>
    <xf numFmtId="14" fontId="12" fillId="0" borderId="116" xfId="29" applyNumberFormat="1" applyFont="1" applyBorder="1" applyAlignment="1">
      <alignment horizontal="center" vertical="center" wrapText="1"/>
    </xf>
    <xf numFmtId="3" fontId="12" fillId="0" borderId="33" xfId="29" applyNumberFormat="1" applyFont="1" applyBorder="1" applyAlignment="1">
      <alignment horizontal="right" vertical="center" wrapText="1"/>
    </xf>
    <xf numFmtId="0" fontId="12" fillId="0" borderId="81" xfId="28" applyFont="1" applyBorder="1" applyAlignment="1">
      <alignment wrapText="1" shrinkToFit="1"/>
    </xf>
    <xf numFmtId="3" fontId="12" fillId="0" borderId="12" xfId="29" applyNumberFormat="1" applyFont="1" applyBorder="1" applyAlignment="1">
      <alignment horizontal="center" vertical="center" wrapText="1"/>
    </xf>
    <xf numFmtId="14" fontId="12" fillId="0" borderId="17" xfId="29" applyNumberFormat="1" applyFont="1" applyBorder="1" applyAlignment="1">
      <alignment horizontal="center" vertical="center" wrapText="1"/>
    </xf>
    <xf numFmtId="3" fontId="12" fillId="0" borderId="81" xfId="29" applyNumberFormat="1" applyFont="1" applyBorder="1" applyAlignment="1">
      <alignment horizontal="right" vertical="center" wrapText="1"/>
    </xf>
    <xf numFmtId="14" fontId="12" fillId="0" borderId="90" xfId="29" applyNumberFormat="1" applyFont="1" applyBorder="1" applyAlignment="1">
      <alignment horizontal="center" vertical="center" wrapText="1"/>
    </xf>
    <xf numFmtId="3" fontId="12" fillId="0" borderId="1" xfId="29" applyNumberFormat="1" applyFont="1" applyBorder="1" applyAlignment="1">
      <alignment horizontal="center" vertical="center" wrapText="1"/>
    </xf>
    <xf numFmtId="14" fontId="12" fillId="0" borderId="0" xfId="29" applyNumberFormat="1" applyFont="1" applyAlignment="1">
      <alignment horizontal="center" vertical="center" wrapText="1"/>
    </xf>
    <xf numFmtId="3" fontId="12" fillId="0" borderId="51" xfId="29" applyNumberFormat="1" applyFont="1" applyBorder="1" applyAlignment="1">
      <alignment horizontal="right" vertical="center" wrapText="1"/>
    </xf>
    <xf numFmtId="3" fontId="14" fillId="0" borderId="210" xfId="29" applyNumberFormat="1" applyFont="1" applyBorder="1" applyAlignment="1">
      <alignment horizontal="right" vertical="center"/>
    </xf>
    <xf numFmtId="3" fontId="12" fillId="0" borderId="88" xfId="29" applyNumberFormat="1" applyFont="1" applyBorder="1" applyAlignment="1">
      <alignment horizontal="center" wrapText="1"/>
    </xf>
    <xf numFmtId="0" fontId="12" fillId="0" borderId="90" xfId="28" applyFont="1" applyBorder="1" applyAlignment="1">
      <alignment vertical="top" wrapText="1"/>
    </xf>
    <xf numFmtId="14" fontId="12" fillId="0" borderId="106" xfId="29" applyNumberFormat="1" applyFont="1" applyBorder="1" applyAlignment="1">
      <alignment horizontal="center" vertical="center" wrapText="1"/>
    </xf>
    <xf numFmtId="3" fontId="12" fillId="0" borderId="90" xfId="29" applyNumberFormat="1" applyFont="1" applyBorder="1" applyAlignment="1">
      <alignment horizontal="center" vertical="center" wrapText="1"/>
    </xf>
    <xf numFmtId="3" fontId="12" fillId="0" borderId="81" xfId="29" applyNumberFormat="1" applyFont="1" applyBorder="1" applyAlignment="1">
      <alignment horizontal="center" vertical="center" wrapText="1"/>
    </xf>
    <xf numFmtId="3" fontId="12" fillId="0" borderId="17" xfId="29" applyNumberFormat="1" applyFont="1" applyBorder="1" applyAlignment="1">
      <alignment horizontal="right" vertical="center" wrapText="1"/>
    </xf>
    <xf numFmtId="14" fontId="12" fillId="0" borderId="123" xfId="29" applyNumberFormat="1" applyFont="1" applyBorder="1" applyAlignment="1">
      <alignment horizontal="center" vertical="center" wrapText="1"/>
    </xf>
    <xf numFmtId="3" fontId="12" fillId="0" borderId="0" xfId="29" applyNumberFormat="1" applyFont="1" applyAlignment="1">
      <alignment horizontal="right" vertical="center" wrapText="1"/>
    </xf>
    <xf numFmtId="3" fontId="12" fillId="0" borderId="49" xfId="29" applyNumberFormat="1" applyFont="1" applyBorder="1" applyAlignment="1">
      <alignment horizontal="right" vertical="center" wrapText="1"/>
    </xf>
    <xf numFmtId="3" fontId="12" fillId="0" borderId="116" xfId="29" applyNumberFormat="1" applyFont="1" applyBorder="1" applyAlignment="1">
      <alignment horizontal="right" vertical="center" wrapText="1"/>
    </xf>
    <xf numFmtId="3" fontId="12" fillId="0" borderId="13" xfId="29" applyNumberFormat="1" applyFont="1" applyBorder="1" applyAlignment="1">
      <alignment horizontal="center" wrapText="1"/>
    </xf>
    <xf numFmtId="3" fontId="12" fillId="0" borderId="179" xfId="29" applyNumberFormat="1" applyFont="1" applyBorder="1" applyAlignment="1">
      <alignment horizontal="center" vertical="center" wrapText="1"/>
    </xf>
    <xf numFmtId="3" fontId="12" fillId="0" borderId="33" xfId="29" applyNumberFormat="1" applyFont="1" applyBorder="1" applyAlignment="1">
      <alignment horizontal="center" wrapText="1"/>
    </xf>
    <xf numFmtId="0" fontId="12" fillId="0" borderId="33" xfId="28" applyFont="1" applyBorder="1" applyAlignment="1">
      <alignment wrapText="1"/>
    </xf>
    <xf numFmtId="3" fontId="12" fillId="0" borderId="181" xfId="29" applyNumberFormat="1" applyFont="1" applyBorder="1" applyAlignment="1">
      <alignment horizontal="right" vertical="center" wrapText="1"/>
    </xf>
    <xf numFmtId="0" fontId="12" fillId="0" borderId="18" xfId="31" applyFont="1" applyBorder="1" applyAlignment="1">
      <alignment horizontal="center"/>
    </xf>
    <xf numFmtId="3" fontId="12" fillId="0" borderId="18" xfId="31" applyNumberFormat="1" applyFont="1" applyBorder="1" applyAlignment="1">
      <alignment horizontal="right" vertical="top"/>
    </xf>
    <xf numFmtId="3" fontId="12" fillId="0" borderId="18" xfId="28" applyNumberFormat="1" applyFont="1" applyBorder="1" applyAlignment="1">
      <alignment horizontal="right" vertical="top"/>
    </xf>
    <xf numFmtId="3" fontId="12" fillId="0" borderId="19" xfId="31" applyNumberFormat="1" applyFont="1" applyBorder="1" applyAlignment="1">
      <alignment horizontal="right" vertical="top"/>
    </xf>
    <xf numFmtId="0" fontId="12" fillId="0" borderId="131" xfId="31" applyFont="1" applyBorder="1" applyAlignment="1">
      <alignment horizontal="center" vertical="top" wrapText="1"/>
    </xf>
    <xf numFmtId="3" fontId="39" fillId="0" borderId="18" xfId="28" applyNumberFormat="1" applyFont="1" applyBorder="1" applyAlignment="1">
      <alignment horizontal="right" wrapText="1"/>
    </xf>
    <xf numFmtId="3" fontId="40" fillId="0" borderId="53" xfId="31" applyNumberFormat="1" applyFont="1" applyBorder="1" applyAlignment="1">
      <alignment horizontal="right"/>
    </xf>
    <xf numFmtId="3" fontId="40" fillId="0" borderId="183" xfId="28" applyNumberFormat="1" applyFont="1" applyBorder="1" applyAlignment="1">
      <alignment horizontal="right" wrapText="1"/>
    </xf>
    <xf numFmtId="3" fontId="40" fillId="0" borderId="90" xfId="31" applyNumberFormat="1" applyFont="1" applyBorder="1" applyAlignment="1">
      <alignment horizontal="right"/>
    </xf>
    <xf numFmtId="3" fontId="40" fillId="0" borderId="99" xfId="31" applyNumberFormat="1" applyFont="1" applyBorder="1" applyAlignment="1">
      <alignment horizontal="right"/>
    </xf>
    <xf numFmtId="3" fontId="39" fillId="0" borderId="90" xfId="31" applyNumberFormat="1" applyFont="1" applyBorder="1" applyAlignment="1">
      <alignment horizontal="right"/>
    </xf>
    <xf numFmtId="0" fontId="12" fillId="0" borderId="36" xfId="31" applyFont="1" applyBorder="1" applyAlignment="1">
      <alignment horizontal="center" vertical="top" wrapText="1"/>
    </xf>
    <xf numFmtId="3" fontId="39" fillId="0" borderId="13" xfId="31" applyNumberFormat="1" applyFont="1" applyBorder="1" applyAlignment="1">
      <alignment horizontal="right"/>
    </xf>
    <xf numFmtId="3" fontId="40" fillId="0" borderId="13" xfId="31" applyNumberFormat="1" applyFont="1" applyBorder="1" applyAlignment="1">
      <alignment horizontal="right"/>
    </xf>
    <xf numFmtId="3" fontId="40" fillId="0" borderId="17" xfId="31" applyNumberFormat="1" applyFont="1" applyBorder="1" applyAlignment="1">
      <alignment horizontal="right"/>
    </xf>
    <xf numFmtId="3" fontId="39" fillId="0" borderId="106" xfId="31" applyNumberFormat="1" applyFont="1" applyBorder="1" applyAlignment="1">
      <alignment horizontal="right"/>
    </xf>
    <xf numFmtId="0" fontId="12" fillId="0" borderId="12" xfId="31" applyFont="1" applyBorder="1" applyAlignment="1">
      <alignment horizontal="center"/>
    </xf>
    <xf numFmtId="3" fontId="12" fillId="0" borderId="17" xfId="31" applyNumberFormat="1" applyFont="1" applyBorder="1" applyAlignment="1">
      <alignment horizontal="right"/>
    </xf>
    <xf numFmtId="0" fontId="14" fillId="0" borderId="179" xfId="31" applyFont="1" applyBorder="1" applyAlignment="1">
      <alignment horizontal="center"/>
    </xf>
    <xf numFmtId="0" fontId="12" fillId="0" borderId="33" xfId="31" applyFont="1" applyBorder="1" applyAlignment="1">
      <alignment horizontal="center" vertical="top"/>
    </xf>
    <xf numFmtId="3" fontId="12" fillId="0" borderId="33" xfId="31" applyNumberFormat="1" applyFont="1" applyBorder="1" applyAlignment="1">
      <alignment horizontal="right" vertical="top"/>
    </xf>
    <xf numFmtId="3" fontId="12" fillId="0" borderId="109" xfId="31" applyNumberFormat="1" applyFont="1" applyBorder="1" applyAlignment="1">
      <alignment horizontal="right" vertical="top"/>
    </xf>
    <xf numFmtId="3" fontId="39" fillId="0" borderId="93" xfId="31" applyNumberFormat="1" applyFont="1" applyBorder="1" applyAlignment="1">
      <alignment horizontal="right"/>
    </xf>
    <xf numFmtId="3" fontId="40" fillId="0" borderId="93" xfId="31" applyNumberFormat="1" applyFont="1" applyBorder="1" applyAlignment="1">
      <alignment horizontal="right"/>
    </xf>
    <xf numFmtId="3" fontId="40" fillId="0" borderId="109" xfId="31" applyNumberFormat="1" applyFont="1" applyBorder="1" applyAlignment="1">
      <alignment horizontal="right"/>
    </xf>
    <xf numFmtId="3" fontId="39" fillId="0" borderId="123" xfId="28" applyNumberFormat="1" applyFont="1" applyBorder="1" applyAlignment="1">
      <alignment horizontal="right" wrapText="1"/>
    </xf>
    <xf numFmtId="3" fontId="12" fillId="0" borderId="122" xfId="31" applyNumberFormat="1" applyFont="1" applyBorder="1" applyAlignment="1">
      <alignment horizontal="right"/>
    </xf>
    <xf numFmtId="0" fontId="39" fillId="0" borderId="109" xfId="28" applyFont="1" applyBorder="1"/>
    <xf numFmtId="3" fontId="12" fillId="0" borderId="33" xfId="31" applyNumberFormat="1" applyFont="1" applyBorder="1" applyAlignment="1">
      <alignment horizontal="right"/>
    </xf>
    <xf numFmtId="3" fontId="12" fillId="0" borderId="109" xfId="31" applyNumberFormat="1" applyFont="1" applyBorder="1" applyAlignment="1">
      <alignment horizontal="right"/>
    </xf>
    <xf numFmtId="3" fontId="39" fillId="0" borderId="14" xfId="31" applyNumberFormat="1" applyFont="1" applyBorder="1" applyAlignment="1">
      <alignment horizontal="right"/>
    </xf>
    <xf numFmtId="0" fontId="12" fillId="0" borderId="33" xfId="31" applyFont="1" applyBorder="1" applyAlignment="1">
      <alignment horizontal="center"/>
    </xf>
    <xf numFmtId="3" fontId="39" fillId="0" borderId="104" xfId="31" applyNumberFormat="1" applyFont="1" applyBorder="1" applyAlignment="1">
      <alignment horizontal="right"/>
    </xf>
    <xf numFmtId="0" fontId="12" fillId="0" borderId="13" xfId="28" applyFont="1" applyBorder="1"/>
    <xf numFmtId="3" fontId="39" fillId="0" borderId="18" xfId="31" applyNumberFormat="1" applyFont="1" applyBorder="1" applyAlignment="1">
      <alignment horizontal="right"/>
    </xf>
    <xf numFmtId="3" fontId="40" fillId="0" borderId="18" xfId="31" applyNumberFormat="1" applyFont="1" applyBorder="1" applyAlignment="1">
      <alignment horizontal="right"/>
    </xf>
    <xf numFmtId="3" fontId="40" fillId="0" borderId="19" xfId="31" applyNumberFormat="1" applyFont="1" applyBorder="1" applyAlignment="1">
      <alignment horizontal="right"/>
    </xf>
    <xf numFmtId="3" fontId="39" fillId="0" borderId="121" xfId="31" applyNumberFormat="1" applyFont="1" applyBorder="1" applyAlignment="1">
      <alignment horizontal="right"/>
    </xf>
    <xf numFmtId="3" fontId="14" fillId="0" borderId="81" xfId="31" applyNumberFormat="1" applyFont="1" applyBorder="1" applyAlignment="1">
      <alignment horizontal="right"/>
    </xf>
    <xf numFmtId="3" fontId="14" fillId="0" borderId="13" xfId="31" applyNumberFormat="1" applyFont="1" applyBorder="1" applyAlignment="1">
      <alignment horizontal="right"/>
    </xf>
    <xf numFmtId="3" fontId="39" fillId="0" borderId="17" xfId="31" applyNumberFormat="1" applyFont="1" applyBorder="1" applyAlignment="1">
      <alignment horizontal="right"/>
    </xf>
    <xf numFmtId="0" fontId="48" fillId="0" borderId="13" xfId="28" applyFont="1" applyBorder="1"/>
    <xf numFmtId="0" fontId="14" fillId="0" borderId="88" xfId="31" applyFont="1" applyBorder="1" applyAlignment="1">
      <alignment horizontal="center"/>
    </xf>
    <xf numFmtId="0" fontId="12" fillId="0" borderId="13" xfId="28" applyFont="1" applyBorder="1" applyAlignment="1">
      <alignment horizontal="left"/>
    </xf>
    <xf numFmtId="0" fontId="39" fillId="0" borderId="13" xfId="28" applyFont="1" applyBorder="1" applyAlignment="1">
      <alignment horizontal="left"/>
    </xf>
    <xf numFmtId="3" fontId="39" fillId="0" borderId="15" xfId="31" applyNumberFormat="1" applyFont="1" applyBorder="1" applyAlignment="1">
      <alignment horizontal="right"/>
    </xf>
    <xf numFmtId="0" fontId="19" fillId="0" borderId="18" xfId="31" applyFont="1" applyBorder="1" applyAlignment="1">
      <alignment horizontal="center" vertical="top"/>
    </xf>
    <xf numFmtId="0" fontId="14" fillId="0" borderId="0" xfId="0" applyFont="1" applyAlignment="1">
      <alignment horizontal="center" vertical="center"/>
    </xf>
    <xf numFmtId="3" fontId="14" fillId="0" borderId="0" xfId="0" applyNumberFormat="1" applyFont="1" applyAlignment="1">
      <alignment horizontal="center" vertical="center"/>
    </xf>
    <xf numFmtId="0" fontId="19" fillId="0" borderId="53" xfId="31" applyFont="1" applyBorder="1" applyAlignment="1">
      <alignment horizontal="center" vertical="center" wrapText="1"/>
    </xf>
    <xf numFmtId="0" fontId="41" fillId="0" borderId="13" xfId="31" applyFont="1" applyBorder="1" applyAlignment="1">
      <alignment wrapText="1"/>
    </xf>
    <xf numFmtId="0" fontId="19" fillId="0" borderId="133" xfId="0" applyFont="1" applyBorder="1" applyAlignment="1">
      <alignment horizontal="center" vertical="center" textRotation="90"/>
    </xf>
    <xf numFmtId="0" fontId="12" fillId="0" borderId="12" xfId="0" applyFont="1" applyBorder="1" applyAlignment="1">
      <alignment horizontal="center" vertical="top"/>
    </xf>
    <xf numFmtId="0" fontId="12" fillId="0" borderId="13" xfId="0" applyFont="1" applyBorder="1" applyAlignment="1">
      <alignment horizontal="center" vertical="top"/>
    </xf>
    <xf numFmtId="0" fontId="12" fillId="0" borderId="13" xfId="0" applyFont="1" applyBorder="1" applyAlignment="1">
      <alignment horizontal="center"/>
    </xf>
    <xf numFmtId="3" fontId="14" fillId="0" borderId="13" xfId="26" applyNumberFormat="1" applyFont="1" applyBorder="1"/>
    <xf numFmtId="165" fontId="12" fillId="0" borderId="13" xfId="0" applyNumberFormat="1" applyFont="1" applyBorder="1" applyAlignment="1">
      <alignment horizontal="left" vertical="top" wrapText="1" indent="2"/>
    </xf>
    <xf numFmtId="0" fontId="12" fillId="0" borderId="50" xfId="0" applyFont="1" applyBorder="1" applyAlignment="1">
      <alignment horizontal="center" vertical="top"/>
    </xf>
    <xf numFmtId="0" fontId="12" fillId="0" borderId="33" xfId="0" applyFont="1" applyBorder="1" applyAlignment="1">
      <alignment horizontal="center" vertical="top"/>
    </xf>
    <xf numFmtId="0" fontId="12" fillId="0" borderId="33" xfId="0" applyFont="1" applyBorder="1" applyAlignment="1">
      <alignment horizontal="center"/>
    </xf>
    <xf numFmtId="165" fontId="14" fillId="0" borderId="33" xfId="0" applyNumberFormat="1" applyFont="1" applyBorder="1" applyAlignment="1">
      <alignment horizontal="left" wrapText="1"/>
    </xf>
    <xf numFmtId="3" fontId="12" fillId="0" borderId="33" xfId="0" applyNumberFormat="1" applyFont="1" applyBorder="1"/>
    <xf numFmtId="165" fontId="12" fillId="0" borderId="33" xfId="0" applyNumberFormat="1" applyFont="1" applyBorder="1" applyAlignment="1">
      <alignment horizontal="left" vertical="top" wrapText="1" indent="2"/>
    </xf>
    <xf numFmtId="0" fontId="14" fillId="0" borderId="213" xfId="0" applyFont="1" applyBorder="1" applyAlignment="1">
      <alignment horizontal="center" vertical="center"/>
    </xf>
    <xf numFmtId="0" fontId="14" fillId="0" borderId="101" xfId="0" applyFont="1" applyBorder="1" applyAlignment="1">
      <alignment horizontal="center" vertical="center"/>
    </xf>
    <xf numFmtId="165" fontId="14" fillId="0" borderId="101" xfId="0" applyNumberFormat="1" applyFont="1" applyBorder="1" applyAlignment="1">
      <alignment horizontal="left" vertical="center" wrapText="1"/>
    </xf>
    <xf numFmtId="165" fontId="12" fillId="0" borderId="33" xfId="0" applyNumberFormat="1" applyFont="1" applyBorder="1" applyAlignment="1">
      <alignment horizontal="left" vertical="top" wrapText="1"/>
    </xf>
    <xf numFmtId="3" fontId="12" fillId="0" borderId="13" xfId="26" applyNumberFormat="1" applyFont="1" applyBorder="1" applyAlignment="1">
      <alignment horizontal="left" indent="2"/>
    </xf>
    <xf numFmtId="3" fontId="14" fillId="0" borderId="0" xfId="0" applyNumberFormat="1" applyFont="1" applyAlignment="1">
      <alignment vertical="center"/>
    </xf>
    <xf numFmtId="3" fontId="16" fillId="0" borderId="0" xfId="0" applyNumberFormat="1" applyFont="1" applyAlignment="1">
      <alignment horizontal="center" vertical="center" wrapText="1"/>
    </xf>
    <xf numFmtId="3" fontId="12" fillId="0" borderId="13" xfId="0" applyNumberFormat="1" applyFont="1" applyBorder="1" applyAlignment="1">
      <alignment horizontal="left" vertical="top" wrapText="1" indent="2"/>
    </xf>
    <xf numFmtId="3" fontId="12" fillId="0" borderId="0" xfId="0" applyNumberFormat="1" applyFont="1" applyAlignment="1">
      <alignment vertical="center" wrapText="1"/>
    </xf>
    <xf numFmtId="3" fontId="14" fillId="0" borderId="0" xfId="0" applyNumberFormat="1" applyFont="1" applyAlignment="1">
      <alignment vertical="center" wrapText="1"/>
    </xf>
    <xf numFmtId="3" fontId="14" fillId="0" borderId="101" xfId="0" applyNumberFormat="1" applyFont="1" applyBorder="1" applyAlignment="1">
      <alignment horizontal="right" vertical="center" wrapText="1"/>
    </xf>
    <xf numFmtId="3" fontId="12" fillId="0" borderId="46" xfId="26" applyNumberFormat="1" applyFont="1" applyBorder="1" applyAlignment="1">
      <alignment horizontal="center" vertical="center" wrapText="1"/>
    </xf>
    <xf numFmtId="3" fontId="12" fillId="0" borderId="29" xfId="26" applyNumberFormat="1" applyFont="1" applyBorder="1" applyAlignment="1">
      <alignment horizontal="center" vertical="center" wrapText="1"/>
    </xf>
    <xf numFmtId="3" fontId="14" fillId="0" borderId="7" xfId="26" applyNumberFormat="1" applyFont="1" applyBorder="1" applyAlignment="1">
      <alignment horizontal="right" wrapText="1"/>
    </xf>
    <xf numFmtId="3" fontId="14" fillId="0" borderId="0" xfId="0" applyNumberFormat="1" applyFont="1"/>
    <xf numFmtId="3" fontId="26" fillId="0" borderId="0" xfId="0" applyNumberFormat="1" applyFont="1"/>
    <xf numFmtId="3" fontId="14" fillId="0" borderId="6" xfId="0" applyNumberFormat="1" applyFont="1" applyBorder="1"/>
    <xf numFmtId="3" fontId="14" fillId="0" borderId="6" xfId="26" applyNumberFormat="1" applyFont="1" applyBorder="1" applyAlignment="1">
      <alignment horizontal="right" wrapText="1"/>
    </xf>
    <xf numFmtId="3" fontId="14" fillId="0" borderId="5" xfId="0" applyNumberFormat="1" applyFont="1" applyBorder="1" applyAlignment="1">
      <alignment vertical="center"/>
    </xf>
    <xf numFmtId="3" fontId="12" fillId="0" borderId="6" xfId="0" applyNumberFormat="1" applyFont="1" applyBorder="1"/>
    <xf numFmtId="3" fontId="14" fillId="0" borderId="24" xfId="0" applyNumberFormat="1" applyFont="1" applyBorder="1" applyAlignment="1">
      <alignment vertical="center"/>
    </xf>
    <xf numFmtId="3" fontId="14" fillId="0" borderId="25" xfId="0" applyNumberFormat="1" applyFont="1" applyBorder="1" applyAlignment="1">
      <alignment vertical="center"/>
    </xf>
    <xf numFmtId="3" fontId="14" fillId="0" borderId="26" xfId="0" applyNumberFormat="1" applyFont="1" applyBorder="1" applyAlignment="1">
      <alignment vertical="center"/>
    </xf>
    <xf numFmtId="3" fontId="14" fillId="0" borderId="7" xfId="26" applyNumberFormat="1" applyFont="1" applyBorder="1"/>
    <xf numFmtId="3" fontId="12" fillId="0" borderId="0" xfId="26" applyNumberFormat="1" applyFont="1" applyAlignment="1">
      <alignment horizontal="right"/>
    </xf>
    <xf numFmtId="3" fontId="19" fillId="0" borderId="31" xfId="30" applyNumberFormat="1" applyFont="1" applyBorder="1" applyAlignment="1">
      <alignment wrapText="1"/>
    </xf>
    <xf numFmtId="3" fontId="22" fillId="0" borderId="31" xfId="0" applyNumberFormat="1" applyFont="1" applyBorder="1" applyAlignment="1">
      <alignment vertical="center"/>
    </xf>
    <xf numFmtId="3" fontId="36" fillId="0" borderId="13" xfId="0" applyNumberFormat="1" applyFont="1" applyBorder="1" applyAlignment="1">
      <alignment horizontal="right" vertical="center"/>
    </xf>
    <xf numFmtId="3" fontId="19" fillId="0" borderId="13" xfId="0" applyNumberFormat="1" applyFont="1" applyBorder="1" applyAlignment="1">
      <alignment horizontal="right" vertical="top"/>
    </xf>
    <xf numFmtId="3" fontId="19" fillId="0" borderId="19" xfId="0" applyNumberFormat="1" applyFont="1" applyBorder="1" applyAlignment="1">
      <alignment horizontal="center"/>
    </xf>
    <xf numFmtId="3" fontId="19" fillId="0" borderId="19" xfId="31" applyNumberFormat="1" applyFont="1" applyBorder="1" applyAlignment="1">
      <alignment horizontal="right" vertical="center"/>
    </xf>
    <xf numFmtId="3" fontId="19" fillId="0" borderId="0" xfId="32" applyNumberFormat="1" applyFont="1" applyAlignment="1">
      <alignment horizontal="right" wrapText="1"/>
    </xf>
    <xf numFmtId="3" fontId="19" fillId="0" borderId="0" xfId="15" applyNumberFormat="1" applyFont="1" applyAlignment="1">
      <alignment horizontal="right"/>
    </xf>
    <xf numFmtId="0" fontId="12" fillId="0" borderId="93" xfId="28" applyFont="1" applyBorder="1" applyAlignment="1">
      <alignment wrapText="1"/>
    </xf>
    <xf numFmtId="3" fontId="12" fillId="0" borderId="117" xfId="29" applyNumberFormat="1" applyFont="1" applyBorder="1" applyAlignment="1">
      <alignment horizontal="right" vertical="center" wrapText="1"/>
    </xf>
    <xf numFmtId="3" fontId="12" fillId="0" borderId="121" xfId="29" applyNumberFormat="1" applyFont="1" applyBorder="1" applyAlignment="1">
      <alignment horizontal="right" vertical="center" wrapText="1"/>
    </xf>
    <xf numFmtId="3" fontId="12" fillId="0" borderId="215" xfId="29" applyNumberFormat="1" applyFont="1" applyBorder="1" applyAlignment="1">
      <alignment horizontal="center" vertical="top" wrapText="1"/>
    </xf>
    <xf numFmtId="3" fontId="12" fillId="0" borderId="14" xfId="0" applyNumberFormat="1" applyFont="1" applyBorder="1"/>
    <xf numFmtId="3" fontId="12" fillId="0" borderId="34" xfId="0" applyNumberFormat="1" applyFont="1" applyBorder="1"/>
    <xf numFmtId="3" fontId="14" fillId="0" borderId="35" xfId="0" applyNumberFormat="1" applyFont="1" applyBorder="1" applyAlignment="1">
      <alignment vertical="center"/>
    </xf>
    <xf numFmtId="0" fontId="48" fillId="0" borderId="81" xfId="28" applyFont="1" applyBorder="1" applyAlignment="1">
      <alignment wrapText="1"/>
    </xf>
    <xf numFmtId="0" fontId="0" fillId="0" borderId="187" xfId="0" applyBorder="1" applyAlignment="1">
      <alignment horizontal="left" wrapText="1"/>
    </xf>
    <xf numFmtId="3" fontId="12" fillId="0" borderId="7" xfId="0" applyNumberFormat="1" applyFont="1" applyBorder="1" applyAlignment="1">
      <alignment horizontal="center" vertical="center" wrapText="1"/>
    </xf>
    <xf numFmtId="3" fontId="14" fillId="0" borderId="166" xfId="0" applyNumberFormat="1" applyFont="1" applyBorder="1" applyAlignment="1">
      <alignment horizontal="right"/>
    </xf>
    <xf numFmtId="3" fontId="12" fillId="0" borderId="166" xfId="0" applyNumberFormat="1" applyFont="1" applyBorder="1"/>
    <xf numFmtId="3" fontId="14" fillId="0" borderId="159" xfId="0" applyNumberFormat="1" applyFont="1" applyBorder="1" applyAlignment="1">
      <alignment vertical="center"/>
    </xf>
    <xf numFmtId="3" fontId="14" fillId="0" borderId="216" xfId="0" applyNumberFormat="1" applyFont="1" applyBorder="1" applyAlignment="1">
      <alignment horizontal="right" vertical="center"/>
    </xf>
    <xf numFmtId="3" fontId="14" fillId="0" borderId="166" xfId="0" applyNumberFormat="1" applyFont="1" applyBorder="1" applyAlignment="1">
      <alignment horizontal="right" vertical="center"/>
    </xf>
    <xf numFmtId="3" fontId="14" fillId="0" borderId="198" xfId="0" applyNumberFormat="1" applyFont="1" applyBorder="1" applyAlignment="1">
      <alignment horizontal="right" vertical="center"/>
    </xf>
    <xf numFmtId="0" fontId="12" fillId="0" borderId="217" xfId="0" applyFont="1" applyBorder="1" applyAlignment="1">
      <alignment horizontal="center" vertical="center" wrapText="1"/>
    </xf>
    <xf numFmtId="3" fontId="12" fillId="0" borderId="218" xfId="0" applyNumberFormat="1" applyFont="1" applyBorder="1" applyAlignment="1">
      <alignment horizontal="right" vertical="center" textRotation="180"/>
    </xf>
    <xf numFmtId="3" fontId="12" fillId="0" borderId="219" xfId="0" applyNumberFormat="1" applyFont="1" applyBorder="1" applyAlignment="1">
      <alignment horizontal="right" vertical="center"/>
    </xf>
    <xf numFmtId="0" fontId="12" fillId="0" borderId="179" xfId="31" applyFont="1" applyBorder="1" applyAlignment="1">
      <alignment horizontal="center"/>
    </xf>
    <xf numFmtId="0" fontId="14" fillId="0" borderId="90" xfId="28" applyFont="1" applyBorder="1"/>
    <xf numFmtId="0" fontId="15" fillId="0" borderId="90" xfId="28" applyFont="1" applyBorder="1"/>
    <xf numFmtId="3" fontId="39" fillId="0" borderId="208" xfId="31" applyNumberFormat="1" applyFont="1" applyBorder="1" applyAlignment="1">
      <alignment horizontal="right"/>
    </xf>
    <xf numFmtId="3" fontId="39" fillId="0" borderId="109" xfId="31" applyNumberFormat="1" applyFont="1" applyBorder="1" applyAlignment="1">
      <alignment horizontal="right"/>
    </xf>
    <xf numFmtId="3" fontId="39" fillId="0" borderId="81" xfId="28" applyNumberFormat="1" applyFont="1" applyBorder="1" applyAlignment="1">
      <alignment horizontal="right" wrapText="1"/>
    </xf>
    <xf numFmtId="0" fontId="12" fillId="0" borderId="18" xfId="31" applyFont="1" applyBorder="1" applyAlignment="1">
      <alignment horizontal="center" vertical="top"/>
    </xf>
    <xf numFmtId="3" fontId="12" fillId="0" borderId="99" xfId="31" applyNumberFormat="1" applyFont="1" applyBorder="1" applyAlignment="1">
      <alignment horizontal="right"/>
    </xf>
    <xf numFmtId="0" fontId="12" fillId="0" borderId="17" xfId="31" applyFont="1" applyBorder="1" applyAlignment="1">
      <alignment horizontal="center" vertical="top"/>
    </xf>
    <xf numFmtId="3" fontId="14" fillId="0" borderId="93" xfId="31" applyNumberFormat="1" applyFont="1" applyBorder="1" applyAlignment="1">
      <alignment horizontal="right"/>
    </xf>
    <xf numFmtId="3" fontId="14" fillId="0" borderId="123" xfId="28" applyNumberFormat="1" applyFont="1" applyBorder="1" applyAlignment="1">
      <alignment horizontal="right" wrapText="1"/>
    </xf>
    <xf numFmtId="3" fontId="14" fillId="0" borderId="53" xfId="31" applyNumberFormat="1" applyFont="1" applyBorder="1" applyAlignment="1">
      <alignment horizontal="right"/>
    </xf>
    <xf numFmtId="3" fontId="14" fillId="0" borderId="81" xfId="28" applyNumberFormat="1" applyFont="1" applyBorder="1" applyAlignment="1">
      <alignment horizontal="right" wrapText="1"/>
    </xf>
    <xf numFmtId="3" fontId="14" fillId="0" borderId="90" xfId="31" applyNumberFormat="1" applyFont="1" applyBorder="1" applyAlignment="1">
      <alignment horizontal="right"/>
    </xf>
    <xf numFmtId="3" fontId="45" fillId="0" borderId="3" xfId="28" applyNumberFormat="1" applyFont="1" applyBorder="1" applyAlignment="1">
      <alignment vertical="center" wrapText="1"/>
    </xf>
    <xf numFmtId="3" fontId="45" fillId="0" borderId="145" xfId="28" applyNumberFormat="1" applyFont="1" applyBorder="1" applyAlignment="1">
      <alignment horizontal="right" vertical="center" wrapText="1"/>
    </xf>
    <xf numFmtId="3" fontId="45" fillId="0" borderId="12" xfId="28" applyNumberFormat="1" applyFont="1" applyBorder="1" applyAlignment="1">
      <alignment vertical="center" wrapText="1"/>
    </xf>
    <xf numFmtId="3" fontId="45" fillId="0" borderId="13" xfId="28" applyNumberFormat="1" applyFont="1" applyBorder="1" applyAlignment="1">
      <alignment vertical="center" wrapText="1"/>
    </xf>
    <xf numFmtId="3" fontId="12" fillId="0" borderId="36" xfId="28" applyNumberFormat="1" applyFont="1" applyBorder="1" applyAlignment="1">
      <alignment horizontal="right" vertical="center" wrapText="1"/>
    </xf>
    <xf numFmtId="3" fontId="45" fillId="0" borderId="104" xfId="28" applyNumberFormat="1" applyFont="1" applyBorder="1" applyAlignment="1">
      <alignment horizontal="right" vertical="center" wrapText="1"/>
    </xf>
    <xf numFmtId="3" fontId="45" fillId="0" borderId="90" xfId="28" applyNumberFormat="1" applyFont="1" applyBorder="1" applyAlignment="1">
      <alignment vertical="center" wrapText="1"/>
    </xf>
    <xf numFmtId="3" fontId="45" fillId="0" borderId="220" xfId="28" applyNumberFormat="1" applyFont="1" applyBorder="1" applyAlignment="1">
      <alignment vertical="center" wrapText="1"/>
    </xf>
    <xf numFmtId="3" fontId="45" fillId="0" borderId="215" xfId="28" applyNumberFormat="1" applyFont="1" applyBorder="1" applyAlignment="1">
      <alignment vertical="center" wrapText="1"/>
    </xf>
    <xf numFmtId="3" fontId="12" fillId="0" borderId="221" xfId="28" applyNumberFormat="1" applyFont="1" applyBorder="1" applyAlignment="1">
      <alignment horizontal="right" vertical="center" wrapText="1"/>
    </xf>
    <xf numFmtId="3" fontId="15" fillId="0" borderId="13" xfId="28" applyNumberFormat="1" applyFont="1" applyBorder="1" applyAlignment="1">
      <alignment horizontal="right" vertical="center" wrapText="1"/>
    </xf>
    <xf numFmtId="3" fontId="15" fillId="0" borderId="90" xfId="28" applyNumberFormat="1" applyFont="1" applyBorder="1" applyAlignment="1">
      <alignment horizontal="right" vertical="center" wrapText="1"/>
    </xf>
    <xf numFmtId="0" fontId="21" fillId="0" borderId="90" xfId="28" applyFont="1" applyBorder="1"/>
    <xf numFmtId="0" fontId="22" fillId="0" borderId="90" xfId="28" applyFont="1" applyBorder="1"/>
    <xf numFmtId="0" fontId="19" fillId="0" borderId="18" xfId="31" applyFont="1" applyBorder="1" applyAlignment="1">
      <alignment horizontal="center"/>
    </xf>
    <xf numFmtId="3" fontId="19" fillId="0" borderId="53" xfId="28" applyNumberFormat="1" applyFont="1" applyBorder="1" applyAlignment="1">
      <alignment horizontal="right" vertical="center" wrapText="1"/>
    </xf>
    <xf numFmtId="3" fontId="22" fillId="0" borderId="131" xfId="28" applyNumberFormat="1" applyFont="1" applyBorder="1" applyAlignment="1">
      <alignment horizontal="right" vertical="center" wrapText="1"/>
    </xf>
    <xf numFmtId="3" fontId="22" fillId="0" borderId="51" xfId="28" applyNumberFormat="1" applyFont="1" applyBorder="1" applyAlignment="1">
      <alignment horizontal="right" vertical="center" wrapText="1"/>
    </xf>
    <xf numFmtId="3" fontId="22" fillId="0" borderId="130" xfId="28" applyNumberFormat="1" applyFont="1" applyBorder="1" applyAlignment="1">
      <alignment horizontal="right" vertical="center" wrapText="1"/>
    </xf>
    <xf numFmtId="3" fontId="22" fillId="0" borderId="16" xfId="28" applyNumberFormat="1" applyFont="1" applyBorder="1" applyAlignment="1">
      <alignment horizontal="right" vertical="center" wrapText="1"/>
    </xf>
    <xf numFmtId="3" fontId="22" fillId="0" borderId="222" xfId="28" applyNumberFormat="1" applyFont="1" applyBorder="1" applyAlignment="1">
      <alignment vertical="center" wrapText="1"/>
    </xf>
    <xf numFmtId="3" fontId="22" fillId="0" borderId="220" xfId="28" applyNumberFormat="1" applyFont="1" applyBorder="1" applyAlignment="1">
      <alignment vertical="center" wrapText="1"/>
    </xf>
    <xf numFmtId="3" fontId="22" fillId="0" borderId="215" xfId="28" applyNumberFormat="1" applyFont="1" applyBorder="1" applyAlignment="1">
      <alignment vertical="center" wrapText="1"/>
    </xf>
    <xf numFmtId="0" fontId="0" fillId="0" borderId="81" xfId="0" applyBorder="1" applyAlignment="1">
      <alignment horizontal="left" wrapText="1"/>
    </xf>
    <xf numFmtId="0" fontId="0" fillId="0" borderId="224" xfId="0" applyBorder="1" applyAlignment="1">
      <alignment horizontal="left" wrapText="1"/>
    </xf>
    <xf numFmtId="0" fontId="0" fillId="0" borderId="13" xfId="0" applyBorder="1" applyAlignment="1">
      <alignment horizontal="left" wrapText="1"/>
    </xf>
    <xf numFmtId="0" fontId="0" fillId="0" borderId="215" xfId="0" applyBorder="1" applyAlignment="1">
      <alignment horizontal="left" wrapText="1"/>
    </xf>
    <xf numFmtId="3" fontId="22" fillId="0" borderId="81" xfId="28" applyNumberFormat="1" applyFont="1" applyBorder="1" applyAlignment="1">
      <alignment horizontal="right" vertical="center" wrapText="1"/>
    </xf>
    <xf numFmtId="3" fontId="22" fillId="0" borderId="224" xfId="28" applyNumberFormat="1" applyFont="1" applyBorder="1" applyAlignment="1">
      <alignment horizontal="right" vertical="center" wrapText="1"/>
    </xf>
    <xf numFmtId="3" fontId="35" fillId="0" borderId="191" xfId="27" applyNumberFormat="1" applyFont="1" applyBorder="1" applyAlignment="1">
      <alignment wrapText="1"/>
    </xf>
    <xf numFmtId="0" fontId="21" fillId="0" borderId="13" xfId="28" applyFont="1" applyBorder="1"/>
    <xf numFmtId="0" fontId="22" fillId="0" borderId="78" xfId="28" applyFont="1" applyBorder="1"/>
    <xf numFmtId="3" fontId="22" fillId="0" borderId="104" xfId="28" applyNumberFormat="1" applyFont="1" applyBorder="1" applyAlignment="1">
      <alignment horizontal="right" vertical="center" wrapText="1"/>
    </xf>
    <xf numFmtId="0" fontId="0" fillId="0" borderId="106" xfId="0" applyBorder="1" applyAlignment="1">
      <alignment horizontal="left" wrapText="1"/>
    </xf>
    <xf numFmtId="3" fontId="22" fillId="0" borderId="225" xfId="28" applyNumberFormat="1" applyFont="1" applyBorder="1" applyAlignment="1">
      <alignment horizontal="right" vertical="center" wrapText="1"/>
    </xf>
    <xf numFmtId="0" fontId="22" fillId="0" borderId="113" xfId="28" applyFont="1" applyBorder="1"/>
    <xf numFmtId="0" fontId="22" fillId="0" borderId="33" xfId="28" applyFont="1" applyBorder="1"/>
    <xf numFmtId="0" fontId="0" fillId="0" borderId="51" xfId="0" applyBorder="1" applyAlignment="1">
      <alignment horizontal="left" wrapText="1"/>
    </xf>
    <xf numFmtId="3" fontId="53" fillId="0" borderId="13" xfId="28" applyNumberFormat="1" applyFont="1" applyBorder="1" applyAlignment="1">
      <alignment horizontal="right" vertical="center" wrapText="1"/>
    </xf>
    <xf numFmtId="3" fontId="53" fillId="0" borderId="106" xfId="28" applyNumberFormat="1" applyFont="1" applyBorder="1" applyAlignment="1">
      <alignment horizontal="right" vertical="center" wrapText="1"/>
    </xf>
    <xf numFmtId="3" fontId="21" fillId="0" borderId="13" xfId="28" applyNumberFormat="1" applyFont="1" applyBorder="1" applyAlignment="1">
      <alignment horizontal="right" vertical="center" wrapText="1"/>
    </xf>
    <xf numFmtId="3" fontId="21" fillId="0" borderId="106" xfId="28" applyNumberFormat="1" applyFont="1" applyBorder="1" applyAlignment="1">
      <alignment horizontal="right" vertical="center" wrapText="1"/>
    </xf>
    <xf numFmtId="3" fontId="22" fillId="0" borderId="215" xfId="28" applyNumberFormat="1" applyFont="1" applyBorder="1" applyAlignment="1">
      <alignment horizontal="right" vertical="center" wrapText="1"/>
    </xf>
    <xf numFmtId="0" fontId="14" fillId="0" borderId="114" xfId="28" applyFont="1" applyBorder="1"/>
    <xf numFmtId="3" fontId="14" fillId="0" borderId="115" xfId="28" applyNumberFormat="1" applyFont="1" applyBorder="1" applyAlignment="1">
      <alignment horizontal="right" wrapText="1"/>
    </xf>
    <xf numFmtId="3" fontId="21" fillId="0" borderId="81" xfId="28" applyNumberFormat="1" applyFont="1" applyBorder="1" applyAlignment="1">
      <alignment horizontal="right" vertical="center" wrapText="1"/>
    </xf>
    <xf numFmtId="3" fontId="21" fillId="0" borderId="53" xfId="28" applyNumberFormat="1" applyFont="1" applyBorder="1" applyAlignment="1">
      <alignment horizontal="right" vertical="center" wrapText="1"/>
    </xf>
    <xf numFmtId="3" fontId="21" fillId="0" borderId="18" xfId="28" applyNumberFormat="1" applyFont="1" applyBorder="1" applyAlignment="1">
      <alignment horizontal="right" vertical="center" wrapText="1"/>
    </xf>
    <xf numFmtId="3" fontId="22" fillId="0" borderId="18" xfId="28" applyNumberFormat="1" applyFont="1" applyBorder="1" applyAlignment="1">
      <alignment horizontal="right" vertical="center" wrapText="1"/>
    </xf>
    <xf numFmtId="3" fontId="35" fillId="0" borderId="106" xfId="0" applyNumberFormat="1" applyFont="1" applyBorder="1" applyAlignment="1">
      <alignment vertical="center"/>
    </xf>
    <xf numFmtId="3" fontId="14" fillId="0" borderId="210" xfId="26" applyNumberFormat="1" applyFont="1" applyBorder="1" applyAlignment="1">
      <alignment horizontal="center" vertical="center" wrapText="1"/>
    </xf>
    <xf numFmtId="3" fontId="14" fillId="0" borderId="160" xfId="26" applyNumberFormat="1" applyFont="1" applyBorder="1" applyAlignment="1">
      <alignment horizontal="right" wrapText="1"/>
    </xf>
    <xf numFmtId="3" fontId="14" fillId="0" borderId="15" xfId="26" applyNumberFormat="1" applyFont="1" applyBorder="1" applyAlignment="1">
      <alignment horizontal="right" wrapText="1"/>
    </xf>
    <xf numFmtId="3" fontId="14" fillId="0" borderId="15" xfId="0" applyNumberFormat="1" applyFont="1" applyBorder="1" applyAlignment="1">
      <alignment horizontal="right"/>
    </xf>
    <xf numFmtId="3" fontId="12" fillId="0" borderId="15" xfId="0" applyNumberFormat="1" applyFont="1" applyBorder="1" applyAlignment="1">
      <alignment horizontal="right"/>
    </xf>
    <xf numFmtId="3" fontId="26" fillId="0" borderId="15" xfId="0" applyNumberFormat="1" applyFont="1" applyBorder="1" applyAlignment="1">
      <alignment horizontal="right"/>
    </xf>
    <xf numFmtId="3" fontId="14" fillId="0" borderId="161" xfId="0" applyNumberFormat="1" applyFont="1" applyBorder="1" applyAlignment="1">
      <alignment horizontal="right" vertical="center"/>
    </xf>
    <xf numFmtId="3" fontId="12" fillId="0" borderId="86" xfId="0" applyNumberFormat="1" applyFont="1" applyBorder="1" applyAlignment="1">
      <alignment horizontal="right"/>
    </xf>
    <xf numFmtId="3" fontId="14" fillId="0" borderId="229" xfId="0" applyNumberFormat="1" applyFont="1" applyBorder="1" applyAlignment="1">
      <alignment horizontal="right" vertical="center"/>
    </xf>
    <xf numFmtId="3" fontId="14" fillId="0" borderId="227" xfId="0" applyNumberFormat="1" applyFont="1" applyBorder="1" applyAlignment="1">
      <alignment horizontal="right" vertical="center"/>
    </xf>
    <xf numFmtId="3" fontId="14" fillId="0" borderId="15" xfId="0" applyNumberFormat="1" applyFont="1" applyBorder="1" applyAlignment="1">
      <alignment horizontal="right" vertical="center"/>
    </xf>
    <xf numFmtId="3" fontId="14" fillId="0" borderId="162" xfId="0" applyNumberFormat="1" applyFont="1" applyBorder="1" applyAlignment="1">
      <alignment horizontal="right" vertical="center"/>
    </xf>
    <xf numFmtId="3" fontId="14" fillId="0" borderId="160" xfId="26" applyNumberFormat="1" applyFont="1" applyBorder="1"/>
    <xf numFmtId="3" fontId="12" fillId="0" borderId="15" xfId="26" applyNumberFormat="1" applyFont="1" applyBorder="1"/>
    <xf numFmtId="3" fontId="14" fillId="0" borderId="161" xfId="26" applyNumberFormat="1" applyFont="1" applyBorder="1"/>
    <xf numFmtId="3" fontId="14" fillId="0" borderId="15" xfId="26" applyNumberFormat="1" applyFont="1" applyBorder="1"/>
    <xf numFmtId="3" fontId="15" fillId="0" borderId="15" xfId="26" applyNumberFormat="1" applyFont="1" applyBorder="1"/>
    <xf numFmtId="3" fontId="12" fillId="0" borderId="15" xfId="26" applyNumberFormat="1" applyFont="1" applyBorder="1" applyAlignment="1">
      <alignment vertical="center"/>
    </xf>
    <xf numFmtId="3" fontId="14" fillId="0" borderId="15" xfId="26" applyNumberFormat="1" applyFont="1" applyBorder="1" applyAlignment="1">
      <alignment vertical="center"/>
    </xf>
    <xf numFmtId="3" fontId="14" fillId="0" borderId="210" xfId="26" applyNumberFormat="1" applyFont="1" applyBorder="1" applyAlignment="1">
      <alignment vertical="center"/>
    </xf>
    <xf numFmtId="3" fontId="12" fillId="0" borderId="15" xfId="26" applyNumberFormat="1" applyFont="1" applyBorder="1" applyAlignment="1">
      <alignment vertical="top"/>
    </xf>
    <xf numFmtId="3" fontId="35" fillId="0" borderId="18" xfId="0" applyNumberFormat="1" applyFont="1" applyBorder="1"/>
    <xf numFmtId="3" fontId="35" fillId="0" borderId="20" xfId="0" applyNumberFormat="1" applyFont="1" applyBorder="1" applyAlignment="1">
      <alignment horizontal="center" vertical="top"/>
    </xf>
    <xf numFmtId="3" fontId="35" fillId="0" borderId="51" xfId="0" applyNumberFormat="1" applyFont="1" applyBorder="1" applyAlignment="1">
      <alignment horizontal="center"/>
    </xf>
    <xf numFmtId="3" fontId="35" fillId="0" borderId="51" xfId="0" applyNumberFormat="1" applyFont="1" applyBorder="1"/>
    <xf numFmtId="3" fontId="35" fillId="0" borderId="20" xfId="0" applyNumberFormat="1" applyFont="1" applyBorder="1" applyAlignment="1">
      <alignment horizontal="center" vertical="center"/>
    </xf>
    <xf numFmtId="3" fontId="35" fillId="0" borderId="191" xfId="0" applyNumberFormat="1" applyFont="1" applyBorder="1" applyAlignment="1">
      <alignment horizontal="center"/>
    </xf>
    <xf numFmtId="3" fontId="35" fillId="0" borderId="14" xfId="0" applyNumberFormat="1" applyFont="1" applyBorder="1"/>
    <xf numFmtId="3" fontId="35" fillId="0" borderId="231" xfId="0" applyNumberFormat="1" applyFont="1" applyBorder="1" applyAlignment="1">
      <alignment horizontal="center" vertical="center"/>
    </xf>
    <xf numFmtId="3" fontId="22" fillId="0" borderId="51" xfId="0" applyNumberFormat="1" applyFont="1" applyBorder="1"/>
    <xf numFmtId="3" fontId="22" fillId="0" borderId="52" xfId="0" applyNumberFormat="1" applyFont="1" applyBorder="1"/>
    <xf numFmtId="3" fontId="25" fillId="0" borderId="230" xfId="0" applyNumberFormat="1" applyFont="1" applyBorder="1"/>
    <xf numFmtId="3" fontId="35" fillId="0" borderId="220" xfId="0" applyNumberFormat="1" applyFont="1" applyBorder="1" applyAlignment="1">
      <alignment horizontal="center" vertical="center"/>
    </xf>
    <xf numFmtId="3" fontId="35" fillId="0" borderId="215" xfId="0" applyNumberFormat="1" applyFont="1" applyBorder="1" applyAlignment="1">
      <alignment horizontal="center"/>
    </xf>
    <xf numFmtId="3" fontId="35" fillId="0" borderId="215" xfId="0" applyNumberFormat="1" applyFont="1" applyBorder="1"/>
    <xf numFmtId="3" fontId="35" fillId="0" borderId="13" xfId="30" applyNumberFormat="1" applyFont="1" applyBorder="1" applyAlignment="1">
      <alignment horizontal="left"/>
    </xf>
    <xf numFmtId="3" fontId="35" fillId="0" borderId="81" xfId="0" applyNumberFormat="1" applyFont="1" applyBorder="1" applyAlignment="1">
      <alignment horizontal="center"/>
    </xf>
    <xf numFmtId="3" fontId="35" fillId="0" borderId="224" xfId="0" applyNumberFormat="1" applyFont="1" applyBorder="1" applyAlignment="1">
      <alignment horizontal="center"/>
    </xf>
    <xf numFmtId="0" fontId="21" fillId="0" borderId="18" xfId="28" applyFont="1" applyBorder="1"/>
    <xf numFmtId="3" fontId="35" fillId="0" borderId="81" xfId="30" applyNumberFormat="1" applyFont="1" applyBorder="1" applyAlignment="1">
      <alignment horizontal="left"/>
    </xf>
    <xf numFmtId="0" fontId="22" fillId="0" borderId="13" xfId="28" applyFont="1" applyBorder="1"/>
    <xf numFmtId="3" fontId="21" fillId="0" borderId="81" xfId="0" applyNumberFormat="1" applyFont="1" applyBorder="1"/>
    <xf numFmtId="3" fontId="21" fillId="0" borderId="13" xfId="0" applyNumberFormat="1" applyFont="1" applyBorder="1"/>
    <xf numFmtId="3" fontId="22" fillId="0" borderId="81" xfId="0" applyNumberFormat="1" applyFont="1" applyBorder="1"/>
    <xf numFmtId="3" fontId="22" fillId="0" borderId="97" xfId="0" applyNumberFormat="1" applyFont="1" applyBorder="1"/>
    <xf numFmtId="3" fontId="22" fillId="0" borderId="78" xfId="0" applyNumberFormat="1" applyFont="1" applyBorder="1"/>
    <xf numFmtId="3" fontId="25" fillId="0" borderId="110" xfId="0" applyNumberFormat="1" applyFont="1" applyBorder="1"/>
    <xf numFmtId="3" fontId="22" fillId="0" borderId="224" xfId="0" applyNumberFormat="1" applyFont="1" applyBorder="1"/>
    <xf numFmtId="3" fontId="22" fillId="0" borderId="232" xfId="0" applyNumberFormat="1" applyFont="1" applyBorder="1"/>
    <xf numFmtId="3" fontId="35" fillId="0" borderId="99" xfId="0" applyNumberFormat="1" applyFont="1" applyBorder="1" applyAlignment="1">
      <alignment horizontal="center" vertical="center"/>
    </xf>
    <xf numFmtId="3" fontId="35" fillId="0" borderId="18" xfId="0" applyNumberFormat="1" applyFont="1" applyBorder="1" applyAlignment="1">
      <alignment vertical="center"/>
    </xf>
    <xf numFmtId="3" fontId="35" fillId="0" borderId="52" xfId="0" applyNumberFormat="1" applyFont="1" applyBorder="1" applyAlignment="1">
      <alignment horizontal="center" vertical="center"/>
    </xf>
    <xf numFmtId="3" fontId="35" fillId="0" borderId="51" xfId="0" applyNumberFormat="1" applyFont="1" applyBorder="1" applyAlignment="1">
      <alignment vertical="center"/>
    </xf>
    <xf numFmtId="3" fontId="35" fillId="0" borderId="13" xfId="0" applyNumberFormat="1" applyFont="1" applyBorder="1" applyAlignment="1">
      <alignment horizontal="center" vertical="center"/>
    </xf>
    <xf numFmtId="3" fontId="35" fillId="0" borderId="191" xfId="0" applyNumberFormat="1" applyFont="1" applyBorder="1" applyAlignment="1">
      <alignment horizontal="center" vertical="center"/>
    </xf>
    <xf numFmtId="3" fontId="35" fillId="0" borderId="233" xfId="0" applyNumberFormat="1" applyFont="1" applyBorder="1" applyAlignment="1">
      <alignment horizontal="center" vertical="center"/>
    </xf>
    <xf numFmtId="3" fontId="35" fillId="0" borderId="191" xfId="0" applyNumberFormat="1" applyFont="1" applyBorder="1" applyAlignment="1">
      <alignment vertical="center"/>
    </xf>
    <xf numFmtId="3" fontId="22" fillId="0" borderId="20" xfId="0" applyNumberFormat="1" applyFont="1" applyBorder="1" applyAlignment="1">
      <alignment horizontal="center" vertical="center"/>
    </xf>
    <xf numFmtId="3" fontId="22" fillId="0" borderId="52" xfId="0" applyNumberFormat="1" applyFont="1" applyBorder="1" applyAlignment="1">
      <alignment horizontal="center" vertical="center"/>
    </xf>
    <xf numFmtId="3" fontId="22" fillId="0" borderId="51" xfId="0" applyNumberFormat="1" applyFont="1" applyBorder="1" applyAlignment="1">
      <alignment vertical="center"/>
    </xf>
    <xf numFmtId="3" fontId="22" fillId="0" borderId="13" xfId="0" applyNumberFormat="1" applyFont="1" applyBorder="1" applyAlignment="1">
      <alignment horizontal="center" vertical="center"/>
    </xf>
    <xf numFmtId="3" fontId="22" fillId="0" borderId="191" xfId="0" applyNumberFormat="1" applyFont="1" applyBorder="1" applyAlignment="1">
      <alignment horizontal="center" vertical="center"/>
    </xf>
    <xf numFmtId="3" fontId="22" fillId="0" borderId="233" xfId="0" applyNumberFormat="1" applyFont="1" applyBorder="1" applyAlignment="1">
      <alignment horizontal="center" vertical="center"/>
    </xf>
    <xf numFmtId="3" fontId="22" fillId="0" borderId="191" xfId="0" applyNumberFormat="1" applyFont="1" applyBorder="1" applyAlignment="1">
      <alignment vertical="center"/>
    </xf>
    <xf numFmtId="3" fontId="22" fillId="0" borderId="231" xfId="0" applyNumberFormat="1" applyFont="1" applyBorder="1" applyAlignment="1">
      <alignment horizontal="center" vertical="center"/>
    </xf>
    <xf numFmtId="3" fontId="22" fillId="0" borderId="90" xfId="0" applyNumberFormat="1" applyFont="1" applyBorder="1" applyAlignment="1">
      <alignment horizontal="center" vertical="center"/>
    </xf>
    <xf numFmtId="3" fontId="22" fillId="0" borderId="50" xfId="0" applyNumberFormat="1" applyFont="1" applyBorder="1" applyAlignment="1">
      <alignment horizontal="center" vertical="center"/>
    </xf>
    <xf numFmtId="3" fontId="22" fillId="0" borderId="18" xfId="0" applyNumberFormat="1" applyFont="1" applyBorder="1"/>
    <xf numFmtId="3" fontId="35" fillId="0" borderId="192" xfId="0" applyNumberFormat="1" applyFont="1" applyBorder="1" applyAlignment="1">
      <alignment horizontal="center" vertical="center"/>
    </xf>
    <xf numFmtId="3" fontId="35" fillId="0" borderId="51" xfId="30" applyNumberFormat="1" applyFont="1" applyBorder="1" applyAlignment="1">
      <alignment horizontal="center"/>
    </xf>
    <xf numFmtId="3" fontId="35" fillId="0" borderId="13" xfId="30" applyNumberFormat="1" applyFont="1" applyBorder="1" applyAlignment="1">
      <alignment horizontal="center"/>
    </xf>
    <xf numFmtId="3" fontId="35" fillId="0" borderId="215" xfId="0" applyNumberFormat="1" applyFont="1" applyBorder="1" applyAlignment="1">
      <alignment horizontal="center" vertical="center"/>
    </xf>
    <xf numFmtId="3" fontId="35" fillId="0" borderId="52" xfId="0" applyNumberFormat="1" applyFont="1" applyBorder="1" applyAlignment="1">
      <alignment horizontal="center"/>
    </xf>
    <xf numFmtId="3" fontId="36" fillId="0" borderId="220" xfId="0" applyNumberFormat="1" applyFont="1" applyBorder="1" applyAlignment="1">
      <alignment horizontal="left" vertical="center" wrapText="1"/>
    </xf>
    <xf numFmtId="3" fontId="36" fillId="0" borderId="215" xfId="0" applyNumberFormat="1" applyFont="1" applyBorder="1" applyAlignment="1">
      <alignment horizontal="left" vertical="center" wrapText="1"/>
    </xf>
    <xf numFmtId="3" fontId="36" fillId="0" borderId="215" xfId="0" applyNumberFormat="1" applyFont="1" applyBorder="1" applyAlignment="1">
      <alignment horizontal="right" vertical="center"/>
    </xf>
    <xf numFmtId="3" fontId="22" fillId="0" borderId="11" xfId="0" applyNumberFormat="1" applyFont="1" applyBorder="1" applyAlignment="1">
      <alignment horizontal="left"/>
    </xf>
    <xf numFmtId="3" fontId="22" fillId="0" borderId="220" xfId="0" applyNumberFormat="1" applyFont="1" applyBorder="1" applyAlignment="1">
      <alignment horizontal="center" vertical="center"/>
    </xf>
    <xf numFmtId="3" fontId="22" fillId="0" borderId="215" xfId="0" applyNumberFormat="1" applyFont="1" applyBorder="1" applyAlignment="1">
      <alignment horizontal="center" vertical="center"/>
    </xf>
    <xf numFmtId="0" fontId="22" fillId="0" borderId="18" xfId="28" applyFont="1" applyBorder="1"/>
    <xf numFmtId="3" fontId="22" fillId="0" borderId="18" xfId="0" applyNumberFormat="1" applyFont="1" applyBorder="1" applyAlignment="1">
      <alignment horizontal="center" vertical="center"/>
    </xf>
    <xf numFmtId="3" fontId="22" fillId="0" borderId="53" xfId="0" applyNumberFormat="1" applyFont="1" applyBorder="1" applyAlignment="1">
      <alignment horizontal="center" vertical="center"/>
    </xf>
    <xf numFmtId="3" fontId="19" fillId="0" borderId="78" xfId="30" applyNumberFormat="1" applyFont="1" applyBorder="1" applyAlignment="1">
      <alignment horizontal="left"/>
    </xf>
    <xf numFmtId="3" fontId="35" fillId="0" borderId="53" xfId="0" applyNumberFormat="1" applyFont="1" applyBorder="1" applyAlignment="1">
      <alignment horizontal="center" vertical="center"/>
    </xf>
    <xf numFmtId="3" fontId="21" fillId="0" borderId="36" xfId="0" applyNumberFormat="1" applyFont="1" applyBorder="1"/>
    <xf numFmtId="3" fontId="22" fillId="0" borderId="13" xfId="0" applyNumberFormat="1" applyFont="1" applyBorder="1" applyAlignment="1">
      <alignment horizontal="right"/>
    </xf>
    <xf numFmtId="3" fontId="22" fillId="0" borderId="14" xfId="0" applyNumberFormat="1" applyFont="1" applyBorder="1" applyAlignment="1">
      <alignment horizontal="right"/>
    </xf>
    <xf numFmtId="3" fontId="22" fillId="0" borderId="235" xfId="0" applyNumberFormat="1" applyFont="1" applyBorder="1"/>
    <xf numFmtId="3" fontId="22" fillId="0" borderId="191" xfId="0" applyNumberFormat="1" applyFont="1" applyBorder="1" applyAlignment="1">
      <alignment horizontal="right"/>
    </xf>
    <xf numFmtId="3" fontId="22" fillId="0" borderId="96" xfId="0" applyNumberFormat="1" applyFont="1" applyBorder="1"/>
    <xf numFmtId="3" fontId="22" fillId="0" borderId="78" xfId="0" applyNumberFormat="1" applyFont="1" applyBorder="1" applyAlignment="1">
      <alignment horizontal="right"/>
    </xf>
    <xf numFmtId="3" fontId="22" fillId="0" borderId="131" xfId="0" applyNumberFormat="1" applyFont="1" applyBorder="1"/>
    <xf numFmtId="3" fontId="22" fillId="0" borderId="181" xfId="0" applyNumberFormat="1" applyFont="1" applyBorder="1" applyAlignment="1">
      <alignment horizontal="right"/>
    </xf>
    <xf numFmtId="3" fontId="21" fillId="0" borderId="13" xfId="0" applyNumberFormat="1" applyFont="1" applyBorder="1" applyAlignment="1">
      <alignment horizontal="right" vertical="center"/>
    </xf>
    <xf numFmtId="3" fontId="22" fillId="0" borderId="181" xfId="0" applyNumberFormat="1" applyFont="1" applyBorder="1" applyAlignment="1">
      <alignment horizontal="right" vertical="center"/>
    </xf>
    <xf numFmtId="3" fontId="21" fillId="0" borderId="81" xfId="0" applyNumberFormat="1" applyFont="1" applyBorder="1" applyAlignment="1">
      <alignment horizontal="right" vertical="center"/>
    </xf>
    <xf numFmtId="3" fontId="22" fillId="0" borderId="81" xfId="0" applyNumberFormat="1" applyFont="1" applyBorder="1" applyAlignment="1">
      <alignment horizontal="right" vertical="center"/>
    </xf>
    <xf numFmtId="3" fontId="21" fillId="0" borderId="36" xfId="0" applyNumberFormat="1" applyFont="1" applyBorder="1" applyAlignment="1">
      <alignment horizontal="right" vertical="center"/>
    </xf>
    <xf numFmtId="3" fontId="22" fillId="0" borderId="221" xfId="0" applyNumberFormat="1" applyFont="1" applyBorder="1" applyAlignment="1">
      <alignment horizontal="right" vertical="center"/>
    </xf>
    <xf numFmtId="3" fontId="14" fillId="0" borderId="238" xfId="26" applyNumberFormat="1" applyFont="1" applyBorder="1" applyAlignment="1">
      <alignment horizontal="center" vertical="center" wrapText="1"/>
    </xf>
    <xf numFmtId="3" fontId="14" fillId="0" borderId="217" xfId="26" applyNumberFormat="1" applyFont="1" applyBorder="1" applyAlignment="1">
      <alignment horizontal="right" wrapText="1"/>
    </xf>
    <xf numFmtId="3" fontId="14" fillId="0" borderId="58" xfId="26" applyNumberFormat="1" applyFont="1" applyBorder="1" applyAlignment="1">
      <alignment horizontal="right" wrapText="1"/>
    </xf>
    <xf numFmtId="3" fontId="14" fillId="0" borderId="58" xfId="0" applyNumberFormat="1" applyFont="1" applyBorder="1" applyAlignment="1">
      <alignment horizontal="right"/>
    </xf>
    <xf numFmtId="3" fontId="12" fillId="0" borderId="58" xfId="0" applyNumberFormat="1" applyFont="1" applyBorder="1" applyAlignment="1">
      <alignment horizontal="right"/>
    </xf>
    <xf numFmtId="3" fontId="12" fillId="0" borderId="58" xfId="0" applyNumberFormat="1" applyFont="1" applyBorder="1" applyAlignment="1">
      <alignment horizontal="right" vertical="center"/>
    </xf>
    <xf numFmtId="3" fontId="26" fillId="0" borderId="58" xfId="0" applyNumberFormat="1" applyFont="1" applyBorder="1" applyAlignment="1">
      <alignment horizontal="right"/>
    </xf>
    <xf numFmtId="3" fontId="14" fillId="0" borderId="70" xfId="0" applyNumberFormat="1" applyFont="1" applyBorder="1" applyAlignment="1">
      <alignment horizontal="right"/>
    </xf>
    <xf numFmtId="3" fontId="14" fillId="0" borderId="70" xfId="26" applyNumberFormat="1" applyFont="1" applyBorder="1" applyAlignment="1">
      <alignment horizontal="right" wrapText="1"/>
    </xf>
    <xf numFmtId="3" fontId="14" fillId="0" borderId="60" xfId="0" applyNumberFormat="1" applyFont="1" applyBorder="1" applyAlignment="1">
      <alignment horizontal="right" vertical="center"/>
    </xf>
    <xf numFmtId="3" fontId="12" fillId="0" borderId="70" xfId="0" applyNumberFormat="1" applyFont="1" applyBorder="1" applyAlignment="1">
      <alignment horizontal="right"/>
    </xf>
    <xf numFmtId="3" fontId="14" fillId="0" borderId="62" xfId="0" applyNumberFormat="1" applyFont="1" applyBorder="1" applyAlignment="1">
      <alignment horizontal="right" vertical="center"/>
    </xf>
    <xf numFmtId="3" fontId="14" fillId="0" borderId="239" xfId="0" applyNumberFormat="1" applyFont="1" applyBorder="1" applyAlignment="1">
      <alignment horizontal="right" vertical="center"/>
    </xf>
    <xf numFmtId="3" fontId="14" fillId="0" borderId="58" xfId="0" applyNumberFormat="1" applyFont="1" applyBorder="1" applyAlignment="1">
      <alignment horizontal="right" vertical="center"/>
    </xf>
    <xf numFmtId="3" fontId="14" fillId="0" borderId="240" xfId="0" applyNumberFormat="1" applyFont="1" applyBorder="1" applyAlignment="1">
      <alignment horizontal="right" vertical="center"/>
    </xf>
    <xf numFmtId="3" fontId="14" fillId="0" borderId="217" xfId="26" applyNumberFormat="1" applyFont="1" applyBorder="1"/>
    <xf numFmtId="3" fontId="12" fillId="0" borderId="58" xfId="26" applyNumberFormat="1" applyFont="1" applyBorder="1"/>
    <xf numFmtId="3" fontId="14" fillId="0" borderId="60" xfId="26" applyNumberFormat="1" applyFont="1" applyBorder="1"/>
    <xf numFmtId="3" fontId="14" fillId="0" borderId="58" xfId="26" applyNumberFormat="1" applyFont="1" applyBorder="1"/>
    <xf numFmtId="3" fontId="15" fillId="0" borderId="58" xfId="26" applyNumberFormat="1" applyFont="1" applyBorder="1"/>
    <xf numFmtId="3" fontId="12" fillId="0" borderId="58" xfId="26" applyNumberFormat="1" applyFont="1" applyBorder="1" applyAlignment="1">
      <alignment vertical="center"/>
    </xf>
    <xf numFmtId="3" fontId="14" fillId="0" borderId="58" xfId="26" applyNumberFormat="1" applyFont="1" applyBorder="1" applyAlignment="1">
      <alignment vertical="center"/>
    </xf>
    <xf numFmtId="3" fontId="14" fillId="0" borderId="238" xfId="26" applyNumberFormat="1" applyFont="1" applyBorder="1" applyAlignment="1">
      <alignment vertical="center"/>
    </xf>
    <xf numFmtId="3" fontId="12" fillId="0" borderId="58" xfId="26" applyNumberFormat="1" applyFont="1" applyBorder="1" applyAlignment="1">
      <alignment vertical="top"/>
    </xf>
    <xf numFmtId="3" fontId="15" fillId="0" borderId="0" xfId="0" applyNumberFormat="1" applyFont="1"/>
    <xf numFmtId="0" fontId="15" fillId="0" borderId="0" xfId="0" applyFont="1"/>
    <xf numFmtId="3" fontId="26" fillId="0" borderId="0" xfId="0" applyNumberFormat="1" applyFont="1" applyAlignment="1">
      <alignment vertical="center"/>
    </xf>
    <xf numFmtId="0" fontId="12" fillId="0" borderId="0" xfId="28" applyFont="1" applyAlignment="1">
      <alignment wrapText="1"/>
    </xf>
    <xf numFmtId="3" fontId="12" fillId="0" borderId="17" xfId="0" applyNumberFormat="1" applyFont="1" applyBorder="1"/>
    <xf numFmtId="3" fontId="12" fillId="0" borderId="116" xfId="0" applyNumberFormat="1" applyFont="1" applyBorder="1"/>
    <xf numFmtId="3" fontId="14" fillId="0" borderId="241" xfId="0" applyNumberFormat="1" applyFont="1" applyBorder="1" applyAlignment="1">
      <alignment vertical="center"/>
    </xf>
    <xf numFmtId="0" fontId="12" fillId="0" borderId="13" xfId="0" applyFont="1" applyBorder="1"/>
    <xf numFmtId="0" fontId="12" fillId="0" borderId="18" xfId="0" applyFont="1" applyBorder="1"/>
    <xf numFmtId="0" fontId="19" fillId="0" borderId="29" xfId="0" applyFont="1" applyBorder="1" applyAlignment="1">
      <alignment horizontal="center" vertical="center" textRotation="90"/>
    </xf>
    <xf numFmtId="0" fontId="12" fillId="0" borderId="29" xfId="0" applyFont="1" applyBorder="1" applyAlignment="1">
      <alignment horizontal="center" vertical="center" wrapText="1"/>
    </xf>
    <xf numFmtId="3" fontId="14" fillId="0" borderId="29" xfId="0" applyNumberFormat="1" applyFont="1" applyBorder="1" applyAlignment="1">
      <alignment horizontal="center" vertical="center" wrapText="1"/>
    </xf>
    <xf numFmtId="3" fontId="14" fillId="0" borderId="46" xfId="0" applyNumberFormat="1" applyFont="1" applyBorder="1" applyAlignment="1">
      <alignment horizontal="center" vertical="center" wrapText="1"/>
    </xf>
    <xf numFmtId="0" fontId="15" fillId="0" borderId="48" xfId="0" applyFont="1" applyBorder="1" applyAlignment="1">
      <alignment horizontal="center" vertical="center"/>
    </xf>
    <xf numFmtId="3" fontId="14" fillId="0" borderId="210" xfId="0" applyNumberFormat="1" applyFont="1" applyBorder="1" applyAlignment="1">
      <alignment horizontal="center" vertical="center" wrapText="1"/>
    </xf>
    <xf numFmtId="0" fontId="12" fillId="0" borderId="15" xfId="0" applyFont="1" applyBorder="1"/>
    <xf numFmtId="0" fontId="12" fillId="0" borderId="14" xfId="0" applyFont="1" applyBorder="1"/>
    <xf numFmtId="0" fontId="12" fillId="0" borderId="21" xfId="0" applyFont="1" applyBorder="1"/>
    <xf numFmtId="3" fontId="12" fillId="0" borderId="0" xfId="26" applyNumberFormat="1" applyFont="1" applyAlignment="1">
      <alignment horizontal="left" wrapText="1" indent="2"/>
    </xf>
    <xf numFmtId="3" fontId="35" fillId="0" borderId="234" xfId="0" applyNumberFormat="1" applyFont="1" applyBorder="1" applyAlignment="1">
      <alignment horizontal="center"/>
    </xf>
    <xf numFmtId="3" fontId="15" fillId="0" borderId="13" xfId="0" applyNumberFormat="1" applyFont="1" applyBorder="1"/>
    <xf numFmtId="0" fontId="15" fillId="0" borderId="13" xfId="0" applyFont="1" applyBorder="1"/>
    <xf numFmtId="0" fontId="15" fillId="0" borderId="33" xfId="0" applyFont="1" applyBorder="1"/>
    <xf numFmtId="3" fontId="26" fillId="0" borderId="241" xfId="0" applyNumberFormat="1" applyFont="1" applyBorder="1" applyAlignment="1">
      <alignment vertical="center"/>
    </xf>
    <xf numFmtId="0" fontId="15" fillId="0" borderId="18" xfId="0" applyFont="1" applyBorder="1"/>
    <xf numFmtId="3" fontId="15" fillId="0" borderId="81" xfId="28" applyNumberFormat="1" applyFont="1" applyBorder="1" applyAlignment="1">
      <alignment horizontal="right" wrapText="1"/>
    </xf>
    <xf numFmtId="3" fontId="15" fillId="0" borderId="81" xfId="31" applyNumberFormat="1" applyFont="1" applyBorder="1" applyAlignment="1">
      <alignment horizontal="right"/>
    </xf>
    <xf numFmtId="3" fontId="15" fillId="0" borderId="90" xfId="31" applyNumberFormat="1" applyFont="1" applyBorder="1" applyAlignment="1">
      <alignment horizontal="right"/>
    </xf>
    <xf numFmtId="3" fontId="15" fillId="0" borderId="93" xfId="31" applyNumberFormat="1" applyFont="1" applyBorder="1" applyAlignment="1">
      <alignment horizontal="right"/>
    </xf>
    <xf numFmtId="3" fontId="15" fillId="0" borderId="123" xfId="28" applyNumberFormat="1" applyFont="1" applyBorder="1" applyAlignment="1">
      <alignment horizontal="right" wrapText="1"/>
    </xf>
    <xf numFmtId="0" fontId="14" fillId="0" borderId="50" xfId="31" applyFont="1" applyBorder="1" applyAlignment="1">
      <alignment horizontal="center"/>
    </xf>
    <xf numFmtId="0" fontId="12" fillId="0" borderId="116" xfId="31" applyFont="1" applyBorder="1" applyAlignment="1">
      <alignment horizontal="center" vertical="top"/>
    </xf>
    <xf numFmtId="3" fontId="12" fillId="0" borderId="33" xfId="28" applyNumberFormat="1" applyFont="1" applyBorder="1" applyAlignment="1">
      <alignment horizontal="right" vertical="top"/>
    </xf>
    <xf numFmtId="3" fontId="14" fillId="0" borderId="93" xfId="28" applyNumberFormat="1" applyFont="1" applyBorder="1" applyAlignment="1">
      <alignment horizontal="right" wrapText="1"/>
    </xf>
    <xf numFmtId="3" fontId="39" fillId="0" borderId="93" xfId="28" applyNumberFormat="1" applyFont="1" applyBorder="1" applyAlignment="1">
      <alignment horizontal="right" wrapText="1"/>
    </xf>
    <xf numFmtId="0" fontId="12" fillId="0" borderId="78" xfId="31" applyFont="1" applyBorder="1" applyAlignment="1">
      <alignment horizontal="center"/>
    </xf>
    <xf numFmtId="3" fontId="12" fillId="0" borderId="78" xfId="31" applyNumberFormat="1" applyFont="1" applyBorder="1" applyAlignment="1">
      <alignment horizontal="right"/>
    </xf>
    <xf numFmtId="3" fontId="12" fillId="0" borderId="81" xfId="31" applyNumberFormat="1" applyFont="1" applyBorder="1" applyAlignment="1">
      <alignment horizontal="center" wrapText="1"/>
    </xf>
    <xf numFmtId="3" fontId="12" fillId="0" borderId="106" xfId="31" applyNumberFormat="1" applyFont="1" applyBorder="1" applyAlignment="1">
      <alignment horizontal="right"/>
    </xf>
    <xf numFmtId="3" fontId="14" fillId="0" borderId="106" xfId="31" applyNumberFormat="1" applyFont="1" applyBorder="1" applyAlignment="1">
      <alignment horizontal="right"/>
    </xf>
    <xf numFmtId="3" fontId="15" fillId="0" borderId="13" xfId="31" applyNumberFormat="1" applyFont="1" applyBorder="1" applyAlignment="1">
      <alignment horizontal="right"/>
    </xf>
    <xf numFmtId="3" fontId="12" fillId="0" borderId="180" xfId="31" applyNumberFormat="1" applyFont="1" applyBorder="1" applyAlignment="1">
      <alignment horizontal="right"/>
    </xf>
    <xf numFmtId="3" fontId="58" fillId="0" borderId="81" xfId="28" applyNumberFormat="1" applyFont="1" applyBorder="1" applyAlignment="1">
      <alignment horizontal="right" wrapText="1"/>
    </xf>
    <xf numFmtId="3" fontId="15" fillId="0" borderId="6" xfId="0" applyNumberFormat="1" applyFont="1" applyBorder="1"/>
    <xf numFmtId="3" fontId="21" fillId="0" borderId="18" xfId="0" applyNumberFormat="1" applyFont="1" applyBorder="1"/>
    <xf numFmtId="0" fontId="21" fillId="0" borderId="18" xfId="28" applyFont="1" applyBorder="1" applyAlignment="1">
      <alignment wrapText="1"/>
    </xf>
    <xf numFmtId="3" fontId="21" fillId="0" borderId="53" xfId="28" applyNumberFormat="1" applyFont="1" applyBorder="1"/>
    <xf numFmtId="3" fontId="26" fillId="0" borderId="7" xfId="26" applyNumberFormat="1" applyFont="1" applyBorder="1" applyAlignment="1">
      <alignment horizontal="right" wrapText="1"/>
    </xf>
    <xf numFmtId="3" fontId="26" fillId="0" borderId="6" xfId="0" applyNumberFormat="1" applyFont="1" applyBorder="1"/>
    <xf numFmtId="3" fontId="26" fillId="0" borderId="6" xfId="26" applyNumberFormat="1" applyFont="1" applyBorder="1" applyAlignment="1">
      <alignment horizontal="right" wrapText="1"/>
    </xf>
    <xf numFmtId="3" fontId="26" fillId="0" borderId="5" xfId="0" applyNumberFormat="1" applyFont="1" applyBorder="1" applyAlignment="1">
      <alignment horizontal="right" vertical="center"/>
    </xf>
    <xf numFmtId="3" fontId="26" fillId="0" borderId="24" xfId="0" applyNumberFormat="1" applyFont="1" applyBorder="1" applyAlignment="1">
      <alignment horizontal="right" vertical="center"/>
    </xf>
    <xf numFmtId="3" fontId="26" fillId="0" borderId="25" xfId="0" applyNumberFormat="1" applyFont="1" applyBorder="1" applyAlignment="1">
      <alignment horizontal="right" vertical="center"/>
    </xf>
    <xf numFmtId="3" fontId="26" fillId="0" borderId="6" xfId="0" applyNumberFormat="1" applyFont="1" applyBorder="1" applyAlignment="1">
      <alignment vertical="center"/>
    </xf>
    <xf numFmtId="3" fontId="26" fillId="0" borderId="26" xfId="0" applyNumberFormat="1" applyFont="1" applyBorder="1" applyAlignment="1">
      <alignment horizontal="right" vertical="center"/>
    </xf>
    <xf numFmtId="3" fontId="12" fillId="0" borderId="15" xfId="0" applyNumberFormat="1" applyFont="1" applyBorder="1" applyAlignment="1">
      <alignment horizontal="right" vertical="center"/>
    </xf>
    <xf numFmtId="3" fontId="12" fillId="0" borderId="9" xfId="26" applyNumberFormat="1" applyFont="1" applyBorder="1" applyAlignment="1">
      <alignment horizontal="center" vertical="center" wrapText="1"/>
    </xf>
    <xf numFmtId="3" fontId="14" fillId="0" borderId="83" xfId="26" applyNumberFormat="1" applyFont="1" applyBorder="1" applyAlignment="1">
      <alignment horizontal="right" wrapText="1"/>
    </xf>
    <xf numFmtId="3" fontId="12" fillId="0" borderId="47" xfId="26" applyNumberFormat="1" applyFont="1" applyBorder="1" applyAlignment="1">
      <alignment horizontal="center" vertical="center" wrapText="1"/>
    </xf>
    <xf numFmtId="3" fontId="19" fillId="0" borderId="121" xfId="0" applyNumberFormat="1" applyFont="1" applyBorder="1"/>
    <xf numFmtId="3" fontId="19" fillId="0" borderId="106" xfId="0" applyNumberFormat="1" applyFont="1" applyBorder="1"/>
    <xf numFmtId="3" fontId="35" fillId="0" borderId="106" xfId="0" applyNumberFormat="1" applyFont="1" applyBorder="1"/>
    <xf numFmtId="0" fontId="0" fillId="0" borderId="106" xfId="0" applyBorder="1"/>
    <xf numFmtId="3" fontId="35" fillId="0" borderId="121" xfId="0" applyNumberFormat="1" applyFont="1" applyBorder="1"/>
    <xf numFmtId="3" fontId="22" fillId="0" borderId="118" xfId="0" applyNumberFormat="1" applyFont="1" applyBorder="1"/>
    <xf numFmtId="3" fontId="35" fillId="0" borderId="182" xfId="0" applyNumberFormat="1" applyFont="1" applyBorder="1"/>
    <xf numFmtId="0" fontId="21" fillId="0" borderId="121" xfId="28" applyFont="1" applyBorder="1"/>
    <xf numFmtId="3" fontId="35" fillId="0" borderId="123" xfId="0" applyNumberFormat="1" applyFont="1" applyBorder="1"/>
    <xf numFmtId="3" fontId="35" fillId="0" borderId="130" xfId="0" applyNumberFormat="1" applyFont="1" applyBorder="1"/>
    <xf numFmtId="3" fontId="22" fillId="0" borderId="105" xfId="0" applyNumberFormat="1" applyFont="1" applyBorder="1"/>
    <xf numFmtId="3" fontId="19" fillId="0" borderId="105" xfId="30" applyNumberFormat="1" applyFont="1" applyBorder="1" applyAlignment="1">
      <alignment wrapText="1"/>
    </xf>
    <xf numFmtId="3" fontId="35" fillId="0" borderId="225" xfId="0" applyNumberFormat="1" applyFont="1" applyBorder="1"/>
    <xf numFmtId="3" fontId="19" fillId="0" borderId="19" xfId="0" applyNumberFormat="1" applyFont="1" applyBorder="1"/>
    <xf numFmtId="3" fontId="19" fillId="0" borderId="17" xfId="0" applyNumberFormat="1" applyFont="1" applyBorder="1"/>
    <xf numFmtId="3" fontId="35" fillId="0" borderId="17" xfId="0" applyNumberFormat="1" applyFont="1" applyBorder="1" applyAlignment="1">
      <alignment vertical="center"/>
    </xf>
    <xf numFmtId="3" fontId="35" fillId="0" borderId="19" xfId="0" applyNumberFormat="1" applyFont="1" applyBorder="1" applyAlignment="1">
      <alignment vertical="center"/>
    </xf>
    <xf numFmtId="3" fontId="25" fillId="0" borderId="102" xfId="0" applyNumberFormat="1" applyFont="1" applyBorder="1" applyAlignment="1">
      <alignment vertical="center"/>
    </xf>
    <xf numFmtId="3" fontId="35" fillId="0" borderId="234" xfId="0" applyNumberFormat="1" applyFont="1" applyBorder="1" applyAlignment="1">
      <alignment vertical="center"/>
    </xf>
    <xf numFmtId="3" fontId="35" fillId="0" borderId="116" xfId="0" applyNumberFormat="1" applyFont="1" applyBorder="1" applyAlignment="1">
      <alignment vertical="center"/>
    </xf>
    <xf numFmtId="3" fontId="35" fillId="0" borderId="98" xfId="0" applyNumberFormat="1" applyFont="1" applyBorder="1" applyAlignment="1">
      <alignment vertical="center"/>
    </xf>
    <xf numFmtId="3" fontId="35" fillId="0" borderId="237" xfId="0" applyNumberFormat="1" applyFont="1" applyBorder="1" applyAlignment="1">
      <alignment vertical="center"/>
    </xf>
    <xf numFmtId="3" fontId="25" fillId="0" borderId="118" xfId="0" applyNumberFormat="1" applyFont="1" applyBorder="1" applyAlignment="1">
      <alignment vertical="center"/>
    </xf>
    <xf numFmtId="3" fontId="35" fillId="0" borderId="181" xfId="0" applyNumberFormat="1" applyFont="1" applyBorder="1" applyAlignment="1">
      <alignment vertical="center"/>
    </xf>
    <xf numFmtId="3" fontId="22" fillId="0" borderId="54" xfId="0" applyNumberFormat="1" applyFont="1" applyBorder="1" applyAlignment="1">
      <alignment vertical="center"/>
    </xf>
    <xf numFmtId="3" fontId="22" fillId="0" borderId="54" xfId="0" applyNumberFormat="1" applyFont="1" applyBorder="1" applyAlignment="1">
      <alignment horizontal="right"/>
    </xf>
    <xf numFmtId="3" fontId="22" fillId="0" borderId="17" xfId="0" applyNumberFormat="1" applyFont="1" applyBorder="1"/>
    <xf numFmtId="3" fontId="22" fillId="0" borderId="19" xfId="0" applyNumberFormat="1" applyFont="1" applyBorder="1"/>
    <xf numFmtId="3" fontId="22" fillId="0" borderId="54" xfId="0" applyNumberFormat="1" applyFont="1" applyBorder="1" applyAlignment="1">
      <alignment horizontal="right" vertical="center"/>
    </xf>
    <xf numFmtId="3" fontId="19" fillId="0" borderId="17" xfId="0" applyNumberFormat="1" applyFont="1" applyBorder="1" applyAlignment="1">
      <alignment horizontal="right" vertical="center"/>
    </xf>
    <xf numFmtId="3" fontId="36" fillId="0" borderId="106" xfId="0" applyNumberFormat="1" applyFont="1" applyBorder="1" applyAlignment="1">
      <alignment horizontal="right" vertical="center"/>
    </xf>
    <xf numFmtId="3" fontId="36" fillId="0" borderId="17" xfId="0" applyNumberFormat="1" applyFont="1" applyBorder="1" applyAlignment="1">
      <alignment horizontal="right" vertical="center"/>
    </xf>
    <xf numFmtId="3" fontId="19" fillId="0" borderId="17" xfId="0" applyNumberFormat="1" applyFont="1" applyBorder="1" applyAlignment="1">
      <alignment horizontal="right" vertical="top"/>
    </xf>
    <xf numFmtId="3" fontId="36" fillId="0" borderId="156" xfId="0" applyNumberFormat="1" applyFont="1" applyBorder="1" applyAlignment="1">
      <alignment horizontal="right" vertical="center"/>
    </xf>
    <xf numFmtId="3" fontId="36" fillId="0" borderId="236" xfId="0" applyNumberFormat="1" applyFont="1" applyBorder="1" applyAlignment="1">
      <alignment horizontal="right" vertical="center"/>
    </xf>
    <xf numFmtId="3" fontId="19" fillId="0" borderId="106" xfId="31" applyNumberFormat="1" applyFont="1" applyBorder="1" applyAlignment="1">
      <alignment horizontal="right" vertical="center"/>
    </xf>
    <xf numFmtId="3" fontId="19" fillId="0" borderId="187" xfId="31" applyNumberFormat="1" applyFont="1" applyBorder="1" applyAlignment="1">
      <alignment horizontal="right" vertical="center"/>
    </xf>
    <xf numFmtId="0" fontId="0" fillId="0" borderId="225" xfId="0" applyBorder="1" applyAlignment="1">
      <alignment horizontal="left" wrapText="1"/>
    </xf>
    <xf numFmtId="3" fontId="35" fillId="0" borderId="156" xfId="27" applyNumberFormat="1" applyFont="1" applyBorder="1" applyAlignment="1">
      <alignment wrapText="1"/>
    </xf>
    <xf numFmtId="3" fontId="35" fillId="0" borderId="223" xfId="27" applyNumberFormat="1" applyFont="1" applyBorder="1" applyAlignment="1">
      <alignment wrapText="1"/>
    </xf>
    <xf numFmtId="0" fontId="0" fillId="0" borderId="194" xfId="0" applyBorder="1" applyAlignment="1">
      <alignment horizontal="left" wrapText="1"/>
    </xf>
    <xf numFmtId="3" fontId="14" fillId="0" borderId="202" xfId="0" applyNumberFormat="1" applyFont="1" applyBorder="1" applyAlignment="1">
      <alignment horizontal="right"/>
    </xf>
    <xf numFmtId="3" fontId="12" fillId="0" borderId="174" xfId="0" applyNumberFormat="1" applyFont="1" applyBorder="1" applyAlignment="1">
      <alignment horizontal="right" vertical="center" textRotation="180"/>
    </xf>
    <xf numFmtId="3" fontId="26" fillId="0" borderId="7" xfId="26" applyNumberFormat="1" applyFont="1" applyBorder="1"/>
    <xf numFmtId="3" fontId="26" fillId="0" borderId="5" xfId="26" applyNumberFormat="1" applyFont="1" applyBorder="1"/>
    <xf numFmtId="3" fontId="26" fillId="0" borderId="0" xfId="26" applyNumberFormat="1" applyFont="1"/>
    <xf numFmtId="3" fontId="15" fillId="0" borderId="0" xfId="26" applyNumberFormat="1" applyFont="1" applyAlignment="1">
      <alignment vertical="center"/>
    </xf>
    <xf numFmtId="3" fontId="26" fillId="0" borderId="0" xfId="26" applyNumberFormat="1" applyFont="1" applyAlignment="1">
      <alignment vertical="center"/>
    </xf>
    <xf numFmtId="3" fontId="26" fillId="0" borderId="9" xfId="26" applyNumberFormat="1" applyFont="1" applyBorder="1" applyAlignment="1">
      <alignment vertical="center"/>
    </xf>
    <xf numFmtId="3" fontId="15" fillId="0" borderId="0" xfId="26" applyNumberFormat="1" applyFont="1" applyAlignment="1">
      <alignment vertical="top"/>
    </xf>
    <xf numFmtId="3" fontId="12" fillId="0" borderId="14" xfId="0" applyNumberFormat="1" applyFont="1" applyBorder="1" applyAlignment="1">
      <alignment vertical="center"/>
    </xf>
    <xf numFmtId="3" fontId="15" fillId="0" borderId="33" xfId="0" applyNumberFormat="1" applyFont="1" applyBorder="1" applyAlignment="1">
      <alignment vertical="center"/>
    </xf>
    <xf numFmtId="3" fontId="12" fillId="0" borderId="0" xfId="26" applyNumberFormat="1" applyFont="1" applyAlignment="1">
      <alignment horizontal="center" wrapText="1"/>
    </xf>
    <xf numFmtId="3" fontId="14" fillId="0" borderId="0" xfId="26" applyNumberFormat="1" applyFont="1" applyAlignment="1">
      <alignment horizontal="left" wrapText="1"/>
    </xf>
    <xf numFmtId="3" fontId="14" fillId="0" borderId="0" xfId="26" applyNumberFormat="1" applyFont="1" applyAlignment="1">
      <alignment horizontal="right" wrapText="1"/>
    </xf>
    <xf numFmtId="3" fontId="26" fillId="0" borderId="0" xfId="26" applyNumberFormat="1" applyFont="1" applyAlignment="1">
      <alignment horizontal="right" wrapText="1"/>
    </xf>
    <xf numFmtId="0" fontId="14" fillId="0" borderId="0" xfId="0" applyFont="1" applyAlignment="1">
      <alignment horizontal="left"/>
    </xf>
    <xf numFmtId="3" fontId="26" fillId="0" borderId="0" xfId="0" applyNumberFormat="1" applyFont="1" applyAlignment="1">
      <alignment horizontal="right"/>
    </xf>
    <xf numFmtId="0" fontId="12" fillId="0" borderId="0" xfId="0" applyFont="1" applyAlignment="1">
      <alignment horizontal="left" wrapText="1" indent="1"/>
    </xf>
    <xf numFmtId="0" fontId="14" fillId="0" borderId="0" xfId="0" applyFont="1" applyAlignment="1">
      <alignment horizontal="left" wrapText="1"/>
    </xf>
    <xf numFmtId="3" fontId="12" fillId="0" borderId="0" xfId="26" applyNumberFormat="1" applyFont="1" applyAlignment="1">
      <alignment horizontal="center" vertical="top" wrapText="1"/>
    </xf>
    <xf numFmtId="0" fontId="26" fillId="0" borderId="0" xfId="0" applyFont="1" applyAlignment="1">
      <alignment horizontal="left" wrapText="1"/>
    </xf>
    <xf numFmtId="0" fontId="12" fillId="0" borderId="0" xfId="0" applyFont="1" applyAlignment="1">
      <alignment horizontal="left" wrapText="1"/>
    </xf>
    <xf numFmtId="0" fontId="14" fillId="0" borderId="0" xfId="0" applyFont="1" applyAlignment="1">
      <alignment horizontal="center" vertical="top"/>
    </xf>
    <xf numFmtId="0" fontId="14" fillId="0" borderId="0" xfId="0" applyFont="1" applyAlignment="1">
      <alignment vertical="top" wrapText="1"/>
    </xf>
    <xf numFmtId="3" fontId="26" fillId="0" borderId="0" xfId="0" applyNumberFormat="1" applyFont="1" applyAlignment="1">
      <alignment horizontal="right" vertical="center"/>
    </xf>
    <xf numFmtId="0" fontId="12" fillId="0" borderId="0" xfId="0" applyFont="1" applyAlignment="1">
      <alignment horizontal="left" indent="1"/>
    </xf>
    <xf numFmtId="3" fontId="22" fillId="0" borderId="14" xfId="0" applyNumberFormat="1" applyFont="1" applyBorder="1"/>
    <xf numFmtId="3" fontId="25" fillId="0" borderId="14" xfId="0" applyNumberFormat="1" applyFont="1" applyBorder="1"/>
    <xf numFmtId="0" fontId="22" fillId="0" borderId="215" xfId="28" applyFont="1" applyBorder="1"/>
    <xf numFmtId="3" fontId="22" fillId="0" borderId="215" xfId="0" applyNumberFormat="1" applyFont="1" applyBorder="1"/>
    <xf numFmtId="3" fontId="22" fillId="0" borderId="243" xfId="0" applyNumberFormat="1" applyFont="1" applyBorder="1"/>
    <xf numFmtId="3" fontId="22" fillId="0" borderId="244" xfId="0" applyNumberFormat="1" applyFont="1" applyBorder="1" applyAlignment="1">
      <alignment horizontal="right"/>
    </xf>
    <xf numFmtId="3" fontId="22" fillId="0" borderId="110" xfId="0" applyNumberFormat="1" applyFont="1" applyBorder="1" applyAlignment="1">
      <alignment horizontal="right"/>
    </xf>
    <xf numFmtId="3" fontId="21" fillId="0" borderId="14" xfId="0" applyNumberFormat="1" applyFont="1" applyBorder="1" applyAlignment="1">
      <alignment horizontal="right" vertical="center"/>
    </xf>
    <xf numFmtId="3" fontId="22" fillId="0" borderId="3" xfId="0" applyNumberFormat="1" applyFont="1" applyBorder="1" applyAlignment="1">
      <alignment horizontal="right" vertical="center"/>
    </xf>
    <xf numFmtId="3" fontId="22" fillId="0" borderId="16" xfId="0" applyNumberFormat="1" applyFont="1" applyBorder="1" applyAlignment="1">
      <alignment horizontal="right" vertical="center"/>
    </xf>
    <xf numFmtId="0" fontId="12" fillId="0" borderId="13" xfId="28" applyFont="1" applyBorder="1" applyAlignment="1">
      <alignment shrinkToFit="1"/>
    </xf>
    <xf numFmtId="3" fontId="45" fillId="0" borderId="20" xfId="28" applyNumberFormat="1" applyFont="1" applyBorder="1" applyAlignment="1">
      <alignment vertical="center" wrapText="1"/>
    </xf>
    <xf numFmtId="3" fontId="45" fillId="0" borderId="18" xfId="28" applyNumberFormat="1" applyFont="1" applyBorder="1" applyAlignment="1">
      <alignment vertical="center" wrapText="1"/>
    </xf>
    <xf numFmtId="0" fontId="39" fillId="0" borderId="99" xfId="28" applyFont="1" applyBorder="1"/>
    <xf numFmtId="3" fontId="45" fillId="0" borderId="19" xfId="28" applyNumberFormat="1" applyFont="1" applyBorder="1" applyAlignment="1">
      <alignment vertical="center" wrapText="1"/>
    </xf>
    <xf numFmtId="3" fontId="45" fillId="0" borderId="121" xfId="28" applyNumberFormat="1" applyFont="1" applyBorder="1" applyAlignment="1">
      <alignment vertical="center" wrapText="1"/>
    </xf>
    <xf numFmtId="3" fontId="12" fillId="0" borderId="49" xfId="28" applyNumberFormat="1" applyFont="1" applyBorder="1" applyAlignment="1">
      <alignment horizontal="right" vertical="center" wrapText="1"/>
    </xf>
    <xf numFmtId="3" fontId="45" fillId="0" borderId="53" xfId="28" applyNumberFormat="1" applyFont="1" applyBorder="1" applyAlignment="1">
      <alignment horizontal="right" vertical="center" wrapText="1"/>
    </xf>
    <xf numFmtId="3" fontId="45" fillId="0" borderId="121" xfId="28" applyNumberFormat="1" applyFont="1" applyBorder="1" applyAlignment="1">
      <alignment horizontal="right" vertical="center" wrapText="1"/>
    </xf>
    <xf numFmtId="3" fontId="45" fillId="0" borderId="103" xfId="28" applyNumberFormat="1" applyFont="1" applyBorder="1" applyAlignment="1">
      <alignment horizontal="right" vertical="center" wrapText="1"/>
    </xf>
    <xf numFmtId="0" fontId="12" fillId="0" borderId="235" xfId="31" applyFont="1" applyBorder="1" applyAlignment="1">
      <alignment horizontal="center" wrapText="1"/>
    </xf>
    <xf numFmtId="3" fontId="39" fillId="0" borderId="233" xfId="31" applyNumberFormat="1" applyFont="1" applyBorder="1" applyAlignment="1">
      <alignment horizontal="right"/>
    </xf>
    <xf numFmtId="3" fontId="40" fillId="0" borderId="233" xfId="31" applyNumberFormat="1" applyFont="1" applyBorder="1" applyAlignment="1">
      <alignment horizontal="right"/>
    </xf>
    <xf numFmtId="3" fontId="40" fillId="0" borderId="91" xfId="31" applyNumberFormat="1" applyFont="1" applyBorder="1" applyAlignment="1">
      <alignment horizontal="right"/>
    </xf>
    <xf numFmtId="3" fontId="39" fillId="0" borderId="237" xfId="28" applyNumberFormat="1" applyFont="1" applyBorder="1" applyAlignment="1">
      <alignment horizontal="right" wrapText="1"/>
    </xf>
    <xf numFmtId="3" fontId="12" fillId="0" borderId="193" xfId="31" applyNumberFormat="1" applyFont="1" applyBorder="1" applyAlignment="1">
      <alignment horizontal="right"/>
    </xf>
    <xf numFmtId="3" fontId="15" fillId="0" borderId="29" xfId="26" applyNumberFormat="1" applyFont="1" applyBorder="1" applyAlignment="1">
      <alignment horizontal="center" vertical="center" wrapText="1"/>
    </xf>
    <xf numFmtId="0" fontId="14" fillId="0" borderId="0" xfId="0" applyFont="1" applyAlignment="1">
      <alignment horizontal="center"/>
    </xf>
    <xf numFmtId="3" fontId="12" fillId="0" borderId="160" xfId="0" applyNumberFormat="1" applyFont="1" applyBorder="1" applyAlignment="1">
      <alignment horizontal="center" vertical="center" wrapText="1"/>
    </xf>
    <xf numFmtId="3" fontId="14" fillId="0" borderId="0" xfId="0" applyNumberFormat="1" applyFont="1" applyAlignment="1">
      <alignment horizontal="right"/>
    </xf>
    <xf numFmtId="3" fontId="12" fillId="0" borderId="61" xfId="0" applyNumberFormat="1" applyFont="1" applyBorder="1" applyAlignment="1">
      <alignment horizontal="right"/>
    </xf>
    <xf numFmtId="3" fontId="14" fillId="0" borderId="246" xfId="0" applyNumberFormat="1" applyFont="1" applyBorder="1" applyAlignment="1">
      <alignment horizontal="right" vertical="center"/>
    </xf>
    <xf numFmtId="1" fontId="12" fillId="0" borderId="0" xfId="0" applyNumberFormat="1" applyFont="1" applyAlignment="1">
      <alignment horizontal="center"/>
    </xf>
    <xf numFmtId="3" fontId="14" fillId="0" borderId="247" xfId="0" applyNumberFormat="1" applyFont="1" applyBorder="1" applyAlignment="1">
      <alignment horizontal="right" vertical="center"/>
    </xf>
    <xf numFmtId="3" fontId="14" fillId="0" borderId="248" xfId="0" applyNumberFormat="1" applyFont="1" applyBorder="1" applyAlignment="1">
      <alignment horizontal="right" vertical="center"/>
    </xf>
    <xf numFmtId="3" fontId="12" fillId="0" borderId="247" xfId="0" applyNumberFormat="1" applyFont="1" applyBorder="1" applyAlignment="1">
      <alignment horizontal="right" vertical="center"/>
    </xf>
    <xf numFmtId="0" fontId="14" fillId="0" borderId="0" xfId="0" applyFont="1" applyAlignment="1">
      <alignment horizontal="left" vertical="center"/>
    </xf>
    <xf numFmtId="0" fontId="12" fillId="0" borderId="0" xfId="0" applyFont="1" applyAlignment="1">
      <alignment horizontal="left" indent="2"/>
    </xf>
    <xf numFmtId="0" fontId="14" fillId="0" borderId="0" xfId="0" applyFont="1" applyAlignment="1">
      <alignment horizontal="left" vertical="center" wrapText="1"/>
    </xf>
    <xf numFmtId="166" fontId="12" fillId="0" borderId="61" xfId="33" applyNumberFormat="1" applyFont="1" applyFill="1" applyBorder="1" applyAlignment="1">
      <alignment horizontal="right"/>
    </xf>
    <xf numFmtId="166" fontId="12" fillId="0" borderId="22" xfId="33" applyNumberFormat="1" applyFont="1" applyFill="1" applyBorder="1" applyAlignment="1">
      <alignment horizontal="right"/>
    </xf>
    <xf numFmtId="0" fontId="0" fillId="0" borderId="90" xfId="0" applyBorder="1" applyAlignment="1">
      <alignment horizontal="left" wrapText="1"/>
    </xf>
    <xf numFmtId="0" fontId="0" fillId="0" borderId="156" xfId="0" applyBorder="1" applyAlignment="1">
      <alignment horizontal="left" wrapText="1"/>
    </xf>
    <xf numFmtId="0" fontId="22" fillId="0" borderId="93" xfId="28" applyFont="1" applyBorder="1"/>
    <xf numFmtId="3" fontId="25" fillId="0" borderId="81" xfId="0" applyNumberFormat="1" applyFont="1" applyBorder="1"/>
    <xf numFmtId="3" fontId="22" fillId="0" borderId="33" xfId="0" applyNumberFormat="1" applyFont="1" applyBorder="1"/>
    <xf numFmtId="3" fontId="25" fillId="0" borderId="34" xfId="0" applyNumberFormat="1" applyFont="1" applyBorder="1"/>
    <xf numFmtId="3" fontId="25" fillId="0" borderId="243" xfId="0" applyNumberFormat="1" applyFont="1" applyBorder="1"/>
    <xf numFmtId="3" fontId="22" fillId="0" borderId="109" xfId="0" applyNumberFormat="1" applyFont="1" applyBorder="1" applyAlignment="1">
      <alignment horizontal="center" vertical="center"/>
    </xf>
    <xf numFmtId="3" fontId="36" fillId="0" borderId="90" xfId="0" applyNumberFormat="1" applyFont="1" applyBorder="1" applyAlignment="1">
      <alignment horizontal="right" vertical="center"/>
    </xf>
    <xf numFmtId="3" fontId="22" fillId="0" borderId="33" xfId="0" applyNumberFormat="1" applyFont="1" applyBorder="1" applyAlignment="1">
      <alignment horizontal="right"/>
    </xf>
    <xf numFmtId="3" fontId="22" fillId="0" borderId="18" xfId="0" applyNumberFormat="1" applyFont="1" applyBorder="1" applyAlignment="1">
      <alignment horizontal="right" vertical="center"/>
    </xf>
    <xf numFmtId="3" fontId="22" fillId="0" borderId="18" xfId="30" applyNumberFormat="1" applyFont="1" applyBorder="1" applyAlignment="1">
      <alignment horizontal="center"/>
    </xf>
    <xf numFmtId="3" fontId="22" fillId="0" borderId="34" xfId="0" applyNumberFormat="1" applyFont="1" applyBorder="1" applyAlignment="1">
      <alignment horizontal="right"/>
    </xf>
    <xf numFmtId="3" fontId="22" fillId="0" borderId="230" xfId="0" applyNumberFormat="1" applyFont="1" applyBorder="1" applyAlignment="1">
      <alignment horizontal="right"/>
    </xf>
    <xf numFmtId="3" fontId="22" fillId="0" borderId="230" xfId="0" applyNumberFormat="1" applyFont="1" applyBorder="1" applyAlignment="1">
      <alignment horizontal="right" vertical="center"/>
    </xf>
    <xf numFmtId="3" fontId="14" fillId="0" borderId="109" xfId="31" applyNumberFormat="1" applyFont="1" applyBorder="1" applyAlignment="1">
      <alignment horizontal="right"/>
    </xf>
    <xf numFmtId="3" fontId="14" fillId="0" borderId="99" xfId="31" applyNumberFormat="1" applyFont="1" applyBorder="1" applyAlignment="1">
      <alignment horizontal="right"/>
    </xf>
    <xf numFmtId="3" fontId="14" fillId="0" borderId="106" xfId="28" applyNumberFormat="1" applyFont="1" applyBorder="1" applyAlignment="1">
      <alignment horizontal="right" wrapText="1"/>
    </xf>
    <xf numFmtId="3" fontId="12" fillId="0" borderId="81" xfId="31" applyNumberFormat="1" applyFont="1" applyBorder="1" applyAlignment="1">
      <alignment horizontal="right"/>
    </xf>
    <xf numFmtId="3" fontId="14" fillId="0" borderId="17" xfId="31" applyNumberFormat="1" applyFont="1" applyBorder="1" applyAlignment="1">
      <alignment horizontal="right"/>
    </xf>
    <xf numFmtId="0" fontId="14" fillId="0" borderId="13" xfId="28" applyFont="1" applyBorder="1"/>
    <xf numFmtId="0" fontId="15" fillId="0" borderId="13" xfId="28" applyFont="1" applyBorder="1"/>
    <xf numFmtId="3" fontId="45" fillId="0" borderId="99" xfId="28" applyNumberFormat="1" applyFont="1" applyBorder="1" applyAlignment="1">
      <alignment vertical="center" wrapText="1"/>
    </xf>
    <xf numFmtId="3" fontId="14" fillId="0" borderId="53" xfId="28" applyNumberFormat="1" applyFont="1" applyBorder="1" applyAlignment="1">
      <alignment horizontal="right" vertical="center" wrapText="1"/>
    </xf>
    <xf numFmtId="3" fontId="14" fillId="0" borderId="90" xfId="28" applyNumberFormat="1" applyFont="1" applyBorder="1" applyAlignment="1">
      <alignment horizontal="right" vertical="center" wrapText="1"/>
    </xf>
    <xf numFmtId="3" fontId="14" fillId="0" borderId="9" xfId="0" applyNumberFormat="1" applyFont="1" applyBorder="1" applyAlignment="1">
      <alignment horizontal="center" vertical="center" wrapText="1"/>
    </xf>
    <xf numFmtId="3" fontId="12" fillId="0" borderId="116" xfId="0" applyNumberFormat="1" applyFont="1" applyBorder="1" applyAlignment="1">
      <alignment vertical="center"/>
    </xf>
    <xf numFmtId="3" fontId="14" fillId="0" borderId="6" xfId="0" applyNumberFormat="1" applyFont="1" applyBorder="1" applyAlignment="1">
      <alignment horizontal="right"/>
    </xf>
    <xf numFmtId="3" fontId="14" fillId="0" borderId="5" xfId="0" applyNumberFormat="1" applyFont="1" applyBorder="1" applyAlignment="1">
      <alignment horizontal="right" vertical="center"/>
    </xf>
    <xf numFmtId="3" fontId="12" fillId="0" borderId="6" xfId="0" applyNumberFormat="1" applyFont="1" applyBorder="1" applyAlignment="1">
      <alignment horizontal="right"/>
    </xf>
    <xf numFmtId="3" fontId="14" fillId="0" borderId="24" xfId="0" applyNumberFormat="1" applyFont="1" applyBorder="1" applyAlignment="1">
      <alignment horizontal="right" vertical="center"/>
    </xf>
    <xf numFmtId="3" fontId="14" fillId="0" borderId="25" xfId="0" applyNumberFormat="1" applyFont="1" applyBorder="1" applyAlignment="1">
      <alignment horizontal="right" vertical="center"/>
    </xf>
    <xf numFmtId="3" fontId="14" fillId="0" borderId="26" xfId="0" applyNumberFormat="1" applyFont="1" applyBorder="1" applyAlignment="1">
      <alignment horizontal="right" vertical="center"/>
    </xf>
    <xf numFmtId="0" fontId="12" fillId="0" borderId="0" xfId="57" applyFont="1" applyAlignment="1">
      <alignment horizontal="center" vertical="center"/>
    </xf>
    <xf numFmtId="0" fontId="60" fillId="0" borderId="0" xfId="58" applyFont="1"/>
    <xf numFmtId="0" fontId="12" fillId="0" borderId="0" xfId="57" applyFont="1"/>
    <xf numFmtId="0" fontId="60" fillId="0" borderId="0" xfId="58" applyFont="1" applyAlignment="1">
      <alignment horizontal="center"/>
    </xf>
    <xf numFmtId="0" fontId="12" fillId="0" borderId="0" xfId="57" applyFont="1" applyAlignment="1">
      <alignment vertical="center"/>
    </xf>
    <xf numFmtId="0" fontId="12" fillId="0" borderId="0" xfId="58" applyFont="1" applyAlignment="1">
      <alignment horizontal="center" vertical="center"/>
    </xf>
    <xf numFmtId="0" fontId="21" fillId="0" borderId="0" xfId="57" applyFont="1" applyAlignment="1">
      <alignment horizontal="right"/>
    </xf>
    <xf numFmtId="0" fontId="19" fillId="0" borderId="0" xfId="57" applyFont="1" applyAlignment="1">
      <alignment horizontal="center" vertical="center"/>
    </xf>
    <xf numFmtId="0" fontId="19" fillId="0" borderId="0" xfId="59" applyFont="1" applyAlignment="1">
      <alignment horizontal="center"/>
    </xf>
    <xf numFmtId="0" fontId="16" fillId="0" borderId="0" xfId="57" applyFont="1"/>
    <xf numFmtId="0" fontId="19" fillId="0" borderId="251" xfId="58" applyFont="1" applyBorder="1" applyAlignment="1">
      <alignment horizontal="center" vertical="center" wrapText="1"/>
    </xf>
    <xf numFmtId="0" fontId="19" fillId="0" borderId="252" xfId="58" applyFont="1" applyBorder="1" applyAlignment="1">
      <alignment horizontal="center" vertical="center" wrapText="1"/>
    </xf>
    <xf numFmtId="0" fontId="16" fillId="0" borderId="0" xfId="57" applyFont="1" applyAlignment="1">
      <alignment horizontal="center" vertical="center"/>
    </xf>
    <xf numFmtId="3" fontId="19" fillId="0" borderId="13" xfId="60" applyNumberFormat="1" applyFont="1" applyFill="1" applyBorder="1" applyAlignment="1">
      <alignment horizontal="center" vertical="center"/>
    </xf>
    <xf numFmtId="3" fontId="19" fillId="0" borderId="18" xfId="60" applyNumberFormat="1" applyFont="1" applyFill="1" applyBorder="1" applyAlignment="1">
      <alignment horizontal="center" vertical="center"/>
    </xf>
    <xf numFmtId="3" fontId="19" fillId="0" borderId="126" xfId="60" applyNumberFormat="1" applyFont="1" applyFill="1" applyBorder="1" applyAlignment="1">
      <alignment horizontal="center" vertical="center"/>
    </xf>
    <xf numFmtId="3" fontId="16" fillId="0" borderId="0" xfId="57" applyNumberFormat="1" applyFont="1"/>
    <xf numFmtId="3" fontId="19" fillId="0" borderId="180" xfId="60" applyNumberFormat="1" applyFont="1" applyFill="1" applyBorder="1" applyAlignment="1">
      <alignment horizontal="center" vertical="center"/>
    </xf>
    <xf numFmtId="0" fontId="22" fillId="0" borderId="253" xfId="58" applyFont="1" applyBorder="1" applyAlignment="1">
      <alignment horizontal="center" vertical="center"/>
    </xf>
    <xf numFmtId="3" fontId="22" fillId="0" borderId="254" xfId="57" applyNumberFormat="1" applyFont="1" applyBorder="1" applyAlignment="1">
      <alignment vertical="center"/>
    </xf>
    <xf numFmtId="3" fontId="22" fillId="0" borderId="254" xfId="57" applyNumberFormat="1" applyFont="1" applyBorder="1" applyAlignment="1">
      <alignment horizontal="center" vertical="center"/>
    </xf>
    <xf numFmtId="3" fontId="22" fillId="0" borderId="255" xfId="57" applyNumberFormat="1" applyFont="1" applyBorder="1" applyAlignment="1">
      <alignment horizontal="center" vertical="center"/>
    </xf>
    <xf numFmtId="0" fontId="16" fillId="0" borderId="0" xfId="57" applyFont="1" applyAlignment="1">
      <alignment vertical="center"/>
    </xf>
    <xf numFmtId="0" fontId="19" fillId="0" borderId="66" xfId="58" applyFont="1" applyBorder="1" applyAlignment="1">
      <alignment horizontal="center"/>
    </xf>
    <xf numFmtId="0" fontId="19" fillId="0" borderId="67" xfId="58" applyFont="1" applyBorder="1"/>
    <xf numFmtId="0" fontId="19" fillId="0" borderId="67" xfId="58" applyFont="1" applyBorder="1" applyAlignment="1">
      <alignment horizontal="center"/>
    </xf>
    <xf numFmtId="3" fontId="19" fillId="0" borderId="11" xfId="58" applyNumberFormat="1" applyFont="1" applyBorder="1" applyAlignment="1">
      <alignment horizontal="center"/>
    </xf>
    <xf numFmtId="3" fontId="19" fillId="0" borderId="184" xfId="58" applyNumberFormat="1" applyFont="1" applyBorder="1" applyAlignment="1">
      <alignment horizontal="center"/>
    </xf>
    <xf numFmtId="0" fontId="19" fillId="0" borderId="2" xfId="58" applyFont="1" applyBorder="1" applyAlignment="1">
      <alignment horizontal="center"/>
    </xf>
    <xf numFmtId="0" fontId="19" fillId="0" borderId="3" xfId="58" applyFont="1" applyBorder="1"/>
    <xf numFmtId="0" fontId="19" fillId="0" borderId="3" xfId="58" applyFont="1" applyBorder="1" applyAlignment="1">
      <alignment horizontal="center"/>
    </xf>
    <xf numFmtId="3" fontId="19" fillId="0" borderId="113" xfId="58" applyNumberFormat="1" applyFont="1" applyBorder="1" applyAlignment="1">
      <alignment horizontal="center"/>
    </xf>
    <xf numFmtId="3" fontId="19" fillId="0" borderId="200" xfId="58" applyNumberFormat="1" applyFont="1" applyBorder="1" applyAlignment="1">
      <alignment horizontal="center"/>
    </xf>
    <xf numFmtId="0" fontId="12" fillId="0" borderId="0" xfId="58" applyFont="1" applyAlignment="1">
      <alignment horizontal="center"/>
    </xf>
    <xf numFmtId="0" fontId="12" fillId="0" borderId="0" xfId="58" applyFont="1"/>
    <xf numFmtId="3" fontId="12" fillId="0" borderId="0" xfId="58" applyNumberFormat="1" applyFont="1" applyAlignment="1">
      <alignment horizontal="center"/>
    </xf>
    <xf numFmtId="0" fontId="19" fillId="0" borderId="1" xfId="58" applyFont="1" applyBorder="1" applyAlignment="1">
      <alignment horizontal="center" vertical="center" wrapText="1"/>
    </xf>
    <xf numFmtId="0" fontId="19" fillId="0" borderId="51" xfId="58" applyFont="1" applyBorder="1" applyAlignment="1">
      <alignment horizontal="center" vertical="center" wrapText="1"/>
    </xf>
    <xf numFmtId="0" fontId="19" fillId="0" borderId="15" xfId="58" applyFont="1" applyBorder="1" applyAlignment="1">
      <alignment horizontal="center" vertical="center" wrapText="1"/>
    </xf>
    <xf numFmtId="0" fontId="19" fillId="0" borderId="11" xfId="58" applyFont="1" applyBorder="1" applyAlignment="1">
      <alignment horizontal="center" vertical="center" wrapText="1"/>
    </xf>
    <xf numFmtId="14" fontId="19" fillId="0" borderId="51" xfId="58" applyNumberFormat="1" applyFont="1" applyBorder="1" applyAlignment="1">
      <alignment horizontal="center" vertical="center" wrapText="1"/>
    </xf>
    <xf numFmtId="3" fontId="19" fillId="0" borderId="51" xfId="58" applyNumberFormat="1" applyFont="1" applyBorder="1" applyAlignment="1">
      <alignment horizontal="center" vertical="center" wrapText="1"/>
    </xf>
    <xf numFmtId="3" fontId="15" fillId="0" borderId="53" xfId="31" applyNumberFormat="1" applyFont="1" applyBorder="1" applyAlignment="1">
      <alignment horizontal="right"/>
    </xf>
    <xf numFmtId="3" fontId="21" fillId="0" borderId="18" xfId="28" applyNumberFormat="1" applyFont="1" applyBorder="1"/>
    <xf numFmtId="3" fontId="61" fillId="0" borderId="81" xfId="28" applyNumberFormat="1" applyFont="1" applyBorder="1" applyAlignment="1">
      <alignment horizontal="right" wrapText="1"/>
    </xf>
    <xf numFmtId="0" fontId="12" fillId="0" borderId="50" xfId="31" applyFont="1" applyBorder="1" applyAlignment="1">
      <alignment horizontal="center"/>
    </xf>
    <xf numFmtId="0" fontId="14" fillId="0" borderId="109" xfId="28" applyFont="1" applyBorder="1"/>
    <xf numFmtId="3" fontId="12" fillId="0" borderId="123" xfId="31" applyNumberFormat="1" applyFont="1" applyBorder="1" applyAlignment="1">
      <alignment horizontal="right"/>
    </xf>
    <xf numFmtId="3" fontId="12" fillId="0" borderId="93" xfId="31" applyNumberFormat="1" applyFont="1" applyBorder="1" applyAlignment="1">
      <alignment horizontal="center" wrapText="1"/>
    </xf>
    <xf numFmtId="3" fontId="14" fillId="0" borderId="33" xfId="31" applyNumberFormat="1" applyFont="1" applyBorder="1" applyAlignment="1">
      <alignment horizontal="right"/>
    </xf>
    <xf numFmtId="3" fontId="12" fillId="0" borderId="208" xfId="31" applyNumberFormat="1" applyFont="1" applyBorder="1" applyAlignment="1">
      <alignment horizontal="right"/>
    </xf>
    <xf numFmtId="0" fontId="12" fillId="0" borderId="88" xfId="31" applyFont="1" applyBorder="1" applyAlignment="1">
      <alignment horizontal="center"/>
    </xf>
    <xf numFmtId="3" fontId="12" fillId="0" borderId="156" xfId="31" applyNumberFormat="1" applyFont="1" applyBorder="1" applyAlignment="1">
      <alignment horizontal="right"/>
    </xf>
    <xf numFmtId="3" fontId="14" fillId="0" borderId="161" xfId="26" applyNumberFormat="1" applyFont="1" applyBorder="1" applyAlignment="1">
      <alignment horizontal="right" wrapText="1"/>
    </xf>
    <xf numFmtId="3" fontId="35" fillId="0" borderId="0" xfId="0" applyNumberFormat="1" applyFont="1" applyAlignment="1">
      <alignment horizontal="center"/>
    </xf>
    <xf numFmtId="3" fontId="22" fillId="0" borderId="0" xfId="0" applyNumberFormat="1" applyFont="1" applyAlignment="1">
      <alignment horizontal="center" vertical="center"/>
    </xf>
    <xf numFmtId="3" fontId="25" fillId="0" borderId="13" xfId="0" applyNumberFormat="1" applyFont="1" applyBorder="1"/>
    <xf numFmtId="0" fontId="12" fillId="0" borderId="0" xfId="31" applyFont="1" applyAlignment="1">
      <alignment horizontal="center" vertical="top"/>
    </xf>
    <xf numFmtId="0" fontId="12" fillId="0" borderId="0" xfId="31" applyFont="1" applyAlignment="1">
      <alignment wrapText="1"/>
    </xf>
    <xf numFmtId="3" fontId="12" fillId="0" borderId="0" xfId="31" applyNumberFormat="1" applyFont="1" applyAlignment="1">
      <alignment horizontal="center" vertical="center" wrapText="1"/>
    </xf>
    <xf numFmtId="0" fontId="12" fillId="0" borderId="256" xfId="31" applyFont="1" applyBorder="1" applyAlignment="1">
      <alignment horizontal="center"/>
    </xf>
    <xf numFmtId="0" fontId="14" fillId="0" borderId="258" xfId="28" applyFont="1" applyBorder="1"/>
    <xf numFmtId="3" fontId="12" fillId="0" borderId="257" xfId="31" applyNumberFormat="1" applyFont="1" applyBorder="1" applyAlignment="1">
      <alignment horizontal="right"/>
    </xf>
    <xf numFmtId="3" fontId="12" fillId="0" borderId="97" xfId="31" applyNumberFormat="1" applyFont="1" applyBorder="1" applyAlignment="1">
      <alignment horizontal="center" wrapText="1"/>
    </xf>
    <xf numFmtId="3" fontId="12" fillId="0" borderId="97" xfId="31" applyNumberFormat="1" applyFont="1" applyBorder="1" applyAlignment="1">
      <alignment horizontal="right"/>
    </xf>
    <xf numFmtId="3" fontId="14" fillId="0" borderId="97" xfId="31" applyNumberFormat="1" applyFont="1" applyBorder="1" applyAlignment="1">
      <alignment horizontal="right"/>
    </xf>
    <xf numFmtId="3" fontId="12" fillId="0" borderId="258" xfId="31" applyNumberFormat="1" applyFont="1" applyBorder="1" applyAlignment="1">
      <alignment horizontal="right"/>
    </xf>
    <xf numFmtId="3" fontId="14" fillId="0" borderId="182" xfId="28" applyNumberFormat="1" applyFont="1" applyBorder="1" applyAlignment="1">
      <alignment horizontal="right" wrapText="1"/>
    </xf>
    <xf numFmtId="3" fontId="12" fillId="0" borderId="259" xfId="31" applyNumberFormat="1" applyFont="1" applyBorder="1" applyAlignment="1">
      <alignment horizontal="right"/>
    </xf>
    <xf numFmtId="0" fontId="12" fillId="0" borderId="0" xfId="0" applyFont="1" applyAlignment="1">
      <alignment horizontal="left" vertical="center"/>
    </xf>
    <xf numFmtId="3" fontId="19" fillId="0" borderId="125" xfId="0" applyNumberFormat="1" applyFont="1" applyBorder="1" applyAlignment="1">
      <alignment horizontal="center" vertical="center" wrapText="1"/>
    </xf>
    <xf numFmtId="3" fontId="12" fillId="0" borderId="0" xfId="27" applyNumberFormat="1" applyFont="1" applyAlignment="1">
      <alignment horizontal="left"/>
    </xf>
    <xf numFmtId="0" fontId="0" fillId="0" borderId="99" xfId="0" applyBorder="1" applyAlignment="1">
      <alignment horizontal="left" wrapText="1"/>
    </xf>
    <xf numFmtId="3" fontId="12" fillId="0" borderId="13" xfId="26" applyNumberFormat="1" applyFont="1" applyBorder="1" applyAlignment="1">
      <alignment horizontal="left" wrapText="1" indent="2"/>
    </xf>
    <xf numFmtId="1" fontId="27" fillId="0" borderId="0" xfId="27" applyNumberFormat="1" applyFont="1" applyAlignment="1">
      <alignment horizontal="center" vertical="center"/>
    </xf>
    <xf numFmtId="3" fontId="12" fillId="0" borderId="0" xfId="27" applyNumberFormat="1" applyFont="1" applyAlignment="1">
      <alignment horizontal="center" vertical="top"/>
    </xf>
    <xf numFmtId="3" fontId="12" fillId="0" borderId="0" xfId="27" applyNumberFormat="1" applyFont="1" applyAlignment="1">
      <alignment vertical="top" wrapText="1"/>
    </xf>
    <xf numFmtId="3" fontId="12" fillId="0" borderId="0" xfId="27" applyNumberFormat="1" applyFont="1"/>
    <xf numFmtId="3" fontId="12" fillId="0" borderId="0" xfId="27" applyNumberFormat="1" applyFont="1" applyAlignment="1">
      <alignment horizontal="center"/>
    </xf>
    <xf numFmtId="3" fontId="14" fillId="0" borderId="0" xfId="27" applyNumberFormat="1" applyFont="1"/>
    <xf numFmtId="1" fontId="12" fillId="0" borderId="0" xfId="27" applyNumberFormat="1" applyFont="1" applyAlignment="1">
      <alignment horizontal="center" vertical="center"/>
    </xf>
    <xf numFmtId="3" fontId="12" fillId="0" borderId="0" xfId="27" applyNumberFormat="1" applyFont="1" applyAlignment="1">
      <alignment horizontal="right"/>
    </xf>
    <xf numFmtId="3" fontId="14" fillId="0" borderId="0" xfId="27" applyNumberFormat="1" applyFont="1" applyAlignment="1">
      <alignment horizontal="center"/>
    </xf>
    <xf numFmtId="3" fontId="14" fillId="0" borderId="0" xfId="27" applyNumberFormat="1" applyFont="1" applyAlignment="1">
      <alignment horizontal="center" vertical="center"/>
    </xf>
    <xf numFmtId="3" fontId="12" fillId="0" borderId="0" xfId="27" applyNumberFormat="1" applyFont="1" applyAlignment="1">
      <alignment vertical="center"/>
    </xf>
    <xf numFmtId="1" fontId="19" fillId="0" borderId="0" xfId="27" applyNumberFormat="1" applyFont="1" applyAlignment="1">
      <alignment horizontal="center" vertical="center"/>
    </xf>
    <xf numFmtId="3" fontId="19" fillId="0" borderId="0" xfId="27" applyNumberFormat="1" applyFont="1" applyAlignment="1">
      <alignment horizontal="center"/>
    </xf>
    <xf numFmtId="3" fontId="19" fillId="0" borderId="0" xfId="27" applyNumberFormat="1" applyFont="1" applyAlignment="1">
      <alignment horizontal="center" vertical="top"/>
    </xf>
    <xf numFmtId="0" fontId="22" fillId="0" borderId="0" xfId="27" applyFont="1" applyAlignment="1">
      <alignment vertical="top" wrapText="1"/>
    </xf>
    <xf numFmtId="3" fontId="19" fillId="0" borderId="0" xfId="27" applyNumberFormat="1" applyFont="1"/>
    <xf numFmtId="0" fontId="19" fillId="0" borderId="0" xfId="27" applyFont="1" applyAlignment="1">
      <alignment horizontal="center"/>
    </xf>
    <xf numFmtId="3" fontId="22" fillId="0" borderId="0" xfId="27" applyNumberFormat="1" applyFont="1"/>
    <xf numFmtId="3" fontId="19" fillId="0" borderId="0" xfId="27" applyNumberFormat="1" applyFont="1" applyAlignment="1">
      <alignment horizontal="right"/>
    </xf>
    <xf numFmtId="1" fontId="16" fillId="0" borderId="0" xfId="27" applyNumberFormat="1" applyFont="1" applyAlignment="1">
      <alignment horizontal="center" vertical="center"/>
    </xf>
    <xf numFmtId="3" fontId="16" fillId="0" borderId="0" xfId="27" applyNumberFormat="1" applyFont="1" applyAlignment="1">
      <alignment horizontal="center" vertical="center"/>
    </xf>
    <xf numFmtId="3" fontId="16" fillId="0" borderId="0" xfId="27" applyNumberFormat="1" applyFont="1" applyAlignment="1">
      <alignment horizontal="center" vertical="center" wrapText="1"/>
    </xf>
    <xf numFmtId="3" fontId="16" fillId="0" borderId="0" xfId="27" applyNumberFormat="1" applyFont="1" applyAlignment="1">
      <alignment horizontal="center"/>
    </xf>
    <xf numFmtId="3" fontId="19" fillId="0" borderId="22" xfId="0" applyNumberFormat="1" applyFont="1" applyBorder="1" applyAlignment="1">
      <alignment horizontal="center" vertical="center" wrapText="1"/>
    </xf>
    <xf numFmtId="3" fontId="19" fillId="0" borderId="137" xfId="27" applyNumberFormat="1" applyFont="1" applyBorder="1" applyAlignment="1">
      <alignment horizontal="center"/>
    </xf>
    <xf numFmtId="0" fontId="22" fillId="0" borderId="31" xfId="27" applyFont="1" applyBorder="1" applyAlignment="1">
      <alignment horizontal="center" vertical="center" wrapText="1"/>
    </xf>
    <xf numFmtId="3" fontId="19" fillId="0" borderId="31" xfId="27" applyNumberFormat="1" applyFont="1" applyBorder="1" applyAlignment="1">
      <alignment horizontal="center" vertical="center" wrapText="1"/>
    </xf>
    <xf numFmtId="3" fontId="19" fillId="0" borderId="105" xfId="27" applyNumberFormat="1" applyFont="1" applyBorder="1" applyAlignment="1">
      <alignment horizontal="center" vertical="center" wrapText="1"/>
    </xf>
    <xf numFmtId="0" fontId="19" fillId="0" borderId="92" xfId="0" applyFont="1" applyBorder="1" applyAlignment="1">
      <alignment horizontal="center" vertical="center" textRotation="90" wrapText="1"/>
    </xf>
    <xf numFmtId="3" fontId="22" fillId="0" borderId="31" xfId="27" applyNumberFormat="1" applyFont="1" applyBorder="1" applyAlignment="1">
      <alignment horizontal="center" vertical="center" wrapText="1"/>
    </xf>
    <xf numFmtId="3" fontId="19" fillId="0" borderId="31" xfId="0" applyNumberFormat="1" applyFont="1" applyBorder="1" applyAlignment="1">
      <alignment horizontal="center" vertical="center" wrapText="1"/>
    </xf>
    <xf numFmtId="3" fontId="19" fillId="0" borderId="32" xfId="0" applyNumberFormat="1" applyFont="1" applyBorder="1" applyAlignment="1">
      <alignment horizontal="center" vertical="center" wrapText="1"/>
    </xf>
    <xf numFmtId="3" fontId="19" fillId="0" borderId="192" xfId="27" applyNumberFormat="1" applyFont="1" applyBorder="1" applyAlignment="1">
      <alignment horizontal="center"/>
    </xf>
    <xf numFmtId="3" fontId="19" fillId="0" borderId="18" xfId="27" applyNumberFormat="1" applyFont="1" applyBorder="1" applyAlignment="1">
      <alignment horizontal="center"/>
    </xf>
    <xf numFmtId="3" fontId="22" fillId="0" borderId="18" xfId="27" applyNumberFormat="1" applyFont="1" applyBorder="1" applyAlignment="1">
      <alignment wrapText="1"/>
    </xf>
    <xf numFmtId="3" fontId="19" fillId="0" borderId="18" xfId="27" applyNumberFormat="1" applyFont="1" applyBorder="1" applyAlignment="1">
      <alignment horizontal="right"/>
    </xf>
    <xf numFmtId="3" fontId="19" fillId="0" borderId="19" xfId="27" applyNumberFormat="1" applyFont="1" applyBorder="1" applyAlignment="1">
      <alignment horizontal="right"/>
    </xf>
    <xf numFmtId="3" fontId="19" fillId="0" borderId="49" xfId="27" applyNumberFormat="1" applyFont="1" applyBorder="1" applyAlignment="1">
      <alignment horizontal="center"/>
    </xf>
    <xf numFmtId="3" fontId="22" fillId="0" borderId="53" xfId="27" applyNumberFormat="1" applyFont="1" applyBorder="1" applyAlignment="1">
      <alignment horizontal="right"/>
    </xf>
    <xf numFmtId="3" fontId="19" fillId="0" borderId="18" xfId="0" applyNumberFormat="1" applyFont="1" applyBorder="1" applyAlignment="1">
      <alignment horizontal="right" wrapText="1"/>
    </xf>
    <xf numFmtId="3" fontId="19" fillId="0" borderId="21" xfId="0" applyNumberFormat="1" applyFont="1" applyBorder="1" applyAlignment="1">
      <alignment horizontal="right" wrapText="1"/>
    </xf>
    <xf numFmtId="3" fontId="19" fillId="0" borderId="88" xfId="27" applyNumberFormat="1" applyFont="1" applyBorder="1" applyAlignment="1">
      <alignment horizontal="center" vertical="center"/>
    </xf>
    <xf numFmtId="3" fontId="19" fillId="0" borderId="13" xfId="27" applyNumberFormat="1" applyFont="1" applyBorder="1" applyAlignment="1">
      <alignment horizontal="center" vertical="center"/>
    </xf>
    <xf numFmtId="3" fontId="19" fillId="0" borderId="13" xfId="27" applyNumberFormat="1" applyFont="1" applyBorder="1" applyAlignment="1">
      <alignment horizontal="right"/>
    </xf>
    <xf numFmtId="3" fontId="19" fillId="0" borderId="17" xfId="27" applyNumberFormat="1" applyFont="1" applyBorder="1" applyAlignment="1">
      <alignment horizontal="right"/>
    </xf>
    <xf numFmtId="3" fontId="19" fillId="0" borderId="36" xfId="27" applyNumberFormat="1" applyFont="1" applyBorder="1" applyAlignment="1">
      <alignment horizontal="center"/>
    </xf>
    <xf numFmtId="3" fontId="35" fillId="0" borderId="81" xfId="27" applyNumberFormat="1" applyFont="1" applyBorder="1" applyAlignment="1">
      <alignment horizontal="right"/>
    </xf>
    <xf numFmtId="3" fontId="43" fillId="0" borderId="13" xfId="0" applyNumberFormat="1" applyFont="1" applyBorder="1" applyAlignment="1">
      <alignment horizontal="right" wrapText="1"/>
    </xf>
    <xf numFmtId="3" fontId="35" fillId="0" borderId="13" xfId="0" applyNumberFormat="1" applyFont="1" applyBorder="1" applyAlignment="1">
      <alignment horizontal="right" wrapText="1"/>
    </xf>
    <xf numFmtId="3" fontId="43" fillId="0" borderId="14" xfId="0" applyNumberFormat="1" applyFont="1" applyBorder="1" applyAlignment="1">
      <alignment horizontal="right" wrapText="1"/>
    </xf>
    <xf numFmtId="3" fontId="12" fillId="0" borderId="0" xfId="27" applyNumberFormat="1" applyFont="1" applyAlignment="1">
      <alignment horizontal="center" vertical="center"/>
    </xf>
    <xf numFmtId="3" fontId="43" fillId="0" borderId="18" xfId="0" applyNumberFormat="1" applyFont="1" applyBorder="1" applyAlignment="1">
      <alignment horizontal="right" wrapText="1"/>
    </xf>
    <xf numFmtId="3" fontId="22" fillId="0" borderId="18" xfId="0" applyNumberFormat="1" applyFont="1" applyBorder="1" applyAlignment="1">
      <alignment horizontal="right" wrapText="1"/>
    </xf>
    <xf numFmtId="3" fontId="43" fillId="0" borderId="21" xfId="0" applyNumberFormat="1" applyFont="1" applyBorder="1" applyAlignment="1">
      <alignment horizontal="right" wrapText="1"/>
    </xf>
    <xf numFmtId="3" fontId="21" fillId="0" borderId="53" xfId="27" applyNumberFormat="1" applyFont="1" applyBorder="1" applyAlignment="1">
      <alignment horizontal="right"/>
    </xf>
    <xf numFmtId="3" fontId="21" fillId="0" borderId="18" xfId="0" applyNumberFormat="1" applyFont="1" applyBorder="1" applyAlignment="1">
      <alignment horizontal="right" wrapText="1"/>
    </xf>
    <xf numFmtId="3" fontId="21" fillId="0" borderId="21" xfId="0" applyNumberFormat="1" applyFont="1" applyBorder="1" applyAlignment="1">
      <alignment horizontal="right" wrapText="1"/>
    </xf>
    <xf numFmtId="3" fontId="19" fillId="0" borderId="88" xfId="27" applyNumberFormat="1" applyFont="1" applyBorder="1" applyAlignment="1">
      <alignment horizontal="center"/>
    </xf>
    <xf numFmtId="3" fontId="19" fillId="0" borderId="13" xfId="27" applyNumberFormat="1" applyFont="1" applyBorder="1" applyAlignment="1">
      <alignment horizontal="center"/>
    </xf>
    <xf numFmtId="3" fontId="22" fillId="0" borderId="13" xfId="27" applyNumberFormat="1" applyFont="1" applyBorder="1" applyAlignment="1">
      <alignment wrapText="1"/>
    </xf>
    <xf numFmtId="3" fontId="35" fillId="0" borderId="53" xfId="27" applyNumberFormat="1" applyFont="1" applyBorder="1" applyAlignment="1">
      <alignment horizontal="right"/>
    </xf>
    <xf numFmtId="3" fontId="35" fillId="0" borderId="14" xfId="0" applyNumberFormat="1" applyFont="1" applyBorder="1" applyAlignment="1">
      <alignment horizontal="right" wrapText="1"/>
    </xf>
    <xf numFmtId="3" fontId="22" fillId="0" borderId="13" xfId="0" applyNumberFormat="1" applyFont="1" applyBorder="1" applyAlignment="1">
      <alignment horizontal="right" wrapText="1"/>
    </xf>
    <xf numFmtId="3" fontId="22" fillId="0" borderId="14" xfId="0" applyNumberFormat="1" applyFont="1" applyBorder="1" applyAlignment="1">
      <alignment horizontal="right" wrapText="1"/>
    </xf>
    <xf numFmtId="3" fontId="21" fillId="0" borderId="13" xfId="0" applyNumberFormat="1" applyFont="1" applyBorder="1" applyAlignment="1">
      <alignment horizontal="right" wrapText="1"/>
    </xf>
    <xf numFmtId="3" fontId="22" fillId="0" borderId="21" xfId="0" applyNumberFormat="1" applyFont="1" applyBorder="1" applyAlignment="1">
      <alignment horizontal="right" wrapText="1"/>
    </xf>
    <xf numFmtId="3" fontId="35" fillId="0" borderId="81" xfId="27" applyNumberFormat="1" applyFont="1" applyBorder="1" applyAlignment="1">
      <alignment horizontal="right" vertical="center"/>
    </xf>
    <xf numFmtId="3" fontId="43" fillId="0" borderId="13" xfId="0" applyNumberFormat="1" applyFont="1" applyBorder="1" applyAlignment="1">
      <alignment horizontal="right" vertical="center" wrapText="1"/>
    </xf>
    <xf numFmtId="3" fontId="43" fillId="0" borderId="14" xfId="0" applyNumberFormat="1" applyFont="1" applyBorder="1" applyAlignment="1">
      <alignment horizontal="right" vertical="center" wrapText="1"/>
    </xf>
    <xf numFmtId="3" fontId="21" fillId="0" borderId="14" xfId="0" applyNumberFormat="1" applyFont="1" applyBorder="1" applyAlignment="1">
      <alignment horizontal="right" wrapText="1"/>
    </xf>
    <xf numFmtId="3" fontId="12" fillId="0" borderId="13" xfId="27" applyNumberFormat="1" applyFont="1" applyBorder="1" applyAlignment="1">
      <alignment horizontal="center" vertical="center"/>
    </xf>
    <xf numFmtId="3" fontId="12" fillId="0" borderId="106" xfId="27" applyNumberFormat="1" applyFont="1" applyBorder="1" applyAlignment="1">
      <alignment horizontal="center" vertical="center"/>
    </xf>
    <xf numFmtId="3" fontId="35" fillId="0" borderId="88" xfId="27" applyNumberFormat="1" applyFont="1" applyBorder="1" applyAlignment="1">
      <alignment horizontal="center" vertical="center"/>
    </xf>
    <xf numFmtId="3" fontId="35" fillId="0" borderId="13" xfId="27" applyNumberFormat="1" applyFont="1" applyBorder="1" applyAlignment="1">
      <alignment horizontal="center" vertical="center"/>
    </xf>
    <xf numFmtId="3" fontId="43" fillId="0" borderId="13" xfId="27" applyNumberFormat="1" applyFont="1" applyBorder="1" applyAlignment="1">
      <alignment horizontal="right"/>
    </xf>
    <xf numFmtId="3" fontId="35" fillId="0" borderId="17" xfId="27" applyNumberFormat="1" applyFont="1" applyBorder="1" applyAlignment="1">
      <alignment horizontal="right"/>
    </xf>
    <xf numFmtId="3" fontId="35" fillId="0" borderId="36" xfId="27" applyNumberFormat="1" applyFont="1" applyBorder="1" applyAlignment="1">
      <alignment horizontal="center"/>
    </xf>
    <xf numFmtId="3" fontId="39" fillId="0" borderId="0" xfId="27" applyNumberFormat="1" applyFont="1" applyAlignment="1">
      <alignment horizontal="center" vertical="center"/>
    </xf>
    <xf numFmtId="3" fontId="35" fillId="0" borderId="90" xfId="0" applyNumberFormat="1" applyFont="1" applyBorder="1" applyAlignment="1">
      <alignment horizontal="right" wrapText="1"/>
    </xf>
    <xf numFmtId="3" fontId="35" fillId="0" borderId="180" xfId="0" applyNumberFormat="1" applyFont="1" applyBorder="1" applyAlignment="1">
      <alignment horizontal="right" wrapText="1"/>
    </xf>
    <xf numFmtId="3" fontId="22" fillId="0" borderId="81" xfId="27" applyNumberFormat="1" applyFont="1" applyBorder="1" applyAlignment="1">
      <alignment horizontal="right"/>
    </xf>
    <xf numFmtId="3" fontId="21" fillId="0" borderId="81" xfId="27" applyNumberFormat="1" applyFont="1" applyBorder="1" applyAlignment="1">
      <alignment horizontal="right"/>
    </xf>
    <xf numFmtId="3" fontId="21" fillId="0" borderId="90" xfId="0" applyNumberFormat="1" applyFont="1" applyBorder="1" applyAlignment="1">
      <alignment horizontal="right" wrapText="1"/>
    </xf>
    <xf numFmtId="3" fontId="21" fillId="0" borderId="17" xfId="0" applyNumberFormat="1" applyFont="1" applyBorder="1" applyAlignment="1">
      <alignment horizontal="right" wrapText="1"/>
    </xf>
    <xf numFmtId="3" fontId="22" fillId="0" borderId="90" xfId="0" applyNumberFormat="1" applyFont="1" applyBorder="1" applyAlignment="1">
      <alignment horizontal="right" wrapText="1"/>
    </xf>
    <xf numFmtId="3" fontId="22" fillId="0" borderId="180" xfId="0" applyNumberFormat="1" applyFont="1" applyBorder="1" applyAlignment="1">
      <alignment horizontal="right" wrapText="1"/>
    </xf>
    <xf numFmtId="3" fontId="21" fillId="0" borderId="88" xfId="27" applyNumberFormat="1" applyFont="1" applyBorder="1" applyAlignment="1">
      <alignment horizontal="center" vertical="center"/>
    </xf>
    <xf numFmtId="3" fontId="19" fillId="0" borderId="13" xfId="27" applyNumberFormat="1" applyFont="1" applyBorder="1" applyAlignment="1">
      <alignment horizontal="center" vertical="top"/>
    </xf>
    <xf numFmtId="3" fontId="21" fillId="0" borderId="13" xfId="27" applyNumberFormat="1" applyFont="1" applyBorder="1" applyAlignment="1">
      <alignment wrapText="1"/>
    </xf>
    <xf numFmtId="3" fontId="21" fillId="0" borderId="36" xfId="27" applyNumberFormat="1" applyFont="1" applyBorder="1" applyAlignment="1">
      <alignment horizontal="center"/>
    </xf>
    <xf numFmtId="3" fontId="36" fillId="0" borderId="81" xfId="27" applyNumberFormat="1" applyFont="1" applyBorder="1" applyAlignment="1">
      <alignment horizontal="right"/>
    </xf>
    <xf numFmtId="3" fontId="44" fillId="0" borderId="13" xfId="0" applyNumberFormat="1" applyFont="1" applyBorder="1" applyAlignment="1">
      <alignment horizontal="right" wrapText="1"/>
    </xf>
    <xf numFmtId="3" fontId="44" fillId="0" borderId="14" xfId="0" applyNumberFormat="1" applyFont="1" applyBorder="1" applyAlignment="1">
      <alignment horizontal="right" wrapText="1"/>
    </xf>
    <xf numFmtId="3" fontId="15" fillId="0" borderId="0" xfId="27" applyNumberFormat="1" applyFont="1" applyAlignment="1">
      <alignment horizontal="center" vertical="center"/>
    </xf>
    <xf numFmtId="3" fontId="44" fillId="0" borderId="18" xfId="27" applyNumberFormat="1" applyFont="1" applyBorder="1" applyAlignment="1">
      <alignment horizontal="left" vertical="top" wrapText="1" indent="4"/>
    </xf>
    <xf numFmtId="3" fontId="44" fillId="0" borderId="81" xfId="27" applyNumberFormat="1" applyFont="1" applyBorder="1" applyAlignment="1">
      <alignment horizontal="right"/>
    </xf>
    <xf numFmtId="3" fontId="25" fillId="0" borderId="18" xfId="27" applyNumberFormat="1" applyFont="1" applyBorder="1" applyAlignment="1">
      <alignment horizontal="left" vertical="top" wrapText="1" indent="4"/>
    </xf>
    <xf numFmtId="3" fontId="21" fillId="0" borderId="18" xfId="27" applyNumberFormat="1" applyFont="1" applyBorder="1" applyAlignment="1">
      <alignment horizontal="left" vertical="top" wrapText="1" indent="4"/>
    </xf>
    <xf numFmtId="3" fontId="36" fillId="0" borderId="81" xfId="27" applyNumberFormat="1" applyFont="1" applyBorder="1" applyAlignment="1">
      <alignment horizontal="right" vertical="center"/>
    </xf>
    <xf numFmtId="3" fontId="44" fillId="0" borderId="13" xfId="0" applyNumberFormat="1" applyFont="1" applyBorder="1" applyAlignment="1">
      <alignment horizontal="right" vertical="center" wrapText="1"/>
    </xf>
    <xf numFmtId="3" fontId="44" fillId="0" borderId="14" xfId="0" applyNumberFormat="1" applyFont="1" applyBorder="1" applyAlignment="1">
      <alignment horizontal="right" vertical="center" wrapText="1"/>
    </xf>
    <xf numFmtId="3" fontId="21" fillId="0" borderId="13" xfId="0" applyNumberFormat="1" applyFont="1" applyBorder="1" applyAlignment="1">
      <alignment horizontal="right" vertical="center" wrapText="1"/>
    </xf>
    <xf numFmtId="3" fontId="21" fillId="0" borderId="14" xfId="0" applyNumberFormat="1" applyFont="1" applyBorder="1" applyAlignment="1">
      <alignment horizontal="right" vertical="center" wrapText="1"/>
    </xf>
    <xf numFmtId="3" fontId="12" fillId="0" borderId="33" xfId="27" applyNumberFormat="1" applyFont="1" applyBorder="1" applyAlignment="1">
      <alignment horizontal="center" vertical="center"/>
    </xf>
    <xf numFmtId="3" fontId="12" fillId="0" borderId="17" xfId="27" applyNumberFormat="1" applyFont="1" applyBorder="1" applyAlignment="1">
      <alignment horizontal="center" vertical="center"/>
    </xf>
    <xf numFmtId="3" fontId="12" fillId="0" borderId="156" xfId="27" applyNumberFormat="1" applyFont="1" applyBorder="1" applyAlignment="1">
      <alignment horizontal="center" vertical="center"/>
    </xf>
    <xf numFmtId="3" fontId="12" fillId="0" borderId="18" xfId="27" applyNumberFormat="1" applyFont="1" applyBorder="1" applyAlignment="1">
      <alignment horizontal="center" vertical="center"/>
    </xf>
    <xf numFmtId="3" fontId="19" fillId="0" borderId="13" xfId="0" applyNumberFormat="1" applyFont="1" applyBorder="1" applyAlignment="1">
      <alignment horizontal="right" wrapText="1"/>
    </xf>
    <xf numFmtId="3" fontId="19" fillId="0" borderId="14" xfId="0" applyNumberFormat="1" applyFont="1" applyBorder="1" applyAlignment="1">
      <alignment horizontal="right" wrapText="1"/>
    </xf>
    <xf numFmtId="3" fontId="22" fillId="0" borderId="17" xfId="0" applyNumberFormat="1" applyFont="1" applyBorder="1" applyAlignment="1">
      <alignment horizontal="right" wrapText="1"/>
    </xf>
    <xf numFmtId="3" fontId="21" fillId="0" borderId="13" xfId="27" applyNumberFormat="1" applyFont="1" applyBorder="1" applyAlignment="1">
      <alignment vertical="center" wrapText="1"/>
    </xf>
    <xf numFmtId="3" fontId="36" fillId="0" borderId="18" xfId="27" applyNumberFormat="1" applyFont="1" applyBorder="1" applyAlignment="1">
      <alignment horizontal="left" vertical="top" wrapText="1" indent="4"/>
    </xf>
    <xf numFmtId="3" fontId="21" fillId="0" borderId="13" xfId="27" applyNumberFormat="1" applyFont="1" applyBorder="1" applyAlignment="1">
      <alignment vertical="center" shrinkToFit="1"/>
    </xf>
    <xf numFmtId="3" fontId="21" fillId="0" borderId="81" xfId="27" applyNumberFormat="1" applyFont="1" applyBorder="1" applyAlignment="1">
      <alignment vertical="center" wrapText="1"/>
    </xf>
    <xf numFmtId="3" fontId="36" fillId="0" borderId="88" xfId="27" applyNumberFormat="1" applyFont="1" applyBorder="1" applyAlignment="1">
      <alignment horizontal="center" vertical="center"/>
    </xf>
    <xf numFmtId="3" fontId="36" fillId="0" borderId="13" xfId="0" applyNumberFormat="1" applyFont="1" applyBorder="1" applyAlignment="1">
      <alignment horizontal="right" wrapText="1"/>
    </xf>
    <xf numFmtId="3" fontId="42" fillId="0" borderId="0" xfId="27" applyNumberFormat="1" applyFont="1" applyAlignment="1">
      <alignment horizontal="center" vertical="center"/>
    </xf>
    <xf numFmtId="3" fontId="36" fillId="0" borderId="36" xfId="27" applyNumberFormat="1" applyFont="1" applyBorder="1" applyAlignment="1">
      <alignment horizontal="center"/>
    </xf>
    <xf numFmtId="3" fontId="35" fillId="0" borderId="13" xfId="0" applyNumberFormat="1" applyFont="1" applyBorder="1" applyAlignment="1">
      <alignment horizontal="right" vertical="center" wrapText="1"/>
    </xf>
    <xf numFmtId="3" fontId="35" fillId="0" borderId="14" xfId="0" applyNumberFormat="1" applyFont="1" applyBorder="1" applyAlignment="1">
      <alignment horizontal="right" vertical="center" wrapText="1"/>
    </xf>
    <xf numFmtId="3" fontId="22" fillId="0" borderId="13" xfId="0" applyNumberFormat="1" applyFont="1" applyBorder="1" applyAlignment="1">
      <alignment horizontal="right" vertical="center" wrapText="1"/>
    </xf>
    <xf numFmtId="3" fontId="22" fillId="0" borderId="14" xfId="0" applyNumberFormat="1" applyFont="1" applyBorder="1" applyAlignment="1">
      <alignment horizontal="right" vertical="center" wrapText="1"/>
    </xf>
    <xf numFmtId="3" fontId="21" fillId="0" borderId="17" xfId="0" applyNumberFormat="1" applyFont="1" applyBorder="1" applyAlignment="1">
      <alignment horizontal="right" vertical="center" wrapText="1"/>
    </xf>
    <xf numFmtId="3" fontId="21" fillId="0" borderId="81" xfId="0" applyNumberFormat="1" applyFont="1" applyBorder="1" applyAlignment="1">
      <alignment horizontal="right" vertical="center" wrapText="1"/>
    </xf>
    <xf numFmtId="3" fontId="21" fillId="0" borderId="180" xfId="0" applyNumberFormat="1" applyFont="1" applyBorder="1" applyAlignment="1">
      <alignment horizontal="right" vertical="center" wrapText="1"/>
    </xf>
    <xf numFmtId="3" fontId="21" fillId="0" borderId="13" xfId="27" applyNumberFormat="1" applyFont="1" applyBorder="1" applyAlignment="1">
      <alignment horizontal="left" wrapText="1"/>
    </xf>
    <xf numFmtId="3" fontId="25" fillId="0" borderId="13" xfId="0" applyNumberFormat="1" applyFont="1" applyBorder="1" applyAlignment="1">
      <alignment horizontal="right" wrapText="1"/>
    </xf>
    <xf numFmtId="3" fontId="21" fillId="0" borderId="13" xfId="27" applyNumberFormat="1" applyFont="1" applyBorder="1" applyAlignment="1">
      <alignment horizontal="left" wrapText="1" indent="3"/>
    </xf>
    <xf numFmtId="3" fontId="43" fillId="0" borderId="81" xfId="0" applyNumberFormat="1" applyFont="1" applyBorder="1" applyAlignment="1">
      <alignment horizontal="right" wrapText="1"/>
    </xf>
    <xf numFmtId="3" fontId="19" fillId="0" borderId="192" xfId="27" applyNumberFormat="1" applyFont="1" applyBorder="1" applyAlignment="1">
      <alignment horizontal="center" vertical="center"/>
    </xf>
    <xf numFmtId="3" fontId="35" fillId="0" borderId="21" xfId="0" applyNumberFormat="1" applyFont="1" applyBorder="1" applyAlignment="1">
      <alignment horizontal="right" wrapText="1"/>
    </xf>
    <xf numFmtId="3" fontId="25" fillId="0" borderId="192" xfId="27" applyNumberFormat="1" applyFont="1" applyBorder="1" applyAlignment="1">
      <alignment horizontal="center"/>
    </xf>
    <xf numFmtId="3" fontId="26" fillId="0" borderId="0" xfId="27" applyNumberFormat="1" applyFont="1" applyAlignment="1">
      <alignment horizontal="center" vertical="center"/>
    </xf>
    <xf numFmtId="3" fontId="26" fillId="0" borderId="0" xfId="27" applyNumberFormat="1" applyFont="1" applyAlignment="1">
      <alignment horizontal="center"/>
    </xf>
    <xf numFmtId="3" fontId="22" fillId="0" borderId="88" xfId="27" applyNumberFormat="1" applyFont="1" applyBorder="1" applyAlignment="1">
      <alignment horizontal="center"/>
    </xf>
    <xf numFmtId="3" fontId="21" fillId="0" borderId="0" xfId="27" applyNumberFormat="1" applyFont="1" applyAlignment="1">
      <alignment horizontal="center" vertical="center"/>
    </xf>
    <xf numFmtId="3" fontId="19" fillId="0" borderId="0" xfId="27" applyNumberFormat="1" applyFont="1" applyAlignment="1">
      <alignment horizontal="center" vertical="center"/>
    </xf>
    <xf numFmtId="3" fontId="36" fillId="0" borderId="0" xfId="27" applyNumberFormat="1" applyFont="1" applyAlignment="1">
      <alignment horizontal="center" vertical="center"/>
    </xf>
    <xf numFmtId="3" fontId="35" fillId="0" borderId="0" xfId="27" applyNumberFormat="1" applyFont="1" applyAlignment="1">
      <alignment horizontal="center" vertical="center"/>
    </xf>
    <xf numFmtId="3" fontId="44" fillId="0" borderId="81" xfId="27" applyNumberFormat="1" applyFont="1" applyBorder="1" applyAlignment="1">
      <alignment horizontal="right" vertical="center"/>
    </xf>
    <xf numFmtId="3" fontId="22" fillId="0" borderId="17" xfId="0" applyNumberFormat="1" applyFont="1" applyBorder="1" applyAlignment="1">
      <alignment horizontal="right" vertical="center" wrapText="1"/>
    </xf>
    <xf numFmtId="3" fontId="21" fillId="0" borderId="90" xfId="0" applyNumberFormat="1" applyFont="1" applyBorder="1" applyAlignment="1">
      <alignment horizontal="right" vertical="center" wrapText="1"/>
    </xf>
    <xf numFmtId="3" fontId="25" fillId="0" borderId="88" xfId="27" applyNumberFormat="1" applyFont="1" applyBorder="1" applyAlignment="1">
      <alignment horizontal="center" vertical="center"/>
    </xf>
    <xf numFmtId="3" fontId="35" fillId="0" borderId="49" xfId="27" applyNumberFormat="1" applyFont="1" applyBorder="1" applyAlignment="1">
      <alignment horizontal="center"/>
    </xf>
    <xf numFmtId="3" fontId="22" fillId="0" borderId="88" xfId="27" applyNumberFormat="1" applyFont="1" applyBorder="1" applyAlignment="1">
      <alignment horizontal="center" vertical="center"/>
    </xf>
    <xf numFmtId="3" fontId="36" fillId="0" borderId="14" xfId="0" applyNumberFormat="1" applyFont="1" applyBorder="1" applyAlignment="1">
      <alignment horizontal="right" wrapText="1"/>
    </xf>
    <xf numFmtId="3" fontId="36" fillId="0" borderId="180" xfId="0" applyNumberFormat="1" applyFont="1" applyBorder="1" applyAlignment="1">
      <alignment horizontal="right" wrapText="1"/>
    </xf>
    <xf numFmtId="3" fontId="35" fillId="0" borderId="18" xfId="0" applyNumberFormat="1" applyFont="1" applyBorder="1" applyAlignment="1">
      <alignment horizontal="right" wrapText="1"/>
    </xf>
    <xf numFmtId="3" fontId="21" fillId="0" borderId="14" xfId="28" applyNumberFormat="1" applyFont="1" applyBorder="1"/>
    <xf numFmtId="3" fontId="22" fillId="0" borderId="13" xfId="27" applyNumberFormat="1" applyFont="1" applyBorder="1" applyAlignment="1">
      <alignment horizontal="right"/>
    </xf>
    <xf numFmtId="3" fontId="22" fillId="0" borderId="17" xfId="27" applyNumberFormat="1" applyFont="1" applyBorder="1" applyAlignment="1">
      <alignment horizontal="right"/>
    </xf>
    <xf numFmtId="3" fontId="22" fillId="0" borderId="36" xfId="27" applyNumberFormat="1" applyFont="1" applyBorder="1" applyAlignment="1">
      <alignment horizontal="center"/>
    </xf>
    <xf numFmtId="0" fontId="21" fillId="0" borderId="33" xfId="28" applyFont="1" applyBorder="1"/>
    <xf numFmtId="3" fontId="35" fillId="0" borderId="192" xfId="27" applyNumberFormat="1" applyFont="1" applyBorder="1" applyAlignment="1">
      <alignment horizontal="center" vertical="center"/>
    </xf>
    <xf numFmtId="3" fontId="43" fillId="0" borderId="18" xfId="27" applyNumberFormat="1" applyFont="1" applyBorder="1" applyAlignment="1">
      <alignment horizontal="right"/>
    </xf>
    <xf numFmtId="3" fontId="35" fillId="0" borderId="19" xfId="27" applyNumberFormat="1" applyFont="1" applyBorder="1" applyAlignment="1">
      <alignment horizontal="right"/>
    </xf>
    <xf numFmtId="3" fontId="19" fillId="0" borderId="13" xfId="27" applyNumberFormat="1" applyFont="1" applyBorder="1"/>
    <xf numFmtId="3" fontId="19" fillId="0" borderId="17" xfId="27" applyNumberFormat="1" applyFont="1" applyBorder="1"/>
    <xf numFmtId="3" fontId="21" fillId="0" borderId="13" xfId="27" applyNumberFormat="1" applyFont="1" applyBorder="1" applyAlignment="1">
      <alignment horizontal="left" wrapText="1" indent="2"/>
    </xf>
    <xf numFmtId="3" fontId="35" fillId="0" borderId="18" xfId="27" applyNumberFormat="1" applyFont="1" applyBorder="1" applyAlignment="1">
      <alignment horizontal="left" wrapText="1" indent="2"/>
    </xf>
    <xf numFmtId="3" fontId="30" fillId="0" borderId="13" xfId="27" applyNumberFormat="1" applyFont="1" applyBorder="1" applyAlignment="1">
      <alignment wrapText="1"/>
    </xf>
    <xf numFmtId="3" fontId="22" fillId="0" borderId="13" xfId="27" applyNumberFormat="1" applyFont="1" applyBorder="1" applyAlignment="1">
      <alignment horizontal="left" wrapText="1"/>
    </xf>
    <xf numFmtId="3" fontId="19" fillId="0" borderId="88" xfId="27" applyNumberFormat="1" applyFont="1" applyBorder="1" applyAlignment="1">
      <alignment horizontal="center" vertical="top"/>
    </xf>
    <xf numFmtId="3" fontId="25" fillId="0" borderId="14" xfId="0" applyNumberFormat="1" applyFont="1" applyBorder="1" applyAlignment="1">
      <alignment horizontal="right" wrapText="1"/>
    </xf>
    <xf numFmtId="3" fontId="36" fillId="0" borderId="18" xfId="27" applyNumberFormat="1" applyFont="1" applyBorder="1" applyAlignment="1">
      <alignment horizontal="left" wrapText="1" indent="4"/>
    </xf>
    <xf numFmtId="49" fontId="21" fillId="0" borderId="13" xfId="27" applyNumberFormat="1" applyFont="1" applyBorder="1" applyAlignment="1">
      <alignment horizontal="left" vertical="center" wrapText="1" indent="4"/>
    </xf>
    <xf numFmtId="3" fontId="43" fillId="0" borderId="90" xfId="27" applyNumberFormat="1" applyFont="1" applyBorder="1" applyAlignment="1">
      <alignment horizontal="right"/>
    </xf>
    <xf numFmtId="3" fontId="35" fillId="0" borderId="90" xfId="27" applyNumberFormat="1" applyFont="1" applyBorder="1" applyAlignment="1">
      <alignment horizontal="right"/>
    </xf>
    <xf numFmtId="3" fontId="36" fillId="0" borderId="49" xfId="27" applyNumberFormat="1" applyFont="1" applyBorder="1" applyAlignment="1">
      <alignment horizontal="center"/>
    </xf>
    <xf numFmtId="3" fontId="19" fillId="0" borderId="90" xfId="27" applyNumberFormat="1" applyFont="1" applyBorder="1" applyAlignment="1">
      <alignment horizontal="right"/>
    </xf>
    <xf numFmtId="3" fontId="19" fillId="0" borderId="156" xfId="27" applyNumberFormat="1" applyFont="1" applyBorder="1" applyAlignment="1">
      <alignment horizontal="right"/>
    </xf>
    <xf numFmtId="3" fontId="21" fillId="0" borderId="192" xfId="27" applyNumberFormat="1" applyFont="1" applyBorder="1" applyAlignment="1">
      <alignment horizontal="center" vertical="center"/>
    </xf>
    <xf numFmtId="3" fontId="19" fillId="0" borderId="99" xfId="27" applyNumberFormat="1" applyFont="1" applyBorder="1" applyAlignment="1">
      <alignment horizontal="right"/>
    </xf>
    <xf numFmtId="3" fontId="19" fillId="0" borderId="106" xfId="27" applyNumberFormat="1" applyFont="1" applyBorder="1" applyAlignment="1">
      <alignment horizontal="right"/>
    </xf>
    <xf numFmtId="3" fontId="19" fillId="0" borderId="121" xfId="27" applyNumberFormat="1" applyFont="1" applyBorder="1" applyAlignment="1">
      <alignment horizontal="right"/>
    </xf>
    <xf numFmtId="3" fontId="35" fillId="0" borderId="13" xfId="27" applyNumberFormat="1" applyFont="1" applyBorder="1" applyAlignment="1">
      <alignment horizontal="center"/>
    </xf>
    <xf numFmtId="3" fontId="39" fillId="0" borderId="0" xfId="27" applyNumberFormat="1" applyFont="1" applyAlignment="1">
      <alignment horizontal="center"/>
    </xf>
    <xf numFmtId="3" fontId="12" fillId="0" borderId="88" xfId="27" applyNumberFormat="1" applyFont="1" applyBorder="1" applyAlignment="1">
      <alignment horizontal="center"/>
    </xf>
    <xf numFmtId="3" fontId="12" fillId="0" borderId="36" xfId="27" applyNumberFormat="1" applyFont="1" applyBorder="1" applyAlignment="1">
      <alignment horizontal="center"/>
    </xf>
    <xf numFmtId="3" fontId="39" fillId="0" borderId="81" xfId="27" applyNumberFormat="1" applyFont="1" applyBorder="1"/>
    <xf numFmtId="3" fontId="40" fillId="0" borderId="13" xfId="27" applyNumberFormat="1" applyFont="1" applyBorder="1"/>
    <xf numFmtId="3" fontId="40" fillId="0" borderId="14" xfId="27" applyNumberFormat="1" applyFont="1" applyBorder="1"/>
    <xf numFmtId="3" fontId="35" fillId="0" borderId="13" xfId="27" applyNumberFormat="1" applyFont="1" applyBorder="1"/>
    <xf numFmtId="3" fontId="39" fillId="0" borderId="13" xfId="27" applyNumberFormat="1" applyFont="1" applyBorder="1"/>
    <xf numFmtId="3" fontId="39" fillId="0" borderId="14" xfId="27" applyNumberFormat="1" applyFont="1" applyBorder="1"/>
    <xf numFmtId="3" fontId="12" fillId="0" borderId="192" xfId="27" applyNumberFormat="1" applyFont="1" applyBorder="1" applyAlignment="1">
      <alignment horizontal="center"/>
    </xf>
    <xf numFmtId="3" fontId="12" fillId="0" borderId="49" xfId="27" applyNumberFormat="1" applyFont="1" applyBorder="1" applyAlignment="1">
      <alignment horizontal="center"/>
    </xf>
    <xf numFmtId="3" fontId="14" fillId="0" borderId="13" xfId="27" applyNumberFormat="1" applyFont="1" applyBorder="1"/>
    <xf numFmtId="3" fontId="22" fillId="0" borderId="13" xfId="27" applyNumberFormat="1" applyFont="1" applyBorder="1"/>
    <xf numFmtId="0" fontId="22" fillId="0" borderId="17" xfId="28" applyFont="1" applyBorder="1" applyAlignment="1">
      <alignment horizontal="left"/>
    </xf>
    <xf numFmtId="3" fontId="19" fillId="0" borderId="90" xfId="27" applyNumberFormat="1" applyFont="1" applyBorder="1" applyAlignment="1">
      <alignment horizontal="center"/>
    </xf>
    <xf numFmtId="3" fontId="35" fillId="0" borderId="13" xfId="27" applyNumberFormat="1" applyFont="1" applyBorder="1" applyAlignment="1">
      <alignment horizontal="right"/>
    </xf>
    <xf numFmtId="3" fontId="44" fillId="0" borderId="81" xfId="0" applyNumberFormat="1" applyFont="1" applyBorder="1" applyAlignment="1">
      <alignment horizontal="right" wrapText="1"/>
    </xf>
    <xf numFmtId="3" fontId="35" fillId="0" borderId="81" xfId="0" applyNumberFormat="1" applyFont="1" applyBorder="1" applyAlignment="1">
      <alignment horizontal="right" wrapText="1"/>
    </xf>
    <xf numFmtId="3" fontId="22" fillId="0" borderId="81" xfId="0" applyNumberFormat="1" applyFont="1" applyBorder="1" applyAlignment="1">
      <alignment horizontal="right" wrapText="1"/>
    </xf>
    <xf numFmtId="3" fontId="14" fillId="0" borderId="13" xfId="27" applyNumberFormat="1" applyFont="1" applyBorder="1" applyAlignment="1">
      <alignment shrinkToFit="1"/>
    </xf>
    <xf numFmtId="3" fontId="12" fillId="0" borderId="13" xfId="27" applyNumberFormat="1" applyFont="1" applyBorder="1" applyAlignment="1">
      <alignment horizontal="center"/>
    </xf>
    <xf numFmtId="3" fontId="19" fillId="0" borderId="13" xfId="27" applyNumberFormat="1" applyFont="1" applyBorder="1" applyAlignment="1">
      <alignment wrapText="1"/>
    </xf>
    <xf numFmtId="3" fontId="44" fillId="0" borderId="18" xfId="0" applyNumberFormat="1" applyFont="1" applyBorder="1" applyAlignment="1">
      <alignment horizontal="right" wrapText="1"/>
    </xf>
    <xf numFmtId="3" fontId="44" fillId="0" borderId="21" xfId="0" applyNumberFormat="1" applyFont="1" applyBorder="1" applyAlignment="1">
      <alignment horizontal="right" wrapText="1"/>
    </xf>
    <xf numFmtId="3" fontId="19" fillId="0" borderId="190" xfId="27" applyNumberFormat="1" applyFont="1" applyBorder="1" applyAlignment="1">
      <alignment horizontal="center"/>
    </xf>
    <xf numFmtId="3" fontId="22" fillId="0" borderId="33" xfId="27" applyNumberFormat="1" applyFont="1" applyBorder="1" applyAlignment="1">
      <alignment wrapText="1"/>
    </xf>
    <xf numFmtId="3" fontId="19" fillId="0" borderId="90" xfId="27" applyNumberFormat="1" applyFont="1" applyBorder="1" applyAlignment="1">
      <alignment horizontal="center" vertical="top"/>
    </xf>
    <xf numFmtId="3" fontId="21" fillId="0" borderId="18" xfId="27" applyNumberFormat="1" applyFont="1" applyBorder="1" applyAlignment="1">
      <alignment horizontal="right"/>
    </xf>
    <xf numFmtId="3" fontId="22" fillId="0" borderId="18" xfId="27" applyNumberFormat="1" applyFont="1" applyBorder="1" applyAlignment="1">
      <alignment horizontal="right"/>
    </xf>
    <xf numFmtId="3" fontId="19" fillId="0" borderId="242" xfId="27" applyNumberFormat="1" applyFont="1" applyBorder="1" applyAlignment="1">
      <alignment horizontal="center"/>
    </xf>
    <xf numFmtId="3" fontId="25" fillId="0" borderId="180" xfId="0" applyNumberFormat="1" applyFont="1" applyBorder="1" applyAlignment="1">
      <alignment horizontal="right" wrapText="1"/>
    </xf>
    <xf numFmtId="3" fontId="22" fillId="0" borderId="17" xfId="27" applyNumberFormat="1" applyFont="1" applyBorder="1" applyAlignment="1">
      <alignment wrapText="1"/>
    </xf>
    <xf numFmtId="3" fontId="21" fillId="0" borderId="13" xfId="27" applyNumberFormat="1" applyFont="1" applyBorder="1" applyAlignment="1">
      <alignment horizontal="right"/>
    </xf>
    <xf numFmtId="0" fontId="22" fillId="0" borderId="17" xfId="28" applyFont="1" applyBorder="1" applyAlignment="1">
      <alignment horizontal="left" wrapText="1"/>
    </xf>
    <xf numFmtId="3" fontId="21" fillId="0" borderId="180" xfId="0" applyNumberFormat="1" applyFont="1" applyBorder="1" applyAlignment="1">
      <alignment horizontal="right" wrapText="1"/>
    </xf>
    <xf numFmtId="3" fontId="21" fillId="0" borderId="12" xfId="27" applyNumberFormat="1" applyFont="1" applyBorder="1" applyAlignment="1">
      <alignment horizontal="center" vertical="center"/>
    </xf>
    <xf numFmtId="3" fontId="21" fillId="0" borderId="179" xfId="27" applyNumberFormat="1" applyFont="1" applyBorder="1" applyAlignment="1">
      <alignment horizontal="center" vertical="center"/>
    </xf>
    <xf numFmtId="3" fontId="19" fillId="0" borderId="33" xfId="27" applyNumberFormat="1" applyFont="1" applyBorder="1" applyAlignment="1">
      <alignment horizontal="center"/>
    </xf>
    <xf numFmtId="3" fontId="35" fillId="0" borderId="33" xfId="27" applyNumberFormat="1" applyFont="1" applyBorder="1" applyAlignment="1">
      <alignment wrapText="1"/>
    </xf>
    <xf numFmtId="3" fontId="19" fillId="0" borderId="109" xfId="27" applyNumberFormat="1" applyFont="1" applyBorder="1" applyAlignment="1">
      <alignment horizontal="right"/>
    </xf>
    <xf numFmtId="3" fontId="19" fillId="0" borderId="33" xfId="27" applyNumberFormat="1" applyFont="1" applyBorder="1" applyAlignment="1">
      <alignment horizontal="right"/>
    </xf>
    <xf numFmtId="3" fontId="19" fillId="0" borderId="207" xfId="27" applyNumberFormat="1" applyFont="1" applyBorder="1" applyAlignment="1">
      <alignment horizontal="right"/>
    </xf>
    <xf numFmtId="3" fontId="19" fillId="0" borderId="117" xfId="27" applyNumberFormat="1" applyFont="1" applyBorder="1" applyAlignment="1">
      <alignment horizontal="center"/>
    </xf>
    <xf numFmtId="3" fontId="35" fillId="0" borderId="93" xfId="27" applyNumberFormat="1" applyFont="1" applyBorder="1" applyAlignment="1">
      <alignment horizontal="right"/>
    </xf>
    <xf numFmtId="3" fontId="44" fillId="0" borderId="93" xfId="0" applyNumberFormat="1" applyFont="1" applyBorder="1" applyAlignment="1">
      <alignment horizontal="right" wrapText="1"/>
    </xf>
    <xf numFmtId="3" fontId="35" fillId="0" borderId="93" xfId="0" applyNumberFormat="1" applyFont="1" applyBorder="1" applyAlignment="1">
      <alignment horizontal="right" wrapText="1"/>
    </xf>
    <xf numFmtId="3" fontId="35" fillId="0" borderId="208" xfId="0" applyNumberFormat="1" applyFont="1" applyBorder="1" applyAlignment="1">
      <alignment horizontal="right" wrapText="1"/>
    </xf>
    <xf numFmtId="3" fontId="22" fillId="0" borderId="93" xfId="0" applyNumberFormat="1" applyFont="1" applyBorder="1" applyAlignment="1">
      <alignment horizontal="right" wrapText="1"/>
    </xf>
    <xf numFmtId="3" fontId="22" fillId="0" borderId="208" xfId="0" applyNumberFormat="1" applyFont="1" applyBorder="1" applyAlignment="1">
      <alignment horizontal="right" wrapText="1"/>
    </xf>
    <xf numFmtId="3" fontId="22" fillId="0" borderId="17" xfId="30" applyNumberFormat="1" applyFont="1" applyBorder="1"/>
    <xf numFmtId="3" fontId="22" fillId="0" borderId="17" xfId="30" applyNumberFormat="1" applyFont="1" applyBorder="1" applyAlignment="1">
      <alignment horizontal="left" wrapText="1"/>
    </xf>
    <xf numFmtId="3" fontId="35" fillId="0" borderId="33" xfId="27" applyNumberFormat="1" applyFont="1" applyBorder="1" applyAlignment="1">
      <alignment horizontal="right"/>
    </xf>
    <xf numFmtId="3" fontId="22" fillId="0" borderId="33" xfId="27" applyNumberFormat="1" applyFont="1" applyBorder="1" applyAlignment="1">
      <alignment horizontal="right"/>
    </xf>
    <xf numFmtId="3" fontId="22" fillId="0" borderId="33" xfId="0" applyNumberFormat="1" applyFont="1" applyBorder="1" applyAlignment="1">
      <alignment horizontal="right" wrapText="1"/>
    </xf>
    <xf numFmtId="3" fontId="22" fillId="0" borderId="34" xfId="0" applyNumberFormat="1" applyFont="1" applyBorder="1" applyAlignment="1">
      <alignment horizontal="right" wrapText="1"/>
    </xf>
    <xf numFmtId="3" fontId="19" fillId="0" borderId="81" xfId="27" applyNumberFormat="1" applyFont="1" applyBorder="1" applyAlignment="1">
      <alignment horizontal="center"/>
    </xf>
    <xf numFmtId="3" fontId="12" fillId="0" borderId="12" xfId="27" applyNumberFormat="1" applyFont="1" applyBorder="1" applyAlignment="1">
      <alignment horizontal="center"/>
    </xf>
    <xf numFmtId="3" fontId="12" fillId="0" borderId="81" xfId="27" applyNumberFormat="1" applyFont="1" applyBorder="1" applyAlignment="1">
      <alignment horizontal="center"/>
    </xf>
    <xf numFmtId="3" fontId="12" fillId="0" borderId="13" xfId="27" applyNumberFormat="1" applyFont="1" applyBorder="1"/>
    <xf numFmtId="3" fontId="21" fillId="0" borderId="14" xfId="27" applyNumberFormat="1" applyFont="1" applyBorder="1"/>
    <xf numFmtId="3" fontId="22" fillId="0" borderId="14" xfId="27" applyNumberFormat="1" applyFont="1" applyBorder="1"/>
    <xf numFmtId="3" fontId="12" fillId="0" borderId="50" xfId="27" applyNumberFormat="1" applyFont="1" applyBorder="1" applyAlignment="1">
      <alignment horizontal="center"/>
    </xf>
    <xf numFmtId="3" fontId="12" fillId="0" borderId="93" xfId="27" applyNumberFormat="1" applyFont="1" applyBorder="1" applyAlignment="1">
      <alignment horizontal="center"/>
    </xf>
    <xf numFmtId="3" fontId="12" fillId="0" borderId="33" xfId="27" applyNumberFormat="1" applyFont="1" applyBorder="1"/>
    <xf numFmtId="3" fontId="22" fillId="0" borderId="34" xfId="27" applyNumberFormat="1" applyFont="1" applyBorder="1"/>
    <xf numFmtId="3" fontId="12" fillId="0" borderId="93" xfId="27" applyNumberFormat="1" applyFont="1" applyBorder="1"/>
    <xf numFmtId="3" fontId="21" fillId="0" borderId="13" xfId="27" applyNumberFormat="1" applyFont="1" applyBorder="1"/>
    <xf numFmtId="3" fontId="22" fillId="0" borderId="33" xfId="27" applyNumberFormat="1" applyFont="1" applyBorder="1"/>
    <xf numFmtId="0" fontId="22" fillId="0" borderId="17" xfId="28" applyFont="1" applyBorder="1"/>
    <xf numFmtId="3" fontId="12" fillId="0" borderId="90" xfId="27" applyNumberFormat="1" applyFont="1" applyBorder="1" applyAlignment="1">
      <alignment horizontal="center"/>
    </xf>
    <xf numFmtId="3" fontId="12" fillId="0" borderId="81" xfId="27" applyNumberFormat="1" applyFont="1" applyBorder="1"/>
    <xf numFmtId="3" fontId="22" fillId="0" borderId="81" xfId="27" applyNumberFormat="1" applyFont="1" applyBorder="1"/>
    <xf numFmtId="3" fontId="22" fillId="0" borderId="180" xfId="27" applyNumberFormat="1" applyFont="1" applyBorder="1"/>
    <xf numFmtId="3" fontId="21" fillId="0" borderId="126" xfId="27" applyNumberFormat="1" applyFont="1" applyBorder="1" applyAlignment="1">
      <alignment horizontal="right"/>
    </xf>
    <xf numFmtId="3" fontId="22" fillId="0" borderId="14" xfId="27" applyNumberFormat="1" applyFont="1" applyBorder="1" applyAlignment="1">
      <alignment horizontal="right"/>
    </xf>
    <xf numFmtId="3" fontId="22" fillId="0" borderId="180" xfId="27" applyNumberFormat="1" applyFont="1" applyBorder="1" applyAlignment="1">
      <alignment horizontal="right"/>
    </xf>
    <xf numFmtId="0" fontId="21" fillId="0" borderId="17" xfId="28" applyFont="1" applyBorder="1"/>
    <xf numFmtId="3" fontId="12" fillId="0" borderId="256" xfId="27" applyNumberFormat="1" applyFont="1" applyBorder="1" applyAlignment="1">
      <alignment horizontal="center"/>
    </xf>
    <xf numFmtId="3" fontId="19" fillId="0" borderId="78" xfId="27" applyNumberFormat="1" applyFont="1" applyBorder="1" applyAlignment="1">
      <alignment horizontal="center"/>
    </xf>
    <xf numFmtId="0" fontId="22" fillId="0" borderId="98" xfId="28" applyFont="1" applyBorder="1"/>
    <xf numFmtId="3" fontId="19" fillId="0" borderId="78" xfId="27" applyNumberFormat="1" applyFont="1" applyBorder="1" applyAlignment="1">
      <alignment horizontal="right"/>
    </xf>
    <xf numFmtId="3" fontId="19" fillId="0" borderId="257" xfId="27" applyNumberFormat="1" applyFont="1" applyBorder="1" applyAlignment="1">
      <alignment horizontal="right"/>
    </xf>
    <xf numFmtId="3" fontId="12" fillId="0" borderId="258" xfId="27" applyNumberFormat="1" applyFont="1" applyBorder="1" applyAlignment="1">
      <alignment horizontal="center"/>
    </xf>
    <xf numFmtId="3" fontId="22" fillId="0" borderId="78" xfId="27" applyNumberFormat="1" applyFont="1" applyBorder="1" applyAlignment="1">
      <alignment horizontal="right"/>
    </xf>
    <xf numFmtId="3" fontId="22" fillId="0" borderId="97" xfId="27" applyNumberFormat="1" applyFont="1" applyBorder="1" applyAlignment="1">
      <alignment horizontal="right"/>
    </xf>
    <xf numFmtId="3" fontId="22" fillId="0" borderId="259" xfId="27" applyNumberFormat="1" applyFont="1" applyBorder="1" applyAlignment="1">
      <alignment horizontal="right"/>
    </xf>
    <xf numFmtId="3" fontId="21" fillId="0" borderId="1" xfId="27" applyNumberFormat="1" applyFont="1" applyBorder="1" applyAlignment="1">
      <alignment horizontal="center" vertical="center"/>
    </xf>
    <xf numFmtId="3" fontId="19" fillId="0" borderId="51" xfId="27" applyNumberFormat="1" applyFont="1" applyBorder="1" applyAlignment="1">
      <alignment horizontal="center" vertical="top"/>
    </xf>
    <xf numFmtId="3" fontId="35" fillId="0" borderId="18" xfId="27" applyNumberFormat="1" applyFont="1" applyBorder="1" applyAlignment="1">
      <alignment horizontal="right"/>
    </xf>
    <xf numFmtId="3" fontId="44" fillId="0" borderId="52" xfId="0" applyNumberFormat="1" applyFont="1" applyBorder="1" applyAlignment="1">
      <alignment horizontal="right" wrapText="1"/>
    </xf>
    <xf numFmtId="3" fontId="35" fillId="0" borderId="52" xfId="0" applyNumberFormat="1" applyFont="1" applyBorder="1" applyAlignment="1">
      <alignment horizontal="right" wrapText="1"/>
    </xf>
    <xf numFmtId="3" fontId="35" fillId="0" borderId="15" xfId="0" applyNumberFormat="1" applyFont="1" applyBorder="1" applyAlignment="1">
      <alignment horizontal="right" wrapText="1"/>
    </xf>
    <xf numFmtId="3" fontId="19" fillId="0" borderId="13" xfId="27" applyNumberFormat="1" applyFont="1" applyBorder="1" applyAlignment="1">
      <alignment horizontal="center" vertical="center" wrapText="1"/>
    </xf>
    <xf numFmtId="3" fontId="46" fillId="0" borderId="90" xfId="27" applyNumberFormat="1" applyFont="1" applyBorder="1" applyAlignment="1">
      <alignment wrapText="1"/>
    </xf>
    <xf numFmtId="3" fontId="50" fillId="0" borderId="13" xfId="27" applyNumberFormat="1" applyFont="1" applyBorder="1" applyAlignment="1">
      <alignment wrapText="1"/>
    </xf>
    <xf numFmtId="3" fontId="43" fillId="0" borderId="81" xfId="0" applyNumberFormat="1" applyFont="1" applyBorder="1" applyAlignment="1">
      <alignment vertical="center"/>
    </xf>
    <xf numFmtId="3" fontId="35" fillId="0" borderId="81" xfId="0" applyNumberFormat="1" applyFont="1" applyBorder="1" applyAlignment="1">
      <alignment vertical="center"/>
    </xf>
    <xf numFmtId="3" fontId="35" fillId="0" borderId="90" xfId="0" applyNumberFormat="1" applyFont="1" applyBorder="1" applyAlignment="1">
      <alignment vertical="center"/>
    </xf>
    <xf numFmtId="3" fontId="35" fillId="0" borderId="180" xfId="0" applyNumberFormat="1" applyFont="1" applyBorder="1" applyAlignment="1">
      <alignment vertical="center"/>
    </xf>
    <xf numFmtId="3" fontId="35" fillId="0" borderId="156" xfId="0" applyNumberFormat="1" applyFont="1" applyBorder="1" applyAlignment="1">
      <alignment vertical="center"/>
    </xf>
    <xf numFmtId="3" fontId="22" fillId="0" borderId="81" xfId="0" applyNumberFormat="1" applyFont="1" applyBorder="1" applyAlignment="1">
      <alignment vertical="center"/>
    </xf>
    <xf numFmtId="3" fontId="22" fillId="0" borderId="90" xfId="0" applyNumberFormat="1" applyFont="1" applyBorder="1" applyAlignment="1">
      <alignment vertical="center"/>
    </xf>
    <xf numFmtId="3" fontId="22" fillId="0" borderId="180" xfId="0" applyNumberFormat="1" applyFont="1" applyBorder="1" applyAlignment="1">
      <alignment vertical="center"/>
    </xf>
    <xf numFmtId="3" fontId="43" fillId="0" borderId="13" xfId="0" applyNumberFormat="1" applyFont="1" applyBorder="1" applyAlignment="1">
      <alignment vertical="center"/>
    </xf>
    <xf numFmtId="3" fontId="21" fillId="0" borderId="81" xfId="0" applyNumberFormat="1" applyFont="1" applyBorder="1" applyAlignment="1">
      <alignment vertical="center"/>
    </xf>
    <xf numFmtId="3" fontId="21" fillId="0" borderId="13" xfId="0" applyNumberFormat="1" applyFont="1" applyBorder="1" applyAlignment="1">
      <alignment vertical="center"/>
    </xf>
    <xf numFmtId="3" fontId="21" fillId="0" borderId="14" xfId="0" applyNumberFormat="1" applyFont="1" applyBorder="1" applyAlignment="1">
      <alignment vertical="center"/>
    </xf>
    <xf numFmtId="3" fontId="22" fillId="0" borderId="1" xfId="27" applyNumberFormat="1" applyFont="1" applyBorder="1" applyAlignment="1">
      <alignment horizontal="center" vertical="center"/>
    </xf>
    <xf numFmtId="3" fontId="19" fillId="0" borderId="51" xfId="27" applyNumberFormat="1" applyFont="1" applyBorder="1" applyAlignment="1">
      <alignment horizontal="center" vertical="center" wrapText="1"/>
    </xf>
    <xf numFmtId="3" fontId="50" fillId="0" borderId="191" xfId="27" applyNumberFormat="1" applyFont="1" applyBorder="1" applyAlignment="1">
      <alignment wrapText="1"/>
    </xf>
    <xf numFmtId="3" fontId="43" fillId="0" borderId="191" xfId="0" applyNumberFormat="1" applyFont="1" applyBorder="1" applyAlignment="1">
      <alignment vertical="center"/>
    </xf>
    <xf numFmtId="3" fontId="35" fillId="0" borderId="194" xfId="0" applyNumberFormat="1" applyFont="1" applyBorder="1" applyAlignment="1">
      <alignment vertical="center"/>
    </xf>
    <xf numFmtId="3" fontId="35" fillId="0" borderId="52" xfId="0" applyNumberFormat="1" applyFont="1" applyBorder="1" applyAlignment="1">
      <alignment vertical="center"/>
    </xf>
    <xf numFmtId="3" fontId="22" fillId="0" borderId="52" xfId="0" applyNumberFormat="1" applyFont="1" applyBorder="1" applyAlignment="1">
      <alignment vertical="center"/>
    </xf>
    <xf numFmtId="3" fontId="22" fillId="0" borderId="15" xfId="0" applyNumberFormat="1" applyFont="1" applyBorder="1" applyAlignment="1">
      <alignment vertical="center"/>
    </xf>
    <xf numFmtId="3" fontId="22" fillId="0" borderId="199" xfId="27" applyNumberFormat="1" applyFont="1" applyBorder="1" applyAlignment="1">
      <alignment horizontal="center" vertical="center"/>
    </xf>
    <xf numFmtId="3" fontId="19" fillId="0" borderId="11" xfId="27" applyNumberFormat="1" applyFont="1" applyBorder="1" applyAlignment="1">
      <alignment horizontal="center" vertical="center" wrapText="1"/>
    </xf>
    <xf numFmtId="3" fontId="19" fillId="0" borderId="85" xfId="27" applyNumberFormat="1" applyFont="1" applyBorder="1" applyAlignment="1">
      <alignment horizontal="center"/>
    </xf>
    <xf numFmtId="3" fontId="35" fillId="0" borderId="82" xfId="0" applyNumberFormat="1" applyFont="1" applyBorder="1" applyAlignment="1">
      <alignment vertical="center"/>
    </xf>
    <xf numFmtId="3" fontId="35" fillId="0" borderId="184" xfId="0" applyNumberFormat="1" applyFont="1" applyBorder="1" applyAlignment="1">
      <alignment vertical="center"/>
    </xf>
    <xf numFmtId="3" fontId="19" fillId="0" borderId="192" xfId="0" applyNumberFormat="1" applyFont="1" applyBorder="1" applyAlignment="1">
      <alignment horizontal="center" wrapText="1"/>
    </xf>
    <xf numFmtId="3" fontId="19" fillId="0" borderId="18" xfId="0" applyNumberFormat="1" applyFont="1" applyBorder="1" applyAlignment="1">
      <alignment horizontal="center" wrapText="1"/>
    </xf>
    <xf numFmtId="3" fontId="19" fillId="0" borderId="49" xfId="0" applyNumberFormat="1" applyFont="1" applyBorder="1" applyAlignment="1">
      <alignment horizontal="center" wrapText="1"/>
    </xf>
    <xf numFmtId="3" fontId="35" fillId="0" borderId="53" xfId="0" applyNumberFormat="1" applyFont="1" applyBorder="1" applyAlignment="1">
      <alignment horizontal="right"/>
    </xf>
    <xf numFmtId="3" fontId="43" fillId="0" borderId="0" xfId="0" applyNumberFormat="1" applyFont="1" applyAlignment="1">
      <alignment horizontal="right" wrapText="1"/>
    </xf>
    <xf numFmtId="3" fontId="22" fillId="0" borderId="53" xfId="0" applyNumberFormat="1" applyFont="1" applyBorder="1" applyAlignment="1">
      <alignment horizontal="right"/>
    </xf>
    <xf numFmtId="3" fontId="21" fillId="0" borderId="53" xfId="0" applyNumberFormat="1" applyFont="1" applyBorder="1" applyAlignment="1">
      <alignment horizontal="right"/>
    </xf>
    <xf numFmtId="0" fontId="0" fillId="0" borderId="18" xfId="0" applyBorder="1" applyAlignment="1">
      <alignment horizontal="left" wrapText="1"/>
    </xf>
    <xf numFmtId="3" fontId="19" fillId="0" borderId="88" xfId="0" applyNumberFormat="1" applyFont="1" applyBorder="1" applyAlignment="1">
      <alignment horizontal="center" wrapText="1"/>
    </xf>
    <xf numFmtId="3" fontId="19" fillId="0" borderId="13" xfId="0" applyNumberFormat="1" applyFont="1" applyBorder="1" applyAlignment="1">
      <alignment horizontal="center" wrapText="1"/>
    </xf>
    <xf numFmtId="3" fontId="19" fillId="0" borderId="36" xfId="0" applyNumberFormat="1" applyFont="1" applyBorder="1" applyAlignment="1">
      <alignment horizontal="center" wrapText="1"/>
    </xf>
    <xf numFmtId="3" fontId="35" fillId="0" borderId="81" xfId="0" applyNumberFormat="1" applyFont="1" applyBorder="1" applyAlignment="1">
      <alignment horizontal="right"/>
    </xf>
    <xf numFmtId="3" fontId="19" fillId="0" borderId="81" xfId="0" applyNumberFormat="1" applyFont="1" applyBorder="1" applyAlignment="1">
      <alignment horizontal="center" wrapText="1"/>
    </xf>
    <xf numFmtId="3" fontId="19" fillId="0" borderId="12" xfId="0" applyNumberFormat="1" applyFont="1" applyBorder="1" applyAlignment="1">
      <alignment horizontal="center" wrapText="1"/>
    </xf>
    <xf numFmtId="3" fontId="19" fillId="0" borderId="112" xfId="0" applyNumberFormat="1" applyFont="1" applyBorder="1" applyAlignment="1">
      <alignment horizontal="center" wrapText="1"/>
    </xf>
    <xf numFmtId="3" fontId="19" fillId="0" borderId="113" xfId="0" applyNumberFormat="1" applyFont="1" applyBorder="1" applyAlignment="1">
      <alignment horizontal="center" wrapText="1"/>
    </xf>
    <xf numFmtId="0" fontId="0" fillId="0" borderId="113" xfId="0" applyBorder="1" applyAlignment="1">
      <alignment horizontal="left" wrapText="1"/>
    </xf>
    <xf numFmtId="0" fontId="0" fillId="0" borderId="132" xfId="0" applyBorder="1" applyAlignment="1">
      <alignment horizontal="left" wrapText="1"/>
    </xf>
    <xf numFmtId="3" fontId="19" fillId="0" borderId="115" xfId="0" applyNumberFormat="1" applyFont="1" applyBorder="1" applyAlignment="1">
      <alignment horizontal="center" wrapText="1"/>
    </xf>
    <xf numFmtId="3" fontId="22" fillId="0" borderId="113" xfId="0" applyNumberFormat="1" applyFont="1" applyBorder="1" applyAlignment="1">
      <alignment horizontal="right"/>
    </xf>
    <xf numFmtId="3" fontId="22" fillId="0" borderId="113" xfId="0" applyNumberFormat="1" applyFont="1" applyBorder="1" applyAlignment="1">
      <alignment horizontal="right" wrapText="1"/>
    </xf>
    <xf numFmtId="3" fontId="22" fillId="0" borderId="111" xfId="0" applyNumberFormat="1" applyFont="1" applyBorder="1" applyAlignment="1">
      <alignment horizontal="right" wrapText="1"/>
    </xf>
    <xf numFmtId="1" fontId="27" fillId="0" borderId="0" xfId="27" applyNumberFormat="1" applyFont="1" applyAlignment="1">
      <alignment horizontal="left" vertical="center"/>
    </xf>
    <xf numFmtId="3" fontId="20" fillId="0" borderId="0" xfId="0" applyNumberFormat="1" applyFont="1"/>
    <xf numFmtId="3" fontId="16" fillId="0" borderId="0" xfId="0" applyNumberFormat="1" applyFont="1" applyAlignment="1">
      <alignment vertical="top"/>
    </xf>
    <xf numFmtId="3" fontId="14" fillId="0" borderId="0" xfId="27" applyNumberFormat="1" applyFont="1" applyAlignment="1">
      <alignment vertical="top" wrapText="1"/>
    </xf>
    <xf numFmtId="3" fontId="12" fillId="0" borderId="0" xfId="27" applyNumberFormat="1" applyFont="1" applyAlignment="1">
      <alignment horizontal="center" vertical="top" wrapText="1"/>
    </xf>
    <xf numFmtId="0" fontId="16" fillId="0" borderId="0" xfId="31" applyFont="1" applyAlignment="1" applyProtection="1">
      <alignment horizontal="center" vertical="center"/>
      <protection locked="0"/>
    </xf>
    <xf numFmtId="0" fontId="19" fillId="0" borderId="0" xfId="31" applyFont="1" applyAlignment="1" applyProtection="1">
      <alignment horizontal="center" vertical="top"/>
      <protection locked="0"/>
    </xf>
    <xf numFmtId="0" fontId="19" fillId="0" borderId="0" xfId="31" applyFont="1" applyAlignment="1" applyProtection="1">
      <alignment wrapText="1"/>
      <protection locked="0"/>
    </xf>
    <xf numFmtId="3" fontId="19" fillId="0" borderId="0" xfId="31" applyNumberFormat="1" applyFont="1" applyAlignment="1" applyProtection="1">
      <alignment horizontal="center" vertical="center" wrapText="1"/>
      <protection locked="0"/>
    </xf>
    <xf numFmtId="3" fontId="19" fillId="0" borderId="0" xfId="31" applyNumberFormat="1" applyFont="1" applyProtection="1">
      <protection locked="0"/>
    </xf>
    <xf numFmtId="3" fontId="19" fillId="0" borderId="0" xfId="31" applyNumberFormat="1" applyFont="1" applyAlignment="1" applyProtection="1">
      <alignment horizontal="right"/>
      <protection locked="0"/>
    </xf>
    <xf numFmtId="0" fontId="19" fillId="0" borderId="0" xfId="31" applyFont="1" applyProtection="1">
      <protection locked="0"/>
    </xf>
    <xf numFmtId="0" fontId="12" fillId="0" borderId="0" xfId="47" applyFont="1" applyAlignment="1" applyProtection="1">
      <alignment horizontal="center" vertical="center"/>
      <protection locked="0"/>
    </xf>
    <xf numFmtId="0" fontId="12" fillId="0" borderId="0" xfId="32" applyFont="1" applyAlignment="1" applyProtection="1">
      <alignment horizontal="left" vertical="center"/>
      <protection locked="0"/>
    </xf>
    <xf numFmtId="3" fontId="12" fillId="0" borderId="0" xfId="47" applyNumberFormat="1" applyFont="1" applyAlignment="1" applyProtection="1">
      <alignment horizontal="center" vertical="center"/>
      <protection locked="0"/>
    </xf>
    <xf numFmtId="3" fontId="12" fillId="0" borderId="0" xfId="47" applyNumberFormat="1" applyFont="1" applyProtection="1">
      <protection locked="0"/>
    </xf>
    <xf numFmtId="3" fontId="12" fillId="0" borderId="0" xfId="47" applyNumberFormat="1" applyFont="1" applyAlignment="1" applyProtection="1">
      <alignment horizontal="right"/>
      <protection locked="0"/>
    </xf>
    <xf numFmtId="3" fontId="12" fillId="0" borderId="0" xfId="31" applyNumberFormat="1" applyFont="1" applyAlignment="1" applyProtection="1">
      <alignment horizontal="right"/>
      <protection locked="0"/>
    </xf>
    <xf numFmtId="0" fontId="12" fillId="0" borderId="0" xfId="47" applyFont="1" applyProtection="1">
      <protection locked="0"/>
    </xf>
    <xf numFmtId="0" fontId="12" fillId="0" borderId="0" xfId="31" applyFont="1" applyProtection="1">
      <protection locked="0"/>
    </xf>
    <xf numFmtId="0" fontId="12" fillId="0" borderId="0" xfId="31" applyFont="1" applyAlignment="1" applyProtection="1">
      <alignment horizontal="center" vertical="center"/>
      <protection locked="0"/>
    </xf>
    <xf numFmtId="0" fontId="14" fillId="0" borderId="0" xfId="31" applyFont="1" applyAlignment="1" applyProtection="1">
      <alignment horizontal="center"/>
      <protection locked="0"/>
    </xf>
    <xf numFmtId="0" fontId="14" fillId="0" borderId="0" xfId="32" applyFont="1" applyAlignment="1" applyProtection="1">
      <alignment horizontal="center" vertical="center"/>
      <protection locked="0"/>
    </xf>
    <xf numFmtId="0" fontId="19" fillId="0" borderId="0" xfId="31" applyFont="1" applyAlignment="1" applyProtection="1">
      <alignment horizontal="center" vertical="center"/>
      <protection locked="0"/>
    </xf>
    <xf numFmtId="3" fontId="21" fillId="0" borderId="0" xfId="31" applyNumberFormat="1" applyFont="1" applyAlignment="1" applyProtection="1">
      <alignment horizontal="right"/>
      <protection locked="0"/>
    </xf>
    <xf numFmtId="0" fontId="16" fillId="0" borderId="0" xfId="31" applyFont="1" applyAlignment="1" applyProtection="1">
      <alignment horizontal="center"/>
      <protection locked="0"/>
    </xf>
    <xf numFmtId="0" fontId="16" fillId="0" borderId="0" xfId="32" applyFont="1" applyAlignment="1" applyProtection="1">
      <alignment horizontal="center" wrapText="1"/>
      <protection locked="0"/>
    </xf>
    <xf numFmtId="3" fontId="16" fillId="0" borderId="0" xfId="32" applyNumberFormat="1" applyFont="1" applyAlignment="1" applyProtection="1">
      <alignment horizontal="center"/>
      <protection locked="0"/>
    </xf>
    <xf numFmtId="0" fontId="16" fillId="0" borderId="0" xfId="0" applyFont="1" applyProtection="1">
      <protection locked="0"/>
    </xf>
    <xf numFmtId="3" fontId="22" fillId="0" borderId="0" xfId="31" applyNumberFormat="1" applyFont="1" applyAlignment="1" applyProtection="1">
      <alignment horizontal="center" vertical="center" wrapText="1"/>
      <protection locked="0"/>
    </xf>
    <xf numFmtId="3" fontId="19" fillId="0" borderId="0" xfId="31" applyNumberFormat="1" applyFont="1" applyAlignment="1" applyProtection="1">
      <alignment horizontal="center" vertical="center"/>
      <protection locked="0"/>
    </xf>
    <xf numFmtId="0" fontId="19" fillId="0" borderId="20" xfId="32" applyFont="1" applyBorder="1" applyAlignment="1" applyProtection="1">
      <alignment horizontal="center"/>
      <protection locked="0"/>
    </xf>
    <xf numFmtId="3" fontId="30" fillId="0" borderId="18" xfId="30" applyNumberFormat="1" applyFont="1" applyBorder="1" applyAlignment="1" applyProtection="1">
      <alignment horizontal="left"/>
      <protection locked="0"/>
    </xf>
    <xf numFmtId="0" fontId="30" fillId="0" borderId="18" xfId="31" applyFont="1" applyBorder="1" applyAlignment="1" applyProtection="1">
      <alignment horizontal="left" wrapText="1"/>
      <protection locked="0"/>
    </xf>
    <xf numFmtId="0" fontId="19" fillId="0" borderId="18" xfId="32" applyFont="1" applyBorder="1" applyAlignment="1" applyProtection="1">
      <alignment horizontal="center"/>
      <protection locked="0"/>
    </xf>
    <xf numFmtId="3" fontId="19" fillId="0" borderId="18" xfId="32" applyNumberFormat="1" applyFont="1" applyBorder="1" applyProtection="1">
      <protection locked="0"/>
    </xf>
    <xf numFmtId="3" fontId="19" fillId="0" borderId="18" xfId="31" applyNumberFormat="1" applyFont="1" applyBorder="1" applyProtection="1">
      <protection locked="0"/>
    </xf>
    <xf numFmtId="3" fontId="19" fillId="0" borderId="105" xfId="31" applyNumberFormat="1" applyFont="1" applyBorder="1" applyAlignment="1" applyProtection="1">
      <alignment horizontal="right"/>
      <protection locked="0"/>
    </xf>
    <xf numFmtId="3" fontId="19" fillId="0" borderId="100" xfId="31" applyNumberFormat="1" applyFont="1" applyBorder="1" applyAlignment="1" applyProtection="1">
      <alignment horizontal="left"/>
      <protection locked="0"/>
    </xf>
    <xf numFmtId="3" fontId="19" fillId="0" borderId="31" xfId="31" applyNumberFormat="1" applyFont="1" applyBorder="1" applyAlignment="1" applyProtection="1">
      <alignment horizontal="left"/>
      <protection locked="0"/>
    </xf>
    <xf numFmtId="3" fontId="19" fillId="0" borderId="126" xfId="31" applyNumberFormat="1" applyFont="1" applyBorder="1" applyAlignment="1" applyProtection="1">
      <alignment horizontal="left"/>
      <protection locked="0"/>
    </xf>
    <xf numFmtId="3" fontId="19" fillId="0" borderId="0" xfId="31" applyNumberFormat="1" applyFont="1" applyAlignment="1" applyProtection="1">
      <alignment horizontal="left"/>
      <protection locked="0"/>
    </xf>
    <xf numFmtId="0" fontId="19" fillId="0" borderId="0" xfId="31" applyFont="1" applyAlignment="1" applyProtection="1">
      <alignment horizontal="left"/>
      <protection locked="0"/>
    </xf>
    <xf numFmtId="3" fontId="19" fillId="0" borderId="13" xfId="30" applyNumberFormat="1" applyFont="1" applyBorder="1" applyAlignment="1" applyProtection="1">
      <alignment horizontal="center" vertical="top"/>
      <protection locked="0"/>
    </xf>
    <xf numFmtId="0" fontId="19" fillId="0" borderId="13" xfId="31" applyFont="1" applyBorder="1" applyAlignment="1" applyProtection="1">
      <alignment horizontal="left" wrapText="1"/>
      <protection locked="0"/>
    </xf>
    <xf numFmtId="3" fontId="19" fillId="0" borderId="18" xfId="32" applyNumberFormat="1" applyFont="1" applyBorder="1" applyAlignment="1" applyProtection="1">
      <alignment vertical="center"/>
      <protection locked="0"/>
    </xf>
    <xf numFmtId="3" fontId="19" fillId="0" borderId="18" xfId="31" applyNumberFormat="1" applyFont="1" applyBorder="1" applyAlignment="1" applyProtection="1">
      <alignment vertical="center"/>
      <protection locked="0"/>
    </xf>
    <xf numFmtId="3" fontId="19" fillId="0" borderId="121" xfId="31" applyNumberFormat="1" applyFont="1" applyBorder="1" applyAlignment="1" applyProtection="1">
      <alignment horizontal="right" vertical="center"/>
      <protection locked="0"/>
    </xf>
    <xf numFmtId="3" fontId="19" fillId="0" borderId="99" xfId="31" applyNumberFormat="1" applyFont="1" applyBorder="1" applyAlignment="1" applyProtection="1">
      <alignment horizontal="right"/>
      <protection locked="0"/>
    </xf>
    <xf numFmtId="3" fontId="19" fillId="0" borderId="18" xfId="31" applyNumberFormat="1" applyFont="1" applyBorder="1" applyAlignment="1" applyProtection="1">
      <alignment horizontal="right" vertical="center"/>
      <protection locked="0"/>
    </xf>
    <xf numFmtId="3" fontId="21" fillId="0" borderId="18" xfId="31" applyNumberFormat="1" applyFont="1" applyBorder="1" applyAlignment="1" applyProtection="1">
      <alignment horizontal="right" vertical="center"/>
      <protection locked="0"/>
    </xf>
    <xf numFmtId="3" fontId="19" fillId="0" borderId="126" xfId="31" applyNumberFormat="1" applyFont="1" applyBorder="1" applyAlignment="1" applyProtection="1">
      <alignment horizontal="right" vertical="center"/>
      <protection locked="0"/>
    </xf>
    <xf numFmtId="3" fontId="21" fillId="0" borderId="18" xfId="31" applyNumberFormat="1" applyFont="1" applyBorder="1" applyAlignment="1" applyProtection="1">
      <alignment horizontal="right"/>
      <protection locked="0"/>
    </xf>
    <xf numFmtId="3" fontId="19" fillId="0" borderId="13" xfId="30" applyNumberFormat="1" applyFont="1" applyBorder="1" applyAlignment="1" applyProtection="1">
      <alignment horizontal="center"/>
      <protection locked="0"/>
    </xf>
    <xf numFmtId="0" fontId="19" fillId="0" borderId="18" xfId="31" applyFont="1" applyBorder="1" applyAlignment="1" applyProtection="1">
      <alignment horizontal="left" wrapText="1"/>
      <protection locked="0"/>
    </xf>
    <xf numFmtId="3" fontId="19" fillId="0" borderId="18" xfId="31" applyNumberFormat="1" applyFont="1" applyBorder="1" applyAlignment="1" applyProtection="1">
      <alignment horizontal="right"/>
      <protection locked="0"/>
    </xf>
    <xf numFmtId="0" fontId="25" fillId="0" borderId="13" xfId="31" applyFont="1" applyBorder="1" applyProtection="1">
      <protection locked="0"/>
    </xf>
    <xf numFmtId="0" fontId="25" fillId="0" borderId="18" xfId="32" applyFont="1" applyBorder="1" applyAlignment="1" applyProtection="1">
      <alignment horizontal="left"/>
      <protection locked="0"/>
    </xf>
    <xf numFmtId="3" fontId="19" fillId="0" borderId="121" xfId="31" applyNumberFormat="1" applyFont="1" applyBorder="1" applyAlignment="1" applyProtection="1">
      <alignment horizontal="right"/>
      <protection locked="0"/>
    </xf>
    <xf numFmtId="3" fontId="30" fillId="0" borderId="13" xfId="30" applyNumberFormat="1" applyFont="1" applyBorder="1" applyAlignment="1" applyProtection="1">
      <alignment horizontal="left"/>
      <protection locked="0"/>
    </xf>
    <xf numFmtId="3" fontId="19" fillId="0" borderId="99" xfId="31" applyNumberFormat="1" applyFont="1" applyBorder="1" applyAlignment="1" applyProtection="1">
      <alignment horizontal="left"/>
      <protection locked="0"/>
    </xf>
    <xf numFmtId="3" fontId="19" fillId="0" borderId="18" xfId="31" applyNumberFormat="1" applyFont="1" applyBorder="1" applyAlignment="1" applyProtection="1">
      <alignment horizontal="left"/>
      <protection locked="0"/>
    </xf>
    <xf numFmtId="3" fontId="19" fillId="0" borderId="126" xfId="31" applyNumberFormat="1" applyFont="1" applyBorder="1" applyAlignment="1" applyProtection="1">
      <alignment horizontal="right"/>
      <protection locked="0"/>
    </xf>
    <xf numFmtId="0" fontId="25" fillId="0" borderId="13" xfId="31" applyFont="1" applyBorder="1" applyAlignment="1" applyProtection="1">
      <alignment horizontal="left"/>
      <protection locked="0"/>
    </xf>
    <xf numFmtId="3" fontId="19" fillId="0" borderId="99" xfId="31" applyNumberFormat="1" applyFont="1" applyBorder="1" applyAlignment="1" applyProtection="1">
      <alignment horizontal="right" vertical="center"/>
      <protection locked="0"/>
    </xf>
    <xf numFmtId="3" fontId="19" fillId="0" borderId="18" xfId="30" applyNumberFormat="1" applyFont="1" applyBorder="1" applyAlignment="1" applyProtection="1">
      <alignment horizontal="center"/>
      <protection locked="0"/>
    </xf>
    <xf numFmtId="3" fontId="19" fillId="0" borderId="18" xfId="30" applyNumberFormat="1" applyFont="1" applyBorder="1" applyAlignment="1" applyProtection="1">
      <alignment horizontal="center" vertical="top"/>
      <protection locked="0"/>
    </xf>
    <xf numFmtId="3" fontId="22" fillId="0" borderId="18" xfId="32" applyNumberFormat="1" applyFont="1" applyBorder="1" applyProtection="1">
      <protection locked="0"/>
    </xf>
    <xf numFmtId="3" fontId="19" fillId="0" borderId="121" xfId="31" applyNumberFormat="1" applyFont="1" applyBorder="1" applyAlignment="1" applyProtection="1">
      <alignment horizontal="left"/>
      <protection locked="0"/>
    </xf>
    <xf numFmtId="3" fontId="21" fillId="0" borderId="18" xfId="31" applyNumberFormat="1" applyFont="1" applyBorder="1" applyAlignment="1" applyProtection="1">
      <alignment horizontal="left"/>
      <protection locked="0"/>
    </xf>
    <xf numFmtId="0" fontId="22" fillId="0" borderId="13" xfId="31" applyFont="1" applyBorder="1" applyAlignment="1" applyProtection="1">
      <alignment wrapText="1"/>
      <protection locked="0"/>
    </xf>
    <xf numFmtId="3" fontId="21" fillId="0" borderId="18" xfId="31" applyNumberFormat="1" applyFont="1" applyBorder="1" applyAlignment="1" applyProtection="1">
      <alignment horizontal="left" vertical="center"/>
      <protection locked="0"/>
    </xf>
    <xf numFmtId="0" fontId="32" fillId="0" borderId="13" xfId="31" applyFont="1" applyBorder="1" applyAlignment="1" applyProtection="1">
      <alignment horizontal="left"/>
      <protection locked="0"/>
    </xf>
    <xf numFmtId="3" fontId="30" fillId="0" borderId="18" xfId="0" applyNumberFormat="1" applyFont="1" applyBorder="1" applyAlignment="1" applyProtection="1">
      <alignment horizontal="left"/>
      <protection locked="0"/>
    </xf>
    <xf numFmtId="0" fontId="22" fillId="0" borderId="101" xfId="32" applyFont="1" applyBorder="1" applyAlignment="1" applyProtection="1">
      <alignment horizontal="center" vertical="center"/>
      <protection locked="0"/>
    </xf>
    <xf numFmtId="3" fontId="22" fillId="0" borderId="101" xfId="32" applyNumberFormat="1" applyFont="1" applyBorder="1" applyAlignment="1" applyProtection="1">
      <alignment vertical="center"/>
      <protection locked="0"/>
    </xf>
    <xf numFmtId="3" fontId="22" fillId="0" borderId="101" xfId="31" applyNumberFormat="1" applyFont="1" applyBorder="1" applyAlignment="1" applyProtection="1">
      <alignment vertical="center"/>
      <protection locked="0"/>
    </xf>
    <xf numFmtId="3" fontId="22" fillId="0" borderId="228" xfId="31" applyNumberFormat="1" applyFont="1" applyBorder="1" applyAlignment="1" applyProtection="1">
      <alignment horizontal="right" vertical="center"/>
      <protection locked="0"/>
    </xf>
    <xf numFmtId="3" fontId="22" fillId="0" borderId="25" xfId="31" applyNumberFormat="1" applyFont="1" applyBorder="1" applyAlignment="1" applyProtection="1">
      <alignment horizontal="right" vertical="center"/>
      <protection locked="0"/>
    </xf>
    <xf numFmtId="3" fontId="25" fillId="0" borderId="101" xfId="31" applyNumberFormat="1" applyFont="1" applyBorder="1" applyAlignment="1" applyProtection="1">
      <alignment horizontal="right" vertical="center"/>
      <protection locked="0"/>
    </xf>
    <xf numFmtId="3" fontId="22" fillId="0" borderId="227" xfId="31" applyNumberFormat="1" applyFont="1" applyBorder="1" applyAlignment="1" applyProtection="1">
      <alignment horizontal="right" vertical="center"/>
      <protection locked="0"/>
    </xf>
    <xf numFmtId="3" fontId="22" fillId="0" borderId="0" xfId="31" applyNumberFormat="1" applyFont="1" applyAlignment="1" applyProtection="1">
      <alignment horizontal="right" vertical="center"/>
      <protection locked="0"/>
    </xf>
    <xf numFmtId="3" fontId="22" fillId="0" borderId="0" xfId="31" applyNumberFormat="1" applyFont="1" applyAlignment="1" applyProtection="1">
      <alignment horizontal="left" vertical="center"/>
      <protection locked="0"/>
    </xf>
    <xf numFmtId="0" fontId="22" fillId="0" borderId="0" xfId="31" applyFont="1" applyAlignment="1" applyProtection="1">
      <alignment horizontal="left" vertical="center"/>
      <protection locked="0"/>
    </xf>
    <xf numFmtId="3" fontId="30" fillId="0" borderId="19" xfId="0" applyNumberFormat="1" applyFont="1" applyBorder="1" applyAlignment="1" applyProtection="1">
      <alignment horizontal="left"/>
      <protection locked="0"/>
    </xf>
    <xf numFmtId="0" fontId="22" fillId="0" borderId="48" xfId="32" applyFont="1" applyBorder="1" applyAlignment="1" applyProtection="1">
      <alignment horizontal="center" vertical="center"/>
      <protection locked="0"/>
    </xf>
    <xf numFmtId="3" fontId="22" fillId="0" borderId="48" xfId="32" applyNumberFormat="1" applyFont="1" applyBorder="1" applyAlignment="1" applyProtection="1">
      <alignment vertical="center"/>
      <protection locked="0"/>
    </xf>
    <xf numFmtId="3" fontId="22" fillId="0" borderId="48" xfId="31" applyNumberFormat="1" applyFont="1" applyBorder="1" applyAlignment="1" applyProtection="1">
      <alignment vertical="center"/>
      <protection locked="0"/>
    </xf>
    <xf numFmtId="3" fontId="22" fillId="0" borderId="204" xfId="31" applyNumberFormat="1" applyFont="1" applyBorder="1" applyAlignment="1" applyProtection="1">
      <alignment horizontal="right" vertical="center"/>
      <protection locked="0"/>
    </xf>
    <xf numFmtId="3" fontId="22" fillId="0" borderId="9" xfId="31" applyNumberFormat="1" applyFont="1" applyBorder="1" applyAlignment="1" applyProtection="1">
      <alignment horizontal="right" vertical="center"/>
      <protection locked="0"/>
    </xf>
    <xf numFmtId="3" fontId="25" fillId="0" borderId="48" xfId="31" applyNumberFormat="1" applyFont="1" applyBorder="1" applyAlignment="1" applyProtection="1">
      <alignment horizontal="right" vertical="center"/>
      <protection locked="0"/>
    </xf>
    <xf numFmtId="3" fontId="22" fillId="0" borderId="210" xfId="31" applyNumberFormat="1" applyFont="1" applyBorder="1" applyAlignment="1" applyProtection="1">
      <alignment horizontal="right" vertical="center"/>
      <protection locked="0"/>
    </xf>
    <xf numFmtId="3" fontId="19" fillId="0" borderId="0" xfId="47" applyNumberFormat="1" applyFont="1" applyAlignment="1" applyProtection="1">
      <alignment horizontal="left" vertical="top"/>
      <protection locked="0"/>
    </xf>
    <xf numFmtId="3" fontId="19" fillId="0" borderId="0" xfId="47" applyNumberFormat="1" applyFont="1" applyAlignment="1" applyProtection="1">
      <alignment horizontal="center" vertical="top"/>
      <protection locked="0"/>
    </xf>
    <xf numFmtId="3" fontId="19" fillId="0" borderId="0" xfId="47" applyNumberFormat="1" applyFont="1" applyAlignment="1" applyProtection="1">
      <alignment horizontal="center" vertical="center"/>
      <protection locked="0"/>
    </xf>
    <xf numFmtId="3" fontId="19" fillId="0" borderId="0" xfId="32" applyNumberFormat="1" applyFont="1" applyProtection="1">
      <protection locked="0"/>
    </xf>
    <xf numFmtId="3" fontId="19" fillId="0" borderId="0" xfId="32" applyNumberFormat="1" applyFont="1" applyAlignment="1" applyProtection="1">
      <alignment wrapText="1"/>
      <protection locked="0"/>
    </xf>
    <xf numFmtId="3" fontId="19" fillId="0" borderId="0" xfId="32" applyNumberFormat="1" applyFont="1" applyAlignment="1" applyProtection="1">
      <alignment horizontal="right"/>
      <protection locked="0"/>
    </xf>
    <xf numFmtId="3" fontId="19" fillId="0" borderId="0" xfId="47" applyNumberFormat="1" applyFont="1" applyProtection="1">
      <protection locked="0"/>
    </xf>
    <xf numFmtId="3" fontId="19" fillId="0" borderId="0" xfId="31" applyNumberFormat="1" applyFont="1" applyAlignment="1" applyProtection="1">
      <alignment horizontal="right" vertical="center"/>
      <protection locked="0"/>
    </xf>
    <xf numFmtId="3" fontId="12" fillId="0" borderId="0" xfId="15" applyNumberFormat="1" applyFont="1" applyAlignment="1">
      <alignment horizontal="right" vertical="center"/>
    </xf>
    <xf numFmtId="3" fontId="21" fillId="0" borderId="0" xfId="31" applyNumberFormat="1" applyFont="1" applyAlignment="1">
      <alignment horizontal="right" vertical="center"/>
    </xf>
    <xf numFmtId="3" fontId="19" fillId="0" borderId="17" xfId="31" applyNumberFormat="1" applyFont="1" applyBorder="1" applyAlignment="1">
      <alignment horizontal="right" vertical="center"/>
    </xf>
    <xf numFmtId="0" fontId="19" fillId="0" borderId="36" xfId="31" applyFont="1" applyBorder="1" applyAlignment="1">
      <alignment horizontal="center" vertical="center" wrapText="1"/>
    </xf>
    <xf numFmtId="3" fontId="22" fillId="0" borderId="53" xfId="27" applyNumberFormat="1" applyFont="1" applyBorder="1" applyAlignment="1">
      <alignment wrapText="1"/>
    </xf>
    <xf numFmtId="3" fontId="35" fillId="0" borderId="19" xfId="27" applyNumberFormat="1" applyFont="1" applyBorder="1" applyAlignment="1">
      <alignment wrapText="1"/>
    </xf>
    <xf numFmtId="3" fontId="35" fillId="0" borderId="104" xfId="27" applyNumberFormat="1" applyFont="1" applyBorder="1" applyAlignment="1">
      <alignment wrapText="1"/>
    </xf>
    <xf numFmtId="0" fontId="12" fillId="0" borderId="17" xfId="0" applyFont="1" applyBorder="1" applyAlignment="1">
      <alignment wrapText="1" shrinkToFit="1"/>
    </xf>
    <xf numFmtId="3" fontId="19" fillId="0" borderId="81" xfId="31" applyNumberFormat="1" applyFont="1" applyBorder="1" applyAlignment="1">
      <alignment horizontal="right" vertical="center"/>
    </xf>
    <xf numFmtId="0" fontId="19" fillId="0" borderId="0" xfId="31" applyFont="1" applyAlignment="1">
      <alignment vertical="center"/>
    </xf>
    <xf numFmtId="3" fontId="22" fillId="0" borderId="106" xfId="27" applyNumberFormat="1" applyFont="1" applyBorder="1" applyAlignment="1">
      <alignment wrapText="1"/>
    </xf>
    <xf numFmtId="0" fontId="31" fillId="0" borderId="13" xfId="28" applyFont="1" applyBorder="1" applyAlignment="1">
      <alignment wrapText="1"/>
    </xf>
    <xf numFmtId="3" fontId="19" fillId="0" borderId="123" xfId="28" applyNumberFormat="1" applyFont="1" applyBorder="1" applyAlignment="1">
      <alignment horizontal="right" vertical="center" wrapText="1"/>
    </xf>
    <xf numFmtId="3" fontId="35" fillId="0" borderId="51" xfId="27" applyNumberFormat="1" applyFont="1" applyBorder="1" applyAlignment="1">
      <alignment wrapText="1"/>
    </xf>
    <xf numFmtId="3" fontId="35" fillId="0" borderId="121" xfId="27" applyNumberFormat="1" applyFont="1" applyBorder="1" applyAlignment="1">
      <alignment wrapText="1"/>
    </xf>
    <xf numFmtId="3" fontId="22" fillId="0" borderId="121" xfId="27" applyNumberFormat="1" applyFont="1" applyBorder="1" applyAlignment="1">
      <alignment wrapText="1"/>
    </xf>
    <xf numFmtId="3" fontId="21" fillId="0" borderId="13" xfId="31" applyNumberFormat="1" applyFont="1" applyBorder="1" applyAlignment="1">
      <alignment horizontal="right" vertical="center"/>
    </xf>
    <xf numFmtId="3" fontId="47" fillId="0" borderId="13" xfId="31" applyNumberFormat="1" applyFont="1" applyBorder="1" applyAlignment="1">
      <alignment horizontal="right" vertical="center"/>
    </xf>
    <xf numFmtId="3" fontId="47" fillId="0" borderId="123" xfId="28" applyNumberFormat="1" applyFont="1" applyBorder="1" applyAlignment="1">
      <alignment horizontal="right" vertical="center" wrapText="1"/>
    </xf>
    <xf numFmtId="3" fontId="44" fillId="0" borderId="18" xfId="27" applyNumberFormat="1" applyFont="1" applyBorder="1" applyAlignment="1">
      <alignment wrapText="1"/>
    </xf>
    <xf numFmtId="3" fontId="44" fillId="0" borderId="106" xfId="27" applyNumberFormat="1" applyFont="1" applyBorder="1" applyAlignment="1">
      <alignment wrapText="1"/>
    </xf>
    <xf numFmtId="3" fontId="21" fillId="0" borderId="18" xfId="27" applyNumberFormat="1" applyFont="1" applyBorder="1" applyAlignment="1">
      <alignment wrapText="1"/>
    </xf>
    <xf numFmtId="3" fontId="21" fillId="0" borderId="123" xfId="28" applyNumberFormat="1" applyFont="1" applyBorder="1" applyAlignment="1">
      <alignment horizontal="right" vertical="center" wrapText="1"/>
    </xf>
    <xf numFmtId="3" fontId="44" fillId="0" borderId="19" xfId="27" applyNumberFormat="1" applyFont="1" applyBorder="1" applyAlignment="1">
      <alignment wrapText="1"/>
    </xf>
    <xf numFmtId="3" fontId="46" fillId="0" borderId="51" xfId="27" applyNumberFormat="1" applyFont="1" applyBorder="1" applyAlignment="1">
      <alignment wrapText="1"/>
    </xf>
    <xf numFmtId="3" fontId="35" fillId="0" borderId="106" xfId="27" applyNumberFormat="1" applyFont="1" applyBorder="1" applyAlignment="1">
      <alignment wrapText="1"/>
    </xf>
    <xf numFmtId="3" fontId="35" fillId="0" borderId="126" xfId="27" applyNumberFormat="1" applyFont="1" applyBorder="1" applyAlignment="1">
      <alignment wrapText="1"/>
    </xf>
    <xf numFmtId="0" fontId="19" fillId="0" borderId="88" xfId="31" applyFont="1" applyBorder="1" applyAlignment="1">
      <alignment horizontal="center" vertical="center"/>
    </xf>
    <xf numFmtId="3" fontId="35" fillId="0" borderId="53" xfId="27" applyNumberFormat="1" applyFont="1" applyBorder="1" applyAlignment="1">
      <alignment wrapText="1"/>
    </xf>
    <xf numFmtId="0" fontId="12" fillId="0" borderId="13" xfId="0" applyFont="1" applyBorder="1" applyAlignment="1">
      <alignment wrapText="1" shrinkToFit="1"/>
    </xf>
    <xf numFmtId="3" fontId="19" fillId="0" borderId="90" xfId="31" applyNumberFormat="1" applyFont="1" applyBorder="1" applyAlignment="1">
      <alignment horizontal="right" vertical="center"/>
    </xf>
    <xf numFmtId="3" fontId="46" fillId="0" borderId="13" xfId="27" applyNumberFormat="1" applyFont="1" applyBorder="1" applyAlignment="1">
      <alignment wrapText="1"/>
    </xf>
    <xf numFmtId="3" fontId="19" fillId="0" borderId="99" xfId="31" applyNumberFormat="1" applyFont="1" applyBorder="1" applyAlignment="1">
      <alignment horizontal="right" vertical="center"/>
    </xf>
    <xf numFmtId="3" fontId="19" fillId="0" borderId="126" xfId="31" applyNumberFormat="1" applyFont="1" applyBorder="1" applyAlignment="1">
      <alignment horizontal="right" vertical="center"/>
    </xf>
    <xf numFmtId="0" fontId="12" fillId="0" borderId="18" xfId="28" applyFont="1" applyBorder="1" applyAlignment="1">
      <alignment horizontal="left" wrapText="1"/>
    </xf>
    <xf numFmtId="3" fontId="19" fillId="0" borderId="121" xfId="28" applyNumberFormat="1" applyFont="1" applyBorder="1" applyAlignment="1">
      <alignment horizontal="right" vertical="center" wrapText="1"/>
    </xf>
    <xf numFmtId="0" fontId="49" fillId="0" borderId="13" xfId="28" applyFont="1" applyBorder="1" applyAlignment="1">
      <alignment horizontal="left" wrapText="1"/>
    </xf>
    <xf numFmtId="0" fontId="12" fillId="0" borderId="17" xfId="28" applyFont="1" applyBorder="1" applyAlignment="1">
      <alignment vertical="center" wrapText="1"/>
    </xf>
    <xf numFmtId="3" fontId="21" fillId="0" borderId="13" xfId="28" applyNumberFormat="1" applyFont="1" applyBorder="1" applyAlignment="1">
      <alignment wrapText="1"/>
    </xf>
    <xf numFmtId="3" fontId="21" fillId="0" borderId="18" xfId="31" applyNumberFormat="1" applyFont="1" applyBorder="1" applyAlignment="1">
      <alignment horizontal="right" vertical="center"/>
    </xf>
    <xf numFmtId="3" fontId="22" fillId="0" borderId="18" xfId="31" applyNumberFormat="1" applyFont="1" applyBorder="1" applyAlignment="1">
      <alignment horizontal="right" vertical="center"/>
    </xf>
    <xf numFmtId="3" fontId="19" fillId="0" borderId="33" xfId="28" applyNumberFormat="1" applyFont="1" applyBorder="1" applyAlignment="1">
      <alignment horizontal="right" vertical="center"/>
    </xf>
    <xf numFmtId="3" fontId="19" fillId="0" borderId="33" xfId="31" applyNumberFormat="1" applyFont="1" applyBorder="1" applyAlignment="1">
      <alignment horizontal="right" vertical="center"/>
    </xf>
    <xf numFmtId="3" fontId="19" fillId="0" borderId="51" xfId="31" applyNumberFormat="1" applyFont="1" applyBorder="1" applyAlignment="1">
      <alignment horizontal="right" vertical="center"/>
    </xf>
    <xf numFmtId="3" fontId="19" fillId="0" borderId="51" xfId="28" applyNumberFormat="1" applyFont="1" applyBorder="1" applyAlignment="1">
      <alignment horizontal="right" vertical="center"/>
    </xf>
    <xf numFmtId="3" fontId="21" fillId="0" borderId="18" xfId="27" applyNumberFormat="1" applyFont="1" applyBorder="1" applyAlignment="1">
      <alignment vertical="center" wrapText="1"/>
    </xf>
    <xf numFmtId="0" fontId="22" fillId="0" borderId="116" xfId="28" applyFont="1" applyBorder="1"/>
    <xf numFmtId="3" fontId="19" fillId="0" borderId="11" xfId="31" applyNumberFormat="1" applyFont="1" applyBorder="1" applyAlignment="1">
      <alignment horizontal="right" vertical="center"/>
    </xf>
    <xf numFmtId="3" fontId="19" fillId="0" borderId="184" xfId="31" applyNumberFormat="1" applyFont="1" applyBorder="1" applyAlignment="1">
      <alignment horizontal="right" vertical="center"/>
    </xf>
    <xf numFmtId="3" fontId="22" fillId="0" borderId="88" xfId="28" applyNumberFormat="1" applyFont="1" applyBorder="1" applyAlignment="1">
      <alignment vertical="center" wrapText="1"/>
    </xf>
    <xf numFmtId="3" fontId="46" fillId="0" borderId="13" xfId="27" applyNumberFormat="1" applyFont="1" applyBorder="1" applyAlignment="1">
      <alignment vertical="center" wrapText="1"/>
    </xf>
    <xf numFmtId="3" fontId="46" fillId="0" borderId="156" xfId="27" applyNumberFormat="1" applyFont="1" applyBorder="1" applyAlignment="1">
      <alignment vertical="center" wrapText="1"/>
    </xf>
    <xf numFmtId="3" fontId="22" fillId="0" borderId="19" xfId="27" applyNumberFormat="1" applyFont="1" applyBorder="1" applyAlignment="1">
      <alignment wrapText="1"/>
    </xf>
    <xf numFmtId="3" fontId="22" fillId="0" borderId="1" xfId="28" applyNumberFormat="1" applyFont="1" applyBorder="1" applyAlignment="1">
      <alignment vertical="center" wrapText="1"/>
    </xf>
    <xf numFmtId="3" fontId="22" fillId="0" borderId="51" xfId="28" applyNumberFormat="1" applyFont="1" applyBorder="1" applyAlignment="1">
      <alignment vertical="center" wrapText="1"/>
    </xf>
    <xf numFmtId="3" fontId="46" fillId="0" borderId="191" xfId="27" applyNumberFormat="1" applyFont="1" applyBorder="1" applyAlignment="1">
      <alignment vertical="center" wrapText="1"/>
    </xf>
    <xf numFmtId="3" fontId="46" fillId="0" borderId="194" xfId="27" applyNumberFormat="1" applyFont="1" applyBorder="1" applyAlignment="1">
      <alignment vertical="center" wrapText="1"/>
    </xf>
    <xf numFmtId="3" fontId="22" fillId="0" borderId="182" xfId="27" applyNumberFormat="1" applyFont="1" applyBorder="1" applyAlignment="1">
      <alignment wrapText="1"/>
    </xf>
    <xf numFmtId="3" fontId="22" fillId="0" borderId="10" xfId="28" applyNumberFormat="1" applyFont="1" applyBorder="1" applyAlignment="1">
      <alignment vertical="center" wrapText="1"/>
    </xf>
    <xf numFmtId="3" fontId="35" fillId="0" borderId="180" xfId="27" applyNumberFormat="1" applyFont="1" applyBorder="1" applyAlignment="1">
      <alignment wrapText="1"/>
    </xf>
    <xf numFmtId="3" fontId="22" fillId="0" borderId="119" xfId="27" applyNumberFormat="1" applyFont="1" applyBorder="1" applyAlignment="1">
      <alignment wrapText="1"/>
    </xf>
    <xf numFmtId="3" fontId="22" fillId="0" borderId="132" xfId="27" applyNumberFormat="1" applyFont="1" applyBorder="1" applyAlignment="1">
      <alignment wrapText="1"/>
    </xf>
    <xf numFmtId="3" fontId="19" fillId="0" borderId="200" xfId="31" applyNumberFormat="1" applyFont="1" applyBorder="1" applyAlignment="1">
      <alignment horizontal="right" vertical="center"/>
    </xf>
    <xf numFmtId="3" fontId="19" fillId="0" borderId="0" xfId="32" applyNumberFormat="1" applyFont="1" applyAlignment="1">
      <alignment horizontal="right" vertical="center"/>
    </xf>
    <xf numFmtId="3" fontId="19" fillId="0" borderId="0" xfId="32" applyNumberFormat="1" applyFont="1" applyAlignment="1">
      <alignment horizontal="right" vertical="center" wrapText="1"/>
    </xf>
    <xf numFmtId="3" fontId="19" fillId="0" borderId="0" xfId="15" applyNumberFormat="1" applyFont="1" applyAlignment="1">
      <alignment horizontal="right" vertical="center"/>
    </xf>
    <xf numFmtId="3" fontId="19" fillId="0" borderId="54" xfId="31" applyNumberFormat="1" applyFont="1" applyBorder="1" applyAlignment="1">
      <alignment horizontal="right" vertical="center"/>
    </xf>
    <xf numFmtId="3" fontId="19" fillId="0" borderId="121" xfId="31" applyNumberFormat="1" applyFont="1" applyBorder="1" applyAlignment="1">
      <alignment horizontal="right" vertical="center"/>
    </xf>
    <xf numFmtId="3" fontId="22" fillId="0" borderId="99" xfId="27" applyNumberFormat="1" applyFont="1" applyBorder="1" applyAlignment="1">
      <alignment wrapText="1"/>
    </xf>
    <xf numFmtId="3" fontId="19" fillId="0" borderId="17" xfId="28" applyNumberFormat="1" applyFont="1" applyBorder="1" applyAlignment="1">
      <alignment horizontal="right" vertical="center" wrapText="1"/>
    </xf>
    <xf numFmtId="3" fontId="21" fillId="0" borderId="90" xfId="28" applyNumberFormat="1" applyFont="1" applyBorder="1"/>
    <xf numFmtId="3" fontId="21" fillId="0" borderId="17" xfId="28" applyNumberFormat="1" applyFont="1" applyBorder="1"/>
    <xf numFmtId="3" fontId="21" fillId="0" borderId="106" xfId="28" applyNumberFormat="1" applyFont="1" applyBorder="1"/>
    <xf numFmtId="0" fontId="52" fillId="0" borderId="13" xfId="28" applyFont="1" applyBorder="1" applyAlignment="1">
      <alignment wrapText="1"/>
    </xf>
    <xf numFmtId="0" fontId="15" fillId="0" borderId="81" xfId="28" applyFont="1" applyBorder="1" applyAlignment="1">
      <alignment wrapText="1"/>
    </xf>
    <xf numFmtId="0" fontId="19" fillId="0" borderId="81" xfId="31" applyFont="1" applyBorder="1" applyAlignment="1">
      <alignment horizontal="center" wrapText="1"/>
    </xf>
    <xf numFmtId="3" fontId="21" fillId="0" borderId="17" xfId="31" applyNumberFormat="1" applyFont="1" applyBorder="1" applyAlignment="1">
      <alignment horizontal="right" vertical="center"/>
    </xf>
    <xf numFmtId="3" fontId="21" fillId="0" borderId="106" xfId="31" applyNumberFormat="1" applyFont="1" applyBorder="1" applyAlignment="1">
      <alignment horizontal="right" vertical="center"/>
    </xf>
    <xf numFmtId="0" fontId="52" fillId="0" borderId="13" xfId="28" applyFont="1" applyBorder="1" applyAlignment="1">
      <alignment vertical="center" wrapText="1"/>
    </xf>
    <xf numFmtId="0" fontId="12" fillId="0" borderId="81" xfId="28" applyFont="1" applyBorder="1" applyAlignment="1">
      <alignment horizontal="left" wrapText="1"/>
    </xf>
    <xf numFmtId="3" fontId="22" fillId="0" borderId="118" xfId="28" applyNumberFormat="1" applyFont="1" applyBorder="1" applyAlignment="1">
      <alignment horizontal="center" vertical="center" wrapText="1"/>
    </xf>
    <xf numFmtId="3" fontId="46" fillId="0" borderId="81" xfId="27" applyNumberFormat="1" applyFont="1" applyBorder="1" applyAlignment="1">
      <alignment vertical="center" wrapText="1"/>
    </xf>
    <xf numFmtId="3" fontId="22" fillId="0" borderId="192" xfId="28" applyNumberFormat="1" applyFont="1" applyBorder="1" applyAlignment="1">
      <alignment vertical="center" wrapText="1"/>
    </xf>
    <xf numFmtId="3" fontId="46" fillId="0" borderId="19" xfId="27" applyNumberFormat="1" applyFont="1" applyBorder="1" applyAlignment="1">
      <alignment vertical="center" wrapText="1"/>
    </xf>
    <xf numFmtId="3" fontId="22" fillId="0" borderId="53" xfId="28" applyNumberFormat="1" applyFont="1" applyBorder="1" applyAlignment="1">
      <alignment horizontal="right" vertical="center" wrapText="1"/>
    </xf>
    <xf numFmtId="3" fontId="22" fillId="0" borderId="103" xfId="28" applyNumberFormat="1" applyFont="1" applyBorder="1" applyAlignment="1">
      <alignment horizontal="right" vertical="center" wrapText="1"/>
    </xf>
    <xf numFmtId="0" fontId="21" fillId="0" borderId="99" xfId="28" applyFont="1" applyBorder="1"/>
    <xf numFmtId="3" fontId="21" fillId="0" borderId="118" xfId="0" applyNumberFormat="1" applyFont="1" applyBorder="1" applyAlignment="1">
      <alignment horizontal="left" wrapText="1"/>
    </xf>
    <xf numFmtId="3" fontId="22" fillId="0" borderId="201" xfId="28" applyNumberFormat="1" applyFont="1" applyBorder="1" applyAlignment="1">
      <alignment horizontal="right" vertical="center" wrapText="1"/>
    </xf>
    <xf numFmtId="0" fontId="0" fillId="0" borderId="17" xfId="0" applyBorder="1" applyAlignment="1">
      <alignment horizontal="left" wrapText="1"/>
    </xf>
    <xf numFmtId="0" fontId="19" fillId="0" borderId="226" xfId="31" applyFont="1" applyBorder="1" applyAlignment="1">
      <alignment horizontal="center" vertical="center"/>
    </xf>
    <xf numFmtId="0" fontId="19" fillId="0" borderId="113" xfId="31" applyFont="1" applyBorder="1" applyAlignment="1">
      <alignment horizontal="center" vertical="top"/>
    </xf>
    <xf numFmtId="0" fontId="22" fillId="0" borderId="114" xfId="28" applyFont="1" applyBorder="1"/>
    <xf numFmtId="3" fontId="19" fillId="0" borderId="119" xfId="31" applyNumberFormat="1" applyFont="1" applyBorder="1" applyAlignment="1">
      <alignment horizontal="right" vertical="center"/>
    </xf>
    <xf numFmtId="3" fontId="19" fillId="0" borderId="132" xfId="31" applyNumberFormat="1" applyFont="1" applyBorder="1" applyAlignment="1">
      <alignment horizontal="right" vertical="center"/>
    </xf>
    <xf numFmtId="0" fontId="19" fillId="0" borderId="115" xfId="31" applyFont="1" applyBorder="1" applyAlignment="1">
      <alignment horizontal="center" vertical="center" wrapText="1"/>
    </xf>
    <xf numFmtId="3" fontId="22" fillId="0" borderId="113" xfId="27" applyNumberFormat="1" applyFont="1" applyBorder="1" applyAlignment="1">
      <alignment wrapText="1"/>
    </xf>
    <xf numFmtId="3" fontId="19" fillId="0" borderId="185" xfId="31" applyNumberFormat="1" applyFont="1" applyBorder="1" applyAlignment="1">
      <alignment horizontal="right" vertical="center"/>
    </xf>
    <xf numFmtId="0" fontId="54" fillId="0" borderId="0" xfId="0" applyFont="1" applyAlignment="1">
      <alignment horizontal="center" vertical="top"/>
    </xf>
    <xf numFmtId="0" fontId="19" fillId="0" borderId="0" xfId="0" applyFont="1" applyAlignment="1">
      <alignment horizontal="left" vertical="center"/>
    </xf>
    <xf numFmtId="0" fontId="12" fillId="0" borderId="0" xfId="0" applyFont="1" applyAlignment="1">
      <alignment horizontal="center" wrapText="1"/>
    </xf>
    <xf numFmtId="0" fontId="14" fillId="0" borderId="8" xfId="0" applyFont="1" applyBorder="1" applyAlignment="1">
      <alignment vertical="center"/>
    </xf>
    <xf numFmtId="0" fontId="14" fillId="0" borderId="9" xfId="0" applyFont="1" applyBorder="1" applyAlignment="1">
      <alignment horizontal="center" vertical="top"/>
    </xf>
    <xf numFmtId="0" fontId="14" fillId="0" borderId="9" xfId="0" applyFont="1" applyBorder="1" applyAlignment="1">
      <alignment horizontal="center" vertical="center" wrapText="1"/>
    </xf>
    <xf numFmtId="3" fontId="14" fillId="0" borderId="23" xfId="0" applyNumberFormat="1" applyFont="1" applyBorder="1" applyAlignment="1">
      <alignment horizontal="center" vertical="center"/>
    </xf>
    <xf numFmtId="0" fontId="14" fillId="0" borderId="0" xfId="0" applyFont="1" applyAlignment="1">
      <alignment vertical="top"/>
    </xf>
    <xf numFmtId="0" fontId="14" fillId="0" borderId="0" xfId="0" applyFont="1" applyAlignment="1">
      <alignment wrapText="1"/>
    </xf>
    <xf numFmtId="0" fontId="26" fillId="0" borderId="0" xfId="0" applyFont="1"/>
    <xf numFmtId="0" fontId="25" fillId="0" borderId="0" xfId="0" applyFont="1" applyAlignment="1">
      <alignment wrapText="1"/>
    </xf>
    <xf numFmtId="0" fontId="52" fillId="0" borderId="0" xfId="0" applyFont="1" applyAlignment="1">
      <alignment shrinkToFit="1"/>
    </xf>
    <xf numFmtId="0" fontId="12" fillId="0" borderId="0" xfId="0" applyFont="1" applyAlignment="1">
      <alignment horizontal="left" wrapText="1" indent="2"/>
    </xf>
    <xf numFmtId="0" fontId="55" fillId="0" borderId="0" xfId="0" applyFont="1" applyAlignment="1">
      <alignment horizontal="left" wrapText="1" indent="2"/>
    </xf>
    <xf numFmtId="3" fontId="12" fillId="0" borderId="0" xfId="0" applyNumberFormat="1" applyFont="1" applyAlignment="1">
      <alignment vertical="top"/>
    </xf>
    <xf numFmtId="3" fontId="12" fillId="0" borderId="6" xfId="0" applyNumberFormat="1" applyFont="1" applyBorder="1" applyAlignment="1">
      <alignment vertical="top"/>
    </xf>
    <xf numFmtId="0" fontId="26" fillId="0" borderId="0" xfId="0" applyFont="1" applyAlignment="1">
      <alignment horizontal="right" wrapText="1"/>
    </xf>
    <xf numFmtId="0" fontId="26" fillId="0" borderId="0" xfId="0" applyFont="1" applyAlignment="1">
      <alignment wrapText="1"/>
    </xf>
    <xf numFmtId="0" fontId="12" fillId="0" borderId="0" xfId="0" applyFont="1" applyAlignment="1">
      <alignment shrinkToFit="1"/>
    </xf>
    <xf numFmtId="0" fontId="12" fillId="0" borderId="0" xfId="0" applyFont="1" applyAlignment="1">
      <alignment vertical="top" shrinkToFit="1"/>
    </xf>
    <xf numFmtId="3" fontId="12" fillId="0" borderId="0" xfId="0" applyNumberFormat="1" applyFont="1" applyAlignment="1">
      <alignment vertical="top" shrinkToFit="1"/>
    </xf>
    <xf numFmtId="3" fontId="12" fillId="0" borderId="0" xfId="0" applyNumberFormat="1" applyFont="1" applyAlignment="1">
      <alignment shrinkToFit="1"/>
    </xf>
    <xf numFmtId="0" fontId="55" fillId="0" borderId="0" xfId="0" applyFont="1" applyAlignment="1">
      <alignment wrapText="1" shrinkToFit="1"/>
    </xf>
    <xf numFmtId="3" fontId="12" fillId="0" borderId="6" xfId="55" applyNumberFormat="1" applyFont="1" applyBorder="1" applyAlignment="1">
      <alignment vertical="top"/>
    </xf>
    <xf numFmtId="3" fontId="26" fillId="0" borderId="0" xfId="0" applyNumberFormat="1" applyFont="1" applyAlignment="1">
      <alignment vertical="top" shrinkToFit="1"/>
    </xf>
    <xf numFmtId="3" fontId="26" fillId="0" borderId="0" xfId="0" applyNumberFormat="1" applyFont="1" applyAlignment="1">
      <alignment vertical="top"/>
    </xf>
    <xf numFmtId="0" fontId="12" fillId="0" borderId="0" xfId="0" applyFont="1" applyAlignment="1">
      <alignment horizontal="left" indent="2" shrinkToFit="1"/>
    </xf>
    <xf numFmtId="3" fontId="26" fillId="0" borderId="0" xfId="30" applyNumberFormat="1" applyFont="1" applyAlignment="1">
      <alignment wrapText="1"/>
    </xf>
    <xf numFmtId="3" fontId="15" fillId="0" borderId="0" xfId="30" applyNumberFormat="1" applyFont="1" applyAlignment="1">
      <alignment wrapText="1"/>
    </xf>
    <xf numFmtId="3" fontId="12" fillId="0" borderId="0" xfId="30" applyNumberFormat="1" applyFont="1" applyAlignment="1">
      <alignment wrapText="1"/>
    </xf>
    <xf numFmtId="0" fontId="15" fillId="0" borderId="0" xfId="0" applyFont="1" applyAlignment="1">
      <alignment vertical="top"/>
    </xf>
    <xf numFmtId="0" fontId="12" fillId="0" borderId="0" xfId="0" quotePrefix="1" applyFont="1" applyAlignment="1">
      <alignment horizontal="left" wrapText="1" indent="2"/>
    </xf>
    <xf numFmtId="3" fontId="12" fillId="0" borderId="6" xfId="30" applyNumberFormat="1" applyFont="1" applyBorder="1" applyAlignment="1">
      <alignment wrapText="1"/>
    </xf>
    <xf numFmtId="3" fontId="12" fillId="0" borderId="0" xfId="30" applyNumberFormat="1" applyFont="1" applyAlignment="1">
      <alignment vertical="top" wrapText="1"/>
    </xf>
    <xf numFmtId="3" fontId="12" fillId="0" borderId="6" xfId="30" applyNumberFormat="1" applyFont="1" applyBorder="1" applyAlignment="1">
      <alignment vertical="top" wrapText="1"/>
    </xf>
    <xf numFmtId="3" fontId="26" fillId="0" borderId="0" xfId="30" applyNumberFormat="1" applyFont="1" applyAlignment="1">
      <alignment vertical="top" wrapText="1"/>
    </xf>
    <xf numFmtId="0" fontId="55" fillId="0" borderId="0" xfId="0" applyFont="1" applyAlignment="1">
      <alignment wrapText="1"/>
    </xf>
    <xf numFmtId="0" fontId="14" fillId="0" borderId="9" xfId="0" applyFont="1" applyBorder="1" applyAlignment="1">
      <alignment vertical="top"/>
    </xf>
    <xf numFmtId="0" fontId="14" fillId="0" borderId="9" xfId="0" applyFont="1" applyBorder="1" applyAlignment="1">
      <alignment vertical="center" wrapText="1"/>
    </xf>
    <xf numFmtId="3" fontId="14" fillId="0" borderId="210" xfId="0" applyNumberFormat="1" applyFont="1" applyBorder="1" applyAlignment="1">
      <alignment vertical="center"/>
    </xf>
    <xf numFmtId="0" fontId="31" fillId="0" borderId="0" xfId="0" applyFont="1" applyAlignment="1">
      <alignment wrapText="1"/>
    </xf>
    <xf numFmtId="0" fontId="55" fillId="0" borderId="0" xfId="0" applyFont="1" applyAlignment="1">
      <alignment shrinkToFit="1"/>
    </xf>
    <xf numFmtId="0" fontId="52" fillId="0" borderId="0" xfId="0" applyFont="1" applyAlignment="1">
      <alignment wrapText="1"/>
    </xf>
    <xf numFmtId="0" fontId="15" fillId="0" borderId="0" xfId="0" applyFont="1" applyAlignment="1">
      <alignment horizontal="left" wrapText="1" indent="2"/>
    </xf>
    <xf numFmtId="0" fontId="15" fillId="0" borderId="0" xfId="0" applyFont="1" applyAlignment="1">
      <alignment wrapText="1"/>
    </xf>
    <xf numFmtId="3" fontId="12" fillId="0" borderId="0" xfId="0" applyNumberFormat="1" applyFont="1" applyAlignment="1">
      <alignment horizontal="left" wrapText="1" indent="2"/>
    </xf>
    <xf numFmtId="0" fontId="15" fillId="0" borderId="6" xfId="0" applyFont="1" applyBorder="1" applyAlignment="1">
      <alignment wrapText="1"/>
    </xf>
    <xf numFmtId="0" fontId="26" fillId="0" borderId="0" xfId="0" applyFont="1" applyAlignment="1">
      <alignment horizontal="right"/>
    </xf>
    <xf numFmtId="0" fontId="56" fillId="0" borderId="0" xfId="0" applyFont="1"/>
    <xf numFmtId="0" fontId="15" fillId="0" borderId="0" xfId="0" applyFont="1" applyAlignment="1">
      <alignment vertical="center"/>
    </xf>
    <xf numFmtId="3" fontId="12" fillId="0" borderId="0" xfId="55" applyNumberFormat="1" applyFont="1" applyAlignment="1">
      <alignment vertical="top"/>
    </xf>
    <xf numFmtId="0" fontId="26" fillId="0" borderId="0" xfId="55" applyFont="1" applyAlignment="1">
      <alignment horizontal="right" shrinkToFit="1"/>
    </xf>
    <xf numFmtId="0" fontId="15" fillId="0" borderId="24" xfId="0" applyFont="1" applyBorder="1" applyAlignment="1">
      <alignment vertical="center"/>
    </xf>
    <xf numFmtId="0" fontId="26" fillId="0" borderId="24" xfId="0" applyFont="1" applyBorder="1" applyAlignment="1">
      <alignment horizontal="right" vertical="center"/>
    </xf>
    <xf numFmtId="3" fontId="26" fillId="0" borderId="24" xfId="0" applyNumberFormat="1" applyFont="1" applyBorder="1" applyAlignment="1">
      <alignment vertical="center"/>
    </xf>
    <xf numFmtId="0" fontId="56" fillId="0" borderId="0" xfId="0" applyFont="1" applyAlignment="1">
      <alignment wrapText="1"/>
    </xf>
    <xf numFmtId="0" fontId="31" fillId="0" borderId="0" xfId="0" applyFont="1"/>
    <xf numFmtId="3" fontId="12" fillId="0" borderId="0" xfId="55" applyNumberFormat="1" applyFont="1"/>
    <xf numFmtId="0" fontId="26" fillId="0" borderId="0" xfId="0" applyFont="1" applyAlignment="1">
      <alignment vertical="top"/>
    </xf>
    <xf numFmtId="3" fontId="12" fillId="0" borderId="0" xfId="28" applyNumberFormat="1" applyFont="1" applyAlignment="1">
      <alignment vertical="top" wrapText="1"/>
    </xf>
    <xf numFmtId="0" fontId="52" fillId="0" borderId="0" xfId="0" applyFont="1" applyAlignment="1">
      <alignment horizontal="left" wrapText="1" indent="2"/>
    </xf>
    <xf numFmtId="0" fontId="26" fillId="0" borderId="0" xfId="0" applyFont="1" applyAlignment="1">
      <alignment horizontal="right" shrinkToFit="1"/>
    </xf>
    <xf numFmtId="3" fontId="26" fillId="0" borderId="0" xfId="55" applyNumberFormat="1" applyFont="1"/>
    <xf numFmtId="3" fontId="26" fillId="0" borderId="0" xfId="28" applyNumberFormat="1" applyFont="1" applyAlignment="1">
      <alignment wrapText="1"/>
    </xf>
    <xf numFmtId="3" fontId="26" fillId="0" borderId="5" xfId="28" applyNumberFormat="1" applyFont="1" applyBorder="1" applyAlignment="1">
      <alignment wrapText="1"/>
    </xf>
    <xf numFmtId="0" fontId="56" fillId="0" borderId="0" xfId="0" applyFont="1" applyAlignment="1">
      <alignment horizontal="left" shrinkToFit="1"/>
    </xf>
    <xf numFmtId="3" fontId="26" fillId="0" borderId="202" xfId="28" applyNumberFormat="1" applyFont="1" applyBorder="1" applyAlignment="1">
      <alignment wrapText="1"/>
    </xf>
    <xf numFmtId="3" fontId="12" fillId="0" borderId="6" xfId="28" applyNumberFormat="1" applyFont="1" applyBorder="1" applyAlignment="1">
      <alignment vertical="top" wrapText="1"/>
    </xf>
    <xf numFmtId="0" fontId="12" fillId="0" borderId="6" xfId="0" applyFont="1" applyBorder="1"/>
    <xf numFmtId="0" fontId="15" fillId="0" borderId="6" xfId="0" applyFont="1" applyBorder="1"/>
    <xf numFmtId="0" fontId="26" fillId="0" borderId="6" xfId="55" applyFont="1" applyBorder="1" applyAlignment="1">
      <alignment horizontal="right" shrinkToFit="1"/>
    </xf>
    <xf numFmtId="3" fontId="26" fillId="0" borderId="6" xfId="28" applyNumberFormat="1" applyFont="1" applyBorder="1" applyAlignment="1">
      <alignment wrapText="1"/>
    </xf>
    <xf numFmtId="0" fontId="15" fillId="0" borderId="91" xfId="0" applyFont="1" applyBorder="1" applyAlignment="1">
      <alignment vertical="center"/>
    </xf>
    <xf numFmtId="0" fontId="26" fillId="0" borderId="91" xfId="55" applyFont="1" applyBorder="1" applyAlignment="1">
      <alignment horizontal="right" vertical="center" wrapText="1"/>
    </xf>
    <xf numFmtId="3" fontId="26" fillId="0" borderId="91" xfId="55" applyNumberFormat="1" applyFont="1" applyBorder="1" applyAlignment="1">
      <alignment vertical="center"/>
    </xf>
    <xf numFmtId="3" fontId="26" fillId="0" borderId="0" xfId="55" applyNumberFormat="1" applyFont="1" applyAlignment="1">
      <alignment vertical="center"/>
    </xf>
    <xf numFmtId="3" fontId="12" fillId="0" borderId="6" xfId="55" applyNumberFormat="1" applyFont="1" applyBorder="1" applyAlignment="1">
      <alignment vertical="center"/>
    </xf>
    <xf numFmtId="3" fontId="12" fillId="0" borderId="0" xfId="55" applyNumberFormat="1" applyFont="1" applyAlignment="1">
      <alignment vertical="center"/>
    </xf>
    <xf numFmtId="3" fontId="26" fillId="0" borderId="5" xfId="55" applyNumberFormat="1" applyFont="1" applyBorder="1" applyAlignment="1">
      <alignment vertical="center"/>
    </xf>
    <xf numFmtId="0" fontId="15" fillId="0" borderId="6" xfId="0" applyFont="1" applyBorder="1" applyAlignment="1">
      <alignment vertical="center"/>
    </xf>
    <xf numFmtId="3" fontId="26" fillId="0" borderId="6" xfId="55" applyNumberFormat="1" applyFont="1" applyBorder="1" applyAlignment="1">
      <alignment vertical="center"/>
    </xf>
    <xf numFmtId="0" fontId="12" fillId="0" borderId="91" xfId="0" applyFont="1" applyBorder="1" applyAlignment="1">
      <alignment vertical="center"/>
    </xf>
    <xf numFmtId="0" fontId="26" fillId="0" borderId="91" xfId="0" applyFont="1" applyBorder="1" applyAlignment="1">
      <alignment horizontal="right" vertical="center" wrapText="1"/>
    </xf>
    <xf numFmtId="3" fontId="26" fillId="0" borderId="91" xfId="0" applyNumberFormat="1" applyFont="1" applyBorder="1" applyAlignment="1">
      <alignment vertical="center"/>
    </xf>
    <xf numFmtId="0" fontId="12" fillId="0" borderId="0" xfId="0" applyFont="1" applyAlignment="1">
      <alignment horizontal="left" wrapText="1" indent="2" shrinkToFit="1"/>
    </xf>
    <xf numFmtId="3" fontId="12" fillId="0" borderId="0" xfId="0" applyNumberFormat="1" applyFont="1" applyAlignment="1">
      <alignment wrapText="1"/>
    </xf>
    <xf numFmtId="3" fontId="15" fillId="0" borderId="0" xfId="0" applyNumberFormat="1" applyFont="1" applyAlignment="1">
      <alignment wrapText="1"/>
    </xf>
    <xf numFmtId="3" fontId="12" fillId="0" borderId="0" xfId="0" applyNumberFormat="1" applyFont="1" applyAlignment="1">
      <alignment vertical="top" wrapText="1"/>
    </xf>
    <xf numFmtId="0" fontId="26" fillId="0" borderId="0" xfId="0" applyFont="1" applyAlignment="1">
      <alignment horizontal="right" vertical="top"/>
    </xf>
    <xf numFmtId="0" fontId="26" fillId="0" borderId="24" xfId="0" applyFont="1" applyBorder="1" applyAlignment="1">
      <alignment vertical="center"/>
    </xf>
    <xf numFmtId="0" fontId="26" fillId="0" borderId="24" xfId="0" applyFont="1" applyBorder="1" applyAlignment="1">
      <alignment horizontal="right" vertical="center" wrapText="1"/>
    </xf>
    <xf numFmtId="0" fontId="55" fillId="0" borderId="0" xfId="0" applyFont="1"/>
    <xf numFmtId="0" fontId="26" fillId="0" borderId="0" xfId="0" applyFont="1" applyAlignment="1">
      <alignment vertical="center"/>
    </xf>
    <xf numFmtId="0" fontId="26" fillId="0" borderId="0" xfId="0" applyFont="1" applyAlignment="1">
      <alignment horizontal="right" vertical="center" wrapText="1"/>
    </xf>
    <xf numFmtId="3" fontId="52" fillId="0" borderId="0" xfId="0" applyNumberFormat="1" applyFont="1"/>
    <xf numFmtId="0" fontId="12" fillId="0" borderId="0" xfId="0" applyFont="1" applyAlignment="1">
      <alignment horizontal="left" vertical="center" wrapText="1"/>
    </xf>
    <xf numFmtId="0" fontId="14" fillId="0" borderId="0" xfId="0" applyFont="1" applyAlignment="1">
      <alignment horizontal="center"/>
    </xf>
    <xf numFmtId="0" fontId="14" fillId="0" borderId="0" xfId="0" applyFont="1" applyAlignment="1">
      <alignment horizontal="center" vertical="center" wrapText="1"/>
    </xf>
    <xf numFmtId="0" fontId="12" fillId="0" borderId="0" xfId="0" applyFont="1" applyAlignment="1">
      <alignment horizontal="left" vertical="center"/>
    </xf>
    <xf numFmtId="3" fontId="12" fillId="0" borderId="0" xfId="0" applyNumberFormat="1" applyFont="1" applyAlignment="1">
      <alignment horizontal="left" wrapText="1" shrinkToFit="1"/>
    </xf>
    <xf numFmtId="0" fontId="12" fillId="0" borderId="0" xfId="0" applyFont="1" applyAlignment="1">
      <alignment horizontal="left"/>
    </xf>
    <xf numFmtId="0" fontId="14" fillId="0" borderId="0" xfId="0" applyFont="1" applyAlignment="1">
      <alignment horizontal="center" vertical="center"/>
    </xf>
    <xf numFmtId="3" fontId="12" fillId="0" borderId="0" xfId="26" applyNumberFormat="1" applyFont="1" applyAlignment="1">
      <alignment horizontal="left"/>
    </xf>
    <xf numFmtId="3" fontId="14" fillId="0" borderId="0" xfId="26" applyNumberFormat="1" applyFont="1" applyAlignment="1">
      <alignment horizontal="center" vertical="center"/>
    </xf>
    <xf numFmtId="3" fontId="19" fillId="0" borderId="138" xfId="0" applyNumberFormat="1" applyFont="1" applyBorder="1" applyAlignment="1">
      <alignment horizontal="center" vertical="center" wrapText="1"/>
    </xf>
    <xf numFmtId="3" fontId="25" fillId="0" borderId="102" xfId="0" applyNumberFormat="1" applyFont="1" applyBorder="1" applyAlignment="1">
      <alignment horizontal="left" vertical="center"/>
    </xf>
    <xf numFmtId="3" fontId="25" fillId="0" borderId="136" xfId="0" applyNumberFormat="1" applyFont="1" applyBorder="1" applyAlignment="1">
      <alignment horizontal="left" vertical="center"/>
    </xf>
    <xf numFmtId="3" fontId="25" fillId="0" borderId="82" xfId="0" applyNumberFormat="1" applyFont="1" applyBorder="1" applyAlignment="1">
      <alignment horizontal="left" vertical="center"/>
    </xf>
    <xf numFmtId="3" fontId="12" fillId="0" borderId="0" xfId="0" applyNumberFormat="1" applyFont="1" applyAlignment="1">
      <alignment horizontal="left" vertical="center"/>
    </xf>
    <xf numFmtId="3" fontId="14" fillId="0" borderId="0" xfId="0" applyNumberFormat="1" applyFont="1" applyAlignment="1">
      <alignment horizontal="center" vertical="center"/>
    </xf>
    <xf numFmtId="3" fontId="16" fillId="0" borderId="3" xfId="0" applyNumberFormat="1" applyFont="1" applyBorder="1" applyAlignment="1">
      <alignment horizontal="center" vertical="center"/>
    </xf>
    <xf numFmtId="3" fontId="19" fillId="0" borderId="133" xfId="0" applyNumberFormat="1" applyFont="1" applyBorder="1" applyAlignment="1">
      <alignment horizontal="center" vertical="center" textRotation="90"/>
    </xf>
    <xf numFmtId="3" fontId="19" fillId="0" borderId="134" xfId="0" applyNumberFormat="1" applyFont="1" applyBorder="1" applyAlignment="1">
      <alignment horizontal="center" vertical="center" textRotation="90"/>
    </xf>
    <xf numFmtId="3" fontId="19" fillId="0" borderId="139" xfId="0" applyNumberFormat="1" applyFont="1" applyBorder="1" applyAlignment="1">
      <alignment horizontal="center" vertical="center" textRotation="90"/>
    </xf>
    <xf numFmtId="0" fontId="0" fillId="0" borderId="75" xfId="0" applyBorder="1" applyAlignment="1">
      <alignment horizontal="center" vertical="center"/>
    </xf>
    <xf numFmtId="3" fontId="22" fillId="0" borderId="139" xfId="0" applyNumberFormat="1" applyFont="1" applyBorder="1" applyAlignment="1">
      <alignment horizontal="center" vertical="center"/>
    </xf>
    <xf numFmtId="3" fontId="22" fillId="0" borderId="80" xfId="0" applyNumberFormat="1" applyFont="1" applyBorder="1" applyAlignment="1">
      <alignment horizontal="center" vertical="center"/>
    </xf>
    <xf numFmtId="3" fontId="22" fillId="0" borderId="75" xfId="0" applyNumberFormat="1" applyFont="1" applyBorder="1" applyAlignment="1">
      <alignment horizontal="center" vertical="center"/>
    </xf>
    <xf numFmtId="3" fontId="22" fillId="0" borderId="16" xfId="0" applyNumberFormat="1" applyFont="1" applyBorder="1" applyAlignment="1">
      <alignment horizontal="center" vertical="center"/>
    </xf>
    <xf numFmtId="3" fontId="19" fillId="0" borderId="135" xfId="0" applyNumberFormat="1" applyFont="1" applyBorder="1" applyAlignment="1">
      <alignment horizontal="center" vertical="center" wrapText="1"/>
    </xf>
    <xf numFmtId="3" fontId="19" fillId="0" borderId="125" xfId="0" applyNumberFormat="1" applyFont="1" applyBorder="1" applyAlignment="1">
      <alignment horizontal="center" vertical="center" wrapText="1"/>
    </xf>
    <xf numFmtId="3" fontId="19" fillId="0" borderId="142" xfId="0" applyNumberFormat="1" applyFont="1" applyBorder="1" applyAlignment="1">
      <alignment horizontal="center" vertical="center" wrapText="1"/>
    </xf>
    <xf numFmtId="3" fontId="19" fillId="0" borderId="143" xfId="0" applyNumberFormat="1" applyFont="1" applyBorder="1" applyAlignment="1">
      <alignment horizontal="center" vertical="center" wrapText="1"/>
    </xf>
    <xf numFmtId="3" fontId="22" fillId="0" borderId="80" xfId="0" applyNumberFormat="1" applyFont="1" applyBorder="1" applyAlignment="1">
      <alignment horizontal="center" vertical="center" wrapText="1"/>
    </xf>
    <xf numFmtId="3" fontId="22" fillId="0" borderId="16" xfId="0" applyNumberFormat="1" applyFont="1" applyBorder="1" applyAlignment="1">
      <alignment horizontal="center" vertical="center" wrapText="1"/>
    </xf>
    <xf numFmtId="3" fontId="19" fillId="0" borderId="138" xfId="0" applyNumberFormat="1" applyFont="1" applyBorder="1" applyAlignment="1">
      <alignment horizontal="center" vertical="center"/>
    </xf>
    <xf numFmtId="3" fontId="19" fillId="0" borderId="4" xfId="0" applyNumberFormat="1" applyFont="1" applyBorder="1" applyAlignment="1">
      <alignment horizontal="center" vertical="center" wrapText="1"/>
    </xf>
    <xf numFmtId="3" fontId="22" fillId="0" borderId="19" xfId="30" applyNumberFormat="1" applyFont="1" applyBorder="1" applyAlignment="1">
      <alignment horizontal="left" wrapText="1"/>
    </xf>
    <xf numFmtId="3" fontId="22" fillId="0" borderId="53" xfId="30" applyNumberFormat="1" applyFont="1" applyBorder="1" applyAlignment="1">
      <alignment horizontal="left" wrapText="1"/>
    </xf>
    <xf numFmtId="3" fontId="22" fillId="0" borderId="137" xfId="30" applyNumberFormat="1" applyFont="1" applyBorder="1" applyAlignment="1">
      <alignment horizontal="center" vertical="center"/>
    </xf>
    <xf numFmtId="3" fontId="22" fillId="0" borderId="100" xfId="30" applyNumberFormat="1" applyFont="1" applyBorder="1" applyAlignment="1">
      <alignment horizontal="center" vertical="center"/>
    </xf>
    <xf numFmtId="3" fontId="22" fillId="0" borderId="92" xfId="30" applyNumberFormat="1" applyFont="1" applyBorder="1" applyAlignment="1">
      <alignment horizontal="center" vertical="center"/>
    </xf>
    <xf numFmtId="3" fontId="22" fillId="0" borderId="137" xfId="0" applyNumberFormat="1" applyFont="1" applyBorder="1" applyAlignment="1">
      <alignment horizontal="center" vertical="center"/>
    </xf>
    <xf numFmtId="3" fontId="22" fillId="0" borderId="100" xfId="0" applyNumberFormat="1" applyFont="1" applyBorder="1" applyAlignment="1">
      <alignment horizontal="center" vertical="center"/>
    </xf>
    <xf numFmtId="3" fontId="22" fillId="0" borderId="92" xfId="0" applyNumberFormat="1" applyFont="1" applyBorder="1" applyAlignment="1">
      <alignment horizontal="center" vertical="center"/>
    </xf>
    <xf numFmtId="3" fontId="22" fillId="0" borderId="54" xfId="30" applyNumberFormat="1" applyFont="1" applyBorder="1" applyAlignment="1">
      <alignment horizontal="left" wrapText="1"/>
    </xf>
    <xf numFmtId="3" fontId="22" fillId="0" borderId="100" xfId="30" applyNumberFormat="1" applyFont="1" applyBorder="1" applyAlignment="1">
      <alignment horizontal="left" wrapText="1"/>
    </xf>
    <xf numFmtId="0" fontId="19" fillId="0" borderId="13" xfId="0" applyFont="1" applyBorder="1" applyAlignment="1">
      <alignment horizontal="left" wrapText="1"/>
    </xf>
    <xf numFmtId="3" fontId="19" fillId="0" borderId="17" xfId="30" applyNumberFormat="1" applyFont="1" applyBorder="1" applyAlignment="1">
      <alignment horizontal="left" wrapText="1"/>
    </xf>
    <xf numFmtId="3" fontId="19" fillId="0" borderId="81" xfId="30" applyNumberFormat="1" applyFont="1" applyBorder="1" applyAlignment="1">
      <alignment horizontal="left" wrapText="1"/>
    </xf>
    <xf numFmtId="3" fontId="25" fillId="0" borderId="102" xfId="30" applyNumberFormat="1" applyFont="1" applyBorder="1" applyAlignment="1">
      <alignment horizontal="left" vertical="center"/>
    </xf>
    <xf numFmtId="3" fontId="25" fillId="0" borderId="136" xfId="30" applyNumberFormat="1" applyFont="1" applyBorder="1" applyAlignment="1">
      <alignment horizontal="left" vertical="center"/>
    </xf>
    <xf numFmtId="3" fontId="25" fillId="0" borderId="82" xfId="30" applyNumberFormat="1" applyFont="1" applyBorder="1" applyAlignment="1">
      <alignment horizontal="left" vertical="center"/>
    </xf>
    <xf numFmtId="0" fontId="19" fillId="0" borderId="17" xfId="0" applyFont="1" applyBorder="1" applyAlignment="1">
      <alignment horizontal="left" wrapText="1"/>
    </xf>
    <xf numFmtId="0" fontId="19" fillId="0" borderId="81" xfId="0" applyFont="1" applyBorder="1" applyAlignment="1">
      <alignment horizontal="left" wrapText="1"/>
    </xf>
    <xf numFmtId="3" fontId="21" fillId="0" borderId="0" xfId="0" applyNumberFormat="1" applyFont="1" applyAlignment="1">
      <alignment horizontal="right"/>
    </xf>
    <xf numFmtId="3" fontId="19" fillId="0" borderId="135" xfId="0" applyNumberFormat="1" applyFont="1" applyBorder="1" applyAlignment="1">
      <alignment horizontal="center" vertical="center" textRotation="90"/>
    </xf>
    <xf numFmtId="3" fontId="19" fillId="0" borderId="125" xfId="0" applyNumberFormat="1" applyFont="1" applyBorder="1" applyAlignment="1">
      <alignment horizontal="center" vertical="center" textRotation="90"/>
    </xf>
    <xf numFmtId="3" fontId="22" fillId="0" borderId="140" xfId="0" applyNumberFormat="1" applyFont="1" applyBorder="1" applyAlignment="1">
      <alignment horizontal="center" vertical="center"/>
    </xf>
    <xf numFmtId="3" fontId="22" fillId="0" borderId="141" xfId="0" applyNumberFormat="1" applyFont="1" applyBorder="1" applyAlignment="1">
      <alignment horizontal="center" vertical="center"/>
    </xf>
    <xf numFmtId="3" fontId="19" fillId="0" borderId="135" xfId="0" applyNumberFormat="1" applyFont="1" applyBorder="1" applyAlignment="1">
      <alignment horizontal="center" vertical="center" textRotation="90" wrapText="1"/>
    </xf>
    <xf numFmtId="0" fontId="0" fillId="0" borderId="125" xfId="0" applyBorder="1" applyAlignment="1">
      <alignment horizontal="center" vertical="center" textRotation="90" wrapText="1"/>
    </xf>
    <xf numFmtId="3" fontId="22" fillId="0" borderId="144" xfId="0" applyNumberFormat="1" applyFont="1" applyBorder="1" applyAlignment="1">
      <alignment horizontal="center" vertical="center" wrapText="1"/>
    </xf>
    <xf numFmtId="3" fontId="22" fillId="0" borderId="145" xfId="0" applyNumberFormat="1" applyFont="1" applyBorder="1" applyAlignment="1">
      <alignment horizontal="center" vertical="center" wrapText="1"/>
    </xf>
    <xf numFmtId="3" fontId="19" fillId="0" borderId="79" xfId="0" applyNumberFormat="1" applyFont="1" applyBorder="1" applyAlignment="1">
      <alignment horizontal="center" vertical="center"/>
    </xf>
    <xf numFmtId="3" fontId="19" fillId="0" borderId="77" xfId="0" applyNumberFormat="1" applyFont="1" applyBorder="1" applyAlignment="1">
      <alignment horizontal="center" vertical="center"/>
    </xf>
    <xf numFmtId="3" fontId="19" fillId="0" borderId="80" xfId="0" applyNumberFormat="1" applyFont="1" applyBorder="1" applyAlignment="1">
      <alignment horizontal="center" vertical="center"/>
    </xf>
    <xf numFmtId="3" fontId="19" fillId="0" borderId="138" xfId="26" applyNumberFormat="1" applyFont="1" applyBorder="1" applyAlignment="1">
      <alignment horizontal="center" vertical="center" wrapText="1"/>
    </xf>
    <xf numFmtId="3" fontId="21" fillId="0" borderId="12" xfId="0" applyNumberFormat="1" applyFont="1" applyBorder="1" applyAlignment="1">
      <alignment horizontal="left" vertical="center" wrapText="1"/>
    </xf>
    <xf numFmtId="3" fontId="21" fillId="0" borderId="81" xfId="0" applyNumberFormat="1" applyFont="1" applyBorder="1" applyAlignment="1">
      <alignment horizontal="left" vertical="center" wrapText="1"/>
    </xf>
    <xf numFmtId="3" fontId="21" fillId="0" borderId="13" xfId="0" applyNumberFormat="1" applyFont="1" applyBorder="1" applyAlignment="1">
      <alignment horizontal="left" vertical="center" wrapText="1"/>
    </xf>
    <xf numFmtId="3" fontId="21" fillId="0" borderId="12" xfId="0" applyNumberFormat="1" applyFont="1" applyBorder="1" applyAlignment="1">
      <alignment horizontal="left" vertical="top" wrapText="1"/>
    </xf>
    <xf numFmtId="3" fontId="21" fillId="0" borderId="81" xfId="0" applyNumberFormat="1" applyFont="1" applyBorder="1" applyAlignment="1">
      <alignment horizontal="left" vertical="top" wrapText="1"/>
    </xf>
    <xf numFmtId="3" fontId="21" fillId="0" borderId="13" xfId="0" applyNumberFormat="1" applyFont="1" applyBorder="1" applyAlignment="1">
      <alignment horizontal="left" vertical="top" wrapText="1"/>
    </xf>
    <xf numFmtId="3" fontId="21" fillId="0" borderId="30" xfId="0" applyNumberFormat="1" applyFont="1" applyBorder="1" applyAlignment="1">
      <alignment horizontal="left" vertical="center"/>
    </xf>
    <xf numFmtId="3" fontId="21" fillId="0" borderId="92" xfId="0" applyNumberFormat="1" applyFont="1" applyBorder="1" applyAlignment="1">
      <alignment horizontal="left" vertical="center"/>
    </xf>
    <xf numFmtId="3" fontId="21" fillId="0" borderId="31" xfId="0" applyNumberFormat="1" applyFont="1" applyBorder="1" applyAlignment="1">
      <alignment horizontal="left" vertical="center"/>
    </xf>
    <xf numFmtId="0" fontId="12" fillId="0" borderId="0" xfId="32" applyFont="1" applyAlignment="1" applyProtection="1">
      <alignment horizontal="left" vertical="center"/>
      <protection locked="0"/>
    </xf>
    <xf numFmtId="0" fontId="14" fillId="0" borderId="0" xfId="31" applyFont="1" applyAlignment="1" applyProtection="1">
      <alignment horizontal="center"/>
      <protection locked="0"/>
    </xf>
    <xf numFmtId="0" fontId="14" fillId="0" borderId="0" xfId="32" applyFont="1" applyAlignment="1" applyProtection="1">
      <alignment horizontal="center" vertical="center"/>
      <protection locked="0"/>
    </xf>
    <xf numFmtId="3" fontId="19" fillId="0" borderId="133" xfId="27" applyNumberFormat="1" applyFont="1" applyBorder="1" applyAlignment="1" applyProtection="1">
      <alignment horizontal="center" vertical="center" textRotation="90"/>
      <protection locked="0"/>
    </xf>
    <xf numFmtId="3" fontId="19" fillId="0" borderId="134" xfId="27" applyNumberFormat="1" applyFont="1" applyBorder="1" applyAlignment="1" applyProtection="1">
      <alignment horizontal="center" vertical="center" textRotation="90"/>
      <protection locked="0"/>
    </xf>
    <xf numFmtId="3" fontId="19" fillId="0" borderId="135" xfId="27" applyNumberFormat="1" applyFont="1" applyBorder="1" applyAlignment="1" applyProtection="1">
      <alignment horizontal="center" vertical="center" textRotation="90"/>
      <protection locked="0"/>
    </xf>
    <xf numFmtId="3" fontId="19" fillId="0" borderId="125" xfId="27" applyNumberFormat="1" applyFont="1" applyBorder="1" applyAlignment="1" applyProtection="1">
      <alignment horizontal="center" vertical="center" textRotation="90"/>
      <protection locked="0"/>
    </xf>
    <xf numFmtId="0" fontId="22" fillId="0" borderId="135" xfId="31" applyFont="1" applyBorder="1" applyAlignment="1" applyProtection="1">
      <alignment horizontal="center" vertical="center" wrapText="1"/>
      <protection locked="0"/>
    </xf>
    <xf numFmtId="0" fontId="22" fillId="0" borderId="125" xfId="31" applyFont="1" applyBorder="1" applyAlignment="1" applyProtection="1">
      <alignment horizontal="center" vertical="center" wrapText="1"/>
      <protection locked="0"/>
    </xf>
    <xf numFmtId="0" fontId="19" fillId="0" borderId="135" xfId="31" applyFont="1" applyBorder="1" applyAlignment="1" applyProtection="1">
      <alignment horizontal="center" vertical="center" textRotation="90" wrapText="1"/>
      <protection locked="0"/>
    </xf>
    <xf numFmtId="0" fontId="19" fillId="0" borderId="125" xfId="31" applyFont="1" applyBorder="1" applyAlignment="1" applyProtection="1">
      <alignment horizontal="center" vertical="center" textRotation="90" wrapText="1"/>
      <protection locked="0"/>
    </xf>
    <xf numFmtId="3" fontId="19" fillId="0" borderId="135" xfId="31" applyNumberFormat="1" applyFont="1" applyBorder="1" applyAlignment="1" applyProtection="1">
      <alignment horizontal="center" vertical="center" wrapText="1"/>
      <protection locked="0"/>
    </xf>
    <xf numFmtId="3" fontId="19" fillId="0" borderId="125" xfId="31" applyNumberFormat="1" applyFont="1" applyBorder="1" applyAlignment="1" applyProtection="1">
      <alignment horizontal="center" vertical="center" wrapText="1"/>
      <protection locked="0"/>
    </xf>
    <xf numFmtId="3" fontId="19" fillId="0" borderId="142" xfId="31" applyNumberFormat="1" applyFont="1" applyBorder="1" applyAlignment="1" applyProtection="1">
      <alignment horizontal="center" vertical="center" wrapText="1"/>
      <protection locked="0"/>
    </xf>
    <xf numFmtId="3" fontId="19" fillId="0" borderId="143" xfId="31" applyNumberFormat="1" applyFont="1" applyBorder="1" applyAlignment="1" applyProtection="1">
      <alignment horizontal="center" vertical="center" wrapText="1"/>
      <protection locked="0"/>
    </xf>
    <xf numFmtId="3" fontId="22" fillId="0" borderId="135" xfId="31" applyNumberFormat="1" applyFont="1" applyBorder="1" applyAlignment="1" applyProtection="1">
      <alignment horizontal="center" vertical="center" wrapText="1"/>
      <protection locked="0"/>
    </xf>
    <xf numFmtId="3" fontId="22" fillId="0" borderId="125" xfId="31" applyNumberFormat="1" applyFont="1" applyBorder="1" applyAlignment="1" applyProtection="1">
      <alignment horizontal="center" vertical="center" wrapText="1"/>
      <protection locked="0"/>
    </xf>
    <xf numFmtId="3" fontId="21" fillId="0" borderId="135" xfId="31" applyNumberFormat="1" applyFont="1" applyBorder="1" applyAlignment="1" applyProtection="1">
      <alignment horizontal="center" vertical="center" wrapText="1"/>
      <protection locked="0"/>
    </xf>
    <xf numFmtId="3" fontId="21" fillId="0" borderId="125" xfId="31" applyNumberFormat="1" applyFont="1" applyBorder="1" applyAlignment="1" applyProtection="1">
      <alignment horizontal="center" vertical="center" wrapText="1"/>
      <protection locked="0"/>
    </xf>
    <xf numFmtId="3" fontId="22" fillId="0" borderId="77" xfId="31" applyNumberFormat="1" applyFont="1" applyBorder="1" applyAlignment="1" applyProtection="1">
      <alignment horizontal="center" vertical="center" wrapText="1"/>
      <protection locked="0"/>
    </xf>
    <xf numFmtId="3" fontId="22" fillId="0" borderId="3" xfId="31" applyNumberFormat="1" applyFont="1" applyBorder="1" applyAlignment="1" applyProtection="1">
      <alignment horizontal="center" vertical="center" wrapText="1"/>
      <protection locked="0"/>
    </xf>
    <xf numFmtId="0" fontId="22" fillId="0" borderId="8" xfId="32" applyFont="1" applyBorder="1" applyAlignment="1" applyProtection="1">
      <alignment horizontal="center" vertical="center"/>
      <protection locked="0"/>
    </xf>
    <xf numFmtId="0" fontId="22" fillId="0" borderId="9" xfId="32" applyFont="1" applyBorder="1" applyAlignment="1" applyProtection="1">
      <alignment horizontal="center" vertical="center"/>
      <protection locked="0"/>
    </xf>
    <xf numFmtId="0" fontId="22" fillId="0" borderId="95" xfId="32" applyFont="1" applyBorder="1" applyAlignment="1" applyProtection="1">
      <alignment horizontal="center" vertical="center"/>
      <protection locked="0"/>
    </xf>
    <xf numFmtId="3" fontId="22" fillId="0" borderId="80" xfId="31" applyNumberFormat="1" applyFont="1" applyBorder="1" applyAlignment="1" applyProtection="1">
      <alignment horizontal="center" vertical="center" wrapText="1"/>
      <protection locked="0"/>
    </xf>
    <xf numFmtId="3" fontId="22" fillId="0" borderId="16" xfId="31" applyNumberFormat="1" applyFont="1" applyBorder="1" applyAlignment="1" applyProtection="1">
      <alignment horizontal="center" vertical="center" wrapText="1"/>
      <protection locked="0"/>
    </xf>
    <xf numFmtId="0" fontId="22" fillId="0" borderId="43" xfId="32" applyFont="1" applyBorder="1" applyAlignment="1" applyProtection="1">
      <alignment horizontal="center" vertical="center"/>
      <protection locked="0"/>
    </xf>
    <xf numFmtId="0" fontId="22" fillId="0" borderId="25" xfId="32" applyFont="1" applyBorder="1" applyAlignment="1" applyProtection="1">
      <alignment horizontal="center" vertical="center"/>
      <protection locked="0"/>
    </xf>
    <xf numFmtId="0" fontId="22" fillId="0" borderId="124" xfId="32" applyFont="1" applyBorder="1" applyAlignment="1" applyProtection="1">
      <alignment horizontal="center" vertical="center"/>
      <protection locked="0"/>
    </xf>
    <xf numFmtId="3" fontId="21" fillId="0" borderId="102" xfId="0" applyNumberFormat="1" applyFont="1" applyBorder="1" applyAlignment="1">
      <alignment horizontal="left" wrapText="1"/>
    </xf>
    <xf numFmtId="3" fontId="21" fillId="0" borderId="136" xfId="0" applyNumberFormat="1" applyFont="1" applyBorder="1" applyAlignment="1">
      <alignment horizontal="left" wrapText="1"/>
    </xf>
    <xf numFmtId="3" fontId="21" fillId="0" borderId="155" xfId="0" applyNumberFormat="1" applyFont="1" applyBorder="1" applyAlignment="1">
      <alignment horizontal="left" wrapText="1"/>
    </xf>
    <xf numFmtId="3" fontId="22" fillId="0" borderId="19" xfId="27" applyNumberFormat="1" applyFont="1" applyBorder="1" applyAlignment="1">
      <alignment horizontal="center" vertical="center" wrapText="1"/>
    </xf>
    <xf numFmtId="3" fontId="22" fillId="0" borderId="99" xfId="27" applyNumberFormat="1" applyFont="1" applyBorder="1" applyAlignment="1">
      <alignment horizontal="center" vertical="center" wrapText="1"/>
    </xf>
    <xf numFmtId="3" fontId="22" fillId="0" borderId="187" xfId="27" applyNumberFormat="1" applyFont="1" applyBorder="1" applyAlignment="1">
      <alignment horizontal="center" vertical="center" wrapText="1"/>
    </xf>
    <xf numFmtId="3" fontId="16" fillId="0" borderId="0" xfId="0" applyNumberFormat="1" applyFont="1" applyAlignment="1">
      <alignment horizontal="left" vertical="top"/>
    </xf>
    <xf numFmtId="3" fontId="22" fillId="0" borderId="147" xfId="27" applyNumberFormat="1" applyFont="1" applyBorder="1" applyAlignment="1">
      <alignment horizontal="center" vertical="center" wrapText="1"/>
    </xf>
    <xf numFmtId="3" fontId="22" fillId="0" borderId="148" xfId="27" applyNumberFormat="1" applyFont="1" applyBorder="1" applyAlignment="1">
      <alignment horizontal="center" vertical="center" wrapText="1"/>
    </xf>
    <xf numFmtId="3" fontId="19" fillId="0" borderId="149" xfId="0" applyNumberFormat="1" applyFont="1" applyBorder="1" applyAlignment="1">
      <alignment horizontal="center" vertical="center"/>
    </xf>
    <xf numFmtId="3" fontId="19" fillId="0" borderId="150" xfId="0" applyNumberFormat="1" applyFont="1" applyBorder="1" applyAlignment="1">
      <alignment horizontal="center" vertical="center"/>
    </xf>
    <xf numFmtId="3" fontId="19" fillId="0" borderId="147" xfId="27" applyNumberFormat="1" applyFont="1" applyBorder="1" applyAlignment="1">
      <alignment horizontal="center" vertical="center" wrapText="1"/>
    </xf>
    <xf numFmtId="3" fontId="19" fillId="0" borderId="148" xfId="27" applyNumberFormat="1" applyFont="1" applyBorder="1" applyAlignment="1">
      <alignment horizontal="center" vertical="center" wrapText="1"/>
    </xf>
    <xf numFmtId="3" fontId="19" fillId="0" borderId="151" xfId="27" applyNumberFormat="1" applyFont="1" applyBorder="1" applyAlignment="1">
      <alignment horizontal="center" vertical="center" textRotation="90"/>
    </xf>
    <xf numFmtId="3" fontId="19" fillId="0" borderId="152" xfId="27" applyNumberFormat="1" applyFont="1" applyBorder="1" applyAlignment="1">
      <alignment horizontal="center" vertical="center" textRotation="90"/>
    </xf>
    <xf numFmtId="3" fontId="19" fillId="0" borderId="147" xfId="27" applyNumberFormat="1" applyFont="1" applyBorder="1" applyAlignment="1">
      <alignment horizontal="center" vertical="center" textRotation="90"/>
    </xf>
    <xf numFmtId="3" fontId="19" fillId="0" borderId="148" xfId="27" applyNumberFormat="1" applyFont="1" applyBorder="1" applyAlignment="1">
      <alignment horizontal="center" vertical="center" textRotation="90"/>
    </xf>
    <xf numFmtId="3" fontId="19" fillId="0" borderId="153" xfId="27" applyNumberFormat="1" applyFont="1" applyBorder="1" applyAlignment="1">
      <alignment horizontal="center" vertical="center" wrapText="1"/>
    </xf>
    <xf numFmtId="3" fontId="19" fillId="0" borderId="154" xfId="27" applyNumberFormat="1" applyFont="1" applyBorder="1" applyAlignment="1">
      <alignment horizontal="center" vertical="center" wrapText="1"/>
    </xf>
    <xf numFmtId="0" fontId="22" fillId="0" borderId="147" xfId="27" applyFont="1" applyBorder="1" applyAlignment="1">
      <alignment horizontal="center" vertical="center" wrapText="1"/>
    </xf>
    <xf numFmtId="0" fontId="22" fillId="0" borderId="148" xfId="27" applyFont="1" applyBorder="1" applyAlignment="1">
      <alignment horizontal="center" vertical="center" wrapText="1"/>
    </xf>
    <xf numFmtId="3" fontId="19" fillId="0" borderId="140" xfId="0" applyNumberFormat="1" applyFont="1" applyBorder="1" applyAlignment="1">
      <alignment horizontal="center" vertical="center" textRotation="90" wrapText="1"/>
    </xf>
    <xf numFmtId="0" fontId="19" fillId="0" borderId="141" xfId="0" applyFont="1" applyBorder="1" applyAlignment="1">
      <alignment horizontal="center" vertical="center" textRotation="90" wrapText="1"/>
    </xf>
    <xf numFmtId="3" fontId="35" fillId="0" borderId="19" xfId="27" applyNumberFormat="1" applyFont="1" applyBorder="1" applyAlignment="1">
      <alignment horizontal="left" wrapText="1"/>
    </xf>
    <xf numFmtId="0" fontId="0" fillId="0" borderId="99" xfId="0" applyBorder="1" applyAlignment="1">
      <alignment horizontal="left" wrapText="1"/>
    </xf>
    <xf numFmtId="0" fontId="0" fillId="0" borderId="187" xfId="0" applyBorder="1" applyAlignment="1">
      <alignment horizontal="left" wrapText="1"/>
    </xf>
    <xf numFmtId="3" fontId="21" fillId="0" borderId="17" xfId="0" applyNumberFormat="1" applyFont="1" applyBorder="1" applyAlignment="1">
      <alignment horizontal="left" wrapText="1"/>
    </xf>
    <xf numFmtId="0" fontId="0" fillId="0" borderId="90" xfId="0" applyBorder="1" applyAlignment="1">
      <alignment horizontal="left" wrapText="1"/>
    </xf>
    <xf numFmtId="0" fontId="0" fillId="0" borderId="156" xfId="0" applyBorder="1" applyAlignment="1">
      <alignment horizontal="left" wrapText="1"/>
    </xf>
    <xf numFmtId="3" fontId="35" fillId="0" borderId="17" xfId="27" applyNumberFormat="1" applyFont="1" applyBorder="1" applyAlignment="1">
      <alignment horizontal="left" wrapText="1"/>
    </xf>
    <xf numFmtId="3" fontId="16" fillId="0" borderId="77" xfId="0" applyNumberFormat="1" applyFont="1" applyBorder="1" applyAlignment="1">
      <alignment horizontal="left" vertical="top"/>
    </xf>
    <xf numFmtId="3" fontId="12" fillId="0" borderId="0" xfId="27" applyNumberFormat="1" applyFont="1" applyAlignment="1">
      <alignment horizontal="left"/>
    </xf>
    <xf numFmtId="3" fontId="12" fillId="0" borderId="0" xfId="27" applyNumberFormat="1" applyFont="1" applyAlignment="1">
      <alignment horizontal="right"/>
    </xf>
    <xf numFmtId="3" fontId="14" fillId="0" borderId="0" xfId="27" applyNumberFormat="1" applyFont="1" applyAlignment="1">
      <alignment horizontal="center"/>
    </xf>
    <xf numFmtId="3" fontId="14" fillId="0" borderId="0" xfId="27" applyNumberFormat="1" applyFont="1" applyAlignment="1">
      <alignment horizontal="center" vertical="center"/>
    </xf>
    <xf numFmtId="3" fontId="21" fillId="0" borderId="0" xfId="27" applyNumberFormat="1" applyFont="1" applyAlignment="1">
      <alignment horizontal="right"/>
    </xf>
    <xf numFmtId="0" fontId="12" fillId="0" borderId="0" xfId="32" applyFont="1" applyAlignment="1">
      <alignment horizontal="left" vertical="center"/>
    </xf>
    <xf numFmtId="3" fontId="12" fillId="0" borderId="0" xfId="31" applyNumberFormat="1" applyFont="1" applyAlignment="1">
      <alignment horizontal="right" vertical="center"/>
    </xf>
    <xf numFmtId="0" fontId="14" fillId="0" borderId="0" xfId="31" applyFont="1" applyAlignment="1">
      <alignment horizontal="center"/>
    </xf>
    <xf numFmtId="0" fontId="14" fillId="0" borderId="0" xfId="32" applyFont="1" applyAlignment="1">
      <alignment horizontal="center" vertical="center"/>
    </xf>
    <xf numFmtId="3" fontId="22" fillId="0" borderId="140" xfId="31" applyNumberFormat="1" applyFont="1" applyBorder="1" applyAlignment="1">
      <alignment horizontal="center" vertical="center" wrapText="1"/>
    </xf>
    <xf numFmtId="3" fontId="22" fillId="0" borderId="135" xfId="31" applyNumberFormat="1" applyFont="1" applyBorder="1" applyAlignment="1">
      <alignment horizontal="center" vertical="center" wrapText="1"/>
    </xf>
    <xf numFmtId="3" fontId="22" fillId="0" borderId="142" xfId="31" applyNumberFormat="1" applyFont="1" applyBorder="1" applyAlignment="1">
      <alignment horizontal="center" vertical="center" wrapText="1"/>
    </xf>
    <xf numFmtId="3" fontId="19" fillId="0" borderId="160" xfId="31" applyNumberFormat="1" applyFont="1" applyBorder="1" applyAlignment="1">
      <alignment horizontal="center" vertical="center" wrapText="1"/>
    </xf>
    <xf numFmtId="3" fontId="19" fillId="0" borderId="161" xfId="31" applyNumberFormat="1" applyFont="1" applyBorder="1" applyAlignment="1">
      <alignment horizontal="center" vertical="center" wrapText="1"/>
    </xf>
    <xf numFmtId="3" fontId="19" fillId="0" borderId="162" xfId="31" applyNumberFormat="1" applyFont="1" applyBorder="1" applyAlignment="1">
      <alignment horizontal="center" vertical="center" wrapText="1"/>
    </xf>
    <xf numFmtId="3" fontId="19" fillId="0" borderId="158" xfId="31" applyNumberFormat="1" applyFont="1" applyBorder="1" applyAlignment="1">
      <alignment horizontal="center" vertical="center" wrapText="1"/>
    </xf>
    <xf numFmtId="3" fontId="19" fillId="0" borderId="159" xfId="31" applyNumberFormat="1" applyFont="1" applyBorder="1" applyAlignment="1">
      <alignment horizontal="center" vertical="center" wrapText="1"/>
    </xf>
    <xf numFmtId="3" fontId="19" fillId="0" borderId="38" xfId="31" applyNumberFormat="1" applyFont="1" applyBorder="1" applyAlignment="1">
      <alignment horizontal="center" vertical="center" wrapText="1"/>
    </xf>
    <xf numFmtId="3" fontId="19" fillId="0" borderId="163" xfId="27" applyNumberFormat="1" applyFont="1" applyBorder="1" applyAlignment="1">
      <alignment horizontal="center" vertical="center" textRotation="90"/>
    </xf>
    <xf numFmtId="3" fontId="19" fillId="0" borderId="164" xfId="27" applyNumberFormat="1" applyFont="1" applyBorder="1" applyAlignment="1">
      <alignment horizontal="center" vertical="center" textRotation="90"/>
    </xf>
    <xf numFmtId="3" fontId="19" fillId="0" borderId="165" xfId="27" applyNumberFormat="1" applyFont="1" applyBorder="1" applyAlignment="1">
      <alignment horizontal="center" vertical="center" textRotation="90"/>
    </xf>
    <xf numFmtId="3" fontId="19" fillId="0" borderId="158" xfId="27" applyNumberFormat="1" applyFont="1" applyBorder="1" applyAlignment="1">
      <alignment horizontal="center" vertical="center" textRotation="90"/>
    </xf>
    <xf numFmtId="3" fontId="19" fillId="0" borderId="159" xfId="27" applyNumberFormat="1" applyFont="1" applyBorder="1" applyAlignment="1">
      <alignment horizontal="center" vertical="center" textRotation="90"/>
    </xf>
    <xf numFmtId="3" fontId="19" fillId="0" borderId="38" xfId="27" applyNumberFormat="1" applyFont="1" applyBorder="1" applyAlignment="1">
      <alignment horizontal="center" vertical="center" textRotation="90"/>
    </xf>
    <xf numFmtId="0" fontId="22" fillId="0" borderId="135" xfId="31" applyFont="1" applyBorder="1" applyAlignment="1">
      <alignment horizontal="center" vertical="center" wrapText="1"/>
    </xf>
    <xf numFmtId="0" fontId="22" fillId="0" borderId="166" xfId="31" applyFont="1" applyBorder="1" applyAlignment="1">
      <alignment horizontal="center" vertical="center" wrapText="1"/>
    </xf>
    <xf numFmtId="0" fontId="22" fillId="0" borderId="125" xfId="31" applyFont="1" applyBorder="1" applyAlignment="1">
      <alignment horizontal="center" vertical="center" wrapText="1"/>
    </xf>
    <xf numFmtId="3" fontId="19" fillId="0" borderId="120" xfId="31" applyNumberFormat="1" applyFont="1" applyBorder="1" applyAlignment="1">
      <alignment horizontal="center" vertical="center" wrapText="1"/>
    </xf>
    <xf numFmtId="3" fontId="22" fillId="0" borderId="167" xfId="31" applyNumberFormat="1" applyFont="1" applyBorder="1" applyAlignment="1">
      <alignment horizontal="center" vertical="center" wrapText="1"/>
    </xf>
    <xf numFmtId="3" fontId="22" fillId="0" borderId="168" xfId="31" applyNumberFormat="1" applyFont="1" applyBorder="1" applyAlignment="1">
      <alignment horizontal="center" vertical="center" wrapText="1"/>
    </xf>
    <xf numFmtId="0" fontId="19" fillId="0" borderId="169" xfId="31" applyFont="1" applyBorder="1" applyAlignment="1">
      <alignment horizontal="center" vertical="center" textRotation="90" wrapText="1"/>
    </xf>
    <xf numFmtId="0" fontId="19" fillId="0" borderId="170" xfId="31" applyFont="1" applyBorder="1" applyAlignment="1">
      <alignment horizontal="center" vertical="center" textRotation="90" wrapText="1"/>
    </xf>
    <xf numFmtId="0" fontId="19" fillId="0" borderId="39" xfId="31" applyFont="1" applyBorder="1" applyAlignment="1">
      <alignment horizontal="center" vertical="center" textRotation="90" wrapText="1"/>
    </xf>
    <xf numFmtId="3" fontId="19" fillId="0" borderId="56" xfId="31" applyNumberFormat="1" applyFont="1" applyBorder="1" applyAlignment="1">
      <alignment horizontal="center" vertical="center" wrapText="1"/>
    </xf>
    <xf numFmtId="3" fontId="19" fillId="0" borderId="59" xfId="31" applyNumberFormat="1" applyFont="1" applyBorder="1" applyAlignment="1">
      <alignment horizontal="center" vertical="center" wrapText="1"/>
    </xf>
    <xf numFmtId="3" fontId="19" fillId="0" borderId="157" xfId="31" applyNumberFormat="1" applyFont="1" applyBorder="1" applyAlignment="1">
      <alignment horizontal="center" vertical="center" wrapText="1"/>
    </xf>
    <xf numFmtId="3" fontId="22" fillId="0" borderId="136" xfId="28" applyNumberFormat="1" applyFont="1" applyBorder="1" applyAlignment="1">
      <alignment horizontal="center" vertical="center" wrapText="1"/>
    </xf>
    <xf numFmtId="3" fontId="22" fillId="0" borderId="155" xfId="28" applyNumberFormat="1" applyFont="1" applyBorder="1" applyAlignment="1">
      <alignment horizontal="center" vertical="center" wrapText="1"/>
    </xf>
    <xf numFmtId="3" fontId="12" fillId="0" borderId="0" xfId="31" applyNumberFormat="1" applyFont="1" applyAlignment="1">
      <alignment horizontal="right"/>
    </xf>
    <xf numFmtId="3" fontId="22" fillId="0" borderId="77" xfId="31" applyNumberFormat="1" applyFont="1" applyBorder="1" applyAlignment="1">
      <alignment horizontal="center" vertical="center" wrapText="1"/>
    </xf>
    <xf numFmtId="3" fontId="22" fillId="0" borderId="171" xfId="31" applyNumberFormat="1" applyFont="1" applyBorder="1" applyAlignment="1">
      <alignment horizontal="center" vertical="center" wrapText="1"/>
    </xf>
    <xf numFmtId="3" fontId="21" fillId="0" borderId="19" xfId="0" applyNumberFormat="1" applyFont="1" applyBorder="1" applyAlignment="1">
      <alignment horizontal="left" wrapText="1"/>
    </xf>
    <xf numFmtId="3" fontId="21" fillId="0" borderId="99" xfId="0" applyNumberFormat="1" applyFont="1" applyBorder="1" applyAlignment="1">
      <alignment horizontal="left" wrapText="1"/>
    </xf>
    <xf numFmtId="3" fontId="21" fillId="0" borderId="187" xfId="0" applyNumberFormat="1" applyFont="1" applyBorder="1" applyAlignment="1">
      <alignment horizontal="left" wrapText="1"/>
    </xf>
    <xf numFmtId="0" fontId="14" fillId="0" borderId="0" xfId="32" applyFont="1" applyAlignment="1">
      <alignment horizontal="center" wrapText="1"/>
    </xf>
    <xf numFmtId="0" fontId="19" fillId="0" borderId="55" xfId="31" applyFont="1" applyBorder="1" applyAlignment="1">
      <alignment horizontal="center" vertical="center" textRotation="90" wrapText="1"/>
    </xf>
    <xf numFmtId="0" fontId="19" fillId="0" borderId="176" xfId="31" applyFont="1" applyBorder="1" applyAlignment="1">
      <alignment horizontal="center" vertical="center" textRotation="90" wrapText="1"/>
    </xf>
    <xf numFmtId="0" fontId="19" fillId="0" borderId="177" xfId="31" applyFont="1" applyBorder="1" applyAlignment="1">
      <alignment horizontal="center" vertical="center" textRotation="90" wrapText="1"/>
    </xf>
    <xf numFmtId="3" fontId="19" fillId="0" borderId="172" xfId="31" applyNumberFormat="1" applyFont="1" applyBorder="1" applyAlignment="1">
      <alignment horizontal="center" vertical="center" wrapText="1"/>
    </xf>
    <xf numFmtId="3" fontId="19" fillId="0" borderId="214" xfId="31" applyNumberFormat="1" applyFont="1" applyBorder="1" applyAlignment="1">
      <alignment horizontal="center" vertical="center" wrapText="1"/>
    </xf>
    <xf numFmtId="3" fontId="19" fillId="0" borderId="178" xfId="31" applyNumberFormat="1" applyFont="1" applyBorder="1" applyAlignment="1">
      <alignment horizontal="center" vertical="center" wrapText="1"/>
    </xf>
    <xf numFmtId="0" fontId="0" fillId="0" borderId="81" xfId="0" applyBorder="1" applyAlignment="1">
      <alignment horizontal="left" wrapText="1"/>
    </xf>
    <xf numFmtId="3" fontId="12" fillId="0" borderId="211" xfId="31" applyNumberFormat="1" applyFont="1" applyBorder="1" applyAlignment="1">
      <alignment horizontal="center" vertical="center" wrapText="1"/>
    </xf>
    <xf numFmtId="3" fontId="12" fillId="0" borderId="202" xfId="31" applyNumberFormat="1" applyFont="1" applyBorder="1" applyAlignment="1">
      <alignment horizontal="center" vertical="center" wrapText="1"/>
    </xf>
    <xf numFmtId="3" fontId="12" fillId="0" borderId="212" xfId="31" applyNumberFormat="1" applyFont="1" applyBorder="1" applyAlignment="1">
      <alignment horizontal="center" vertical="center" wrapText="1"/>
    </xf>
    <xf numFmtId="3" fontId="14" fillId="0" borderId="245" xfId="28" applyNumberFormat="1" applyFont="1" applyBorder="1" applyAlignment="1">
      <alignment horizontal="center" vertical="center" wrapText="1"/>
    </xf>
    <xf numFmtId="3" fontId="14" fillId="0" borderId="91" xfId="28" applyNumberFormat="1" applyFont="1" applyBorder="1" applyAlignment="1">
      <alignment horizontal="center" vertical="center" wrapText="1"/>
    </xf>
    <xf numFmtId="3" fontId="14" fillId="0" borderId="223" xfId="28" applyNumberFormat="1" applyFont="1" applyBorder="1" applyAlignment="1">
      <alignment horizontal="center" vertical="center" wrapText="1"/>
    </xf>
    <xf numFmtId="3" fontId="12" fillId="0" borderId="158" xfId="27" applyNumberFormat="1" applyFont="1" applyBorder="1" applyAlignment="1">
      <alignment horizontal="center" vertical="center" textRotation="90"/>
    </xf>
    <xf numFmtId="3" fontId="12" fillId="0" borderId="159" xfId="27" applyNumberFormat="1" applyFont="1" applyBorder="1" applyAlignment="1">
      <alignment horizontal="center" vertical="center" textRotation="90"/>
    </xf>
    <xf numFmtId="3" fontId="12" fillId="0" borderId="38" xfId="27" applyNumberFormat="1" applyFont="1" applyBorder="1" applyAlignment="1">
      <alignment horizontal="center" vertical="center" textRotation="90"/>
    </xf>
    <xf numFmtId="0" fontId="12" fillId="0" borderId="0" xfId="31" applyFont="1" applyAlignment="1">
      <alignment horizontal="center"/>
    </xf>
    <xf numFmtId="3" fontId="12" fillId="0" borderId="163" xfId="27" applyNumberFormat="1" applyFont="1" applyBorder="1" applyAlignment="1">
      <alignment horizontal="center" vertical="center" textRotation="90"/>
    </xf>
    <xf numFmtId="3" fontId="12" fillId="0" borderId="164" xfId="27" applyNumberFormat="1" applyFont="1" applyBorder="1" applyAlignment="1">
      <alignment horizontal="center" vertical="center" textRotation="90"/>
    </xf>
    <xf numFmtId="3" fontId="12" fillId="0" borderId="165" xfId="27" applyNumberFormat="1" applyFont="1" applyBorder="1" applyAlignment="1">
      <alignment horizontal="center" vertical="center" textRotation="90"/>
    </xf>
    <xf numFmtId="3" fontId="12" fillId="0" borderId="158" xfId="31" applyNumberFormat="1" applyFont="1" applyBorder="1" applyAlignment="1">
      <alignment horizontal="center" vertical="center" wrapText="1"/>
    </xf>
    <xf numFmtId="3" fontId="12" fillId="0" borderId="159" xfId="31" applyNumberFormat="1" applyFont="1" applyBorder="1" applyAlignment="1">
      <alignment horizontal="center" vertical="center" wrapText="1"/>
    </xf>
    <xf numFmtId="3" fontId="12" fillId="0" borderId="38" xfId="31" applyNumberFormat="1" applyFont="1" applyBorder="1" applyAlignment="1">
      <alignment horizontal="center" vertical="center" wrapText="1"/>
    </xf>
    <xf numFmtId="0" fontId="14" fillId="0" borderId="0" xfId="32" applyFont="1" applyAlignment="1">
      <alignment horizontal="center"/>
    </xf>
    <xf numFmtId="0" fontId="12" fillId="0" borderId="135" xfId="31" applyFont="1" applyBorder="1" applyAlignment="1">
      <alignment horizontal="center" vertical="center"/>
    </xf>
    <xf numFmtId="0" fontId="12" fillId="0" borderId="166" xfId="31" applyFont="1" applyBorder="1" applyAlignment="1">
      <alignment horizontal="center" vertical="center"/>
    </xf>
    <xf numFmtId="0" fontId="12" fillId="0" borderId="125" xfId="31" applyFont="1" applyBorder="1" applyAlignment="1">
      <alignment horizontal="center" vertical="center"/>
    </xf>
    <xf numFmtId="3" fontId="12" fillId="0" borderId="56" xfId="31" applyNumberFormat="1" applyFont="1" applyBorder="1" applyAlignment="1">
      <alignment horizontal="center" vertical="center" wrapText="1"/>
    </xf>
    <xf numFmtId="3" fontId="12" fillId="0" borderId="59" xfId="31" applyNumberFormat="1" applyFont="1" applyBorder="1" applyAlignment="1">
      <alignment horizontal="center" vertical="center" wrapText="1"/>
    </xf>
    <xf numFmtId="3" fontId="12" fillId="0" borderId="157" xfId="31" applyNumberFormat="1" applyFont="1" applyBorder="1" applyAlignment="1">
      <alignment horizontal="center" vertical="center" wrapText="1"/>
    </xf>
    <xf numFmtId="3" fontId="12" fillId="0" borderId="55" xfId="31" applyNumberFormat="1" applyFont="1" applyBorder="1" applyAlignment="1">
      <alignment horizontal="center" vertical="center" wrapText="1"/>
    </xf>
    <xf numFmtId="3" fontId="12" fillId="0" borderId="172" xfId="31" applyNumberFormat="1" applyFont="1" applyBorder="1" applyAlignment="1">
      <alignment horizontal="center" vertical="center" wrapText="1"/>
    </xf>
    <xf numFmtId="3" fontId="12" fillId="0" borderId="160" xfId="31" applyNumberFormat="1" applyFont="1" applyBorder="1" applyAlignment="1">
      <alignment horizontal="center" vertical="center" wrapText="1"/>
    </xf>
    <xf numFmtId="3" fontId="12" fillId="0" borderId="161" xfId="31" applyNumberFormat="1" applyFont="1" applyBorder="1" applyAlignment="1">
      <alignment horizontal="center" vertical="center" wrapText="1"/>
    </xf>
    <xf numFmtId="3" fontId="12" fillId="0" borderId="162" xfId="31" applyNumberFormat="1" applyFont="1" applyBorder="1" applyAlignment="1">
      <alignment horizontal="center" vertical="center" wrapText="1"/>
    </xf>
    <xf numFmtId="3" fontId="12" fillId="0" borderId="173" xfId="31" applyNumberFormat="1" applyFont="1" applyBorder="1" applyAlignment="1">
      <alignment horizontal="center" vertical="center" wrapText="1"/>
    </xf>
    <xf numFmtId="3" fontId="12" fillId="0" borderId="174" xfId="31" applyNumberFormat="1" applyFont="1" applyBorder="1" applyAlignment="1">
      <alignment horizontal="center" vertical="center" wrapText="1"/>
    </xf>
    <xf numFmtId="3" fontId="12" fillId="0" borderId="175" xfId="31" applyNumberFormat="1" applyFont="1" applyBorder="1" applyAlignment="1">
      <alignment horizontal="center" vertical="center" wrapText="1"/>
    </xf>
    <xf numFmtId="3" fontId="14" fillId="0" borderId="83" xfId="31" applyNumberFormat="1" applyFont="1" applyBorder="1" applyAlignment="1">
      <alignment horizontal="center" vertical="center" wrapText="1"/>
    </xf>
    <xf numFmtId="3" fontId="14" fillId="0" borderId="168" xfId="31" applyNumberFormat="1" applyFont="1" applyBorder="1" applyAlignment="1">
      <alignment horizontal="center" vertical="center" wrapText="1"/>
    </xf>
    <xf numFmtId="0" fontId="19" fillId="0" borderId="249" xfId="58" applyFont="1" applyBorder="1" applyAlignment="1">
      <alignment horizontal="center" vertical="center" wrapText="1"/>
    </xf>
    <xf numFmtId="0" fontId="19" fillId="0" borderId="250" xfId="58" applyFont="1" applyBorder="1" applyAlignment="1">
      <alignment horizontal="center" vertical="center" wrapText="1"/>
    </xf>
    <xf numFmtId="0" fontId="14" fillId="0" borderId="0" xfId="58" applyFont="1" applyAlignment="1">
      <alignment horizontal="center" vertical="center"/>
    </xf>
    <xf numFmtId="0" fontId="15" fillId="0" borderId="0" xfId="57" applyFont="1" applyAlignment="1">
      <alignment horizontal="right"/>
    </xf>
    <xf numFmtId="0" fontId="19" fillId="0" borderId="3" xfId="59" applyFont="1" applyBorder="1" applyAlignment="1">
      <alignment horizontal="center"/>
    </xf>
    <xf numFmtId="3" fontId="19" fillId="0" borderId="33" xfId="60" applyNumberFormat="1" applyFont="1" applyFill="1" applyBorder="1" applyAlignment="1">
      <alignment horizontal="center" vertical="center"/>
    </xf>
    <xf numFmtId="3" fontId="19" fillId="0" borderId="18" xfId="60" applyNumberFormat="1" applyFont="1" applyFill="1" applyBorder="1" applyAlignment="1">
      <alignment horizontal="center" vertical="center"/>
    </xf>
    <xf numFmtId="0" fontId="19" fillId="0" borderId="15" xfId="57" applyFont="1" applyBorder="1" applyAlignment="1">
      <alignment horizontal="center" vertical="center"/>
    </xf>
    <xf numFmtId="0" fontId="19" fillId="0" borderId="50" xfId="57" applyFont="1" applyBorder="1" applyAlignment="1">
      <alignment horizontal="center" vertical="top"/>
    </xf>
    <xf numFmtId="0" fontId="19" fillId="0" borderId="20" xfId="57" applyFont="1" applyBorder="1" applyAlignment="1">
      <alignment horizontal="center" vertical="top"/>
    </xf>
    <xf numFmtId="0" fontId="19" fillId="0" borderId="33" xfId="57" applyFont="1" applyBorder="1" applyAlignment="1">
      <alignment horizontal="center" vertical="center" wrapText="1"/>
    </xf>
    <xf numFmtId="0" fontId="19" fillId="0" borderId="18" xfId="57" applyFont="1" applyBorder="1" applyAlignment="1">
      <alignment horizontal="center" vertical="center" wrapText="1"/>
    </xf>
    <xf numFmtId="14" fontId="19" fillId="0" borderId="33" xfId="57" applyNumberFormat="1" applyFont="1" applyBorder="1" applyAlignment="1">
      <alignment horizontal="center" vertical="center"/>
    </xf>
    <xf numFmtId="14" fontId="19" fillId="0" borderId="18" xfId="57" applyNumberFormat="1" applyFont="1" applyBorder="1" applyAlignment="1">
      <alignment horizontal="center" vertical="center"/>
    </xf>
    <xf numFmtId="3" fontId="19" fillId="0" borderId="13" xfId="60" applyNumberFormat="1" applyFont="1" applyFill="1" applyBorder="1" applyAlignment="1">
      <alignment horizontal="center" vertical="center"/>
    </xf>
    <xf numFmtId="14" fontId="19" fillId="2" borderId="33" xfId="57" applyNumberFormat="1" applyFont="1" applyFill="1" applyBorder="1" applyAlignment="1">
      <alignment horizontal="center" vertical="center"/>
    </xf>
    <xf numFmtId="14" fontId="19" fillId="2" borderId="18" xfId="57" applyNumberFormat="1" applyFont="1" applyFill="1" applyBorder="1" applyAlignment="1">
      <alignment horizontal="center" vertical="center"/>
    </xf>
    <xf numFmtId="3" fontId="12" fillId="0" borderId="23" xfId="29" applyNumberFormat="1" applyFont="1" applyBorder="1" applyAlignment="1">
      <alignment horizontal="center" vertical="center" wrapText="1"/>
    </xf>
    <xf numFmtId="3" fontId="12" fillId="0" borderId="177" xfId="29" applyNumberFormat="1" applyFont="1" applyBorder="1" applyAlignment="1">
      <alignment horizontal="center" vertical="center" wrapText="1"/>
    </xf>
    <xf numFmtId="3" fontId="12" fillId="0" borderId="38" xfId="29" applyNumberFormat="1" applyFont="1" applyBorder="1" applyAlignment="1">
      <alignment horizontal="center" vertical="center" wrapText="1"/>
    </xf>
    <xf numFmtId="0" fontId="12" fillId="0" borderId="5" xfId="29" applyFont="1" applyBorder="1" applyAlignment="1">
      <alignment horizontal="center" vertical="center" wrapText="1"/>
    </xf>
    <xf numFmtId="0" fontId="12" fillId="0" borderId="176" xfId="29" applyFont="1" applyBorder="1" applyAlignment="1">
      <alignment horizontal="center" vertical="center" wrapText="1"/>
    </xf>
    <xf numFmtId="3" fontId="12" fillId="0" borderId="178" xfId="29" applyNumberFormat="1" applyFont="1" applyBorder="1" applyAlignment="1">
      <alignment horizontal="center" vertical="center" wrapText="1"/>
    </xf>
    <xf numFmtId="14" fontId="12" fillId="0" borderId="46" xfId="29" applyNumberFormat="1" applyFont="1" applyBorder="1" applyAlignment="1">
      <alignment horizontal="center" vertical="center" wrapText="1"/>
    </xf>
    <xf numFmtId="3" fontId="12" fillId="0" borderId="189" xfId="29" applyNumberFormat="1" applyFont="1" applyBorder="1" applyAlignment="1">
      <alignment horizontal="center" vertical="center" wrapText="1"/>
    </xf>
    <xf numFmtId="3" fontId="12" fillId="0" borderId="186" xfId="29" applyNumberFormat="1" applyFont="1" applyBorder="1" applyAlignment="1">
      <alignment horizontal="center" vertical="center" wrapText="1"/>
    </xf>
    <xf numFmtId="3" fontId="12" fillId="0" borderId="77" xfId="29" applyNumberFormat="1" applyFont="1" applyBorder="1" applyAlignment="1">
      <alignment horizontal="center" vertical="center" wrapText="1"/>
    </xf>
    <xf numFmtId="3" fontId="12" fillId="0" borderId="140" xfId="29" applyNumberFormat="1" applyFont="1" applyBorder="1" applyAlignment="1">
      <alignment horizontal="center" vertical="center" wrapText="1"/>
    </xf>
    <xf numFmtId="3" fontId="12" fillId="0" borderId="70" xfId="29" applyNumberFormat="1" applyFont="1" applyBorder="1" applyAlignment="1">
      <alignment horizontal="center" vertical="center" wrapText="1"/>
    </xf>
    <xf numFmtId="3" fontId="12" fillId="0" borderId="6" xfId="29" applyNumberFormat="1" applyFont="1" applyBorder="1" applyAlignment="1">
      <alignment horizontal="center" vertical="center" wrapText="1"/>
    </xf>
    <xf numFmtId="3" fontId="12" fillId="0" borderId="203" xfId="29" applyNumberFormat="1" applyFont="1" applyBorder="1" applyAlignment="1">
      <alignment horizontal="center" vertical="center" wrapText="1"/>
    </xf>
    <xf numFmtId="3" fontId="14" fillId="0" borderId="0" xfId="29" applyNumberFormat="1" applyFont="1" applyAlignment="1">
      <alignment horizontal="center"/>
    </xf>
    <xf numFmtId="3" fontId="21" fillId="0" borderId="0" xfId="29" applyNumberFormat="1" applyFont="1" applyAlignment="1">
      <alignment horizontal="right"/>
    </xf>
    <xf numFmtId="3" fontId="12" fillId="0" borderId="0" xfId="29" applyNumberFormat="1" applyFont="1" applyAlignment="1">
      <alignment horizontal="left" wrapText="1"/>
    </xf>
    <xf numFmtId="3" fontId="14" fillId="0" borderId="8" xfId="29" applyNumberFormat="1" applyFont="1" applyBorder="1" applyAlignment="1">
      <alignment horizontal="center" vertical="center"/>
    </xf>
    <xf numFmtId="3" fontId="12" fillId="0" borderId="45" xfId="29" applyNumberFormat="1" applyFont="1" applyBorder="1" applyAlignment="1">
      <alignment horizontal="center" vertical="center" textRotation="90" wrapText="1"/>
    </xf>
    <xf numFmtId="3" fontId="12" fillId="0" borderId="29" xfId="29" applyNumberFormat="1" applyFont="1" applyBorder="1" applyAlignment="1">
      <alignment horizontal="center" vertical="center" textRotation="90" wrapText="1"/>
    </xf>
    <xf numFmtId="3" fontId="12" fillId="0" borderId="188" xfId="29" applyNumberFormat="1" applyFont="1" applyBorder="1" applyAlignment="1">
      <alignment horizontal="center" vertical="center" wrapText="1"/>
    </xf>
    <xf numFmtId="0" fontId="14" fillId="0" borderId="79" xfId="0" applyFont="1" applyBorder="1" applyAlignment="1">
      <alignment horizontal="center"/>
    </xf>
    <xf numFmtId="0" fontId="14" fillId="0" borderId="77" xfId="0" applyFont="1" applyBorder="1" applyAlignment="1">
      <alignment horizontal="center"/>
    </xf>
  </cellXfs>
  <cellStyles count="61">
    <cellStyle name="Ezres 2" xfId="1" xr:uid="{00000000-0005-0000-0000-000000000000}"/>
    <cellStyle name="Ezres 3" xfId="2" xr:uid="{00000000-0005-0000-0000-000001000000}"/>
    <cellStyle name="Ezres 4" xfId="3" xr:uid="{00000000-0005-0000-0000-000002000000}"/>
    <cellStyle name="Ezres 4 2" xfId="4" xr:uid="{00000000-0005-0000-0000-000003000000}"/>
    <cellStyle name="Ezres 4 3" xfId="5" xr:uid="{00000000-0005-0000-0000-000004000000}"/>
    <cellStyle name="Ezres 4 4" xfId="44" xr:uid="{00000000-0005-0000-0000-000005000000}"/>
    <cellStyle name="Ezres 4 4 2" xfId="52" xr:uid="{00000000-0005-0000-0000-000006000000}"/>
    <cellStyle name="Ezres 4 4 3" xfId="53" xr:uid="{00000000-0005-0000-0000-000007000000}"/>
    <cellStyle name="Ezres 4 4 3 2" xfId="54" xr:uid="{EAC0A713-A760-437E-8032-341FE2F068DB}"/>
    <cellStyle name="Ezres 4 4 3 2 2" xfId="60" xr:uid="{E0FA8378-D559-4A78-8E1E-883FFF089DE7}"/>
    <cellStyle name="Ezres 5" xfId="6" xr:uid="{00000000-0005-0000-0000-000008000000}"/>
    <cellStyle name="Normál" xfId="0" builtinId="0"/>
    <cellStyle name="Normál 10" xfId="7" xr:uid="{00000000-0005-0000-0000-00000A000000}"/>
    <cellStyle name="Normál 10 2" xfId="37" xr:uid="{00000000-0005-0000-0000-00000B000000}"/>
    <cellStyle name="Normál 10 3" xfId="49" xr:uid="{00000000-0005-0000-0000-00000C000000}"/>
    <cellStyle name="Normál 11" xfId="38" xr:uid="{00000000-0005-0000-0000-00000D000000}"/>
    <cellStyle name="Normál 11 2" xfId="39" xr:uid="{00000000-0005-0000-0000-00000E000000}"/>
    <cellStyle name="Normál 12" xfId="40" xr:uid="{00000000-0005-0000-0000-00000F000000}"/>
    <cellStyle name="Normál 13" xfId="45" xr:uid="{00000000-0005-0000-0000-000010000000}"/>
    <cellStyle name="Normál 14" xfId="48" xr:uid="{00000000-0005-0000-0000-000011000000}"/>
    <cellStyle name="Normál 14 2" xfId="51" xr:uid="{00000000-0005-0000-0000-000012000000}"/>
    <cellStyle name="Normál 14 2 2" xfId="56" xr:uid="{9F53958A-492A-4D68-843F-E157C2310622}"/>
    <cellStyle name="Normál 15" xfId="50" xr:uid="{00000000-0005-0000-0000-000013000000}"/>
    <cellStyle name="Normál 2" xfId="8" xr:uid="{00000000-0005-0000-0000-000014000000}"/>
    <cellStyle name="Normál 3" xfId="9" xr:uid="{00000000-0005-0000-0000-000015000000}"/>
    <cellStyle name="Normál 4" xfId="10" xr:uid="{00000000-0005-0000-0000-000016000000}"/>
    <cellStyle name="Normál 5" xfId="11" xr:uid="{00000000-0005-0000-0000-000017000000}"/>
    <cellStyle name="Normál 6" xfId="12" xr:uid="{00000000-0005-0000-0000-000018000000}"/>
    <cellStyle name="Normál 6 2" xfId="13" xr:uid="{00000000-0005-0000-0000-000019000000}"/>
    <cellStyle name="Normál 6 3" xfId="14" xr:uid="{00000000-0005-0000-0000-00001A000000}"/>
    <cellStyle name="Normál 6 3 2" xfId="15" xr:uid="{00000000-0005-0000-0000-00001B000000}"/>
    <cellStyle name="Normál 6 3 2 2" xfId="16" xr:uid="{00000000-0005-0000-0000-00001C000000}"/>
    <cellStyle name="Normál 6 3 2 3" xfId="17" xr:uid="{00000000-0005-0000-0000-00001D000000}"/>
    <cellStyle name="Normál 6 3 2 3 2" xfId="41" xr:uid="{00000000-0005-0000-0000-00001E000000}"/>
    <cellStyle name="Normál 6 3 2 3 3" xfId="47" xr:uid="{00000000-0005-0000-0000-00001F000000}"/>
    <cellStyle name="Normál 6 3 2 4" xfId="42" xr:uid="{00000000-0005-0000-0000-000020000000}"/>
    <cellStyle name="Normál 6 3 2 5" xfId="43" xr:uid="{00000000-0005-0000-0000-000021000000}"/>
    <cellStyle name="Normál 7" xfId="18" xr:uid="{00000000-0005-0000-0000-000022000000}"/>
    <cellStyle name="Normál 8" xfId="19" xr:uid="{00000000-0005-0000-0000-000023000000}"/>
    <cellStyle name="Normál 8 2" xfId="20" xr:uid="{00000000-0005-0000-0000-000024000000}"/>
    <cellStyle name="Normál 8 2 2" xfId="21" xr:uid="{00000000-0005-0000-0000-000025000000}"/>
    <cellStyle name="Normál 8 2 3" xfId="22" xr:uid="{00000000-0005-0000-0000-000026000000}"/>
    <cellStyle name="Normál 8 3" xfId="46" xr:uid="{00000000-0005-0000-0000-000027000000}"/>
    <cellStyle name="Normál 9" xfId="23" xr:uid="{00000000-0005-0000-0000-000028000000}"/>
    <cellStyle name="Normál 9 2" xfId="24" xr:uid="{00000000-0005-0000-0000-000029000000}"/>
    <cellStyle name="Normál 9 3" xfId="25" xr:uid="{00000000-0005-0000-0000-00002A000000}"/>
    <cellStyle name="Normál_2007.évi konc. összefoglaló bevétel" xfId="26" xr:uid="{00000000-0005-0000-0000-00002B000000}"/>
    <cellStyle name="Normál_2007.évi konc. összefoglaló bevétel 2" xfId="27" xr:uid="{00000000-0005-0000-0000-00002C000000}"/>
    <cellStyle name="Normál_Beruházási tábla 2007" xfId="28" xr:uid="{00000000-0005-0000-0000-00002D000000}"/>
    <cellStyle name="Normál_EU-s tábla kv-hez_EU projektek tábla" xfId="29" xr:uid="{00000000-0005-0000-0000-00002E000000}"/>
    <cellStyle name="Normál_Hitel tábla 2012 terv" xfId="58" xr:uid="{3141892A-465F-4FE9-B247-1B3797EA5B40}"/>
    <cellStyle name="Normál_Hitel tábla 2012 terv (2)" xfId="59" xr:uid="{7438FCA1-95BF-4314-A425-A3F4FD782707}"/>
    <cellStyle name="Normál_hiteltörl költségvetés 2014" xfId="57" xr:uid="{FC49D7FE-8CA3-4B53-8764-EDE1AE2AABE0}"/>
    <cellStyle name="Normál_Intézményi bevétel-kiadás" xfId="30" xr:uid="{00000000-0005-0000-0000-000032000000}"/>
    <cellStyle name="Normál_Városfejlesztési Iroda - 2008. kv. tervezés" xfId="31" xr:uid="{00000000-0005-0000-0000-000033000000}"/>
    <cellStyle name="Normál_Városfejlesztési Iroda - 2008. kv. tervezés_2014.évi eredeti előirányzat 2" xfId="32" xr:uid="{00000000-0005-0000-0000-000034000000}"/>
    <cellStyle name="Normál_Városfejlesztési Iroda - 2008. kv. tervezés_Koltsegvetes_modositas_aprilis_tablazatai" xfId="55" xr:uid="{30E4E7AE-15F8-4850-A715-6E865E58266A}"/>
    <cellStyle name="Százalék" xfId="33" builtinId="5"/>
    <cellStyle name="Százalék 2" xfId="34" xr:uid="{00000000-0005-0000-0000-000036000000}"/>
    <cellStyle name="Százalék 3" xfId="35" xr:uid="{00000000-0005-0000-0000-000037000000}"/>
    <cellStyle name="Százalék 3 2" xfId="36" xr:uid="{00000000-0005-0000-0000-000038000000}"/>
  </cellStyles>
  <dxfs count="0"/>
  <tableStyles count="0" defaultTableStyle="TableStyleMedium2" defaultPivotStyle="PivotStyleLight16"/>
  <colors>
    <mruColors>
      <color rgb="FFFFFFCC"/>
      <color rgb="FFFFCCCC"/>
      <color rgb="FF080808"/>
      <color rgb="FFFFCCFF"/>
      <color rgb="FFCCFFCC"/>
      <color rgb="FF8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74"/>
  <sheetViews>
    <sheetView view="pageBreakPreview" zoomScaleNormal="100" zoomScaleSheetLayoutView="100" workbookViewId="0">
      <selection activeCell="B1" sqref="B1"/>
    </sheetView>
  </sheetViews>
  <sheetFormatPr defaultColWidth="9.28515625" defaultRowHeight="17.25" x14ac:dyDescent="0.35"/>
  <cols>
    <col min="1" max="1" width="3.7109375" style="46" customWidth="1"/>
    <col min="2" max="4" width="5.7109375" style="49" customWidth="1"/>
    <col min="5" max="5" width="59.7109375" style="9" customWidth="1"/>
    <col min="6" max="8" width="13.7109375" style="2" customWidth="1"/>
    <col min="9" max="10" width="15.7109375" style="82" customWidth="1"/>
    <col min="11" max="11" width="15.7109375" style="899" customWidth="1"/>
    <col min="12" max="12" width="15.7109375" style="82" customWidth="1"/>
    <col min="13" max="16384" width="9.28515625" style="9"/>
  </cols>
  <sheetData>
    <row r="1" spans="1:12" x14ac:dyDescent="0.35">
      <c r="B1" s="9" t="s">
        <v>1105</v>
      </c>
      <c r="C1" s="9"/>
      <c r="D1" s="9"/>
    </row>
    <row r="2" spans="1:12" ht="17.25" customHeight="1" x14ac:dyDescent="0.35">
      <c r="B2" s="1789" t="s">
        <v>816</v>
      </c>
      <c r="C2" s="1789"/>
      <c r="D2" s="1789"/>
      <c r="E2" s="1789"/>
      <c r="F2" s="9"/>
      <c r="G2" s="9"/>
      <c r="H2" s="9"/>
      <c r="I2" s="81"/>
      <c r="J2" s="81"/>
      <c r="K2" s="900"/>
      <c r="L2" s="81"/>
    </row>
    <row r="3" spans="1:12" x14ac:dyDescent="0.35">
      <c r="B3" s="460"/>
      <c r="C3" s="460"/>
      <c r="D3" s="460"/>
      <c r="E3" s="460"/>
      <c r="F3" s="9"/>
      <c r="G3" s="9"/>
      <c r="H3" s="9"/>
      <c r="I3" s="81"/>
      <c r="J3" s="81"/>
      <c r="K3" s="900"/>
      <c r="L3" s="81"/>
    </row>
    <row r="4" spans="1:12" s="1" customFormat="1" ht="25.15" customHeight="1" x14ac:dyDescent="0.3">
      <c r="A4" s="46"/>
      <c r="B4" s="1790" t="s">
        <v>125</v>
      </c>
      <c r="C4" s="1790"/>
      <c r="D4" s="1790"/>
      <c r="E4" s="1790"/>
      <c r="F4" s="1790"/>
      <c r="G4" s="1790"/>
      <c r="H4" s="1790"/>
      <c r="I4" s="1790"/>
      <c r="J4" s="1790"/>
      <c r="K4" s="1790"/>
      <c r="L4" s="1790"/>
    </row>
    <row r="5" spans="1:12" s="1" customFormat="1" ht="25.15" customHeight="1" x14ac:dyDescent="0.3">
      <c r="A5" s="46"/>
      <c r="B5" s="1790" t="s">
        <v>640</v>
      </c>
      <c r="C5" s="1790"/>
      <c r="D5" s="1790"/>
      <c r="E5" s="1790"/>
      <c r="F5" s="1790"/>
      <c r="G5" s="1790"/>
      <c r="H5" s="1790"/>
      <c r="I5" s="1790"/>
      <c r="J5" s="1790"/>
      <c r="K5" s="1790"/>
      <c r="L5" s="1790"/>
    </row>
    <row r="6" spans="1:12" s="172" customFormat="1" ht="15" x14ac:dyDescent="0.3">
      <c r="A6" s="46"/>
      <c r="B6" s="171"/>
      <c r="C6" s="171"/>
      <c r="D6" s="171"/>
      <c r="E6" s="171"/>
      <c r="F6" s="116"/>
      <c r="G6" s="116"/>
      <c r="H6" s="73"/>
      <c r="I6" s="74"/>
      <c r="J6" s="74"/>
      <c r="K6" s="408"/>
      <c r="L6" s="74" t="s">
        <v>0</v>
      </c>
    </row>
    <row r="7" spans="1:12" s="175" customFormat="1" ht="17.25" customHeight="1" thickBot="1" x14ac:dyDescent="0.35">
      <c r="A7" s="46"/>
      <c r="B7" s="173" t="s">
        <v>1</v>
      </c>
      <c r="C7" s="173" t="s">
        <v>3</v>
      </c>
      <c r="D7" s="173" t="s">
        <v>2</v>
      </c>
      <c r="E7" s="173" t="s">
        <v>4</v>
      </c>
      <c r="F7" s="174" t="s">
        <v>5</v>
      </c>
      <c r="G7" s="174" t="s">
        <v>15</v>
      </c>
      <c r="H7" s="174" t="s">
        <v>16</v>
      </c>
      <c r="I7" s="174" t="s">
        <v>17</v>
      </c>
      <c r="J7" s="174" t="s">
        <v>32</v>
      </c>
      <c r="K7" s="174" t="s">
        <v>28</v>
      </c>
      <c r="L7" s="174" t="s">
        <v>23</v>
      </c>
    </row>
    <row r="8" spans="1:12" s="11" customFormat="1" ht="80.099999999999994" customHeight="1" thickBot="1" x14ac:dyDescent="0.35">
      <c r="A8" s="178"/>
      <c r="B8" s="99" t="s">
        <v>18</v>
      </c>
      <c r="C8" s="98" t="s">
        <v>304</v>
      </c>
      <c r="D8" s="98" t="s">
        <v>305</v>
      </c>
      <c r="E8" s="100" t="s">
        <v>6</v>
      </c>
      <c r="F8" s="671" t="s">
        <v>643</v>
      </c>
      <c r="G8" s="672" t="s">
        <v>494</v>
      </c>
      <c r="H8" s="955" t="s">
        <v>687</v>
      </c>
      <c r="I8" s="875" t="s">
        <v>639</v>
      </c>
      <c r="J8" s="100" t="s">
        <v>681</v>
      </c>
      <c r="K8" s="1051" t="s">
        <v>91</v>
      </c>
      <c r="L8" s="776" t="s">
        <v>841</v>
      </c>
    </row>
    <row r="9" spans="1:12" s="55" customFormat="1" ht="36" customHeight="1" x14ac:dyDescent="0.35">
      <c r="A9" s="178">
        <v>1</v>
      </c>
      <c r="B9" s="84"/>
      <c r="C9" s="53">
        <v>1</v>
      </c>
      <c r="D9" s="53"/>
      <c r="E9" s="54" t="s">
        <v>100</v>
      </c>
      <c r="F9" s="673">
        <f t="shared" ref="F9:L9" si="0">SUM(F10,F23,F35,F41,F42,F22,F40)</f>
        <v>28369256</v>
      </c>
      <c r="G9" s="673">
        <f t="shared" si="0"/>
        <v>25716683</v>
      </c>
      <c r="H9" s="673">
        <f t="shared" si="0"/>
        <v>28952426</v>
      </c>
      <c r="I9" s="876">
        <f t="shared" si="0"/>
        <v>28724158</v>
      </c>
      <c r="J9" s="673">
        <f t="shared" si="0"/>
        <v>29225348</v>
      </c>
      <c r="K9" s="946">
        <f t="shared" si="0"/>
        <v>270820</v>
      </c>
      <c r="L9" s="777">
        <f t="shared" si="0"/>
        <v>29496168</v>
      </c>
    </row>
    <row r="10" spans="1:12" s="55" customFormat="1" ht="36" customHeight="1" x14ac:dyDescent="0.35">
      <c r="A10" s="178">
        <v>2</v>
      </c>
      <c r="B10" s="85">
        <v>18</v>
      </c>
      <c r="C10" s="1010"/>
      <c r="D10" s="1010">
        <v>1</v>
      </c>
      <c r="E10" s="1011" t="s">
        <v>126</v>
      </c>
      <c r="F10" s="1012">
        <f t="shared" ref="F10:I10" si="1">SUM(F11,F20:F20)</f>
        <v>8806897</v>
      </c>
      <c r="G10" s="1012">
        <f t="shared" si="1"/>
        <v>8132955</v>
      </c>
      <c r="H10" s="1012">
        <f t="shared" si="1"/>
        <v>8789721</v>
      </c>
      <c r="I10" s="877">
        <f t="shared" si="1"/>
        <v>10889682</v>
      </c>
      <c r="J10" s="1012">
        <f>SUM(J11,J20:J20)+J19</f>
        <v>11243546</v>
      </c>
      <c r="K10" s="1013">
        <f>SUM(K11,K20:K20)+K19</f>
        <v>77061</v>
      </c>
      <c r="L10" s="778">
        <f>SUM(L11,L20:L20)+L19</f>
        <v>11320607</v>
      </c>
    </row>
    <row r="11" spans="1:12" s="50" customFormat="1" x14ac:dyDescent="0.35">
      <c r="A11" s="178">
        <v>3</v>
      </c>
      <c r="B11" s="42"/>
      <c r="C11" s="49"/>
      <c r="D11" s="49"/>
      <c r="E11" s="1014" t="s">
        <v>127</v>
      </c>
      <c r="F11" s="674">
        <f t="shared" ref="F11:I11" si="2">SUM(F12:F18)</f>
        <v>7246465</v>
      </c>
      <c r="G11" s="674">
        <f t="shared" si="2"/>
        <v>7246648</v>
      </c>
      <c r="H11" s="674">
        <f t="shared" si="2"/>
        <v>7721066</v>
      </c>
      <c r="I11" s="878">
        <f t="shared" si="2"/>
        <v>8435538</v>
      </c>
      <c r="J11" s="1054">
        <f>SUM(J12:J18)</f>
        <v>8553552</v>
      </c>
      <c r="K11" s="1015">
        <f>SUM(K12:K18)</f>
        <v>93465</v>
      </c>
      <c r="L11" s="779">
        <f>SUM(L12:L18)</f>
        <v>8647017</v>
      </c>
    </row>
    <row r="12" spans="1:12" ht="17.100000000000001" customHeight="1" x14ac:dyDescent="0.35">
      <c r="A12" s="178">
        <v>4</v>
      </c>
      <c r="B12" s="43"/>
      <c r="C12" s="56"/>
      <c r="D12" s="56"/>
      <c r="E12" s="1016" t="s">
        <v>353</v>
      </c>
      <c r="F12" s="2">
        <v>1358062</v>
      </c>
      <c r="G12" s="2">
        <v>1355095</v>
      </c>
      <c r="H12" s="2">
        <v>1395350</v>
      </c>
      <c r="I12" s="879">
        <v>1508077</v>
      </c>
      <c r="J12" s="82">
        <v>1508077</v>
      </c>
      <c r="L12" s="780">
        <f>SUM(J12:K12)</f>
        <v>1508077</v>
      </c>
    </row>
    <row r="13" spans="1:12" ht="32.25" customHeight="1" x14ac:dyDescent="0.3">
      <c r="A13" s="178">
        <v>5</v>
      </c>
      <c r="B13" s="43"/>
      <c r="C13" s="56"/>
      <c r="D13" s="56"/>
      <c r="E13" s="1016" t="s">
        <v>354</v>
      </c>
      <c r="F13" s="118">
        <v>2022367</v>
      </c>
      <c r="G13" s="118">
        <v>2233104</v>
      </c>
      <c r="H13" s="118">
        <v>2241148</v>
      </c>
      <c r="I13" s="880">
        <v>2430535</v>
      </c>
      <c r="J13" s="296">
        <v>2458397</v>
      </c>
      <c r="K13" s="232">
        <f>-6540-4994</f>
        <v>-11534</v>
      </c>
      <c r="L13" s="954">
        <f t="shared" ref="L13:L19" si="3">SUM(J13:K13)</f>
        <v>2446863</v>
      </c>
    </row>
    <row r="14" spans="1:12" ht="33.75" customHeight="1" x14ac:dyDescent="0.3">
      <c r="A14" s="178">
        <v>6</v>
      </c>
      <c r="B14" s="43"/>
      <c r="C14" s="56"/>
      <c r="D14" s="56"/>
      <c r="E14" s="1016" t="s">
        <v>355</v>
      </c>
      <c r="F14" s="118">
        <v>2139405</v>
      </c>
      <c r="G14" s="118">
        <v>1959680</v>
      </c>
      <c r="H14" s="118">
        <v>2206866</v>
      </c>
      <c r="I14" s="880">
        <f>3357291-1097339</f>
        <v>2259952</v>
      </c>
      <c r="J14" s="296">
        <v>2346504</v>
      </c>
      <c r="K14" s="232">
        <v>102559</v>
      </c>
      <c r="L14" s="954">
        <f t="shared" si="3"/>
        <v>2449063</v>
      </c>
    </row>
    <row r="15" spans="1:12" ht="32.25" customHeight="1" x14ac:dyDescent="0.3">
      <c r="A15" s="178">
        <v>7</v>
      </c>
      <c r="B15" s="43"/>
      <c r="C15" s="56"/>
      <c r="D15" s="56"/>
      <c r="E15" s="1016" t="s">
        <v>358</v>
      </c>
      <c r="F15" s="118">
        <v>875057</v>
      </c>
      <c r="G15" s="118">
        <v>888473</v>
      </c>
      <c r="H15" s="118">
        <v>1048976</v>
      </c>
      <c r="I15" s="880">
        <v>1097339</v>
      </c>
      <c r="J15" s="296">
        <v>1097339</v>
      </c>
      <c r="K15" s="232"/>
      <c r="L15" s="954">
        <f t="shared" si="3"/>
        <v>1097339</v>
      </c>
    </row>
    <row r="16" spans="1:12" ht="17.100000000000001" customHeight="1" x14ac:dyDescent="0.35">
      <c r="A16" s="178">
        <v>8</v>
      </c>
      <c r="B16" s="43"/>
      <c r="C16" s="56"/>
      <c r="D16" s="56"/>
      <c r="E16" s="1016" t="s">
        <v>356</v>
      </c>
      <c r="F16" s="2">
        <v>814784</v>
      </c>
      <c r="G16" s="2">
        <v>808436</v>
      </c>
      <c r="H16" s="2">
        <v>810681</v>
      </c>
      <c r="I16" s="879">
        <v>1138395</v>
      </c>
      <c r="J16" s="82">
        <v>1138395</v>
      </c>
      <c r="L16" s="780">
        <f t="shared" si="3"/>
        <v>1138395</v>
      </c>
    </row>
    <row r="17" spans="1:13" ht="36" customHeight="1" x14ac:dyDescent="0.3">
      <c r="A17" s="178">
        <v>9</v>
      </c>
      <c r="B17" s="43"/>
      <c r="C17" s="56"/>
      <c r="D17" s="56"/>
      <c r="E17" s="1016" t="s">
        <v>128</v>
      </c>
      <c r="F17" s="118">
        <v>36790</v>
      </c>
      <c r="G17" s="118">
        <v>1860</v>
      </c>
      <c r="H17" s="118">
        <v>18045</v>
      </c>
      <c r="I17" s="880">
        <v>1240</v>
      </c>
      <c r="J17" s="296">
        <v>4840</v>
      </c>
      <c r="K17" s="232">
        <v>2440</v>
      </c>
      <c r="L17" s="954">
        <f t="shared" si="3"/>
        <v>7280</v>
      </c>
    </row>
    <row r="18" spans="1:13" ht="18" customHeight="1" x14ac:dyDescent="0.35">
      <c r="A18" s="178">
        <v>10</v>
      </c>
      <c r="B18" s="42"/>
      <c r="C18" s="56"/>
      <c r="D18" s="56"/>
      <c r="E18" s="1016" t="s">
        <v>357</v>
      </c>
      <c r="I18" s="879"/>
      <c r="L18" s="780"/>
    </row>
    <row r="19" spans="1:13" ht="18" customHeight="1" x14ac:dyDescent="0.35">
      <c r="A19" s="178">
        <v>11</v>
      </c>
      <c r="B19" s="42"/>
      <c r="C19" s="56"/>
      <c r="D19" s="56"/>
      <c r="E19" s="1017" t="s">
        <v>838</v>
      </c>
      <c r="I19" s="879"/>
      <c r="J19" s="82">
        <v>108413</v>
      </c>
      <c r="L19" s="780">
        <f t="shared" si="3"/>
        <v>108413</v>
      </c>
    </row>
    <row r="20" spans="1:13" s="50" customFormat="1" x14ac:dyDescent="0.35">
      <c r="A20" s="178">
        <v>12</v>
      </c>
      <c r="B20" s="42"/>
      <c r="C20" s="56"/>
      <c r="D20" s="56"/>
      <c r="E20" s="1017" t="s">
        <v>129</v>
      </c>
      <c r="F20" s="674">
        <v>1560432</v>
      </c>
      <c r="G20" s="674">
        <v>886307</v>
      </c>
      <c r="H20" s="674">
        <v>1068655</v>
      </c>
      <c r="I20" s="878">
        <v>2454144</v>
      </c>
      <c r="J20" s="1054">
        <v>2581581</v>
      </c>
      <c r="K20" s="1015">
        <v>-16404</v>
      </c>
      <c r="L20" s="779">
        <f>SUM(J20:K20)</f>
        <v>2565177</v>
      </c>
    </row>
    <row r="21" spans="1:13" ht="16.5" customHeight="1" x14ac:dyDescent="0.35">
      <c r="A21" s="178">
        <v>13</v>
      </c>
      <c r="B21" s="42"/>
      <c r="C21" s="56"/>
      <c r="D21" s="56"/>
      <c r="E21" s="1016" t="s">
        <v>130</v>
      </c>
      <c r="F21" s="2">
        <v>357474</v>
      </c>
      <c r="G21" s="2">
        <v>350400</v>
      </c>
      <c r="H21" s="2">
        <v>411052</v>
      </c>
      <c r="I21" s="879">
        <v>411051</v>
      </c>
      <c r="J21" s="82">
        <v>413918</v>
      </c>
      <c r="K21" s="899">
        <v>2829</v>
      </c>
      <c r="L21" s="780">
        <f>SUM(J21:K21)</f>
        <v>416747</v>
      </c>
    </row>
    <row r="22" spans="1:13" ht="36" customHeight="1" x14ac:dyDescent="0.35">
      <c r="A22" s="178">
        <v>14</v>
      </c>
      <c r="B22" s="86" t="s">
        <v>285</v>
      </c>
      <c r="C22" s="56"/>
      <c r="D22" s="1018">
        <v>1</v>
      </c>
      <c r="E22" s="1011" t="s">
        <v>523</v>
      </c>
      <c r="F22" s="674">
        <v>203738</v>
      </c>
      <c r="G22" s="674">
        <v>15514</v>
      </c>
      <c r="H22" s="674">
        <v>119227</v>
      </c>
      <c r="I22" s="878">
        <v>42958</v>
      </c>
      <c r="J22" s="1054">
        <v>109404</v>
      </c>
      <c r="K22" s="675">
        <v>14127</v>
      </c>
      <c r="L22" s="779">
        <f>SUM(J22:K22)</f>
        <v>123531</v>
      </c>
      <c r="M22" s="101"/>
    </row>
    <row r="23" spans="1:13" s="50" customFormat="1" ht="36" customHeight="1" x14ac:dyDescent="0.35">
      <c r="A23" s="178">
        <v>15</v>
      </c>
      <c r="B23" s="42">
        <v>18</v>
      </c>
      <c r="C23" s="49"/>
      <c r="D23" s="49">
        <v>2</v>
      </c>
      <c r="E23" s="50" t="s">
        <v>131</v>
      </c>
      <c r="F23" s="674">
        <f t="shared" ref="F23:L23" si="4">SUM(F24,F31:F34)</f>
        <v>14500214</v>
      </c>
      <c r="G23" s="674">
        <f t="shared" si="4"/>
        <v>14930300</v>
      </c>
      <c r="H23" s="674">
        <f t="shared" si="4"/>
        <v>16339616</v>
      </c>
      <c r="I23" s="878">
        <f t="shared" si="4"/>
        <v>15143500</v>
      </c>
      <c r="J23" s="1054">
        <f t="shared" si="4"/>
        <v>15153500</v>
      </c>
      <c r="K23" s="1015">
        <f t="shared" si="4"/>
        <v>11050</v>
      </c>
      <c r="L23" s="779">
        <f t="shared" si="4"/>
        <v>15164550</v>
      </c>
    </row>
    <row r="24" spans="1:13" s="50" customFormat="1" x14ac:dyDescent="0.35">
      <c r="A24" s="178">
        <v>16</v>
      </c>
      <c r="B24" s="42"/>
      <c r="C24" s="49"/>
      <c r="D24" s="49"/>
      <c r="E24" s="1019" t="s">
        <v>132</v>
      </c>
      <c r="F24" s="675">
        <f t="shared" ref="F24:L24" si="5">SUM(F25:F30)</f>
        <v>14484948</v>
      </c>
      <c r="G24" s="675">
        <f t="shared" si="5"/>
        <v>14925000</v>
      </c>
      <c r="H24" s="675">
        <f t="shared" si="5"/>
        <v>16313067</v>
      </c>
      <c r="I24" s="881">
        <f t="shared" si="5"/>
        <v>15136000</v>
      </c>
      <c r="J24" s="1015">
        <f t="shared" si="5"/>
        <v>15136000</v>
      </c>
      <c r="K24" s="1015">
        <f t="shared" si="5"/>
        <v>0</v>
      </c>
      <c r="L24" s="781">
        <f t="shared" si="5"/>
        <v>15136000</v>
      </c>
    </row>
    <row r="25" spans="1:13" ht="16.5" customHeight="1" x14ac:dyDescent="0.35">
      <c r="A25" s="178">
        <v>17</v>
      </c>
      <c r="B25" s="42"/>
      <c r="E25" s="1016" t="s">
        <v>96</v>
      </c>
      <c r="F25" s="2">
        <v>1321811</v>
      </c>
      <c r="G25" s="2">
        <v>1700000</v>
      </c>
      <c r="H25" s="2">
        <v>1909329</v>
      </c>
      <c r="I25" s="879">
        <v>1800000</v>
      </c>
      <c r="J25" s="82">
        <v>1800000</v>
      </c>
      <c r="L25" s="780">
        <f>SUM(J25:K25)</f>
        <v>1800000</v>
      </c>
    </row>
    <row r="26" spans="1:13" x14ac:dyDescent="0.35">
      <c r="A26" s="178">
        <v>18</v>
      </c>
      <c r="B26" s="42"/>
      <c r="E26" s="1016" t="s">
        <v>99</v>
      </c>
      <c r="F26" s="2">
        <v>49027</v>
      </c>
      <c r="G26" s="2">
        <v>45000</v>
      </c>
      <c r="H26" s="2">
        <v>49554</v>
      </c>
      <c r="I26" s="879">
        <v>45000</v>
      </c>
      <c r="J26" s="82">
        <v>45000</v>
      </c>
      <c r="L26" s="780">
        <f t="shared" ref="L26:L34" si="6">SUM(J26:K26)</f>
        <v>45000</v>
      </c>
    </row>
    <row r="27" spans="1:13" x14ac:dyDescent="0.35">
      <c r="A27" s="178">
        <v>19</v>
      </c>
      <c r="B27" s="42"/>
      <c r="E27" s="1016" t="s">
        <v>98</v>
      </c>
      <c r="F27" s="2">
        <v>151635</v>
      </c>
      <c r="G27" s="2">
        <v>145000</v>
      </c>
      <c r="H27" s="2">
        <v>154786</v>
      </c>
      <c r="I27" s="879">
        <v>146000</v>
      </c>
      <c r="J27" s="82">
        <v>146000</v>
      </c>
      <c r="L27" s="780">
        <f t="shared" si="6"/>
        <v>146000</v>
      </c>
    </row>
    <row r="28" spans="1:13" x14ac:dyDescent="0.35">
      <c r="A28" s="178">
        <v>20</v>
      </c>
      <c r="B28" s="42"/>
      <c r="E28" s="1016" t="s">
        <v>97</v>
      </c>
      <c r="F28" s="2">
        <v>137993</v>
      </c>
      <c r="G28" s="2">
        <v>115000</v>
      </c>
      <c r="H28" s="2">
        <v>131264</v>
      </c>
      <c r="I28" s="879">
        <v>120000</v>
      </c>
      <c r="J28" s="82">
        <v>120000</v>
      </c>
      <c r="L28" s="780">
        <f t="shared" si="6"/>
        <v>120000</v>
      </c>
    </row>
    <row r="29" spans="1:13" x14ac:dyDescent="0.35">
      <c r="A29" s="178">
        <v>21</v>
      </c>
      <c r="B29" s="42"/>
      <c r="E29" s="1016" t="s">
        <v>95</v>
      </c>
      <c r="F29" s="2">
        <v>12787629</v>
      </c>
      <c r="G29" s="2">
        <v>12900000</v>
      </c>
      <c r="H29" s="2">
        <v>14025277</v>
      </c>
      <c r="I29" s="879">
        <v>13000000</v>
      </c>
      <c r="J29" s="82">
        <v>13000000</v>
      </c>
      <c r="L29" s="780">
        <f t="shared" si="6"/>
        <v>13000000</v>
      </c>
    </row>
    <row r="30" spans="1:13" x14ac:dyDescent="0.35">
      <c r="A30" s="178">
        <v>22</v>
      </c>
      <c r="B30" s="42"/>
      <c r="E30" s="1016" t="s">
        <v>133</v>
      </c>
      <c r="F30" s="2">
        <v>36853</v>
      </c>
      <c r="G30" s="2">
        <v>20000</v>
      </c>
      <c r="H30" s="2">
        <v>42857</v>
      </c>
      <c r="I30" s="879">
        <v>25000</v>
      </c>
      <c r="J30" s="82">
        <v>25000</v>
      </c>
      <c r="L30" s="780">
        <f t="shared" si="6"/>
        <v>25000</v>
      </c>
    </row>
    <row r="31" spans="1:13" s="50" customFormat="1" ht="33.75" x14ac:dyDescent="0.35">
      <c r="A31" s="178">
        <v>23</v>
      </c>
      <c r="B31" s="42"/>
      <c r="C31" s="49"/>
      <c r="D31" s="49"/>
      <c r="E31" s="1019" t="s">
        <v>134</v>
      </c>
      <c r="F31" s="675">
        <v>7121</v>
      </c>
      <c r="G31" s="675">
        <v>5300</v>
      </c>
      <c r="H31" s="675">
        <v>17660</v>
      </c>
      <c r="I31" s="881">
        <v>7500</v>
      </c>
      <c r="J31" s="1015">
        <v>7500</v>
      </c>
      <c r="K31" s="675"/>
      <c r="L31" s="781">
        <f t="shared" si="6"/>
        <v>7500</v>
      </c>
    </row>
    <row r="32" spans="1:13" s="50" customFormat="1" x14ac:dyDescent="0.35">
      <c r="A32" s="178">
        <v>24</v>
      </c>
      <c r="B32" s="42"/>
      <c r="C32" s="49"/>
      <c r="D32" s="49"/>
      <c r="E32" s="1019" t="s">
        <v>379</v>
      </c>
      <c r="F32" s="675">
        <v>6619</v>
      </c>
      <c r="G32" s="675"/>
      <c r="H32" s="675">
        <v>6500</v>
      </c>
      <c r="I32" s="881"/>
      <c r="J32" s="1015">
        <v>10000</v>
      </c>
      <c r="K32" s="899">
        <v>11000</v>
      </c>
      <c r="L32" s="781">
        <f t="shared" si="6"/>
        <v>21000</v>
      </c>
    </row>
    <row r="33" spans="1:13" s="50" customFormat="1" x14ac:dyDescent="0.35">
      <c r="A33" s="178">
        <v>25</v>
      </c>
      <c r="B33" s="42"/>
      <c r="C33" s="49"/>
      <c r="D33" s="49"/>
      <c r="E33" s="1019" t="s">
        <v>380</v>
      </c>
      <c r="F33" s="675">
        <v>650</v>
      </c>
      <c r="G33" s="675"/>
      <c r="H33" s="675">
        <v>1700</v>
      </c>
      <c r="I33" s="881"/>
      <c r="J33" s="1015"/>
      <c r="K33" s="899">
        <v>50</v>
      </c>
      <c r="L33" s="779">
        <f t="shared" si="6"/>
        <v>50</v>
      </c>
    </row>
    <row r="34" spans="1:13" s="50" customFormat="1" x14ac:dyDescent="0.35">
      <c r="A34" s="178">
        <v>26</v>
      </c>
      <c r="B34" s="42"/>
      <c r="C34" s="49"/>
      <c r="D34" s="49"/>
      <c r="E34" s="1019" t="s">
        <v>381</v>
      </c>
      <c r="F34" s="675">
        <v>876</v>
      </c>
      <c r="G34" s="675"/>
      <c r="H34" s="675">
        <v>689</v>
      </c>
      <c r="I34" s="881"/>
      <c r="J34" s="1015"/>
      <c r="K34" s="675"/>
      <c r="L34" s="780">
        <f t="shared" si="6"/>
        <v>0</v>
      </c>
    </row>
    <row r="35" spans="1:13" s="50" customFormat="1" ht="36" customHeight="1" x14ac:dyDescent="0.35">
      <c r="A35" s="178">
        <v>27</v>
      </c>
      <c r="B35" s="42">
        <v>18</v>
      </c>
      <c r="C35" s="49"/>
      <c r="D35" s="49">
        <v>3</v>
      </c>
      <c r="E35" s="50" t="s">
        <v>103</v>
      </c>
      <c r="F35" s="674">
        <f t="shared" ref="F35:L35" si="7">SUM(F36:F39)</f>
        <v>2644521</v>
      </c>
      <c r="G35" s="674">
        <f t="shared" si="7"/>
        <v>1328207</v>
      </c>
      <c r="H35" s="674">
        <f t="shared" si="7"/>
        <v>1965803</v>
      </c>
      <c r="I35" s="878">
        <f t="shared" si="7"/>
        <v>1334923</v>
      </c>
      <c r="J35" s="1054">
        <f t="shared" si="7"/>
        <v>1354065</v>
      </c>
      <c r="K35" s="1015">
        <f t="shared" si="7"/>
        <v>83693</v>
      </c>
      <c r="L35" s="779">
        <f t="shared" si="7"/>
        <v>1437758</v>
      </c>
    </row>
    <row r="36" spans="1:13" ht="16.5" customHeight="1" x14ac:dyDescent="0.35">
      <c r="A36" s="178">
        <v>28</v>
      </c>
      <c r="B36" s="42"/>
      <c r="E36" s="1016" t="s">
        <v>223</v>
      </c>
      <c r="F36" s="2">
        <v>649353</v>
      </c>
      <c r="G36" s="2">
        <v>615228</v>
      </c>
      <c r="H36" s="2">
        <v>797377</v>
      </c>
      <c r="I36" s="879">
        <v>674548</v>
      </c>
      <c r="J36" s="82">
        <v>674548</v>
      </c>
      <c r="K36" s="899">
        <v>700</v>
      </c>
      <c r="L36" s="780">
        <f>SUM(J36:K36)</f>
        <v>675248</v>
      </c>
    </row>
    <row r="37" spans="1:13" ht="16.5" customHeight="1" x14ac:dyDescent="0.35">
      <c r="A37" s="178">
        <v>29</v>
      </c>
      <c r="B37" s="42"/>
      <c r="E37" s="1016" t="s">
        <v>460</v>
      </c>
      <c r="F37" s="2">
        <v>210820</v>
      </c>
      <c r="G37" s="2">
        <v>368222</v>
      </c>
      <c r="H37" s="2">
        <v>233541</v>
      </c>
      <c r="I37" s="879">
        <v>224969</v>
      </c>
      <c r="J37" s="82">
        <v>224969</v>
      </c>
      <c r="L37" s="780">
        <f t="shared" ref="L37:L39" si="8">SUM(J37:K37)</f>
        <v>224969</v>
      </c>
    </row>
    <row r="38" spans="1:13" ht="16.5" customHeight="1" x14ac:dyDescent="0.35">
      <c r="A38" s="178">
        <v>30</v>
      </c>
      <c r="B38" s="42"/>
      <c r="E38" s="1016" t="s">
        <v>224</v>
      </c>
      <c r="F38" s="2">
        <v>691017</v>
      </c>
      <c r="G38" s="2">
        <v>342395</v>
      </c>
      <c r="H38" s="2">
        <v>349591</v>
      </c>
      <c r="I38" s="879">
        <v>397911</v>
      </c>
      <c r="J38" s="82">
        <v>397911</v>
      </c>
      <c r="L38" s="780">
        <f t="shared" si="8"/>
        <v>397911</v>
      </c>
      <c r="M38" s="49"/>
    </row>
    <row r="39" spans="1:13" ht="16.5" customHeight="1" x14ac:dyDescent="0.35">
      <c r="A39" s="178">
        <v>31</v>
      </c>
      <c r="B39" s="42"/>
      <c r="E39" s="1016" t="s">
        <v>445</v>
      </c>
      <c r="F39" s="2">
        <v>1093331</v>
      </c>
      <c r="G39" s="2">
        <v>2362</v>
      </c>
      <c r="H39" s="2">
        <v>585294</v>
      </c>
      <c r="I39" s="879">
        <f>23001+14494</f>
        <v>37495</v>
      </c>
      <c r="J39" s="82">
        <v>56637</v>
      </c>
      <c r="K39" s="899">
        <v>82993</v>
      </c>
      <c r="L39" s="780">
        <f t="shared" si="8"/>
        <v>139630</v>
      </c>
      <c r="M39" s="49"/>
    </row>
    <row r="40" spans="1:13" s="50" customFormat="1" ht="36" customHeight="1" x14ac:dyDescent="0.35">
      <c r="A40" s="178">
        <v>32</v>
      </c>
      <c r="B40" s="87" t="s">
        <v>285</v>
      </c>
      <c r="C40" s="49"/>
      <c r="D40" s="49">
        <v>3</v>
      </c>
      <c r="E40" s="50" t="s">
        <v>135</v>
      </c>
      <c r="F40" s="674">
        <v>1577079</v>
      </c>
      <c r="G40" s="674">
        <v>1240860</v>
      </c>
      <c r="H40" s="674">
        <v>1648851</v>
      </c>
      <c r="I40" s="878">
        <v>1301009</v>
      </c>
      <c r="J40" s="1054">
        <v>1306922</v>
      </c>
      <c r="K40" s="675">
        <f>5740+76200</f>
        <v>81940</v>
      </c>
      <c r="L40" s="779">
        <f>SUM(J40:K40)</f>
        <v>1388862</v>
      </c>
      <c r="M40" s="102"/>
    </row>
    <row r="41" spans="1:13" s="50" customFormat="1" ht="36" customHeight="1" x14ac:dyDescent="0.35">
      <c r="A41" s="178">
        <v>33</v>
      </c>
      <c r="B41" s="42">
        <v>18</v>
      </c>
      <c r="C41" s="49"/>
      <c r="D41" s="49">
        <v>4</v>
      </c>
      <c r="E41" s="50" t="s">
        <v>136</v>
      </c>
      <c r="F41" s="674">
        <v>531802</v>
      </c>
      <c r="G41" s="674">
        <v>63847</v>
      </c>
      <c r="H41" s="674">
        <v>64042</v>
      </c>
      <c r="I41" s="878">
        <v>12086</v>
      </c>
      <c r="J41" s="1054">
        <v>57911</v>
      </c>
      <c r="K41" s="675">
        <v>-2086</v>
      </c>
      <c r="L41" s="779">
        <f>SUM(J41:K41)</f>
        <v>55825</v>
      </c>
    </row>
    <row r="42" spans="1:13" s="50" customFormat="1" ht="36" customHeight="1" x14ac:dyDescent="0.35">
      <c r="A42" s="178">
        <v>34</v>
      </c>
      <c r="B42" s="558" t="s">
        <v>285</v>
      </c>
      <c r="C42" s="57"/>
      <c r="D42" s="58">
        <v>4</v>
      </c>
      <c r="E42" s="59" t="s">
        <v>137</v>
      </c>
      <c r="F42" s="676">
        <v>105005</v>
      </c>
      <c r="G42" s="676">
        <v>5000</v>
      </c>
      <c r="H42" s="676">
        <v>25166</v>
      </c>
      <c r="I42" s="882"/>
      <c r="J42" s="1093"/>
      <c r="K42" s="947">
        <v>5035</v>
      </c>
      <c r="L42" s="779">
        <f>SUM(J42:K42)</f>
        <v>5035</v>
      </c>
    </row>
    <row r="43" spans="1:13" s="55" customFormat="1" ht="36" customHeight="1" x14ac:dyDescent="0.35">
      <c r="A43" s="178">
        <v>35</v>
      </c>
      <c r="B43" s="89"/>
      <c r="C43" s="60">
        <v>2</v>
      </c>
      <c r="D43" s="60"/>
      <c r="E43" s="61" t="s">
        <v>101</v>
      </c>
      <c r="F43" s="677">
        <f t="shared" ref="F43:L43" si="9">SUM(F44,F47:F48,F50:F52)</f>
        <v>3919512</v>
      </c>
      <c r="G43" s="677">
        <f t="shared" si="9"/>
        <v>676200</v>
      </c>
      <c r="H43" s="956">
        <f t="shared" si="9"/>
        <v>357701</v>
      </c>
      <c r="I43" s="883">
        <f t="shared" si="9"/>
        <v>8905736</v>
      </c>
      <c r="J43" s="677">
        <f t="shared" si="9"/>
        <v>8062155</v>
      </c>
      <c r="K43" s="948">
        <f t="shared" si="9"/>
        <v>39805</v>
      </c>
      <c r="L43" s="1152">
        <f t="shared" si="9"/>
        <v>8101960</v>
      </c>
    </row>
    <row r="44" spans="1:13" s="50" customFormat="1" ht="36" customHeight="1" x14ac:dyDescent="0.35">
      <c r="A44" s="178">
        <v>36</v>
      </c>
      <c r="B44" s="42"/>
      <c r="C44" s="49"/>
      <c r="D44" s="49">
        <v>5</v>
      </c>
      <c r="E44" s="50" t="s">
        <v>524</v>
      </c>
      <c r="F44" s="674">
        <f t="shared" ref="F44:K44" si="10">SUM(F45,F46)</f>
        <v>2594724</v>
      </c>
      <c r="G44" s="674">
        <f t="shared" si="10"/>
        <v>198205</v>
      </c>
      <c r="H44" s="674">
        <f t="shared" si="10"/>
        <v>237402</v>
      </c>
      <c r="I44" s="878">
        <f t="shared" si="10"/>
        <v>7327736</v>
      </c>
      <c r="J44" s="1054">
        <f t="shared" si="10"/>
        <v>6454548</v>
      </c>
      <c r="K44" s="999">
        <f t="shared" si="10"/>
        <v>54372</v>
      </c>
      <c r="L44" s="779">
        <f>SUM(L45,L46)</f>
        <v>6508920</v>
      </c>
    </row>
    <row r="45" spans="1:13" x14ac:dyDescent="0.35">
      <c r="A45" s="178">
        <v>37</v>
      </c>
      <c r="B45" s="42">
        <v>18</v>
      </c>
      <c r="E45" s="1020" t="s">
        <v>138</v>
      </c>
      <c r="I45" s="879"/>
      <c r="L45" s="780">
        <f>SUM(J45:K45)</f>
        <v>0</v>
      </c>
    </row>
    <row r="46" spans="1:13" x14ac:dyDescent="0.35">
      <c r="A46" s="178">
        <v>38</v>
      </c>
      <c r="B46" s="42">
        <v>18</v>
      </c>
      <c r="C46" s="56"/>
      <c r="D46" s="56"/>
      <c r="E46" s="1020" t="s">
        <v>139</v>
      </c>
      <c r="F46" s="2">
        <v>2594724</v>
      </c>
      <c r="G46" s="2">
        <v>198205</v>
      </c>
      <c r="H46" s="2">
        <v>237402</v>
      </c>
      <c r="I46" s="879">
        <f>7523736-196000</f>
        <v>7327736</v>
      </c>
      <c r="J46" s="82">
        <v>6454548</v>
      </c>
      <c r="K46" s="899">
        <v>54372</v>
      </c>
      <c r="L46" s="780">
        <f>SUM(J46:K46)</f>
        <v>6508920</v>
      </c>
      <c r="M46" s="101"/>
    </row>
    <row r="47" spans="1:13" s="50" customFormat="1" ht="36" customHeight="1" x14ac:dyDescent="0.35">
      <c r="A47" s="178">
        <v>39</v>
      </c>
      <c r="B47" s="88" t="s">
        <v>285</v>
      </c>
      <c r="C47" s="1021"/>
      <c r="D47" s="56">
        <v>5</v>
      </c>
      <c r="E47" s="1017" t="s">
        <v>525</v>
      </c>
      <c r="F47" s="674">
        <v>4336</v>
      </c>
      <c r="G47" s="674"/>
      <c r="H47" s="674">
        <v>11674</v>
      </c>
      <c r="I47" s="878"/>
      <c r="J47" s="1054">
        <v>7940</v>
      </c>
      <c r="K47" s="675"/>
      <c r="L47" s="779">
        <f>SUM(J47:K47)</f>
        <v>7940</v>
      </c>
    </row>
    <row r="48" spans="1:13" s="50" customFormat="1" ht="36" customHeight="1" x14ac:dyDescent="0.35">
      <c r="A48" s="178">
        <v>40</v>
      </c>
      <c r="B48" s="42">
        <v>18</v>
      </c>
      <c r="C48" s="49"/>
      <c r="D48" s="49">
        <v>6</v>
      </c>
      <c r="E48" s="50" t="s">
        <v>140</v>
      </c>
      <c r="F48" s="674">
        <f>SUM(F49:F49)</f>
        <v>76822</v>
      </c>
      <c r="G48" s="674">
        <f>SUM(G49:G49)</f>
        <v>473550</v>
      </c>
      <c r="H48" s="674">
        <f>SUM(H49:H49)</f>
        <v>85703</v>
      </c>
      <c r="I48" s="878">
        <f>SUM(I49:I49)</f>
        <v>400000</v>
      </c>
      <c r="J48" s="1054">
        <v>400000</v>
      </c>
      <c r="K48" s="675"/>
      <c r="L48" s="779">
        <f>SUM(L49:L49)</f>
        <v>400000</v>
      </c>
    </row>
    <row r="49" spans="1:19" x14ac:dyDescent="0.35">
      <c r="A49" s="178">
        <v>41</v>
      </c>
      <c r="B49" s="42"/>
      <c r="E49" s="1016" t="s">
        <v>141</v>
      </c>
      <c r="F49" s="2">
        <v>76822</v>
      </c>
      <c r="G49" s="2">
        <v>473550</v>
      </c>
      <c r="H49" s="2">
        <v>85703</v>
      </c>
      <c r="I49" s="879">
        <v>400000</v>
      </c>
      <c r="J49" s="82">
        <v>400000</v>
      </c>
      <c r="L49" s="780">
        <f>SUM(J49:K49)</f>
        <v>400000</v>
      </c>
    </row>
    <row r="50" spans="1:19" ht="36" customHeight="1" x14ac:dyDescent="0.35">
      <c r="A50" s="178">
        <v>42</v>
      </c>
      <c r="B50" s="42"/>
      <c r="D50" s="49">
        <v>6</v>
      </c>
      <c r="E50" s="1017" t="s">
        <v>142</v>
      </c>
      <c r="F50" s="674">
        <v>1100</v>
      </c>
      <c r="G50" s="674">
        <v>4445</v>
      </c>
      <c r="H50" s="674">
        <v>7605</v>
      </c>
      <c r="I50" s="878"/>
      <c r="J50" s="1054"/>
      <c r="K50" s="675"/>
      <c r="L50" s="779"/>
    </row>
    <row r="51" spans="1:19" s="50" customFormat="1" ht="36" customHeight="1" x14ac:dyDescent="0.35">
      <c r="A51" s="178">
        <v>43</v>
      </c>
      <c r="B51" s="42">
        <v>18</v>
      </c>
      <c r="C51" s="49"/>
      <c r="D51" s="49">
        <v>7</v>
      </c>
      <c r="E51" s="50" t="s">
        <v>143</v>
      </c>
      <c r="F51" s="674">
        <v>1215634</v>
      </c>
      <c r="G51" s="674"/>
      <c r="H51" s="674">
        <v>1500</v>
      </c>
      <c r="I51" s="878">
        <v>1178000</v>
      </c>
      <c r="J51" s="1054">
        <v>1199667</v>
      </c>
      <c r="K51" s="675">
        <v>-15167</v>
      </c>
      <c r="L51" s="779">
        <f>SUM(J51:K51)</f>
        <v>1184500</v>
      </c>
      <c r="P51" s="50" t="s">
        <v>1104</v>
      </c>
    </row>
    <row r="52" spans="1:19" s="50" customFormat="1" ht="36" customHeight="1" x14ac:dyDescent="0.35">
      <c r="A52" s="178">
        <v>44</v>
      </c>
      <c r="B52" s="88" t="s">
        <v>285</v>
      </c>
      <c r="C52" s="1021"/>
      <c r="D52" s="56">
        <v>7</v>
      </c>
      <c r="E52" s="1022" t="s">
        <v>144</v>
      </c>
      <c r="F52" s="674">
        <v>26896</v>
      </c>
      <c r="G52" s="674"/>
      <c r="H52" s="674">
        <v>13817</v>
      </c>
      <c r="I52" s="878"/>
      <c r="J52" s="1054"/>
      <c r="K52" s="675">
        <v>600</v>
      </c>
      <c r="L52" s="779">
        <f>SUM(J52:K52)</f>
        <v>600</v>
      </c>
      <c r="S52" s="50" t="s">
        <v>1102</v>
      </c>
    </row>
    <row r="53" spans="1:19" s="6" customFormat="1" ht="36" customHeight="1" x14ac:dyDescent="0.3">
      <c r="A53" s="178">
        <v>45</v>
      </c>
      <c r="B53" s="5">
        <v>18</v>
      </c>
      <c r="C53" s="62"/>
      <c r="D53" s="62"/>
      <c r="E53" s="144" t="s">
        <v>145</v>
      </c>
      <c r="F53" s="678">
        <f t="shared" ref="F53:L53" si="11">SUM(F54:F54)</f>
        <v>28</v>
      </c>
      <c r="G53" s="678">
        <f t="shared" si="11"/>
        <v>0</v>
      </c>
      <c r="H53" s="678">
        <f t="shared" si="11"/>
        <v>0</v>
      </c>
      <c r="I53" s="884">
        <f t="shared" si="11"/>
        <v>0</v>
      </c>
      <c r="J53" s="1094"/>
      <c r="K53" s="949">
        <f t="shared" si="11"/>
        <v>0</v>
      </c>
      <c r="L53" s="782">
        <f t="shared" si="11"/>
        <v>0</v>
      </c>
    </row>
    <row r="54" spans="1:19" ht="33.75" x14ac:dyDescent="0.35">
      <c r="A54" s="178">
        <v>46</v>
      </c>
      <c r="B54" s="42"/>
      <c r="C54" s="63"/>
      <c r="D54" s="63"/>
      <c r="E54" s="145" t="s">
        <v>203</v>
      </c>
      <c r="F54" s="679">
        <v>28</v>
      </c>
      <c r="G54" s="679"/>
      <c r="H54" s="679"/>
      <c r="I54" s="885"/>
      <c r="J54" s="1095"/>
      <c r="K54" s="942"/>
      <c r="L54" s="783"/>
    </row>
    <row r="55" spans="1:19" s="6" customFormat="1" ht="40.15" customHeight="1" thickBot="1" x14ac:dyDescent="0.35">
      <c r="A55" s="178">
        <v>47</v>
      </c>
      <c r="B55" s="90"/>
      <c r="C55" s="65"/>
      <c r="D55" s="65"/>
      <c r="E55" s="66" t="s">
        <v>146</v>
      </c>
      <c r="F55" s="680">
        <f t="shared" ref="F55:L55" si="12">SUM(F9,F43,F53)</f>
        <v>32288796</v>
      </c>
      <c r="G55" s="680">
        <f t="shared" si="12"/>
        <v>26392883</v>
      </c>
      <c r="H55" s="680">
        <f t="shared" si="12"/>
        <v>29310127</v>
      </c>
      <c r="I55" s="886">
        <f t="shared" si="12"/>
        <v>37629894</v>
      </c>
      <c r="J55" s="1096">
        <f t="shared" si="12"/>
        <v>37287503</v>
      </c>
      <c r="K55" s="950">
        <f t="shared" si="12"/>
        <v>310625</v>
      </c>
      <c r="L55" s="784">
        <f t="shared" si="12"/>
        <v>37598128</v>
      </c>
      <c r="P55" s="6" t="s">
        <v>1103</v>
      </c>
      <c r="R55" s="6" t="s">
        <v>1101</v>
      </c>
    </row>
    <row r="56" spans="1:19" s="6" customFormat="1" ht="40.15" customHeight="1" thickTop="1" thickBot="1" x14ac:dyDescent="0.35">
      <c r="A56" s="178">
        <v>48</v>
      </c>
      <c r="B56" s="91"/>
      <c r="C56" s="67"/>
      <c r="D56" s="67"/>
      <c r="E56" s="68" t="s">
        <v>147</v>
      </c>
      <c r="F56" s="681">
        <f>+F55-'2.Onki'!F40</f>
        <v>-1457728</v>
      </c>
      <c r="G56" s="681">
        <f>+G55-'2.Onki'!G40</f>
        <v>-12041562</v>
      </c>
      <c r="H56" s="681">
        <f>+H55-'2.Onki'!H40</f>
        <v>-3288034</v>
      </c>
      <c r="I56" s="887">
        <f>+I55-'2.Onki'!I40</f>
        <v>-8877630</v>
      </c>
      <c r="J56" s="1097">
        <f>+J55-'2.Onki'!J40</f>
        <v>-10926800</v>
      </c>
      <c r="K56" s="951">
        <f>+K55-'2.Onki'!K40</f>
        <v>44</v>
      </c>
      <c r="L56" s="785">
        <f>+L55-'2.Onki'!L40</f>
        <v>-10926756</v>
      </c>
    </row>
    <row r="57" spans="1:19" s="6" customFormat="1" ht="36" customHeight="1" x14ac:dyDescent="0.3">
      <c r="A57" s="178">
        <v>49</v>
      </c>
      <c r="B57" s="5"/>
      <c r="C57" s="3"/>
      <c r="D57" s="3"/>
      <c r="E57" s="6" t="s">
        <v>148</v>
      </c>
      <c r="F57" s="665">
        <f>SUM(F58,F68)</f>
        <v>17175240</v>
      </c>
      <c r="G57" s="665">
        <f t="shared" ref="G57:L57" si="13">SUM(G58,G68)</f>
        <v>12501795</v>
      </c>
      <c r="H57" s="665">
        <f t="shared" si="13"/>
        <v>25282936</v>
      </c>
      <c r="I57" s="888">
        <f t="shared" ref="I57:K57" si="14">SUM(I58,I68)</f>
        <v>12305376</v>
      </c>
      <c r="J57" s="297">
        <f t="shared" si="14"/>
        <v>19154548</v>
      </c>
      <c r="K57" s="1023">
        <f t="shared" si="14"/>
        <v>499956</v>
      </c>
      <c r="L57" s="786">
        <f t="shared" si="13"/>
        <v>19654504</v>
      </c>
    </row>
    <row r="58" spans="1:19" s="6" customFormat="1" ht="33" customHeight="1" x14ac:dyDescent="0.3">
      <c r="A58" s="178">
        <v>50</v>
      </c>
      <c r="B58" s="92"/>
      <c r="C58" s="62"/>
      <c r="D58" s="62"/>
      <c r="E58" s="69" t="s">
        <v>225</v>
      </c>
      <c r="F58" s="678">
        <f>SUM(F59,F63,F67)</f>
        <v>16605894</v>
      </c>
      <c r="G58" s="678">
        <f t="shared" ref="G58:L58" si="15">SUM(G59,G63,G67)</f>
        <v>12501795</v>
      </c>
      <c r="H58" s="678">
        <f t="shared" si="15"/>
        <v>22812823</v>
      </c>
      <c r="I58" s="884">
        <f t="shared" ref="I58:K58" si="16">SUM(I59,I63,I67)</f>
        <v>12305357</v>
      </c>
      <c r="J58" s="1094">
        <f>SUM(J59,J63,J67)</f>
        <v>19154483</v>
      </c>
      <c r="K58" s="949">
        <f t="shared" si="16"/>
        <v>500000</v>
      </c>
      <c r="L58" s="782">
        <f t="shared" si="15"/>
        <v>19654483</v>
      </c>
    </row>
    <row r="59" spans="1:19" s="50" customFormat="1" ht="24" customHeight="1" x14ac:dyDescent="0.35">
      <c r="A59" s="178">
        <v>51</v>
      </c>
      <c r="B59" s="42"/>
      <c r="C59" s="49">
        <v>1</v>
      </c>
      <c r="D59" s="49">
        <v>8</v>
      </c>
      <c r="E59" s="50" t="s">
        <v>446</v>
      </c>
      <c r="F59" s="674">
        <f t="shared" ref="F59:L59" si="17">SUM(F60:F62)</f>
        <v>10243449</v>
      </c>
      <c r="G59" s="674">
        <f t="shared" si="17"/>
        <v>3844293</v>
      </c>
      <c r="H59" s="674">
        <f t="shared" si="17"/>
        <v>5804629</v>
      </c>
      <c r="I59" s="878">
        <f t="shared" si="17"/>
        <v>3035368</v>
      </c>
      <c r="J59" s="1054">
        <f t="shared" si="17"/>
        <v>4670489</v>
      </c>
      <c r="K59" s="1015">
        <f t="shared" si="17"/>
        <v>0</v>
      </c>
      <c r="L59" s="779">
        <f t="shared" si="17"/>
        <v>4670489</v>
      </c>
    </row>
    <row r="60" spans="1:19" x14ac:dyDescent="0.35">
      <c r="A60" s="178">
        <v>52</v>
      </c>
      <c r="B60" s="86" t="s">
        <v>250</v>
      </c>
      <c r="E60" s="1016" t="s">
        <v>149</v>
      </c>
      <c r="F60" s="2">
        <v>1044828</v>
      </c>
      <c r="G60" s="2">
        <v>667556</v>
      </c>
      <c r="H60" s="2">
        <f>1267312</f>
        <v>1267312</v>
      </c>
      <c r="I60" s="879">
        <f>464455-174+28-26879</f>
        <v>437430</v>
      </c>
      <c r="J60" s="82">
        <v>1046846</v>
      </c>
      <c r="L60" s="780">
        <f>SUM(J60:K60)</f>
        <v>1046846</v>
      </c>
    </row>
    <row r="61" spans="1:19" x14ac:dyDescent="0.35">
      <c r="A61" s="178">
        <v>53</v>
      </c>
      <c r="B61" s="42">
        <v>17</v>
      </c>
      <c r="E61" s="1016" t="s">
        <v>150</v>
      </c>
      <c r="F61" s="2">
        <v>625428</v>
      </c>
      <c r="G61" s="2">
        <v>88128</v>
      </c>
      <c r="H61" s="2">
        <v>859051</v>
      </c>
      <c r="I61" s="879">
        <f>431982-34869-2050</f>
        <v>395063</v>
      </c>
      <c r="J61" s="82">
        <v>1043160</v>
      </c>
      <c r="L61" s="780">
        <f t="shared" ref="L61:L62" si="18">SUM(J61:K61)</f>
        <v>1043160</v>
      </c>
    </row>
    <row r="62" spans="1:19" x14ac:dyDescent="0.35">
      <c r="A62" s="178">
        <v>54</v>
      </c>
      <c r="B62" s="42">
        <v>18</v>
      </c>
      <c r="E62" s="1016" t="s">
        <v>93</v>
      </c>
      <c r="F62" s="2">
        <v>8573193</v>
      </c>
      <c r="G62" s="2">
        <v>3088609</v>
      </c>
      <c r="H62" s="2">
        <v>3678266</v>
      </c>
      <c r="I62" s="879">
        <f>2202830+45</f>
        <v>2202875</v>
      </c>
      <c r="J62" s="82">
        <v>2580483</v>
      </c>
      <c r="L62" s="780">
        <f t="shared" si="18"/>
        <v>2580483</v>
      </c>
    </row>
    <row r="63" spans="1:19" s="50" customFormat="1" ht="24" customHeight="1" x14ac:dyDescent="0.35">
      <c r="A63" s="178">
        <v>55</v>
      </c>
      <c r="B63" s="42"/>
      <c r="C63" s="49">
        <v>2</v>
      </c>
      <c r="D63" s="49">
        <v>11</v>
      </c>
      <c r="E63" s="50" t="s">
        <v>204</v>
      </c>
      <c r="F63" s="674">
        <f t="shared" ref="F63:L63" si="19">SUM(F64:F66)</f>
        <v>6362445</v>
      </c>
      <c r="G63" s="674">
        <f t="shared" si="19"/>
        <v>7157502</v>
      </c>
      <c r="H63" s="674">
        <f t="shared" si="19"/>
        <v>7608194</v>
      </c>
      <c r="I63" s="878">
        <f t="shared" si="19"/>
        <v>5359179</v>
      </c>
      <c r="J63" s="1054">
        <f t="shared" si="19"/>
        <v>5773184</v>
      </c>
      <c r="K63" s="1015">
        <f t="shared" si="19"/>
        <v>0</v>
      </c>
      <c r="L63" s="779">
        <f t="shared" si="19"/>
        <v>5773184</v>
      </c>
      <c r="O63" s="50" t="s">
        <v>1100</v>
      </c>
    </row>
    <row r="64" spans="1:19" s="50" customFormat="1" x14ac:dyDescent="0.35">
      <c r="A64" s="178">
        <v>56</v>
      </c>
      <c r="B64" s="87" t="s">
        <v>250</v>
      </c>
      <c r="C64" s="49"/>
      <c r="D64" s="49"/>
      <c r="E64" s="1024" t="s">
        <v>149</v>
      </c>
      <c r="F64" s="2">
        <v>215702</v>
      </c>
      <c r="G64" s="2">
        <v>26619</v>
      </c>
      <c r="H64" s="2">
        <v>120651</v>
      </c>
      <c r="I64" s="879">
        <v>26879</v>
      </c>
      <c r="J64" s="82">
        <v>126557</v>
      </c>
      <c r="K64" s="899"/>
      <c r="L64" s="780">
        <f>SUM(J64:K64)</f>
        <v>126557</v>
      </c>
    </row>
    <row r="65" spans="1:12" s="50" customFormat="1" x14ac:dyDescent="0.35">
      <c r="A65" s="178">
        <v>57</v>
      </c>
      <c r="B65" s="87" t="s">
        <v>239</v>
      </c>
      <c r="C65" s="49"/>
      <c r="D65" s="49"/>
      <c r="E65" s="1016" t="s">
        <v>150</v>
      </c>
      <c r="F65" s="2">
        <v>75275</v>
      </c>
      <c r="G65" s="2">
        <v>78247</v>
      </c>
      <c r="H65" s="2">
        <v>167947</v>
      </c>
      <c r="I65" s="879">
        <f>27800+34869+2050</f>
        <v>64719</v>
      </c>
      <c r="J65" s="82">
        <v>127263</v>
      </c>
      <c r="K65" s="899"/>
      <c r="L65" s="780">
        <f t="shared" ref="L65:L66" si="20">SUM(J65:K65)</f>
        <v>127263</v>
      </c>
    </row>
    <row r="66" spans="1:12" s="50" customFormat="1" x14ac:dyDescent="0.35">
      <c r="A66" s="178">
        <v>58</v>
      </c>
      <c r="B66" s="42">
        <v>18</v>
      </c>
      <c r="C66" s="49"/>
      <c r="D66" s="49"/>
      <c r="E66" s="1024" t="s">
        <v>93</v>
      </c>
      <c r="F66" s="2">
        <v>6071468</v>
      </c>
      <c r="G66" s="2">
        <v>7052636</v>
      </c>
      <c r="H66" s="2">
        <v>7319596</v>
      </c>
      <c r="I66" s="879">
        <f>5267521+60</f>
        <v>5267581</v>
      </c>
      <c r="J66" s="82">
        <v>5519364</v>
      </c>
      <c r="K66" s="899"/>
      <c r="L66" s="780">
        <f t="shared" si="20"/>
        <v>5519364</v>
      </c>
    </row>
    <row r="67" spans="1:12" s="6" customFormat="1" ht="24" customHeight="1" x14ac:dyDescent="0.3">
      <c r="A67" s="178">
        <v>59</v>
      </c>
      <c r="B67" s="5">
        <v>18</v>
      </c>
      <c r="C67" s="3">
        <v>1</v>
      </c>
      <c r="D67" s="3">
        <v>9</v>
      </c>
      <c r="E67" s="6" t="s">
        <v>493</v>
      </c>
      <c r="F67" s="665"/>
      <c r="G67" s="665">
        <v>1500000</v>
      </c>
      <c r="H67" s="665">
        <v>9400000</v>
      </c>
      <c r="I67" s="888">
        <f>3410810+500000</f>
        <v>3910810</v>
      </c>
      <c r="J67" s="297">
        <v>8710810</v>
      </c>
      <c r="K67" s="952">
        <v>500000</v>
      </c>
      <c r="L67" s="786">
        <f>SUM(J67:K67)</f>
        <v>9210810</v>
      </c>
    </row>
    <row r="68" spans="1:12" s="6" customFormat="1" ht="30" customHeight="1" x14ac:dyDescent="0.3">
      <c r="A68" s="178">
        <v>60</v>
      </c>
      <c r="B68" s="92"/>
      <c r="C68" s="62"/>
      <c r="D68" s="62"/>
      <c r="E68" s="69" t="s">
        <v>226</v>
      </c>
      <c r="F68" s="678">
        <f>SUM(F69:F72)</f>
        <v>569346</v>
      </c>
      <c r="G68" s="678">
        <f t="shared" ref="G68:L68" si="21">SUM(G69:G72)</f>
        <v>0</v>
      </c>
      <c r="H68" s="678">
        <f t="shared" si="21"/>
        <v>2470113</v>
      </c>
      <c r="I68" s="884">
        <f t="shared" ref="I68:K68" si="22">SUM(I69:I72)</f>
        <v>19</v>
      </c>
      <c r="J68" s="1094">
        <v>65</v>
      </c>
      <c r="K68" s="949">
        <f t="shared" si="22"/>
        <v>-44</v>
      </c>
      <c r="L68" s="782">
        <f t="shared" si="21"/>
        <v>21</v>
      </c>
    </row>
    <row r="69" spans="1:12" s="6" customFormat="1" ht="24" customHeight="1" x14ac:dyDescent="0.3">
      <c r="A69" s="178">
        <v>61</v>
      </c>
      <c r="B69" s="5">
        <v>18</v>
      </c>
      <c r="C69" s="3">
        <v>1</v>
      </c>
      <c r="D69" s="3">
        <v>10</v>
      </c>
      <c r="E69" s="6" t="s">
        <v>206</v>
      </c>
      <c r="F69" s="665">
        <v>569346</v>
      </c>
      <c r="G69" s="665"/>
      <c r="H69" s="665">
        <v>2470113</v>
      </c>
      <c r="I69" s="888">
        <v>19</v>
      </c>
      <c r="J69" s="297">
        <v>65</v>
      </c>
      <c r="K69" s="901">
        <v>-44</v>
      </c>
      <c r="L69" s="786">
        <f>SUM(J69:K69)</f>
        <v>21</v>
      </c>
    </row>
    <row r="70" spans="1:12" s="50" customFormat="1" ht="24" customHeight="1" x14ac:dyDescent="0.35">
      <c r="A70" s="178">
        <v>62</v>
      </c>
      <c r="B70" s="42">
        <v>18</v>
      </c>
      <c r="C70" s="49">
        <v>2</v>
      </c>
      <c r="D70" s="49">
        <v>12</v>
      </c>
      <c r="E70" s="50" t="s">
        <v>151</v>
      </c>
      <c r="F70" s="674"/>
      <c r="G70" s="674"/>
      <c r="H70" s="674"/>
      <c r="I70" s="878"/>
      <c r="J70" s="1054"/>
      <c r="K70" s="675"/>
      <c r="L70" s="779"/>
    </row>
    <row r="71" spans="1:12" x14ac:dyDescent="0.35">
      <c r="A71" s="178">
        <v>63</v>
      </c>
      <c r="B71" s="42"/>
      <c r="E71" s="1016" t="s">
        <v>151</v>
      </c>
      <c r="I71" s="879"/>
      <c r="L71" s="780"/>
    </row>
    <row r="72" spans="1:12" x14ac:dyDescent="0.35">
      <c r="A72" s="178">
        <v>64</v>
      </c>
      <c r="B72" s="42"/>
      <c r="E72" s="70" t="s">
        <v>152</v>
      </c>
      <c r="F72" s="679"/>
      <c r="G72" s="679"/>
      <c r="H72" s="679"/>
      <c r="I72" s="879"/>
      <c r="L72" s="780"/>
    </row>
    <row r="73" spans="1:12" s="6" customFormat="1" ht="36" customHeight="1" thickBot="1" x14ac:dyDescent="0.35">
      <c r="A73" s="178">
        <v>65</v>
      </c>
      <c r="B73" s="93"/>
      <c r="C73" s="71"/>
      <c r="D73" s="71"/>
      <c r="E73" s="72" t="s">
        <v>153</v>
      </c>
      <c r="F73" s="682">
        <f t="shared" ref="F73:L73" si="23">SUM(F55,F57)</f>
        <v>49464036</v>
      </c>
      <c r="G73" s="682">
        <f t="shared" si="23"/>
        <v>38894678</v>
      </c>
      <c r="H73" s="682">
        <f t="shared" si="23"/>
        <v>54593063</v>
      </c>
      <c r="I73" s="889">
        <f t="shared" si="23"/>
        <v>49935270</v>
      </c>
      <c r="J73" s="1098">
        <f t="shared" si="23"/>
        <v>56442051</v>
      </c>
      <c r="K73" s="953">
        <f t="shared" si="23"/>
        <v>810581</v>
      </c>
      <c r="L73" s="787">
        <f t="shared" si="23"/>
        <v>57252632</v>
      </c>
    </row>
    <row r="74" spans="1:12" x14ac:dyDescent="0.35">
      <c r="I74" s="2"/>
      <c r="J74" s="2"/>
      <c r="L74" s="2"/>
    </row>
  </sheetData>
  <mergeCells count="3">
    <mergeCell ref="B2:E2"/>
    <mergeCell ref="B4:L4"/>
    <mergeCell ref="B5:L5"/>
  </mergeCells>
  <printOptions horizontalCentered="1"/>
  <pageMargins left="0.19685039370078741" right="0.19685039370078741" top="0.59055118110236227" bottom="0.59055118110236227" header="0.51181102362204722" footer="0.51181102362204722"/>
  <pageSetup paperSize="9" scale="54" fitToHeight="2" orientation="portrait" r:id="rId1"/>
  <headerFooter alignWithMargins="0">
    <oddFooter>&amp;C- &amp;P -</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L71"/>
  <sheetViews>
    <sheetView view="pageBreakPreview" zoomScaleNormal="100" zoomScaleSheetLayoutView="100" workbookViewId="0">
      <selection activeCell="B1" sqref="B1"/>
    </sheetView>
  </sheetViews>
  <sheetFormatPr defaultColWidth="9.28515625" defaultRowHeight="16.5" x14ac:dyDescent="0.3"/>
  <cols>
    <col min="1" max="1" width="3.7109375" style="177" customWidth="1"/>
    <col min="2" max="2" width="5.7109375" style="41" customWidth="1"/>
    <col min="3" max="4" width="5.7109375" style="19" customWidth="1"/>
    <col min="5" max="5" width="59.7109375" style="11" customWidth="1"/>
    <col min="6" max="8" width="13.7109375" style="11" customWidth="1"/>
    <col min="9" max="12" width="15.7109375" style="11" customWidth="1"/>
    <col min="13" max="13" width="10.28515625" style="11" bestFit="1" customWidth="1"/>
    <col min="14" max="14" width="12.5703125" style="11" customWidth="1"/>
    <col min="15" max="16384" width="9.28515625" style="11"/>
  </cols>
  <sheetData>
    <row r="1" spans="1:12" x14ac:dyDescent="0.3">
      <c r="B1" s="9" t="s">
        <v>1106</v>
      </c>
    </row>
    <row r="2" spans="1:12" x14ac:dyDescent="0.3">
      <c r="B2" s="1791" t="s">
        <v>817</v>
      </c>
      <c r="C2" s="1791"/>
      <c r="D2" s="1791"/>
      <c r="E2" s="1791"/>
      <c r="G2" s="684"/>
    </row>
    <row r="3" spans="1:12" x14ac:dyDescent="0.3">
      <c r="B3" s="31"/>
      <c r="C3" s="31"/>
      <c r="D3" s="31"/>
      <c r="E3" s="31"/>
      <c r="G3" s="684"/>
    </row>
    <row r="4" spans="1:12" s="12" customFormat="1" ht="25.15" customHeight="1" x14ac:dyDescent="0.2">
      <c r="A4" s="177"/>
      <c r="B4" s="1792" t="s">
        <v>125</v>
      </c>
      <c r="C4" s="1792"/>
      <c r="D4" s="1792"/>
      <c r="E4" s="1792"/>
      <c r="F4" s="1792"/>
      <c r="G4" s="1792"/>
      <c r="H4" s="1792"/>
      <c r="I4" s="1792"/>
      <c r="J4" s="1792"/>
      <c r="K4" s="1792"/>
      <c r="L4" s="1792"/>
    </row>
    <row r="5" spans="1:12" s="12" customFormat="1" ht="25.15" customHeight="1" x14ac:dyDescent="0.2">
      <c r="A5" s="177"/>
      <c r="B5" s="1792" t="s">
        <v>641</v>
      </c>
      <c r="C5" s="1792"/>
      <c r="D5" s="1792"/>
      <c r="E5" s="1792"/>
      <c r="F5" s="1792"/>
      <c r="G5" s="1792"/>
      <c r="H5" s="1792"/>
      <c r="I5" s="1792"/>
      <c r="J5" s="1792"/>
      <c r="K5" s="1792"/>
      <c r="L5" s="1792"/>
    </row>
    <row r="6" spans="1:12" ht="17.25" x14ac:dyDescent="0.35">
      <c r="D6" s="24"/>
      <c r="E6" s="24"/>
      <c r="F6" s="24"/>
      <c r="G6" s="684"/>
      <c r="I6" s="563"/>
      <c r="J6" s="563"/>
      <c r="L6" s="563" t="s">
        <v>0</v>
      </c>
    </row>
    <row r="7" spans="1:12" s="178" customFormat="1" ht="15" thickBot="1" x14ac:dyDescent="0.35">
      <c r="A7" s="177"/>
      <c r="B7" s="561" t="s">
        <v>1</v>
      </c>
      <c r="C7" s="178" t="s">
        <v>3</v>
      </c>
      <c r="D7" s="178" t="s">
        <v>2</v>
      </c>
      <c r="E7" s="178" t="s">
        <v>4</v>
      </c>
      <c r="F7" s="178" t="s">
        <v>5</v>
      </c>
      <c r="G7" s="178" t="s">
        <v>15</v>
      </c>
      <c r="H7" s="562" t="s">
        <v>16</v>
      </c>
      <c r="I7" s="562" t="s">
        <v>17</v>
      </c>
      <c r="J7" s="562" t="s">
        <v>32</v>
      </c>
      <c r="K7" s="562" t="s">
        <v>28</v>
      </c>
      <c r="L7" s="562" t="s">
        <v>23</v>
      </c>
    </row>
    <row r="8" spans="1:12" s="13" customFormat="1" ht="80.099999999999994" customHeight="1" thickBot="1" x14ac:dyDescent="0.25">
      <c r="A8" s="177"/>
      <c r="B8" s="103" t="s">
        <v>154</v>
      </c>
      <c r="C8" s="98" t="s">
        <v>304</v>
      </c>
      <c r="D8" s="98" t="s">
        <v>306</v>
      </c>
      <c r="E8" s="104" t="s">
        <v>6</v>
      </c>
      <c r="F8" s="672" t="s">
        <v>643</v>
      </c>
      <c r="G8" s="672" t="s">
        <v>494</v>
      </c>
      <c r="H8" s="957" t="s">
        <v>687</v>
      </c>
      <c r="I8" s="875" t="s">
        <v>639</v>
      </c>
      <c r="J8" s="100" t="s">
        <v>681</v>
      </c>
      <c r="K8" s="1051" t="s">
        <v>91</v>
      </c>
      <c r="L8" s="776" t="s">
        <v>841</v>
      </c>
    </row>
    <row r="9" spans="1:12" s="17" customFormat="1" ht="30" customHeight="1" x14ac:dyDescent="0.35">
      <c r="A9" s="177">
        <v>1</v>
      </c>
      <c r="B9" s="94" t="s">
        <v>285</v>
      </c>
      <c r="C9" s="15"/>
      <c r="D9" s="14"/>
      <c r="E9" s="16" t="s">
        <v>155</v>
      </c>
      <c r="F9" s="683">
        <f t="shared" ref="F9:L9" si="0">SUM(F10:F11)</f>
        <v>13552260</v>
      </c>
      <c r="G9" s="683">
        <f t="shared" si="0"/>
        <v>14196982</v>
      </c>
      <c r="H9" s="683">
        <f t="shared" si="0"/>
        <v>14701828</v>
      </c>
      <c r="I9" s="890">
        <f t="shared" si="0"/>
        <v>16153314</v>
      </c>
      <c r="J9" s="683">
        <f t="shared" si="0"/>
        <v>17853372</v>
      </c>
      <c r="K9" s="1001">
        <f t="shared" si="0"/>
        <v>228816</v>
      </c>
      <c r="L9" s="788">
        <f t="shared" si="0"/>
        <v>18082188</v>
      </c>
    </row>
    <row r="10" spans="1:12" ht="26.1" customHeight="1" x14ac:dyDescent="0.35">
      <c r="A10" s="177">
        <v>2</v>
      </c>
      <c r="B10" s="18"/>
      <c r="C10" s="19">
        <v>1</v>
      </c>
      <c r="E10" s="11" t="s">
        <v>35</v>
      </c>
      <c r="F10" s="11">
        <v>13083406</v>
      </c>
      <c r="G10" s="11">
        <v>13949288</v>
      </c>
      <c r="H10" s="11">
        <v>14321430</v>
      </c>
      <c r="I10" s="891">
        <v>15968476</v>
      </c>
      <c r="J10" s="11">
        <v>17493762</v>
      </c>
      <c r="K10" s="27">
        <f>'4.Inki'!K235+'4.Inki'!L235+'4.Inki'!M235+'4.Inki'!N235+'4.Inki'!O235</f>
        <v>201456</v>
      </c>
      <c r="L10" s="789">
        <f>SUM(J10:K10)</f>
        <v>17695218</v>
      </c>
    </row>
    <row r="11" spans="1:12" ht="25.5" customHeight="1" x14ac:dyDescent="0.35">
      <c r="A11" s="177">
        <v>3</v>
      </c>
      <c r="B11" s="18"/>
      <c r="C11" s="19">
        <v>2</v>
      </c>
      <c r="E11" s="11" t="s">
        <v>117</v>
      </c>
      <c r="F11" s="11">
        <f t="shared" ref="F11:L11" si="1">SUM(F12:F14)</f>
        <v>468854</v>
      </c>
      <c r="G11" s="11">
        <f t="shared" si="1"/>
        <v>247694</v>
      </c>
      <c r="H11" s="11">
        <f t="shared" si="1"/>
        <v>380398</v>
      </c>
      <c r="I11" s="891">
        <f t="shared" si="1"/>
        <v>184838</v>
      </c>
      <c r="J11" s="11">
        <f t="shared" si="1"/>
        <v>359610</v>
      </c>
      <c r="K11" s="27">
        <f t="shared" si="1"/>
        <v>27360</v>
      </c>
      <c r="L11" s="789">
        <f t="shared" si="1"/>
        <v>386970</v>
      </c>
    </row>
    <row r="12" spans="1:12" ht="17.25" x14ac:dyDescent="0.35">
      <c r="A12" s="177">
        <v>4</v>
      </c>
      <c r="B12" s="18"/>
      <c r="D12" s="19">
        <v>7</v>
      </c>
      <c r="E12" s="20" t="s">
        <v>178</v>
      </c>
      <c r="F12" s="11">
        <v>466880</v>
      </c>
      <c r="G12" s="11">
        <v>247694</v>
      </c>
      <c r="H12" s="11">
        <v>378898</v>
      </c>
      <c r="I12" s="891">
        <v>184838</v>
      </c>
      <c r="J12" s="11">
        <v>359610</v>
      </c>
      <c r="K12" s="27">
        <f>'4.Inki'!P235</f>
        <v>27360</v>
      </c>
      <c r="L12" s="789">
        <f>SUM(J12:K12)</f>
        <v>386970</v>
      </c>
    </row>
    <row r="13" spans="1:12" ht="17.25" x14ac:dyDescent="0.35">
      <c r="A13" s="177">
        <v>5</v>
      </c>
      <c r="B13" s="18"/>
      <c r="D13" s="19">
        <v>8</v>
      </c>
      <c r="E13" s="20" t="s">
        <v>118</v>
      </c>
      <c r="F13" s="11">
        <v>1974</v>
      </c>
      <c r="I13" s="891"/>
      <c r="K13" s="27"/>
      <c r="L13" s="789"/>
    </row>
    <row r="14" spans="1:12" ht="17.25" x14ac:dyDescent="0.35">
      <c r="A14" s="177">
        <v>6</v>
      </c>
      <c r="B14" s="18"/>
      <c r="D14" s="19">
        <v>9</v>
      </c>
      <c r="E14" s="20" t="s">
        <v>179</v>
      </c>
      <c r="H14" s="11">
        <v>1500</v>
      </c>
      <c r="I14" s="891"/>
      <c r="K14" s="27"/>
      <c r="L14" s="789"/>
    </row>
    <row r="15" spans="1:12" s="17" customFormat="1" ht="30" customHeight="1" x14ac:dyDescent="0.35">
      <c r="A15" s="177">
        <v>7</v>
      </c>
      <c r="B15" s="95" t="s">
        <v>286</v>
      </c>
      <c r="C15" s="22"/>
      <c r="D15" s="22"/>
      <c r="E15" s="23" t="s">
        <v>93</v>
      </c>
      <c r="F15" s="23">
        <f t="shared" ref="F15:K15" si="2">SUM(F16:F17,F32,F33)</f>
        <v>20194264</v>
      </c>
      <c r="G15" s="23">
        <f t="shared" si="2"/>
        <v>24237463</v>
      </c>
      <c r="H15" s="23">
        <f t="shared" si="2"/>
        <v>17896333</v>
      </c>
      <c r="I15" s="892">
        <f t="shared" si="2"/>
        <v>30354210</v>
      </c>
      <c r="J15" s="23">
        <f t="shared" si="2"/>
        <v>30360931</v>
      </c>
      <c r="K15" s="1002">
        <f t="shared" si="2"/>
        <v>81765</v>
      </c>
      <c r="L15" s="790">
        <f>SUM(L16:L17,L32,L33)</f>
        <v>30442696</v>
      </c>
    </row>
    <row r="16" spans="1:12" s="17" customFormat="1" ht="25.5" customHeight="1" x14ac:dyDescent="0.35">
      <c r="A16" s="177">
        <v>8</v>
      </c>
      <c r="B16" s="18"/>
      <c r="C16" s="19">
        <v>1</v>
      </c>
      <c r="D16" s="24"/>
      <c r="E16" s="17" t="s">
        <v>35</v>
      </c>
      <c r="F16" s="17">
        <v>13385531</v>
      </c>
      <c r="G16" s="17">
        <v>15280082</v>
      </c>
      <c r="H16" s="17">
        <v>14506539</v>
      </c>
      <c r="I16" s="893">
        <v>15780380</v>
      </c>
      <c r="J16" s="17">
        <v>16258730</v>
      </c>
      <c r="K16" s="1003">
        <f>'6.Önk.műk.'!I1005+'7.Beruh.'!I264+'8.Felúj.'!I54+'9.Ter.Fejl.Alap'!H137+'10.Projekt'!I231+'10.Projekt'!J231+'10.Projekt'!K231+'10.Projekt'!L231</f>
        <v>129170</v>
      </c>
      <c r="L16" s="791">
        <f>SUM(J16:K16)</f>
        <v>16387900</v>
      </c>
    </row>
    <row r="17" spans="1:12" ht="25.5" customHeight="1" x14ac:dyDescent="0.35">
      <c r="A17" s="177">
        <v>9</v>
      </c>
      <c r="B17" s="18"/>
      <c r="C17" s="24"/>
      <c r="D17" s="24"/>
      <c r="E17" s="17" t="s">
        <v>156</v>
      </c>
      <c r="F17" s="17">
        <f t="shared" ref="F17:K17" si="3">SUM(F18,F26)</f>
        <v>0</v>
      </c>
      <c r="G17" s="17">
        <f t="shared" si="3"/>
        <v>749826</v>
      </c>
      <c r="H17" s="17">
        <f t="shared" si="3"/>
        <v>0</v>
      </c>
      <c r="I17" s="893">
        <f t="shared" si="3"/>
        <v>441965</v>
      </c>
      <c r="J17" s="17">
        <f t="shared" si="3"/>
        <v>505643</v>
      </c>
      <c r="K17" s="1003">
        <f t="shared" si="3"/>
        <v>-54583</v>
      </c>
      <c r="L17" s="791">
        <f>SUM(L18,L26)</f>
        <v>451060</v>
      </c>
    </row>
    <row r="18" spans="1:12" s="27" customFormat="1" ht="25.5" customHeight="1" x14ac:dyDescent="0.35">
      <c r="A18" s="177">
        <v>10</v>
      </c>
      <c r="B18" s="96"/>
      <c r="C18" s="19">
        <v>1</v>
      </c>
      <c r="D18" s="19">
        <v>6</v>
      </c>
      <c r="E18" s="26" t="s">
        <v>293</v>
      </c>
      <c r="F18" s="27">
        <f t="shared" ref="F18:L18" si="4">SUM(F19:F25)</f>
        <v>0</v>
      </c>
      <c r="G18" s="27">
        <f t="shared" si="4"/>
        <v>747344</v>
      </c>
      <c r="H18" s="27">
        <f t="shared" si="4"/>
        <v>0</v>
      </c>
      <c r="I18" s="894">
        <f t="shared" si="4"/>
        <v>432857</v>
      </c>
      <c r="J18" s="27">
        <f t="shared" si="4"/>
        <v>491535</v>
      </c>
      <c r="K18" s="27">
        <f t="shared" si="4"/>
        <v>-56083</v>
      </c>
      <c r="L18" s="792">
        <f t="shared" si="4"/>
        <v>435452</v>
      </c>
    </row>
    <row r="19" spans="1:12" ht="17.25" x14ac:dyDescent="0.35">
      <c r="A19" s="177">
        <v>11</v>
      </c>
      <c r="B19" s="18"/>
      <c r="E19" s="28" t="s">
        <v>526</v>
      </c>
      <c r="G19" s="11">
        <v>255932</v>
      </c>
      <c r="I19" s="891">
        <v>265745</v>
      </c>
      <c r="J19" s="11">
        <v>265745</v>
      </c>
      <c r="K19" s="27">
        <v>-66133</v>
      </c>
      <c r="L19" s="789">
        <f>SUM(J19:K19)</f>
        <v>199612</v>
      </c>
    </row>
    <row r="20" spans="1:12" ht="17.25" x14ac:dyDescent="0.35">
      <c r="A20" s="177">
        <v>12</v>
      </c>
      <c r="B20" s="18"/>
      <c r="E20" s="28" t="s">
        <v>367</v>
      </c>
      <c r="G20" s="11">
        <v>36000</v>
      </c>
      <c r="I20" s="891">
        <v>36000</v>
      </c>
      <c r="J20" s="11">
        <v>0</v>
      </c>
      <c r="K20" s="27"/>
      <c r="L20" s="789">
        <f t="shared" ref="L20:L24" si="5">SUM(J20:K20)</f>
        <v>0</v>
      </c>
    </row>
    <row r="21" spans="1:12" ht="17.25" x14ac:dyDescent="0.35">
      <c r="A21" s="177">
        <v>13</v>
      </c>
      <c r="B21" s="18"/>
      <c r="E21" s="28" t="s">
        <v>368</v>
      </c>
      <c r="G21" s="11">
        <v>265000</v>
      </c>
      <c r="I21" s="891"/>
      <c r="K21" s="27"/>
      <c r="L21" s="789"/>
    </row>
    <row r="22" spans="1:12" ht="17.25" x14ac:dyDescent="0.35">
      <c r="A22" s="177">
        <v>14</v>
      </c>
      <c r="B22" s="18"/>
      <c r="E22" s="28" t="s">
        <v>300</v>
      </c>
      <c r="G22" s="11">
        <v>150000</v>
      </c>
      <c r="I22" s="891">
        <v>100000</v>
      </c>
      <c r="J22" s="11">
        <v>200000</v>
      </c>
      <c r="K22" s="27"/>
      <c r="L22" s="789">
        <f t="shared" si="5"/>
        <v>200000</v>
      </c>
    </row>
    <row r="23" spans="1:12" ht="17.25" x14ac:dyDescent="0.35">
      <c r="A23" s="177">
        <v>15</v>
      </c>
      <c r="B23" s="18"/>
      <c r="E23" s="28" t="s">
        <v>527</v>
      </c>
      <c r="G23" s="11">
        <v>21912</v>
      </c>
      <c r="I23" s="891">
        <v>20912</v>
      </c>
      <c r="J23" s="11">
        <v>15590</v>
      </c>
      <c r="K23" s="27">
        <v>10000</v>
      </c>
      <c r="L23" s="789">
        <f t="shared" si="5"/>
        <v>25590</v>
      </c>
    </row>
    <row r="24" spans="1:12" ht="17.25" x14ac:dyDescent="0.35">
      <c r="A24" s="177">
        <v>16</v>
      </c>
      <c r="B24" s="18"/>
      <c r="E24" s="28" t="s">
        <v>382</v>
      </c>
      <c r="G24" s="11">
        <v>8500</v>
      </c>
      <c r="I24" s="891">
        <v>10200</v>
      </c>
      <c r="J24" s="11">
        <v>10200</v>
      </c>
      <c r="K24" s="27">
        <v>50</v>
      </c>
      <c r="L24" s="789">
        <f t="shared" si="5"/>
        <v>10250</v>
      </c>
    </row>
    <row r="25" spans="1:12" ht="17.25" x14ac:dyDescent="0.35">
      <c r="A25" s="177">
        <v>17</v>
      </c>
      <c r="B25" s="18"/>
      <c r="E25" s="28" t="s">
        <v>383</v>
      </c>
      <c r="G25" s="11">
        <v>10000</v>
      </c>
      <c r="I25" s="891"/>
      <c r="K25" s="27"/>
      <c r="L25" s="789"/>
    </row>
    <row r="26" spans="1:12" s="27" customFormat="1" ht="25.5" customHeight="1" x14ac:dyDescent="0.35">
      <c r="A26" s="177">
        <v>18</v>
      </c>
      <c r="B26" s="96"/>
      <c r="C26" s="19">
        <v>2</v>
      </c>
      <c r="D26" s="19">
        <v>10</v>
      </c>
      <c r="E26" s="26" t="s">
        <v>294</v>
      </c>
      <c r="F26" s="27">
        <f>SUM(F27:F29)</f>
        <v>0</v>
      </c>
      <c r="G26" s="27">
        <f>SUM(G27:G29)</f>
        <v>2482</v>
      </c>
      <c r="H26" s="27">
        <f>SUM(H27:H30)</f>
        <v>0</v>
      </c>
      <c r="I26" s="894">
        <f>SUM(I27:I30)</f>
        <v>9108</v>
      </c>
      <c r="J26" s="27">
        <f>SUM(J27:J30)</f>
        <v>14108</v>
      </c>
      <c r="K26" s="27">
        <f>SUM(K27:K30)</f>
        <v>1500</v>
      </c>
      <c r="L26" s="792">
        <f>SUM(L27:L30)</f>
        <v>15608</v>
      </c>
    </row>
    <row r="27" spans="1:12" ht="17.25" x14ac:dyDescent="0.35">
      <c r="A27" s="177">
        <v>19</v>
      </c>
      <c r="B27" s="18"/>
      <c r="C27" s="25"/>
      <c r="E27" s="28" t="s">
        <v>343</v>
      </c>
      <c r="I27" s="891"/>
      <c r="K27" s="27"/>
      <c r="L27" s="789"/>
    </row>
    <row r="28" spans="1:12" ht="17.25" x14ac:dyDescent="0.35">
      <c r="A28" s="177">
        <v>20</v>
      </c>
      <c r="B28" s="18"/>
      <c r="C28" s="25"/>
      <c r="E28" s="150" t="s">
        <v>384</v>
      </c>
      <c r="G28" s="12">
        <v>2482</v>
      </c>
      <c r="H28" s="12"/>
      <c r="I28" s="895">
        <v>2608</v>
      </c>
      <c r="J28" s="12">
        <v>2608</v>
      </c>
      <c r="K28" s="1004"/>
      <c r="L28" s="793">
        <f>SUM(J28:K28)</f>
        <v>2608</v>
      </c>
    </row>
    <row r="29" spans="1:12" ht="17.25" x14ac:dyDescent="0.35">
      <c r="A29" s="177">
        <v>21</v>
      </c>
      <c r="B29" s="18"/>
      <c r="C29" s="25"/>
      <c r="E29" s="150" t="s">
        <v>385</v>
      </c>
      <c r="G29" s="12"/>
      <c r="H29" s="12"/>
      <c r="I29" s="895"/>
      <c r="J29" s="12"/>
      <c r="K29" s="1004"/>
      <c r="L29" s="793"/>
    </row>
    <row r="30" spans="1:12" ht="17.25" x14ac:dyDescent="0.35">
      <c r="A30" s="177">
        <v>22</v>
      </c>
      <c r="B30" s="18"/>
      <c r="C30" s="25"/>
      <c r="E30" s="28" t="s">
        <v>642</v>
      </c>
      <c r="I30" s="891">
        <v>6500</v>
      </c>
      <c r="J30" s="11">
        <v>11500</v>
      </c>
      <c r="K30" s="27">
        <v>1500</v>
      </c>
      <c r="L30" s="789">
        <f>SUM(J30:K30)</f>
        <v>13000</v>
      </c>
    </row>
    <row r="31" spans="1:12" ht="17.25" x14ac:dyDescent="0.35">
      <c r="A31" s="177">
        <v>23</v>
      </c>
      <c r="B31" s="18"/>
      <c r="C31" s="25"/>
      <c r="E31" s="28" t="s">
        <v>1032</v>
      </c>
      <c r="I31" s="891"/>
      <c r="K31" s="27"/>
      <c r="L31" s="789">
        <f>SUM(J31:K31)</f>
        <v>0</v>
      </c>
    </row>
    <row r="32" spans="1:12" s="12" customFormat="1" ht="25.5" customHeight="1" x14ac:dyDescent="0.2">
      <c r="A32" s="177">
        <v>24</v>
      </c>
      <c r="B32" s="97"/>
      <c r="C32" s="29"/>
      <c r="D32" s="29"/>
      <c r="E32" s="30" t="s">
        <v>157</v>
      </c>
      <c r="F32" s="30"/>
      <c r="G32" s="30">
        <v>150000</v>
      </c>
      <c r="H32" s="30"/>
      <c r="I32" s="896">
        <v>100000</v>
      </c>
      <c r="J32" s="30">
        <v>150000</v>
      </c>
      <c r="K32" s="1005"/>
      <c r="L32" s="794">
        <f>SUM(J32:K32)</f>
        <v>150000</v>
      </c>
    </row>
    <row r="33" spans="1:12" s="17" customFormat="1" ht="25.5" customHeight="1" x14ac:dyDescent="0.35">
      <c r="A33" s="177">
        <v>25</v>
      </c>
      <c r="B33" s="18"/>
      <c r="C33" s="19">
        <v>2</v>
      </c>
      <c r="D33" s="24"/>
      <c r="E33" s="17" t="s">
        <v>117</v>
      </c>
      <c r="F33" s="17">
        <f t="shared" ref="F33:L33" si="6">SUM(F34:F36)</f>
        <v>6808733</v>
      </c>
      <c r="G33" s="17">
        <f t="shared" si="6"/>
        <v>8057555</v>
      </c>
      <c r="H33" s="17">
        <f t="shared" si="6"/>
        <v>3389794</v>
      </c>
      <c r="I33" s="893">
        <f t="shared" si="6"/>
        <v>14031865</v>
      </c>
      <c r="J33" s="17">
        <f t="shared" si="6"/>
        <v>13446558</v>
      </c>
      <c r="K33" s="1003">
        <f t="shared" si="6"/>
        <v>7178</v>
      </c>
      <c r="L33" s="791">
        <f t="shared" si="6"/>
        <v>13453736</v>
      </c>
    </row>
    <row r="34" spans="1:12" ht="17.25" x14ac:dyDescent="0.35">
      <c r="A34" s="177">
        <v>26</v>
      </c>
      <c r="B34" s="18"/>
      <c r="D34" s="19">
        <v>7</v>
      </c>
      <c r="E34" s="20" t="s">
        <v>178</v>
      </c>
      <c r="F34" s="11">
        <v>5665878</v>
      </c>
      <c r="G34" s="11">
        <v>7110614</v>
      </c>
      <c r="H34" s="11">
        <v>2281811</v>
      </c>
      <c r="I34" s="891">
        <v>13328401</v>
      </c>
      <c r="J34" s="11">
        <v>12690116</v>
      </c>
      <c r="K34" s="27">
        <f>'7.Beruh.'!J264+'9.Ter.Fejl.Alap'!I137+'10.Projekt'!M231</f>
        <v>27619</v>
      </c>
      <c r="L34" s="789">
        <f>SUM(J34:K34)</f>
        <v>12717735</v>
      </c>
    </row>
    <row r="35" spans="1:12" ht="17.25" x14ac:dyDescent="0.35">
      <c r="A35" s="177">
        <v>27</v>
      </c>
      <c r="B35" s="18"/>
      <c r="D35" s="19">
        <v>8</v>
      </c>
      <c r="E35" s="20" t="s">
        <v>118</v>
      </c>
      <c r="F35" s="11">
        <v>632216</v>
      </c>
      <c r="G35" s="11">
        <v>358458</v>
      </c>
      <c r="H35" s="11">
        <v>561601</v>
      </c>
      <c r="I35" s="891">
        <v>457194</v>
      </c>
      <c r="J35" s="11">
        <v>485672</v>
      </c>
      <c r="K35" s="27">
        <f>'7.Beruh.'!K264+'10.Projekt'!N231</f>
        <v>-54450</v>
      </c>
      <c r="L35" s="789">
        <f>SUM(J35:K35)</f>
        <v>431222</v>
      </c>
    </row>
    <row r="36" spans="1:12" ht="17.25" x14ac:dyDescent="0.35">
      <c r="A36" s="177">
        <v>28</v>
      </c>
      <c r="B36" s="18"/>
      <c r="D36" s="19">
        <v>9</v>
      </c>
      <c r="E36" s="20" t="s">
        <v>179</v>
      </c>
      <c r="F36" s="11">
        <v>510639</v>
      </c>
      <c r="G36" s="11">
        <v>588483</v>
      </c>
      <c r="H36" s="11">
        <v>546382</v>
      </c>
      <c r="I36" s="891">
        <v>246270</v>
      </c>
      <c r="J36" s="11">
        <v>270770</v>
      </c>
      <c r="K36" s="27">
        <f>'8.Felúj.'!J54+'9.Ter.Fejl.Alap'!J137+'10.Projekt'!O231</f>
        <v>34009</v>
      </c>
      <c r="L36" s="789">
        <f>SUM(J36:K36)</f>
        <v>304779</v>
      </c>
    </row>
    <row r="37" spans="1:12" s="17" customFormat="1" ht="30" customHeight="1" x14ac:dyDescent="0.35">
      <c r="A37" s="177">
        <v>29</v>
      </c>
      <c r="B37" s="95" t="s">
        <v>286</v>
      </c>
      <c r="C37" s="22"/>
      <c r="D37" s="21"/>
      <c r="E37" s="23" t="s">
        <v>158</v>
      </c>
      <c r="F37" s="23">
        <f t="shared" ref="F37:L37" si="7">SUM(F38:F39)</f>
        <v>0</v>
      </c>
      <c r="G37" s="23">
        <f t="shared" si="7"/>
        <v>0</v>
      </c>
      <c r="H37" s="23">
        <f t="shared" si="7"/>
        <v>0</v>
      </c>
      <c r="I37" s="892">
        <f t="shared" si="7"/>
        <v>0</v>
      </c>
      <c r="J37" s="23">
        <f t="shared" si="7"/>
        <v>0</v>
      </c>
      <c r="K37" s="1002">
        <f t="shared" si="7"/>
        <v>0</v>
      </c>
      <c r="L37" s="790">
        <f t="shared" si="7"/>
        <v>0</v>
      </c>
    </row>
    <row r="38" spans="1:12" ht="24" customHeight="1" x14ac:dyDescent="0.35">
      <c r="A38" s="177">
        <v>30</v>
      </c>
      <c r="B38" s="18"/>
      <c r="C38" s="19">
        <v>1</v>
      </c>
      <c r="E38" s="31" t="s">
        <v>35</v>
      </c>
      <c r="I38" s="891"/>
      <c r="K38" s="27"/>
      <c r="L38" s="789"/>
    </row>
    <row r="39" spans="1:12" ht="24" customHeight="1" thickBot="1" x14ac:dyDescent="0.4">
      <c r="A39" s="177">
        <v>31</v>
      </c>
      <c r="B39" s="18"/>
      <c r="C39" s="19">
        <v>2</v>
      </c>
      <c r="E39" s="170" t="s">
        <v>117</v>
      </c>
      <c r="I39" s="891"/>
      <c r="K39" s="27"/>
      <c r="L39" s="789"/>
    </row>
    <row r="40" spans="1:12" s="30" customFormat="1" ht="40.15" customHeight="1" thickBot="1" x14ac:dyDescent="0.25">
      <c r="A40" s="177">
        <v>32</v>
      </c>
      <c r="B40" s="35"/>
      <c r="C40" s="37"/>
      <c r="D40" s="36"/>
      <c r="E40" s="38" t="s">
        <v>159</v>
      </c>
      <c r="F40" s="38">
        <f t="shared" ref="F40:L40" si="8">SUM(F9,F15,F37)</f>
        <v>33746524</v>
      </c>
      <c r="G40" s="38">
        <f t="shared" si="8"/>
        <v>38434445</v>
      </c>
      <c r="H40" s="38">
        <f t="shared" si="8"/>
        <v>32598161</v>
      </c>
      <c r="I40" s="897">
        <f t="shared" si="8"/>
        <v>46507524</v>
      </c>
      <c r="J40" s="38">
        <f t="shared" si="8"/>
        <v>48214303</v>
      </c>
      <c r="K40" s="1006">
        <f t="shared" si="8"/>
        <v>310581</v>
      </c>
      <c r="L40" s="795">
        <f t="shared" si="8"/>
        <v>48524884</v>
      </c>
    </row>
    <row r="41" spans="1:12" ht="30" customHeight="1" x14ac:dyDescent="0.35">
      <c r="A41" s="177">
        <v>33</v>
      </c>
      <c r="B41" s="18" t="s">
        <v>286</v>
      </c>
      <c r="E41" s="17" t="s">
        <v>160</v>
      </c>
      <c r="F41" s="17">
        <f>SUM(F46:F47,F42:F44)</f>
        <v>2304689</v>
      </c>
      <c r="G41" s="17">
        <f t="shared" ref="G41:H41" si="9">SUM(G46:G47,G42:G44)</f>
        <v>460233</v>
      </c>
      <c r="H41" s="17">
        <f t="shared" si="9"/>
        <v>10551229</v>
      </c>
      <c r="I41" s="893">
        <f>SUM(I46:I47,I42:I44)</f>
        <v>3427746</v>
      </c>
      <c r="J41" s="17">
        <f>SUM(J46:J47,J42:J44)</f>
        <v>8227748</v>
      </c>
      <c r="K41" s="1003">
        <f>SUM(K46:K47,K42:K44)</f>
        <v>500000</v>
      </c>
      <c r="L41" s="791">
        <f>SUM(L46:L47,L42:L44)</f>
        <v>8727748</v>
      </c>
    </row>
    <row r="42" spans="1:12" ht="17.25" x14ac:dyDescent="0.35">
      <c r="A42" s="177">
        <v>34</v>
      </c>
      <c r="B42" s="18"/>
      <c r="C42" s="19">
        <v>1</v>
      </c>
      <c r="E42" s="11" t="s">
        <v>161</v>
      </c>
      <c r="I42" s="891"/>
      <c r="K42" s="27"/>
      <c r="L42" s="789"/>
    </row>
    <row r="43" spans="1:12" ht="17.25" x14ac:dyDescent="0.35">
      <c r="A43" s="177">
        <v>35</v>
      </c>
      <c r="B43" s="18"/>
      <c r="D43" s="19">
        <v>11</v>
      </c>
      <c r="E43" s="11" t="s">
        <v>495</v>
      </c>
      <c r="F43" s="11">
        <v>1500000</v>
      </c>
      <c r="H43" s="11">
        <v>7900000</v>
      </c>
      <c r="I43" s="891">
        <v>2910810</v>
      </c>
      <c r="J43" s="11">
        <v>7710810</v>
      </c>
      <c r="K43" s="27">
        <v>500000</v>
      </c>
      <c r="L43" s="789">
        <f>SUM(J43:K43)</f>
        <v>8210810</v>
      </c>
    </row>
    <row r="44" spans="1:12" ht="17.25" x14ac:dyDescent="0.35">
      <c r="A44" s="177">
        <v>36</v>
      </c>
      <c r="B44" s="18"/>
      <c r="D44" s="19">
        <v>12</v>
      </c>
      <c r="E44" s="11" t="s">
        <v>207</v>
      </c>
      <c r="F44" s="11">
        <v>566850</v>
      </c>
      <c r="G44" s="11">
        <v>222394</v>
      </c>
      <c r="H44" s="11">
        <v>2413391</v>
      </c>
      <c r="I44" s="891">
        <v>279134</v>
      </c>
      <c r="J44" s="11">
        <v>279136</v>
      </c>
      <c r="K44" s="27"/>
      <c r="L44" s="789">
        <f>SUM(J44:K44)</f>
        <v>279136</v>
      </c>
    </row>
    <row r="45" spans="1:12" ht="17.25" x14ac:dyDescent="0.35">
      <c r="A45" s="177">
        <v>37</v>
      </c>
      <c r="B45" s="18"/>
      <c r="C45" s="19">
        <v>2</v>
      </c>
      <c r="E45" s="11" t="s">
        <v>162</v>
      </c>
      <c r="I45" s="891"/>
      <c r="K45" s="27"/>
      <c r="L45" s="789"/>
    </row>
    <row r="46" spans="1:12" ht="17.25" x14ac:dyDescent="0.35">
      <c r="A46" s="177">
        <v>38</v>
      </c>
      <c r="B46" s="18"/>
      <c r="D46" s="19">
        <v>13</v>
      </c>
      <c r="E46" s="39" t="s">
        <v>163</v>
      </c>
      <c r="F46" s="11">
        <v>237839</v>
      </c>
      <c r="G46" s="11">
        <v>237839</v>
      </c>
      <c r="H46" s="11">
        <v>237838</v>
      </c>
      <c r="I46" s="891">
        <v>237802</v>
      </c>
      <c r="J46" s="11">
        <v>237802</v>
      </c>
      <c r="K46" s="27"/>
      <c r="L46" s="789">
        <f>SUM(J46:K46)</f>
        <v>237802</v>
      </c>
    </row>
    <row r="47" spans="1:12" s="34" customFormat="1" ht="18" customHeight="1" thickBot="1" x14ac:dyDescent="0.25">
      <c r="A47" s="177">
        <v>39</v>
      </c>
      <c r="B47" s="32"/>
      <c r="C47" s="33"/>
      <c r="D47" s="33">
        <v>13</v>
      </c>
      <c r="E47" s="40" t="s">
        <v>164</v>
      </c>
      <c r="I47" s="898"/>
      <c r="K47" s="1007"/>
      <c r="L47" s="796"/>
    </row>
    <row r="48" spans="1:12" s="30" customFormat="1" ht="40.15" customHeight="1" thickBot="1" x14ac:dyDescent="0.25">
      <c r="A48" s="177">
        <v>40</v>
      </c>
      <c r="B48" s="35"/>
      <c r="C48" s="37"/>
      <c r="D48" s="36"/>
      <c r="E48" s="38" t="s">
        <v>165</v>
      </c>
      <c r="F48" s="38">
        <f t="shared" ref="F48:L48" si="10">SUM(F40:F41)</f>
        <v>36051213</v>
      </c>
      <c r="G48" s="38">
        <f t="shared" si="10"/>
        <v>38894678</v>
      </c>
      <c r="H48" s="38">
        <f t="shared" si="10"/>
        <v>43149390</v>
      </c>
      <c r="I48" s="897">
        <f t="shared" si="10"/>
        <v>49935270</v>
      </c>
      <c r="J48" s="38">
        <f t="shared" si="10"/>
        <v>56442051</v>
      </c>
      <c r="K48" s="1006">
        <f t="shared" si="10"/>
        <v>810581</v>
      </c>
      <c r="L48" s="795">
        <f t="shared" si="10"/>
        <v>57252632</v>
      </c>
    </row>
    <row r="53" spans="1:11" ht="17.25" x14ac:dyDescent="0.35">
      <c r="D53" s="24"/>
      <c r="E53" s="17"/>
      <c r="F53" s="17"/>
      <c r="G53" s="17"/>
      <c r="H53" s="17"/>
      <c r="K53" s="17"/>
    </row>
    <row r="64" spans="1:11" s="17" customFormat="1" ht="17.25" x14ac:dyDescent="0.35">
      <c r="A64" s="179"/>
      <c r="B64" s="41"/>
      <c r="C64" s="19"/>
      <c r="D64" s="24"/>
    </row>
    <row r="69" spans="1:4" s="17" customFormat="1" ht="17.25" x14ac:dyDescent="0.35">
      <c r="A69" s="179"/>
      <c r="B69" s="41"/>
      <c r="C69" s="19"/>
      <c r="D69" s="24"/>
    </row>
    <row r="71" spans="1:4" s="17" customFormat="1" ht="17.25" x14ac:dyDescent="0.35">
      <c r="A71" s="179"/>
      <c r="B71" s="41"/>
      <c r="C71" s="19"/>
      <c r="D71" s="24"/>
    </row>
  </sheetData>
  <mergeCells count="3">
    <mergeCell ref="B2:E2"/>
    <mergeCell ref="B4:L4"/>
    <mergeCell ref="B5:L5"/>
  </mergeCells>
  <printOptions horizontalCentered="1"/>
  <pageMargins left="0.19685039370078741" right="0.19685039370078741" top="0.59055118110236227" bottom="0.59055118110236227" header="0.51181102362204722" footer="0.51181102362204722"/>
  <pageSetup paperSize="9" scale="54" fitToHeight="2" orientation="portrait" r:id="rId1"/>
  <headerFooter alignWithMargins="0">
    <oddFooter>&amp;C-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U155"/>
  <sheetViews>
    <sheetView view="pageBreakPreview" zoomScaleNormal="100" zoomScaleSheetLayoutView="100" workbookViewId="0">
      <selection activeCell="B1" sqref="B1"/>
    </sheetView>
  </sheetViews>
  <sheetFormatPr defaultColWidth="9.28515625" defaultRowHeight="12.75" x14ac:dyDescent="0.2"/>
  <cols>
    <col min="1" max="1" width="3.7109375" style="295" customWidth="1"/>
    <col min="2" max="3" width="5.7109375" customWidth="1"/>
    <col min="4" max="4" width="4.7109375" customWidth="1"/>
    <col min="5" max="5" width="51.7109375" customWidth="1"/>
    <col min="6" max="8" width="10.5703125" customWidth="1"/>
    <col min="9" max="9" width="13.5703125" customWidth="1"/>
    <col min="10" max="10" width="10" customWidth="1"/>
    <col min="11" max="11" width="14" bestFit="1" customWidth="1"/>
    <col min="12" max="12" width="11.7109375" customWidth="1"/>
    <col min="13" max="13" width="12.42578125" bestFit="1" customWidth="1"/>
    <col min="14" max="14" width="14" customWidth="1"/>
    <col min="15" max="16" width="12.7109375" customWidth="1"/>
    <col min="17" max="17" width="10.7109375" customWidth="1"/>
    <col min="18" max="18" width="12.7109375" style="282" customWidth="1"/>
  </cols>
  <sheetData>
    <row r="1" spans="1:19" ht="19.5" customHeight="1" x14ac:dyDescent="0.3">
      <c r="B1" s="9" t="s">
        <v>1107</v>
      </c>
    </row>
    <row r="2" spans="1:19" s="233" customFormat="1" ht="18" customHeight="1" x14ac:dyDescent="0.2">
      <c r="A2" s="231"/>
      <c r="B2" s="1797" t="s">
        <v>818</v>
      </c>
      <c r="C2" s="1797"/>
      <c r="D2" s="1797"/>
      <c r="E2" s="1797"/>
      <c r="F2" s="118"/>
      <c r="G2" s="118"/>
      <c r="H2" s="118"/>
      <c r="I2" s="118"/>
      <c r="J2" s="118"/>
      <c r="K2" s="118"/>
      <c r="L2" s="118"/>
      <c r="M2" s="118"/>
      <c r="N2" s="118"/>
      <c r="O2" s="118"/>
      <c r="P2" s="118"/>
      <c r="Q2" s="118"/>
      <c r="R2" s="232"/>
      <c r="S2" s="118"/>
    </row>
    <row r="3" spans="1:19" s="233" customFormat="1" ht="18" customHeight="1" x14ac:dyDescent="0.2">
      <c r="A3" s="231"/>
      <c r="B3" s="557"/>
      <c r="C3" s="557"/>
      <c r="D3" s="557"/>
      <c r="E3" s="557"/>
      <c r="F3" s="118"/>
      <c r="G3" s="118"/>
      <c r="H3" s="118"/>
      <c r="I3" s="118"/>
      <c r="J3" s="118"/>
      <c r="K3" s="118"/>
      <c r="L3" s="118"/>
      <c r="M3" s="118"/>
      <c r="N3" s="118"/>
      <c r="O3" s="118"/>
      <c r="P3" s="118"/>
      <c r="Q3" s="118"/>
      <c r="R3" s="232"/>
      <c r="S3" s="118"/>
    </row>
    <row r="4" spans="1:19" s="233" customFormat="1" ht="24.75" customHeight="1" x14ac:dyDescent="0.2">
      <c r="A4" s="231"/>
      <c r="B4" s="1798" t="s">
        <v>676</v>
      </c>
      <c r="C4" s="1798"/>
      <c r="D4" s="1798"/>
      <c r="E4" s="1798"/>
      <c r="F4" s="1798"/>
      <c r="G4" s="1798"/>
      <c r="H4" s="1798"/>
      <c r="I4" s="1798"/>
      <c r="J4" s="1798"/>
      <c r="K4" s="1798"/>
      <c r="L4" s="1798"/>
      <c r="M4" s="1798"/>
      <c r="N4" s="1798"/>
      <c r="O4" s="1798"/>
      <c r="P4" s="1798"/>
      <c r="Q4" s="1798"/>
      <c r="R4" s="1798"/>
      <c r="S4" s="118"/>
    </row>
    <row r="5" spans="1:19" s="233" customFormat="1" ht="24.75" customHeight="1" x14ac:dyDescent="0.2">
      <c r="A5" s="231"/>
      <c r="B5" s="1798" t="s">
        <v>640</v>
      </c>
      <c r="C5" s="1798"/>
      <c r="D5" s="1798"/>
      <c r="E5" s="1798"/>
      <c r="F5" s="1798"/>
      <c r="G5" s="1798"/>
      <c r="H5" s="1798"/>
      <c r="I5" s="1798"/>
      <c r="J5" s="1798"/>
      <c r="K5" s="1798"/>
      <c r="L5" s="1798"/>
      <c r="M5" s="1798"/>
      <c r="N5" s="1798"/>
      <c r="O5" s="1798"/>
      <c r="P5" s="1798"/>
      <c r="Q5" s="1798"/>
      <c r="R5" s="1798"/>
      <c r="S5" s="118"/>
    </row>
    <row r="6" spans="1:19" ht="18" customHeight="1" x14ac:dyDescent="0.3">
      <c r="A6" s="231"/>
      <c r="B6" s="234"/>
      <c r="C6" s="73"/>
      <c r="D6" s="73"/>
      <c r="E6" s="73"/>
      <c r="F6" s="235"/>
      <c r="G6" s="235"/>
      <c r="H6" s="235"/>
      <c r="I6" s="235"/>
      <c r="J6" s="235"/>
      <c r="K6" s="235"/>
      <c r="L6" s="235"/>
      <c r="M6" s="235"/>
      <c r="N6" s="235"/>
      <c r="O6" s="235"/>
      <c r="P6" s="235"/>
      <c r="Q6" s="235"/>
      <c r="R6" s="51" t="s">
        <v>0</v>
      </c>
      <c r="S6" s="235"/>
    </row>
    <row r="7" spans="1:19" s="231" customFormat="1" ht="18" customHeight="1" thickBot="1" x14ac:dyDescent="0.25">
      <c r="B7" s="231" t="s">
        <v>1</v>
      </c>
      <c r="C7" s="231" t="s">
        <v>3</v>
      </c>
      <c r="D7" s="1799" t="s">
        <v>2</v>
      </c>
      <c r="E7" s="1799"/>
      <c r="F7" s="231" t="s">
        <v>4</v>
      </c>
      <c r="G7" s="231" t="s">
        <v>5</v>
      </c>
      <c r="H7" s="231" t="s">
        <v>15</v>
      </c>
      <c r="I7" s="231" t="s">
        <v>16</v>
      </c>
      <c r="J7" s="231" t="s">
        <v>17</v>
      </c>
      <c r="K7" s="231" t="s">
        <v>32</v>
      </c>
      <c r="L7" s="231" t="s">
        <v>28</v>
      </c>
      <c r="M7" s="231" t="s">
        <v>23</v>
      </c>
      <c r="N7" s="231" t="s">
        <v>33</v>
      </c>
      <c r="O7" s="231" t="s">
        <v>34</v>
      </c>
      <c r="P7" s="231" t="s">
        <v>114</v>
      </c>
      <c r="Q7" s="231" t="s">
        <v>115</v>
      </c>
      <c r="R7" s="231" t="s">
        <v>116</v>
      </c>
    </row>
    <row r="8" spans="1:19" s="234" customFormat="1" ht="30" customHeight="1" x14ac:dyDescent="0.2">
      <c r="A8" s="231"/>
      <c r="B8" s="1800" t="s">
        <v>18</v>
      </c>
      <c r="C8" s="1802" t="s">
        <v>19</v>
      </c>
      <c r="D8" s="1804" t="s">
        <v>6</v>
      </c>
      <c r="E8" s="1805"/>
      <c r="F8" s="1808" t="s">
        <v>560</v>
      </c>
      <c r="G8" s="1808" t="s">
        <v>494</v>
      </c>
      <c r="H8" s="1810" t="s">
        <v>687</v>
      </c>
      <c r="I8" s="1812" t="s">
        <v>646</v>
      </c>
      <c r="J8" s="1814" t="s">
        <v>100</v>
      </c>
      <c r="K8" s="1814"/>
      <c r="L8" s="1814"/>
      <c r="M8" s="1793" t="s">
        <v>101</v>
      </c>
      <c r="N8" s="1793"/>
      <c r="O8" s="1793"/>
      <c r="P8" s="1793" t="s">
        <v>205</v>
      </c>
      <c r="Q8" s="1793" t="s">
        <v>102</v>
      </c>
      <c r="R8" s="1793"/>
    </row>
    <row r="9" spans="1:19" ht="45.75" thickBot="1" x14ac:dyDescent="0.25">
      <c r="A9" s="231"/>
      <c r="B9" s="1801"/>
      <c r="C9" s="1803"/>
      <c r="D9" s="1806"/>
      <c r="E9" s="1807"/>
      <c r="F9" s="1809"/>
      <c r="G9" s="1809"/>
      <c r="H9" s="1811"/>
      <c r="I9" s="1813"/>
      <c r="J9" s="422" t="s">
        <v>103</v>
      </c>
      <c r="K9" s="422" t="s">
        <v>529</v>
      </c>
      <c r="L9" s="422" t="s">
        <v>104</v>
      </c>
      <c r="M9" s="422" t="s">
        <v>105</v>
      </c>
      <c r="N9" s="422" t="s">
        <v>528</v>
      </c>
      <c r="O9" s="422" t="s">
        <v>106</v>
      </c>
      <c r="P9" s="1815"/>
      <c r="Q9" s="422" t="s">
        <v>94</v>
      </c>
      <c r="R9" s="237" t="s">
        <v>247</v>
      </c>
      <c r="S9" s="235"/>
    </row>
    <row r="10" spans="1:19" s="73" customFormat="1" ht="22.5" customHeight="1" x14ac:dyDescent="0.3">
      <c r="A10" s="231">
        <v>1</v>
      </c>
      <c r="B10" s="238">
        <v>1</v>
      </c>
      <c r="C10" s="239"/>
      <c r="D10" s="240" t="s">
        <v>237</v>
      </c>
      <c r="E10" s="241"/>
      <c r="F10" s="242">
        <v>407643</v>
      </c>
      <c r="G10" s="242">
        <v>414088</v>
      </c>
      <c r="H10" s="958">
        <v>440428</v>
      </c>
      <c r="I10" s="243"/>
      <c r="J10" s="242"/>
      <c r="K10" s="242"/>
      <c r="L10" s="242"/>
      <c r="M10" s="242"/>
      <c r="N10" s="242"/>
      <c r="O10" s="242"/>
      <c r="P10" s="242"/>
      <c r="Q10" s="242"/>
      <c r="R10" s="414"/>
    </row>
    <row r="11" spans="1:19" s="73" customFormat="1" ht="18" customHeight="1" x14ac:dyDescent="0.3">
      <c r="A11" s="231">
        <v>2</v>
      </c>
      <c r="B11" s="244"/>
      <c r="C11" s="245"/>
      <c r="D11" s="246" t="s">
        <v>240</v>
      </c>
      <c r="E11" s="423"/>
      <c r="F11" s="247"/>
      <c r="G11" s="247"/>
      <c r="H11" s="959"/>
      <c r="I11" s="248"/>
      <c r="J11" s="247"/>
      <c r="K11" s="247"/>
      <c r="L11" s="247"/>
      <c r="M11" s="247"/>
      <c r="N11" s="247"/>
      <c r="O11" s="247"/>
      <c r="P11" s="247"/>
      <c r="Q11" s="247"/>
      <c r="R11" s="377"/>
    </row>
    <row r="12" spans="1:19" s="255" customFormat="1" ht="18" customHeight="1" x14ac:dyDescent="0.3">
      <c r="A12" s="231">
        <v>3</v>
      </c>
      <c r="B12" s="249"/>
      <c r="C12" s="250"/>
      <c r="D12" s="251"/>
      <c r="E12" s="311" t="s">
        <v>234</v>
      </c>
      <c r="F12" s="253"/>
      <c r="G12" s="253"/>
      <c r="H12" s="960"/>
      <c r="I12" s="224">
        <f>SUM(J12:Q12)</f>
        <v>463126</v>
      </c>
      <c r="J12" s="253">
        <v>9928</v>
      </c>
      <c r="K12" s="253"/>
      <c r="L12" s="253"/>
      <c r="M12" s="253"/>
      <c r="N12" s="253"/>
      <c r="O12" s="253"/>
      <c r="P12" s="253">
        <v>500</v>
      </c>
      <c r="Q12" s="253">
        <v>452698</v>
      </c>
      <c r="R12" s="415">
        <v>354675</v>
      </c>
      <c r="S12" s="254"/>
    </row>
    <row r="13" spans="1:19" s="255" customFormat="1" ht="18" customHeight="1" x14ac:dyDescent="0.3">
      <c r="A13" s="231">
        <v>4</v>
      </c>
      <c r="B13" s="249"/>
      <c r="C13" s="250"/>
      <c r="D13" s="251"/>
      <c r="E13" s="762" t="s">
        <v>683</v>
      </c>
      <c r="F13" s="253"/>
      <c r="G13" s="253"/>
      <c r="H13" s="960"/>
      <c r="I13" s="819">
        <f>SUM(J13:Q13)</f>
        <v>485619</v>
      </c>
      <c r="J13" s="376">
        <v>9928</v>
      </c>
      <c r="K13" s="376"/>
      <c r="L13" s="376"/>
      <c r="M13" s="376"/>
      <c r="N13" s="376"/>
      <c r="O13" s="376"/>
      <c r="P13" s="376">
        <v>18955</v>
      </c>
      <c r="Q13" s="376">
        <v>456736</v>
      </c>
      <c r="R13" s="1026">
        <v>357947</v>
      </c>
      <c r="S13" s="254"/>
    </row>
    <row r="14" spans="1:19" s="255" customFormat="1" ht="18" customHeight="1" x14ac:dyDescent="0.3">
      <c r="A14" s="231">
        <v>5</v>
      </c>
      <c r="B14" s="249"/>
      <c r="C14" s="250"/>
      <c r="D14" s="251"/>
      <c r="E14" s="756" t="s">
        <v>906</v>
      </c>
      <c r="F14" s="253"/>
      <c r="G14" s="253"/>
      <c r="H14" s="960"/>
      <c r="I14" s="817">
        <f>SUM(J14:Q14)</f>
        <v>0</v>
      </c>
      <c r="J14" s="818"/>
      <c r="K14" s="818"/>
      <c r="L14" s="818"/>
      <c r="M14" s="818"/>
      <c r="N14" s="818"/>
      <c r="O14" s="818"/>
      <c r="P14" s="818"/>
      <c r="Q14" s="818"/>
      <c r="R14" s="377">
        <v>-1433</v>
      </c>
      <c r="S14" s="254"/>
    </row>
    <row r="15" spans="1:19" s="255" customFormat="1" ht="18" customHeight="1" x14ac:dyDescent="0.3">
      <c r="A15" s="231">
        <v>6</v>
      </c>
      <c r="B15" s="249"/>
      <c r="C15" s="250"/>
      <c r="D15" s="251"/>
      <c r="E15" s="762" t="s">
        <v>840</v>
      </c>
      <c r="F15" s="253"/>
      <c r="G15" s="253"/>
      <c r="H15" s="960"/>
      <c r="I15" s="819">
        <f>SUM(J15:Q15)</f>
        <v>485619</v>
      </c>
      <c r="J15" s="376">
        <f>SUM(J13:J14)</f>
        <v>9928</v>
      </c>
      <c r="K15" s="376"/>
      <c r="L15" s="376"/>
      <c r="M15" s="376"/>
      <c r="N15" s="376"/>
      <c r="O15" s="376"/>
      <c r="P15" s="376">
        <f>SUM(P13:P14)</f>
        <v>18955</v>
      </c>
      <c r="Q15" s="376">
        <f>SUM(Q13:Q14)</f>
        <v>456736</v>
      </c>
      <c r="R15" s="1026">
        <f>SUM(R13:R14)</f>
        <v>356514</v>
      </c>
      <c r="S15" s="254"/>
    </row>
    <row r="16" spans="1:19" s="257" customFormat="1" ht="22.5" customHeight="1" x14ac:dyDescent="0.3">
      <c r="A16" s="231">
        <v>7</v>
      </c>
      <c r="B16" s="244">
        <v>2</v>
      </c>
      <c r="C16" s="245"/>
      <c r="D16" s="256" t="s">
        <v>246</v>
      </c>
      <c r="E16" s="256"/>
      <c r="F16" s="247">
        <v>645806</v>
      </c>
      <c r="G16" s="247">
        <v>652476</v>
      </c>
      <c r="H16" s="959">
        <v>689049</v>
      </c>
      <c r="I16" s="248"/>
      <c r="J16" s="247"/>
      <c r="K16" s="247"/>
      <c r="L16" s="247"/>
      <c r="M16" s="247"/>
      <c r="N16" s="247"/>
      <c r="O16" s="247"/>
      <c r="P16" s="247"/>
      <c r="Q16" s="247"/>
      <c r="R16" s="377"/>
    </row>
    <row r="17" spans="1:19" s="257" customFormat="1" ht="18" customHeight="1" x14ac:dyDescent="0.3">
      <c r="A17" s="231">
        <v>8</v>
      </c>
      <c r="B17" s="244"/>
      <c r="C17" s="245"/>
      <c r="D17" s="423" t="s">
        <v>235</v>
      </c>
      <c r="E17" s="423"/>
      <c r="F17" s="247"/>
      <c r="G17" s="247"/>
      <c r="H17" s="959"/>
      <c r="I17" s="248"/>
      <c r="J17" s="247"/>
      <c r="K17" s="247"/>
      <c r="L17" s="247"/>
      <c r="M17" s="247"/>
      <c r="N17" s="247"/>
      <c r="O17" s="247"/>
      <c r="P17" s="247"/>
      <c r="Q17" s="247"/>
      <c r="R17" s="377"/>
    </row>
    <row r="18" spans="1:19" s="258" customFormat="1" ht="18" customHeight="1" x14ac:dyDescent="0.3">
      <c r="A18" s="231">
        <v>9</v>
      </c>
      <c r="B18" s="249"/>
      <c r="C18" s="250"/>
      <c r="D18" s="251"/>
      <c r="E18" s="311" t="s">
        <v>234</v>
      </c>
      <c r="F18" s="253"/>
      <c r="G18" s="253"/>
      <c r="H18" s="960"/>
      <c r="I18" s="224">
        <f>SUM(J18:Q18)</f>
        <v>683935</v>
      </c>
      <c r="J18" s="253">
        <v>13598</v>
      </c>
      <c r="K18" s="253"/>
      <c r="L18" s="253"/>
      <c r="M18" s="253"/>
      <c r="N18" s="253"/>
      <c r="O18" s="253"/>
      <c r="P18" s="253">
        <v>19000</v>
      </c>
      <c r="Q18" s="253">
        <v>651337</v>
      </c>
      <c r="R18" s="415">
        <v>481099</v>
      </c>
    </row>
    <row r="19" spans="1:19" s="258" customFormat="1" ht="18" customHeight="1" x14ac:dyDescent="0.3">
      <c r="A19" s="231">
        <v>10</v>
      </c>
      <c r="B19" s="249"/>
      <c r="C19" s="250"/>
      <c r="D19" s="251"/>
      <c r="E19" s="762" t="s">
        <v>683</v>
      </c>
      <c r="F19" s="253"/>
      <c r="G19" s="253"/>
      <c r="H19" s="960"/>
      <c r="I19" s="819">
        <f>SUM(J19:Q19)</f>
        <v>719879</v>
      </c>
      <c r="J19" s="376">
        <v>13598</v>
      </c>
      <c r="K19" s="376"/>
      <c r="L19" s="376"/>
      <c r="M19" s="376"/>
      <c r="N19" s="376"/>
      <c r="O19" s="376"/>
      <c r="P19" s="376">
        <v>46545</v>
      </c>
      <c r="Q19" s="376">
        <v>659736</v>
      </c>
      <c r="R19" s="1026">
        <v>487671</v>
      </c>
    </row>
    <row r="20" spans="1:19" s="258" customFormat="1" ht="18" customHeight="1" x14ac:dyDescent="0.3">
      <c r="A20" s="231">
        <v>11</v>
      </c>
      <c r="B20" s="249"/>
      <c r="C20" s="250"/>
      <c r="D20" s="251"/>
      <c r="E20" s="756" t="s">
        <v>906</v>
      </c>
      <c r="F20" s="253"/>
      <c r="G20" s="253"/>
      <c r="H20" s="960"/>
      <c r="I20" s="817">
        <f>SUM(J20:Q20)</f>
        <v>0</v>
      </c>
      <c r="J20" s="818"/>
      <c r="K20" s="818"/>
      <c r="L20" s="818"/>
      <c r="M20" s="818"/>
      <c r="N20" s="818"/>
      <c r="O20" s="818"/>
      <c r="P20" s="818"/>
      <c r="Q20" s="818"/>
      <c r="R20" s="377">
        <v>-121</v>
      </c>
    </row>
    <row r="21" spans="1:19" s="258" customFormat="1" ht="18" customHeight="1" x14ac:dyDescent="0.3">
      <c r="A21" s="231">
        <v>12</v>
      </c>
      <c r="B21" s="249"/>
      <c r="C21" s="250"/>
      <c r="D21" s="251"/>
      <c r="E21" s="756" t="s">
        <v>910</v>
      </c>
      <c r="F21" s="253"/>
      <c r="G21" s="253"/>
      <c r="H21" s="960"/>
      <c r="I21" s="817">
        <f t="shared" ref="I21" si="0">SUM(J21:Q21)</f>
        <v>13198</v>
      </c>
      <c r="J21" s="818"/>
      <c r="K21" s="818"/>
      <c r="L21" s="818"/>
      <c r="M21" s="818"/>
      <c r="N21" s="818"/>
      <c r="O21" s="818"/>
      <c r="P21" s="818"/>
      <c r="Q21" s="818">
        <v>13198</v>
      </c>
      <c r="R21" s="377"/>
    </row>
    <row r="22" spans="1:19" s="258" customFormat="1" ht="18" customHeight="1" x14ac:dyDescent="0.3">
      <c r="A22" s="231">
        <v>13</v>
      </c>
      <c r="B22" s="249"/>
      <c r="C22" s="250"/>
      <c r="D22" s="251"/>
      <c r="E22" s="762" t="s">
        <v>840</v>
      </c>
      <c r="F22" s="253"/>
      <c r="G22" s="253"/>
      <c r="H22" s="960"/>
      <c r="I22" s="819">
        <f>SUM(J22:Q22)</f>
        <v>733077</v>
      </c>
      <c r="J22" s="376">
        <f>SUM(J19:J21)</f>
        <v>13598</v>
      </c>
      <c r="K22" s="376"/>
      <c r="L22" s="376"/>
      <c r="M22" s="376"/>
      <c r="N22" s="376"/>
      <c r="O22" s="376"/>
      <c r="P22" s="376">
        <f>SUM(P19:P21)</f>
        <v>46545</v>
      </c>
      <c r="Q22" s="376">
        <f t="shared" ref="Q22:R22" si="1">SUM(Q19:Q21)</f>
        <v>672934</v>
      </c>
      <c r="R22" s="1155">
        <f t="shared" si="1"/>
        <v>487550</v>
      </c>
    </row>
    <row r="23" spans="1:19" s="259" customFormat="1" ht="22.5" customHeight="1" x14ac:dyDescent="0.3">
      <c r="A23" s="231">
        <v>14</v>
      </c>
      <c r="B23" s="244">
        <v>3</v>
      </c>
      <c r="C23" s="245"/>
      <c r="D23" s="256" t="s">
        <v>208</v>
      </c>
      <c r="E23" s="256"/>
      <c r="F23" s="247">
        <v>656186</v>
      </c>
      <c r="G23" s="247">
        <v>701980</v>
      </c>
      <c r="H23" s="959">
        <v>735644</v>
      </c>
      <c r="I23" s="248"/>
      <c r="J23" s="247"/>
      <c r="K23" s="247"/>
      <c r="L23" s="247"/>
      <c r="M23" s="247"/>
      <c r="N23" s="247"/>
      <c r="O23" s="247"/>
      <c r="P23" s="247"/>
      <c r="Q23" s="247"/>
      <c r="R23" s="377"/>
    </row>
    <row r="24" spans="1:19" s="73" customFormat="1" ht="18" customHeight="1" x14ac:dyDescent="0.3">
      <c r="A24" s="231">
        <v>15</v>
      </c>
      <c r="B24" s="260"/>
      <c r="C24" s="245"/>
      <c r="D24" s="261" t="s">
        <v>107</v>
      </c>
      <c r="E24" s="261"/>
      <c r="F24" s="262"/>
      <c r="G24" s="262"/>
      <c r="H24" s="961"/>
      <c r="I24" s="263"/>
      <c r="J24" s="262"/>
      <c r="K24" s="262"/>
      <c r="L24" s="262"/>
      <c r="M24" s="262"/>
      <c r="N24" s="262"/>
      <c r="O24" s="262"/>
      <c r="P24" s="262"/>
      <c r="Q24" s="262"/>
      <c r="R24" s="416"/>
    </row>
    <row r="25" spans="1:19" s="255" customFormat="1" ht="18" customHeight="1" x14ac:dyDescent="0.3">
      <c r="A25" s="231">
        <v>16</v>
      </c>
      <c r="B25" s="249"/>
      <c r="C25" s="250"/>
      <c r="D25" s="251"/>
      <c r="E25" s="311" t="s">
        <v>234</v>
      </c>
      <c r="F25" s="253"/>
      <c r="G25" s="253"/>
      <c r="H25" s="960"/>
      <c r="I25" s="224">
        <f>SUM(J25:Q25)</f>
        <v>759351</v>
      </c>
      <c r="J25" s="253">
        <v>16706</v>
      </c>
      <c r="K25" s="253"/>
      <c r="L25" s="253"/>
      <c r="M25" s="253"/>
      <c r="N25" s="253"/>
      <c r="O25" s="253"/>
      <c r="P25" s="253">
        <v>26000</v>
      </c>
      <c r="Q25" s="253">
        <v>716645</v>
      </c>
      <c r="R25" s="415">
        <v>529812</v>
      </c>
      <c r="S25" s="254"/>
    </row>
    <row r="26" spans="1:19" s="255" customFormat="1" ht="18" customHeight="1" x14ac:dyDescent="0.3">
      <c r="A26" s="231">
        <v>17</v>
      </c>
      <c r="B26" s="249"/>
      <c r="C26" s="250"/>
      <c r="D26" s="251"/>
      <c r="E26" s="762" t="s">
        <v>683</v>
      </c>
      <c r="F26" s="253"/>
      <c r="G26" s="253"/>
      <c r="H26" s="960"/>
      <c r="I26" s="819">
        <f>SUM(J26:Q26)</f>
        <v>792497</v>
      </c>
      <c r="J26" s="376">
        <v>16706</v>
      </c>
      <c r="K26" s="376"/>
      <c r="L26" s="376"/>
      <c r="M26" s="376"/>
      <c r="N26" s="376"/>
      <c r="O26" s="376"/>
      <c r="P26" s="376">
        <v>53680</v>
      </c>
      <c r="Q26" s="376">
        <v>722111</v>
      </c>
      <c r="R26" s="1026">
        <v>533893</v>
      </c>
      <c r="S26" s="254"/>
    </row>
    <row r="27" spans="1:19" s="255" customFormat="1" ht="18" customHeight="1" x14ac:dyDescent="0.3">
      <c r="A27" s="231">
        <v>18</v>
      </c>
      <c r="B27" s="249"/>
      <c r="C27" s="250"/>
      <c r="D27" s="251"/>
      <c r="E27" s="756" t="s">
        <v>895</v>
      </c>
      <c r="F27" s="253"/>
      <c r="G27" s="253"/>
      <c r="H27" s="960"/>
      <c r="I27" s="817">
        <f>SUM(J27:Q27)</f>
        <v>427</v>
      </c>
      <c r="J27" s="818"/>
      <c r="K27" s="818"/>
      <c r="L27" s="818"/>
      <c r="M27" s="818"/>
      <c r="N27" s="818"/>
      <c r="O27" s="818"/>
      <c r="P27" s="818"/>
      <c r="Q27" s="818">
        <f>214+213</f>
        <v>427</v>
      </c>
      <c r="R27" s="377">
        <f>214+213</f>
        <v>427</v>
      </c>
      <c r="S27" s="254"/>
    </row>
    <row r="28" spans="1:19" s="255" customFormat="1" ht="18" customHeight="1" x14ac:dyDescent="0.3">
      <c r="A28" s="231">
        <v>19</v>
      </c>
      <c r="B28" s="249"/>
      <c r="C28" s="250"/>
      <c r="D28" s="251"/>
      <c r="E28" s="756" t="s">
        <v>906</v>
      </c>
      <c r="F28" s="253"/>
      <c r="G28" s="253"/>
      <c r="H28" s="960"/>
      <c r="I28" s="817">
        <f t="shared" ref="I28:I29" si="2">SUM(J28:Q28)</f>
        <v>0</v>
      </c>
      <c r="J28" s="818"/>
      <c r="K28" s="818"/>
      <c r="L28" s="818"/>
      <c r="M28" s="818"/>
      <c r="N28" s="818"/>
      <c r="O28" s="818"/>
      <c r="P28" s="818"/>
      <c r="Q28" s="818"/>
      <c r="R28" s="377">
        <v>-3451</v>
      </c>
      <c r="S28" s="254"/>
    </row>
    <row r="29" spans="1:19" s="255" customFormat="1" ht="18" customHeight="1" x14ac:dyDescent="0.3">
      <c r="A29" s="231">
        <v>20</v>
      </c>
      <c r="B29" s="249"/>
      <c r="C29" s="250"/>
      <c r="D29" s="251"/>
      <c r="E29" s="756" t="s">
        <v>910</v>
      </c>
      <c r="F29" s="253"/>
      <c r="G29" s="253"/>
      <c r="H29" s="960"/>
      <c r="I29" s="817">
        <f t="shared" si="2"/>
        <v>6199</v>
      </c>
      <c r="J29" s="818"/>
      <c r="K29" s="818"/>
      <c r="L29" s="818"/>
      <c r="M29" s="818"/>
      <c r="N29" s="818"/>
      <c r="O29" s="818"/>
      <c r="P29" s="818"/>
      <c r="Q29" s="818">
        <v>6199</v>
      </c>
      <c r="R29" s="377"/>
      <c r="S29" s="254"/>
    </row>
    <row r="30" spans="1:19" s="255" customFormat="1" ht="18" customHeight="1" x14ac:dyDescent="0.3">
      <c r="A30" s="231">
        <v>21</v>
      </c>
      <c r="B30" s="249"/>
      <c r="C30" s="250"/>
      <c r="D30" s="251"/>
      <c r="E30" s="762" t="s">
        <v>840</v>
      </c>
      <c r="F30" s="253"/>
      <c r="G30" s="253"/>
      <c r="H30" s="960"/>
      <c r="I30" s="819">
        <f>SUM(J30:Q30)</f>
        <v>799123</v>
      </c>
      <c r="J30" s="376">
        <f>SUM(J26:J29)</f>
        <v>16706</v>
      </c>
      <c r="K30" s="376"/>
      <c r="L30" s="376"/>
      <c r="M30" s="376"/>
      <c r="N30" s="376"/>
      <c r="O30" s="376"/>
      <c r="P30" s="376">
        <f>SUM(P26:P29)</f>
        <v>53680</v>
      </c>
      <c r="Q30" s="376">
        <f>SUM(Q26:Q29)</f>
        <v>728737</v>
      </c>
      <c r="R30" s="1026">
        <f>SUM(R26:R29)</f>
        <v>530869</v>
      </c>
      <c r="S30" s="254"/>
    </row>
    <row r="31" spans="1:19" s="257" customFormat="1" ht="22.5" customHeight="1" x14ac:dyDescent="0.3">
      <c r="A31" s="231">
        <v>22</v>
      </c>
      <c r="B31" s="244">
        <v>4</v>
      </c>
      <c r="C31" s="245"/>
      <c r="D31" s="264" t="s">
        <v>209</v>
      </c>
      <c r="E31" s="264"/>
      <c r="F31" s="247">
        <v>580767</v>
      </c>
      <c r="G31" s="247">
        <v>616150</v>
      </c>
      <c r="H31" s="959">
        <v>651904</v>
      </c>
      <c r="I31" s="248"/>
      <c r="J31" s="247"/>
      <c r="K31" s="247"/>
      <c r="L31" s="247"/>
      <c r="M31" s="247"/>
      <c r="N31" s="247"/>
      <c r="O31" s="247"/>
      <c r="P31" s="247"/>
      <c r="Q31" s="247"/>
      <c r="R31" s="377"/>
    </row>
    <row r="32" spans="1:19" s="259" customFormat="1" ht="18" customHeight="1" x14ac:dyDescent="0.3">
      <c r="A32" s="231">
        <v>23</v>
      </c>
      <c r="B32" s="260"/>
      <c r="C32" s="245"/>
      <c r="D32" s="261" t="s">
        <v>108</v>
      </c>
      <c r="E32" s="261"/>
      <c r="F32" s="262"/>
      <c r="G32" s="262"/>
      <c r="H32" s="961"/>
      <c r="I32" s="263"/>
      <c r="J32" s="262"/>
      <c r="K32" s="262"/>
      <c r="L32" s="262"/>
      <c r="M32" s="262"/>
      <c r="N32" s="262"/>
      <c r="O32" s="262"/>
      <c r="P32" s="262"/>
      <c r="Q32" s="262"/>
      <c r="R32" s="416"/>
    </row>
    <row r="33" spans="1:18" s="265" customFormat="1" ht="18" customHeight="1" x14ac:dyDescent="0.3">
      <c r="A33" s="231">
        <v>24</v>
      </c>
      <c r="B33" s="249"/>
      <c r="C33" s="250"/>
      <c r="D33" s="251"/>
      <c r="E33" s="311" t="s">
        <v>234</v>
      </c>
      <c r="F33" s="253"/>
      <c r="G33" s="253"/>
      <c r="H33" s="960"/>
      <c r="I33" s="224">
        <f>SUM(J33:Q33)</f>
        <v>704293</v>
      </c>
      <c r="J33" s="253">
        <v>25011</v>
      </c>
      <c r="K33" s="253"/>
      <c r="L33" s="253"/>
      <c r="M33" s="253"/>
      <c r="N33" s="253"/>
      <c r="O33" s="253"/>
      <c r="P33" s="253">
        <v>4000</v>
      </c>
      <c r="Q33" s="253">
        <v>675282</v>
      </c>
      <c r="R33" s="415">
        <v>559302</v>
      </c>
    </row>
    <row r="34" spans="1:18" s="265" customFormat="1" ht="18" customHeight="1" x14ac:dyDescent="0.3">
      <c r="A34" s="231">
        <v>25</v>
      </c>
      <c r="B34" s="249"/>
      <c r="C34" s="250"/>
      <c r="D34" s="251"/>
      <c r="E34" s="762" t="s">
        <v>683</v>
      </c>
      <c r="F34" s="253"/>
      <c r="G34" s="253"/>
      <c r="H34" s="960"/>
      <c r="I34" s="819">
        <f>SUM(J34:Q34)</f>
        <v>729306</v>
      </c>
      <c r="J34" s="376">
        <v>25011</v>
      </c>
      <c r="K34" s="376"/>
      <c r="L34" s="376"/>
      <c r="M34" s="376"/>
      <c r="N34" s="376"/>
      <c r="O34" s="376"/>
      <c r="P34" s="376">
        <v>23379</v>
      </c>
      <c r="Q34" s="376">
        <v>680916</v>
      </c>
      <c r="R34" s="1026">
        <v>564540</v>
      </c>
    </row>
    <row r="35" spans="1:18" s="265" customFormat="1" ht="18" customHeight="1" x14ac:dyDescent="0.3">
      <c r="A35" s="231">
        <v>26</v>
      </c>
      <c r="B35" s="249"/>
      <c r="C35" s="250"/>
      <c r="D35" s="251"/>
      <c r="E35" s="756" t="s">
        <v>906</v>
      </c>
      <c r="F35" s="253"/>
      <c r="G35" s="253"/>
      <c r="H35" s="960"/>
      <c r="I35" s="817">
        <f>SUM(J35:Q35)</f>
        <v>0</v>
      </c>
      <c r="J35" s="818"/>
      <c r="K35" s="818"/>
      <c r="L35" s="818"/>
      <c r="M35" s="818"/>
      <c r="N35" s="818"/>
      <c r="O35" s="818"/>
      <c r="P35" s="818"/>
      <c r="Q35" s="818"/>
      <c r="R35" s="377">
        <v>-1432</v>
      </c>
    </row>
    <row r="36" spans="1:18" s="265" customFormat="1" ht="18" customHeight="1" x14ac:dyDescent="0.3">
      <c r="A36" s="231">
        <v>27</v>
      </c>
      <c r="B36" s="249"/>
      <c r="C36" s="250"/>
      <c r="D36" s="251"/>
      <c r="E36" s="756" t="s">
        <v>910</v>
      </c>
      <c r="F36" s="253"/>
      <c r="G36" s="253"/>
      <c r="H36" s="960"/>
      <c r="I36" s="817">
        <f t="shared" ref="I36" si="3">SUM(J36:Q36)</f>
        <v>13296</v>
      </c>
      <c r="J36" s="818"/>
      <c r="K36" s="818"/>
      <c r="L36" s="818"/>
      <c r="M36" s="818"/>
      <c r="N36" s="818"/>
      <c r="O36" s="818"/>
      <c r="P36" s="818"/>
      <c r="Q36" s="818">
        <v>13296</v>
      </c>
      <c r="R36" s="377"/>
    </row>
    <row r="37" spans="1:18" s="265" customFormat="1" ht="18" customHeight="1" x14ac:dyDescent="0.3">
      <c r="A37" s="231">
        <v>28</v>
      </c>
      <c r="B37" s="249"/>
      <c r="C37" s="250"/>
      <c r="D37" s="251"/>
      <c r="E37" s="762" t="s">
        <v>840</v>
      </c>
      <c r="F37" s="253"/>
      <c r="G37" s="253"/>
      <c r="H37" s="960"/>
      <c r="I37" s="819">
        <f>SUM(J37:Q37)</f>
        <v>742602</v>
      </c>
      <c r="J37" s="376">
        <f>SUM(J34:J36)</f>
        <v>25011</v>
      </c>
      <c r="K37" s="376"/>
      <c r="L37" s="376"/>
      <c r="M37" s="376"/>
      <c r="N37" s="376"/>
      <c r="O37" s="376"/>
      <c r="P37" s="376">
        <f>SUM(P34:P36)</f>
        <v>23379</v>
      </c>
      <c r="Q37" s="376">
        <f>SUM(Q34:Q36)</f>
        <v>694212</v>
      </c>
      <c r="R37" s="1026">
        <f>SUM(R34:R36)</f>
        <v>563108</v>
      </c>
    </row>
    <row r="38" spans="1:18" s="266" customFormat="1" ht="22.5" customHeight="1" x14ac:dyDescent="0.3">
      <c r="A38" s="231">
        <v>29</v>
      </c>
      <c r="B38" s="244">
        <v>5</v>
      </c>
      <c r="C38" s="245"/>
      <c r="D38" s="264" t="s">
        <v>210</v>
      </c>
      <c r="E38" s="264"/>
      <c r="F38" s="247">
        <v>619336</v>
      </c>
      <c r="G38" s="247">
        <v>658480</v>
      </c>
      <c r="H38" s="959">
        <v>696375</v>
      </c>
      <c r="I38" s="248"/>
      <c r="J38" s="247"/>
      <c r="K38" s="247"/>
      <c r="L38" s="247"/>
      <c r="M38" s="247"/>
      <c r="N38" s="247"/>
      <c r="O38" s="247"/>
      <c r="P38" s="247"/>
      <c r="Q38" s="247"/>
      <c r="R38" s="377"/>
    </row>
    <row r="39" spans="1:18" s="257" customFormat="1" ht="18" customHeight="1" x14ac:dyDescent="0.3">
      <c r="A39" s="231">
        <v>30</v>
      </c>
      <c r="B39" s="260"/>
      <c r="C39" s="245"/>
      <c r="D39" s="261" t="s">
        <v>109</v>
      </c>
      <c r="E39" s="261"/>
      <c r="F39" s="262"/>
      <c r="G39" s="262"/>
      <c r="H39" s="961"/>
      <c r="I39" s="263"/>
      <c r="J39" s="262"/>
      <c r="K39" s="262"/>
      <c r="L39" s="262"/>
      <c r="M39" s="262"/>
      <c r="N39" s="262"/>
      <c r="O39" s="262"/>
      <c r="P39" s="262"/>
      <c r="Q39" s="262"/>
      <c r="R39" s="416"/>
    </row>
    <row r="40" spans="1:18" s="258" customFormat="1" ht="18" customHeight="1" x14ac:dyDescent="0.3">
      <c r="A40" s="231">
        <v>31</v>
      </c>
      <c r="B40" s="249"/>
      <c r="C40" s="250"/>
      <c r="D40" s="251"/>
      <c r="E40" s="311" t="s">
        <v>234</v>
      </c>
      <c r="F40" s="253"/>
      <c r="G40" s="253"/>
      <c r="H40" s="960"/>
      <c r="I40" s="224">
        <f>SUM(J40:Q40)</f>
        <v>739562</v>
      </c>
      <c r="J40" s="253">
        <v>25038</v>
      </c>
      <c r="K40" s="253"/>
      <c r="L40" s="253"/>
      <c r="M40" s="253"/>
      <c r="N40" s="253"/>
      <c r="O40" s="253"/>
      <c r="P40" s="253">
        <v>4762</v>
      </c>
      <c r="Q40" s="253">
        <v>709762</v>
      </c>
      <c r="R40" s="415">
        <v>548945</v>
      </c>
    </row>
    <row r="41" spans="1:18" s="258" customFormat="1" ht="18" customHeight="1" x14ac:dyDescent="0.3">
      <c r="A41" s="231">
        <v>32</v>
      </c>
      <c r="B41" s="249"/>
      <c r="C41" s="250"/>
      <c r="D41" s="251"/>
      <c r="E41" s="762" t="s">
        <v>683</v>
      </c>
      <c r="F41" s="253"/>
      <c r="G41" s="253"/>
      <c r="H41" s="960"/>
      <c r="I41" s="819">
        <f>SUM(J41:Q41)</f>
        <v>780627</v>
      </c>
      <c r="J41" s="376">
        <v>25038</v>
      </c>
      <c r="K41" s="376"/>
      <c r="L41" s="376"/>
      <c r="M41" s="376"/>
      <c r="N41" s="376"/>
      <c r="O41" s="376"/>
      <c r="P41" s="376">
        <v>36203</v>
      </c>
      <c r="Q41" s="376">
        <v>719386</v>
      </c>
      <c r="R41" s="1026">
        <v>554645</v>
      </c>
    </row>
    <row r="42" spans="1:18" s="258" customFormat="1" ht="18" customHeight="1" x14ac:dyDescent="0.3">
      <c r="A42" s="231">
        <v>33</v>
      </c>
      <c r="B42" s="249"/>
      <c r="C42" s="250"/>
      <c r="D42" s="251"/>
      <c r="E42" s="756" t="s">
        <v>906</v>
      </c>
      <c r="F42" s="253"/>
      <c r="G42" s="253"/>
      <c r="H42" s="960"/>
      <c r="I42" s="817">
        <f>SUM(J42:Q42)</f>
        <v>0</v>
      </c>
      <c r="J42" s="818"/>
      <c r="K42" s="818"/>
      <c r="L42" s="818"/>
      <c r="M42" s="818"/>
      <c r="N42" s="818"/>
      <c r="O42" s="818"/>
      <c r="P42" s="818"/>
      <c r="Q42" s="818"/>
      <c r="R42" s="377">
        <v>-103</v>
      </c>
    </row>
    <row r="43" spans="1:18" s="258" customFormat="1" ht="18" customHeight="1" x14ac:dyDescent="0.3">
      <c r="A43" s="231">
        <v>34</v>
      </c>
      <c r="B43" s="249"/>
      <c r="C43" s="250"/>
      <c r="D43" s="251"/>
      <c r="E43" s="756" t="s">
        <v>910</v>
      </c>
      <c r="F43" s="253"/>
      <c r="G43" s="253"/>
      <c r="H43" s="960"/>
      <c r="I43" s="817">
        <f t="shared" ref="I43" si="4">SUM(J43:Q43)</f>
        <v>12942</v>
      </c>
      <c r="J43" s="818"/>
      <c r="K43" s="818"/>
      <c r="L43" s="818"/>
      <c r="M43" s="818"/>
      <c r="N43" s="818"/>
      <c r="O43" s="818"/>
      <c r="P43" s="818"/>
      <c r="Q43" s="818">
        <v>12942</v>
      </c>
      <c r="R43" s="377"/>
    </row>
    <row r="44" spans="1:18" s="258" customFormat="1" ht="18" customHeight="1" x14ac:dyDescent="0.3">
      <c r="A44" s="231">
        <v>35</v>
      </c>
      <c r="B44" s="249"/>
      <c r="C44" s="250"/>
      <c r="D44" s="251"/>
      <c r="E44" s="762" t="s">
        <v>840</v>
      </c>
      <c r="F44" s="253"/>
      <c r="G44" s="253"/>
      <c r="H44" s="960"/>
      <c r="I44" s="819">
        <f>SUM(J44:Q44)</f>
        <v>793569</v>
      </c>
      <c r="J44" s="376">
        <f>SUM(J41:J43)</f>
        <v>25038</v>
      </c>
      <c r="K44" s="376"/>
      <c r="L44" s="376"/>
      <c r="M44" s="376"/>
      <c r="N44" s="376"/>
      <c r="O44" s="376"/>
      <c r="P44" s="376">
        <f>SUM(P41:P43)</f>
        <v>36203</v>
      </c>
      <c r="Q44" s="376">
        <f>SUM(Q41:Q43)</f>
        <v>732328</v>
      </c>
      <c r="R44" s="1026">
        <f>SUM(R41:R43)</f>
        <v>554542</v>
      </c>
    </row>
    <row r="45" spans="1:18" s="266" customFormat="1" ht="22.5" customHeight="1" x14ac:dyDescent="0.3">
      <c r="A45" s="231">
        <v>36</v>
      </c>
      <c r="B45" s="244">
        <v>6</v>
      </c>
      <c r="C45" s="245"/>
      <c r="D45" s="264" t="s">
        <v>211</v>
      </c>
      <c r="E45" s="264"/>
      <c r="F45" s="247">
        <v>366099</v>
      </c>
      <c r="G45" s="247">
        <v>386867</v>
      </c>
      <c r="H45" s="959">
        <v>411810</v>
      </c>
      <c r="I45" s="248"/>
      <c r="J45" s="247"/>
      <c r="K45" s="247"/>
      <c r="L45" s="247"/>
      <c r="M45" s="247"/>
      <c r="N45" s="247"/>
      <c r="O45" s="247"/>
      <c r="P45" s="247"/>
      <c r="Q45" s="247"/>
      <c r="R45" s="377"/>
    </row>
    <row r="46" spans="1:18" s="266" customFormat="1" ht="18" customHeight="1" x14ac:dyDescent="0.3">
      <c r="A46" s="231">
        <v>37</v>
      </c>
      <c r="B46" s="260"/>
      <c r="C46" s="245"/>
      <c r="D46" s="261" t="s">
        <v>110</v>
      </c>
      <c r="E46" s="261"/>
      <c r="F46" s="262"/>
      <c r="G46" s="262"/>
      <c r="H46" s="961"/>
      <c r="I46" s="263"/>
      <c r="J46" s="262"/>
      <c r="K46" s="262"/>
      <c r="L46" s="262"/>
      <c r="M46" s="262"/>
      <c r="N46" s="262"/>
      <c r="O46" s="262"/>
      <c r="P46" s="262"/>
      <c r="Q46" s="262"/>
      <c r="R46" s="416"/>
    </row>
    <row r="47" spans="1:18" s="267" customFormat="1" ht="18" customHeight="1" x14ac:dyDescent="0.3">
      <c r="A47" s="231">
        <v>38</v>
      </c>
      <c r="B47" s="249"/>
      <c r="C47" s="250"/>
      <c r="D47" s="251"/>
      <c r="E47" s="311" t="s">
        <v>234</v>
      </c>
      <c r="F47" s="253"/>
      <c r="G47" s="253"/>
      <c r="H47" s="960"/>
      <c r="I47" s="224">
        <f>SUM(J47:Q47)</f>
        <v>434415</v>
      </c>
      <c r="J47" s="253">
        <v>11935</v>
      </c>
      <c r="K47" s="253"/>
      <c r="L47" s="253"/>
      <c r="M47" s="253"/>
      <c r="N47" s="253"/>
      <c r="O47" s="253"/>
      <c r="P47" s="253">
        <v>10000</v>
      </c>
      <c r="Q47" s="253">
        <v>412480</v>
      </c>
      <c r="R47" s="415">
        <v>308761</v>
      </c>
    </row>
    <row r="48" spans="1:18" s="267" customFormat="1" ht="18" customHeight="1" x14ac:dyDescent="0.3">
      <c r="A48" s="231">
        <v>39</v>
      </c>
      <c r="B48" s="249"/>
      <c r="C48" s="250"/>
      <c r="D48" s="251"/>
      <c r="E48" s="762" t="s">
        <v>683</v>
      </c>
      <c r="F48" s="797"/>
      <c r="G48" s="797"/>
      <c r="H48" s="962"/>
      <c r="I48" s="819">
        <f>SUM(J48:Q48)</f>
        <v>454859</v>
      </c>
      <c r="J48" s="376">
        <v>11935</v>
      </c>
      <c r="K48" s="376"/>
      <c r="L48" s="376"/>
      <c r="M48" s="376"/>
      <c r="N48" s="376"/>
      <c r="O48" s="376"/>
      <c r="P48" s="376">
        <v>25564</v>
      </c>
      <c r="Q48" s="376">
        <v>417360</v>
      </c>
      <c r="R48" s="1026">
        <v>312917</v>
      </c>
    </row>
    <row r="49" spans="1:21" s="267" customFormat="1" ht="18" customHeight="1" x14ac:dyDescent="0.3">
      <c r="A49" s="231">
        <v>40</v>
      </c>
      <c r="B49" s="249"/>
      <c r="C49" s="250"/>
      <c r="D49" s="250"/>
      <c r="E49" s="756" t="s">
        <v>895</v>
      </c>
      <c r="F49" s="797"/>
      <c r="G49" s="797"/>
      <c r="H49" s="962"/>
      <c r="I49" s="817">
        <f>SUM(J49:Q49)</f>
        <v>1280</v>
      </c>
      <c r="J49" s="818"/>
      <c r="K49" s="818"/>
      <c r="L49" s="818"/>
      <c r="M49" s="818"/>
      <c r="N49" s="818"/>
      <c r="O49" s="818"/>
      <c r="P49" s="818"/>
      <c r="Q49" s="818">
        <v>1280</v>
      </c>
      <c r="R49" s="377">
        <v>1280</v>
      </c>
    </row>
    <row r="50" spans="1:21" s="267" customFormat="1" ht="18" customHeight="1" thickBot="1" x14ac:dyDescent="0.35">
      <c r="A50" s="231">
        <v>41</v>
      </c>
      <c r="B50" s="249"/>
      <c r="C50" s="271"/>
      <c r="D50" s="271"/>
      <c r="E50" s="762" t="s">
        <v>840</v>
      </c>
      <c r="F50" s="797"/>
      <c r="G50" s="797"/>
      <c r="H50" s="962"/>
      <c r="I50" s="819">
        <f>SUM(J50:Q50)</f>
        <v>456139</v>
      </c>
      <c r="J50" s="376">
        <f>SUM(J48:J49)</f>
        <v>11935</v>
      </c>
      <c r="K50" s="376"/>
      <c r="L50" s="376"/>
      <c r="M50" s="376"/>
      <c r="N50" s="376"/>
      <c r="O50" s="376"/>
      <c r="P50" s="376">
        <f>SUM(P48:P49)</f>
        <v>25564</v>
      </c>
      <c r="Q50" s="376">
        <f>SUM(Q48:Q49)</f>
        <v>418640</v>
      </c>
      <c r="R50" s="1026">
        <f>SUM(R48:R49)</f>
        <v>314197</v>
      </c>
    </row>
    <row r="51" spans="1:21" s="235" customFormat="1" ht="22.5" customHeight="1" thickTop="1" x14ac:dyDescent="0.3">
      <c r="A51" s="231">
        <v>42</v>
      </c>
      <c r="B51" s="260"/>
      <c r="C51" s="1794" t="s">
        <v>301</v>
      </c>
      <c r="D51" s="1795"/>
      <c r="E51" s="1796"/>
      <c r="F51" s="268">
        <f>SUM(F10:F47)</f>
        <v>3275837</v>
      </c>
      <c r="G51" s="268">
        <f>SUM(G10:G47)</f>
        <v>3430041</v>
      </c>
      <c r="H51" s="963">
        <f>SUM(H10:H47)</f>
        <v>3625210</v>
      </c>
      <c r="I51" s="269"/>
      <c r="J51" s="268"/>
      <c r="K51" s="268"/>
      <c r="L51" s="268"/>
      <c r="M51" s="268"/>
      <c r="N51" s="268"/>
      <c r="O51" s="268"/>
      <c r="P51" s="268"/>
      <c r="Q51" s="268"/>
      <c r="R51" s="417"/>
    </row>
    <row r="52" spans="1:21" s="255" customFormat="1" ht="18" customHeight="1" x14ac:dyDescent="0.3">
      <c r="A52" s="231">
        <v>43</v>
      </c>
      <c r="B52" s="270"/>
      <c r="C52" s="250"/>
      <c r="D52" s="250"/>
      <c r="E52" s="815" t="s">
        <v>234</v>
      </c>
      <c r="F52" s="253"/>
      <c r="G52" s="253"/>
      <c r="H52" s="960"/>
      <c r="I52" s="224">
        <f t="shared" ref="I52:R52" si="5">SUM(I12,I18,I25,I33,I40,I47,)</f>
        <v>3784682</v>
      </c>
      <c r="J52" s="253">
        <f t="shared" si="5"/>
        <v>102216</v>
      </c>
      <c r="K52" s="253">
        <f t="shared" si="5"/>
        <v>0</v>
      </c>
      <c r="L52" s="253">
        <f t="shared" si="5"/>
        <v>0</v>
      </c>
      <c r="M52" s="253">
        <f t="shared" si="5"/>
        <v>0</v>
      </c>
      <c r="N52" s="253">
        <f t="shared" si="5"/>
        <v>0</v>
      </c>
      <c r="O52" s="253">
        <f t="shared" si="5"/>
        <v>0</v>
      </c>
      <c r="P52" s="253">
        <f t="shared" si="5"/>
        <v>64262</v>
      </c>
      <c r="Q52" s="253">
        <f t="shared" si="5"/>
        <v>3618204</v>
      </c>
      <c r="R52" s="803">
        <f t="shared" si="5"/>
        <v>2782594</v>
      </c>
      <c r="S52" s="254"/>
    </row>
    <row r="53" spans="1:21" s="255" customFormat="1" ht="18" customHeight="1" x14ac:dyDescent="0.3">
      <c r="A53" s="231">
        <v>44</v>
      </c>
      <c r="B53" s="798"/>
      <c r="C53" s="250"/>
      <c r="D53" s="250"/>
      <c r="E53" s="1068" t="s">
        <v>683</v>
      </c>
      <c r="F53" s="253"/>
      <c r="G53" s="253"/>
      <c r="H53" s="960"/>
      <c r="I53" s="819">
        <f>SUM(J53:Q53)</f>
        <v>3962787</v>
      </c>
      <c r="J53" s="376">
        <f t="shared" ref="J53:R53" si="6">J48+J41+J34+J26+J19+J13</f>
        <v>102216</v>
      </c>
      <c r="K53" s="376">
        <f t="shared" si="6"/>
        <v>0</v>
      </c>
      <c r="L53" s="376">
        <f t="shared" si="6"/>
        <v>0</v>
      </c>
      <c r="M53" s="376">
        <f t="shared" si="6"/>
        <v>0</v>
      </c>
      <c r="N53" s="376">
        <f t="shared" si="6"/>
        <v>0</v>
      </c>
      <c r="O53" s="376">
        <f t="shared" si="6"/>
        <v>0</v>
      </c>
      <c r="P53" s="376">
        <f t="shared" si="6"/>
        <v>204326</v>
      </c>
      <c r="Q53" s="376">
        <f t="shared" si="6"/>
        <v>3656245</v>
      </c>
      <c r="R53" s="1026">
        <f t="shared" si="6"/>
        <v>2811613</v>
      </c>
      <c r="S53" s="254"/>
    </row>
    <row r="54" spans="1:21" s="255" customFormat="1" ht="18" customHeight="1" x14ac:dyDescent="0.3">
      <c r="A54" s="231">
        <v>45</v>
      </c>
      <c r="B54" s="798"/>
      <c r="C54" s="250"/>
      <c r="D54" s="250"/>
      <c r="E54" s="756" t="s">
        <v>682</v>
      </c>
      <c r="F54" s="253"/>
      <c r="G54" s="253"/>
      <c r="H54" s="960"/>
      <c r="I54" s="817">
        <f>SUM(J54:Q54)</f>
        <v>47342</v>
      </c>
      <c r="J54" s="818">
        <f>J49+J43+J42+J36+J35+J28+J27+J21+J20+J14+J29</f>
        <v>0</v>
      </c>
      <c r="K54" s="818">
        <f t="shared" ref="K54:R54" si="7">K49+K43+K42+K36+K35+K28+K27+K21+K20+K14+K29</f>
        <v>0</v>
      </c>
      <c r="L54" s="818">
        <f t="shared" si="7"/>
        <v>0</v>
      </c>
      <c r="M54" s="818">
        <f t="shared" si="7"/>
        <v>0</v>
      </c>
      <c r="N54" s="818">
        <f t="shared" si="7"/>
        <v>0</v>
      </c>
      <c r="O54" s="818">
        <f t="shared" si="7"/>
        <v>0</v>
      </c>
      <c r="P54" s="818">
        <f t="shared" si="7"/>
        <v>0</v>
      </c>
      <c r="Q54" s="818">
        <f t="shared" si="7"/>
        <v>47342</v>
      </c>
      <c r="R54" s="377">
        <f t="shared" si="7"/>
        <v>-4833</v>
      </c>
      <c r="S54" s="254"/>
    </row>
    <row r="55" spans="1:21" s="255" customFormat="1" ht="18" customHeight="1" thickBot="1" x14ac:dyDescent="0.35">
      <c r="A55" s="231">
        <v>46</v>
      </c>
      <c r="B55" s="798"/>
      <c r="C55" s="802"/>
      <c r="D55" s="918"/>
      <c r="E55" s="757" t="s">
        <v>840</v>
      </c>
      <c r="F55" s="272"/>
      <c r="G55" s="272"/>
      <c r="H55" s="964"/>
      <c r="I55" s="820">
        <f>SUM(J55:Q55)</f>
        <v>4010129</v>
      </c>
      <c r="J55" s="821">
        <f>SUM(J53:J54)</f>
        <v>102216</v>
      </c>
      <c r="K55" s="821">
        <f t="shared" ref="K55:R55" si="8">SUM(K53:K54)</f>
        <v>0</v>
      </c>
      <c r="L55" s="821">
        <f t="shared" si="8"/>
        <v>0</v>
      </c>
      <c r="M55" s="821">
        <f t="shared" si="8"/>
        <v>0</v>
      </c>
      <c r="N55" s="821">
        <f t="shared" si="8"/>
        <v>0</v>
      </c>
      <c r="O55" s="821">
        <f t="shared" si="8"/>
        <v>0</v>
      </c>
      <c r="P55" s="821">
        <f t="shared" si="8"/>
        <v>204326</v>
      </c>
      <c r="Q55" s="821">
        <f t="shared" si="8"/>
        <v>3703587</v>
      </c>
      <c r="R55" s="822">
        <f t="shared" si="8"/>
        <v>2806780</v>
      </c>
      <c r="S55" s="254"/>
    </row>
    <row r="56" spans="1:21" s="73" customFormat="1" ht="30" customHeight="1" thickTop="1" x14ac:dyDescent="0.3">
      <c r="A56" s="231">
        <v>47</v>
      </c>
      <c r="B56" s="273">
        <v>7</v>
      </c>
      <c r="C56" s="239"/>
      <c r="D56" s="1816" t="s">
        <v>241</v>
      </c>
      <c r="E56" s="1817"/>
      <c r="F56" s="242">
        <v>2059425</v>
      </c>
      <c r="G56" s="242">
        <v>1983101</v>
      </c>
      <c r="H56" s="958">
        <v>2194666</v>
      </c>
      <c r="I56" s="243"/>
      <c r="J56" s="242"/>
      <c r="K56" s="242"/>
      <c r="L56" s="242"/>
      <c r="M56" s="242"/>
      <c r="N56" s="242"/>
      <c r="O56" s="242"/>
      <c r="P56" s="242"/>
      <c r="Q56" s="242"/>
      <c r="R56" s="414"/>
    </row>
    <row r="57" spans="1:21" s="254" customFormat="1" ht="18" customHeight="1" x14ac:dyDescent="0.3">
      <c r="A57" s="231">
        <v>48</v>
      </c>
      <c r="B57" s="249"/>
      <c r="C57" s="250"/>
      <c r="D57" s="251"/>
      <c r="E57" s="311" t="s">
        <v>234</v>
      </c>
      <c r="F57" s="253"/>
      <c r="G57" s="253"/>
      <c r="H57" s="960"/>
      <c r="I57" s="224">
        <f>SUM(J57:Q57)</f>
        <v>2316839</v>
      </c>
      <c r="J57" s="253">
        <v>20736</v>
      </c>
      <c r="K57" s="253">
        <v>1945</v>
      </c>
      <c r="L57" s="253"/>
      <c r="M57" s="253"/>
      <c r="N57" s="253"/>
      <c r="O57" s="253"/>
      <c r="P57" s="253">
        <v>1000</v>
      </c>
      <c r="Q57" s="253">
        <v>2293158</v>
      </c>
      <c r="R57" s="415">
        <v>1709958</v>
      </c>
    </row>
    <row r="58" spans="1:21" s="254" customFormat="1" ht="18" customHeight="1" x14ac:dyDescent="0.3">
      <c r="A58" s="231">
        <v>49</v>
      </c>
      <c r="B58" s="249"/>
      <c r="C58" s="250"/>
      <c r="D58" s="251"/>
      <c r="E58" s="816" t="s">
        <v>683</v>
      </c>
      <c r="F58" s="253"/>
      <c r="G58" s="253"/>
      <c r="H58" s="960"/>
      <c r="I58" s="819">
        <f>SUM(J58:Q58)</f>
        <v>2418869</v>
      </c>
      <c r="J58" s="376">
        <v>26649</v>
      </c>
      <c r="K58" s="376">
        <v>10941</v>
      </c>
      <c r="L58" s="376"/>
      <c r="M58" s="376"/>
      <c r="N58" s="376"/>
      <c r="O58" s="376"/>
      <c r="P58" s="376">
        <v>73973</v>
      </c>
      <c r="Q58" s="819">
        <v>2307306</v>
      </c>
      <c r="R58" s="1026">
        <v>1727464</v>
      </c>
    </row>
    <row r="59" spans="1:21" s="254" customFormat="1" ht="18" customHeight="1" x14ac:dyDescent="0.3">
      <c r="A59" s="231">
        <v>50</v>
      </c>
      <c r="B59" s="249"/>
      <c r="C59" s="250"/>
      <c r="D59" s="251"/>
      <c r="E59" s="814" t="s">
        <v>1042</v>
      </c>
      <c r="F59" s="253"/>
      <c r="G59" s="253"/>
      <c r="H59" s="960"/>
      <c r="I59" s="817">
        <f>SUM(J59:Q59)</f>
        <v>4414</v>
      </c>
      <c r="J59" s="818"/>
      <c r="K59" s="818"/>
      <c r="L59" s="818"/>
      <c r="M59" s="818"/>
      <c r="N59" s="818"/>
      <c r="O59" s="818"/>
      <c r="P59" s="818"/>
      <c r="Q59" s="817">
        <v>4414</v>
      </c>
      <c r="R59" s="377">
        <v>4414</v>
      </c>
      <c r="T59" s="408"/>
      <c r="U59" s="408"/>
    </row>
    <row r="60" spans="1:21" s="254" customFormat="1" ht="18" customHeight="1" x14ac:dyDescent="0.3">
      <c r="A60" s="231">
        <v>51</v>
      </c>
      <c r="B60" s="249"/>
      <c r="C60" s="250"/>
      <c r="D60" s="251"/>
      <c r="E60" s="814" t="s">
        <v>1052</v>
      </c>
      <c r="F60" s="253"/>
      <c r="G60" s="253"/>
      <c r="H60" s="960"/>
      <c r="I60" s="817">
        <f t="shared" ref="I60:I65" si="9">SUM(J60:Q60)</f>
        <v>3801</v>
      </c>
      <c r="J60" s="818"/>
      <c r="K60" s="818"/>
      <c r="L60" s="818"/>
      <c r="M60" s="818"/>
      <c r="N60" s="818"/>
      <c r="O60" s="818"/>
      <c r="P60" s="818"/>
      <c r="Q60" s="817">
        <v>3801</v>
      </c>
      <c r="R60" s="377">
        <v>3801</v>
      </c>
      <c r="T60" s="408"/>
      <c r="U60" s="408"/>
    </row>
    <row r="61" spans="1:21" s="254" customFormat="1" ht="18" customHeight="1" x14ac:dyDescent="0.3">
      <c r="A61" s="231">
        <v>52</v>
      </c>
      <c r="B61" s="249"/>
      <c r="C61" s="250"/>
      <c r="D61" s="251"/>
      <c r="E61" s="814" t="s">
        <v>735</v>
      </c>
      <c r="F61" s="253"/>
      <c r="G61" s="253"/>
      <c r="H61" s="960"/>
      <c r="I61" s="817">
        <f t="shared" si="9"/>
        <v>1919</v>
      </c>
      <c r="J61" s="818"/>
      <c r="K61" s="818"/>
      <c r="L61" s="818"/>
      <c r="M61" s="818"/>
      <c r="N61" s="818"/>
      <c r="O61" s="818"/>
      <c r="P61" s="818"/>
      <c r="Q61" s="818">
        <f>1706+213</f>
        <v>1919</v>
      </c>
      <c r="R61" s="377">
        <f>1706+213</f>
        <v>1919</v>
      </c>
    </row>
    <row r="62" spans="1:21" s="254" customFormat="1" ht="18" customHeight="1" x14ac:dyDescent="0.3">
      <c r="A62" s="231">
        <v>53</v>
      </c>
      <c r="B62" s="249"/>
      <c r="C62" s="250"/>
      <c r="D62" s="251"/>
      <c r="E62" s="814" t="s">
        <v>988</v>
      </c>
      <c r="F62" s="253"/>
      <c r="G62" s="253"/>
      <c r="H62" s="960"/>
      <c r="I62" s="817">
        <f t="shared" si="9"/>
        <v>5844</v>
      </c>
      <c r="J62" s="818"/>
      <c r="K62" s="818">
        <v>5844</v>
      </c>
      <c r="L62" s="818"/>
      <c r="M62" s="818"/>
      <c r="N62" s="818"/>
      <c r="O62" s="818"/>
      <c r="P62" s="818"/>
      <c r="Q62" s="818"/>
      <c r="R62" s="377"/>
    </row>
    <row r="63" spans="1:21" s="254" customFormat="1" ht="18" customHeight="1" x14ac:dyDescent="0.3">
      <c r="A63" s="231">
        <v>54</v>
      </c>
      <c r="B63" s="249"/>
      <c r="C63" s="250"/>
      <c r="D63" s="251"/>
      <c r="E63" s="814" t="s">
        <v>975</v>
      </c>
      <c r="F63" s="814"/>
      <c r="G63" s="814"/>
      <c r="H63" s="965"/>
      <c r="I63" s="945">
        <f t="shared" si="9"/>
        <v>6831</v>
      </c>
      <c r="J63" s="814"/>
      <c r="K63" s="814"/>
      <c r="L63" s="814"/>
      <c r="M63" s="814"/>
      <c r="N63" s="818"/>
      <c r="O63" s="818"/>
      <c r="P63" s="818"/>
      <c r="Q63" s="818">
        <v>6831</v>
      </c>
      <c r="R63" s="377"/>
    </row>
    <row r="64" spans="1:21" s="254" customFormat="1" ht="18" customHeight="1" x14ac:dyDescent="0.3">
      <c r="A64" s="231">
        <v>55</v>
      </c>
      <c r="B64" s="249"/>
      <c r="C64" s="250"/>
      <c r="D64" s="251"/>
      <c r="E64" s="944" t="s">
        <v>990</v>
      </c>
      <c r="F64" s="814"/>
      <c r="G64" s="814"/>
      <c r="H64" s="965"/>
      <c r="I64" s="945">
        <f t="shared" si="9"/>
        <v>0</v>
      </c>
      <c r="J64" s="1142">
        <f>3681+2059</f>
        <v>5740</v>
      </c>
      <c r="K64" s="814"/>
      <c r="L64" s="814"/>
      <c r="M64" s="814"/>
      <c r="N64" s="818"/>
      <c r="O64" s="818"/>
      <c r="P64" s="818"/>
      <c r="Q64" s="818">
        <v>-5740</v>
      </c>
      <c r="R64" s="377"/>
    </row>
    <row r="65" spans="1:19" s="254" customFormat="1" ht="18" customHeight="1" x14ac:dyDescent="0.3">
      <c r="A65" s="231">
        <v>56</v>
      </c>
      <c r="B65" s="249"/>
      <c r="C65" s="250"/>
      <c r="D65" s="251"/>
      <c r="E65" s="944" t="s">
        <v>992</v>
      </c>
      <c r="F65" s="814"/>
      <c r="G65" s="814"/>
      <c r="H65" s="965"/>
      <c r="I65" s="945">
        <f t="shared" si="9"/>
        <v>2829</v>
      </c>
      <c r="J65" s="814"/>
      <c r="K65" s="814"/>
      <c r="L65" s="814"/>
      <c r="M65" s="814"/>
      <c r="N65" s="818"/>
      <c r="O65" s="818"/>
      <c r="P65" s="818"/>
      <c r="Q65" s="818">
        <v>2829</v>
      </c>
      <c r="R65" s="377">
        <v>2829</v>
      </c>
    </row>
    <row r="66" spans="1:19" s="254" customFormat="1" ht="18" customHeight="1" x14ac:dyDescent="0.3">
      <c r="A66" s="231">
        <v>57</v>
      </c>
      <c r="B66" s="249"/>
      <c r="C66" s="250"/>
      <c r="D66" s="251"/>
      <c r="E66" s="816" t="s">
        <v>840</v>
      </c>
      <c r="F66" s="253"/>
      <c r="G66" s="253"/>
      <c r="H66" s="960"/>
      <c r="I66" s="819">
        <f>SUM(J66:Q66)</f>
        <v>2444507</v>
      </c>
      <c r="J66" s="376">
        <f>SUM(J58:J65)</f>
        <v>32389</v>
      </c>
      <c r="K66" s="376">
        <f t="shared" ref="K66:R66" si="10">SUM(K58:K65)</f>
        <v>16785</v>
      </c>
      <c r="L66" s="376"/>
      <c r="M66" s="376"/>
      <c r="N66" s="376"/>
      <c r="O66" s="376"/>
      <c r="P66" s="376">
        <f t="shared" si="10"/>
        <v>73973</v>
      </c>
      <c r="Q66" s="376">
        <f>SUM(Q58:Q65)</f>
        <v>2321360</v>
      </c>
      <c r="R66" s="1025">
        <f t="shared" si="10"/>
        <v>1740427</v>
      </c>
    </row>
    <row r="67" spans="1:19" ht="22.5" customHeight="1" x14ac:dyDescent="0.3">
      <c r="A67" s="231">
        <v>58</v>
      </c>
      <c r="B67" s="244">
        <v>8</v>
      </c>
      <c r="C67" s="245"/>
      <c r="D67" s="264" t="s">
        <v>92</v>
      </c>
      <c r="E67" s="264"/>
      <c r="F67" s="247">
        <v>175961</v>
      </c>
      <c r="G67" s="247">
        <v>130030</v>
      </c>
      <c r="H67" s="959">
        <v>178611</v>
      </c>
      <c r="I67" s="248"/>
      <c r="J67" s="247"/>
      <c r="K67" s="247"/>
      <c r="L67" s="247"/>
      <c r="M67" s="247"/>
      <c r="N67" s="247"/>
      <c r="O67" s="247"/>
      <c r="P67" s="247"/>
      <c r="Q67" s="247"/>
      <c r="R67" s="377"/>
      <c r="S67" s="73"/>
    </row>
    <row r="68" spans="1:19" s="258" customFormat="1" ht="18" customHeight="1" x14ac:dyDescent="0.3">
      <c r="A68" s="231">
        <v>59</v>
      </c>
      <c r="B68" s="249"/>
      <c r="C68" s="250"/>
      <c r="D68" s="251"/>
      <c r="E68" s="311" t="s">
        <v>234</v>
      </c>
      <c r="F68" s="253"/>
      <c r="G68" s="253"/>
      <c r="H68" s="960"/>
      <c r="I68" s="224">
        <f>SUM(J68:Q68)</f>
        <v>133966</v>
      </c>
      <c r="J68" s="253">
        <v>18600</v>
      </c>
      <c r="K68" s="253"/>
      <c r="L68" s="253"/>
      <c r="M68" s="253"/>
      <c r="N68" s="253"/>
      <c r="O68" s="253"/>
      <c r="P68" s="253">
        <v>4000</v>
      </c>
      <c r="Q68" s="253">
        <v>111366</v>
      </c>
      <c r="R68" s="415">
        <v>45336</v>
      </c>
    </row>
    <row r="69" spans="1:19" s="258" customFormat="1" ht="18" customHeight="1" x14ac:dyDescent="0.3">
      <c r="A69" s="231">
        <v>60</v>
      </c>
      <c r="B69" s="249"/>
      <c r="C69" s="250"/>
      <c r="D69" s="251"/>
      <c r="E69" s="816" t="s">
        <v>683</v>
      </c>
      <c r="F69" s="253"/>
      <c r="G69" s="253"/>
      <c r="H69" s="960"/>
      <c r="I69" s="819">
        <f>SUM(J69:Q69)</f>
        <v>169439</v>
      </c>
      <c r="J69" s="376">
        <v>18600</v>
      </c>
      <c r="K69" s="376"/>
      <c r="L69" s="376"/>
      <c r="M69" s="376"/>
      <c r="N69" s="376"/>
      <c r="O69" s="376"/>
      <c r="P69" s="376">
        <v>22217</v>
      </c>
      <c r="Q69" s="819">
        <v>128622</v>
      </c>
      <c r="R69" s="1026">
        <v>62442</v>
      </c>
    </row>
    <row r="70" spans="1:19" s="258" customFormat="1" ht="18" customHeight="1" x14ac:dyDescent="0.3">
      <c r="A70" s="231">
        <v>61</v>
      </c>
      <c r="B70" s="249"/>
      <c r="C70" s="250"/>
      <c r="D70" s="251"/>
      <c r="E70" s="814" t="s">
        <v>1042</v>
      </c>
      <c r="F70" s="253"/>
      <c r="G70" s="253"/>
      <c r="H70" s="960"/>
      <c r="I70" s="817">
        <f>SUM(J70:Q70)</f>
        <v>3546</v>
      </c>
      <c r="J70" s="818"/>
      <c r="K70" s="818"/>
      <c r="L70" s="818"/>
      <c r="M70" s="818"/>
      <c r="N70" s="818"/>
      <c r="O70" s="818"/>
      <c r="P70" s="818"/>
      <c r="Q70" s="817">
        <v>3546</v>
      </c>
      <c r="R70" s="377">
        <v>3546</v>
      </c>
    </row>
    <row r="71" spans="1:19" s="258" customFormat="1" ht="18" customHeight="1" x14ac:dyDescent="0.3">
      <c r="A71" s="231">
        <v>62</v>
      </c>
      <c r="B71" s="249"/>
      <c r="C71" s="250"/>
      <c r="D71" s="251"/>
      <c r="E71" s="814" t="s">
        <v>1052</v>
      </c>
      <c r="F71" s="253"/>
      <c r="G71" s="253"/>
      <c r="H71" s="960"/>
      <c r="I71" s="817">
        <f t="shared" ref="I71" si="11">SUM(J71:Q71)</f>
        <v>1653</v>
      </c>
      <c r="J71" s="818"/>
      <c r="K71" s="818"/>
      <c r="L71" s="818"/>
      <c r="M71" s="818"/>
      <c r="N71" s="818"/>
      <c r="O71" s="818"/>
      <c r="P71" s="818"/>
      <c r="Q71" s="817">
        <v>1653</v>
      </c>
      <c r="R71" s="377">
        <v>1653</v>
      </c>
    </row>
    <row r="72" spans="1:19" s="258" customFormat="1" ht="18" customHeight="1" x14ac:dyDescent="0.3">
      <c r="A72" s="231">
        <v>63</v>
      </c>
      <c r="B72" s="249"/>
      <c r="C72" s="250"/>
      <c r="D72" s="251"/>
      <c r="E72" s="816" t="s">
        <v>840</v>
      </c>
      <c r="F72" s="253"/>
      <c r="G72" s="253"/>
      <c r="H72" s="960"/>
      <c r="I72" s="819">
        <f>SUM(J72:Q72)</f>
        <v>174638</v>
      </c>
      <c r="J72" s="376">
        <f>SUM(J69:J71)</f>
        <v>18600</v>
      </c>
      <c r="K72" s="376"/>
      <c r="L72" s="376"/>
      <c r="M72" s="376"/>
      <c r="N72" s="376"/>
      <c r="O72" s="376"/>
      <c r="P72" s="376">
        <f>SUM(P69:P71)</f>
        <v>22217</v>
      </c>
      <c r="Q72" s="376">
        <f>SUM(Q69:Q71)</f>
        <v>133821</v>
      </c>
      <c r="R72" s="1025">
        <f>SUM(R69:R71)</f>
        <v>67641</v>
      </c>
    </row>
    <row r="73" spans="1:19" ht="22.5" customHeight="1" x14ac:dyDescent="0.3">
      <c r="A73" s="231">
        <v>64</v>
      </c>
      <c r="B73" s="244">
        <v>9</v>
      </c>
      <c r="C73" s="245"/>
      <c r="D73" s="264" t="s">
        <v>282</v>
      </c>
      <c r="E73" s="264"/>
      <c r="F73" s="247">
        <v>564815</v>
      </c>
      <c r="G73" s="247">
        <v>460026</v>
      </c>
      <c r="H73" s="959">
        <v>592519</v>
      </c>
      <c r="I73" s="248"/>
      <c r="J73" s="247"/>
      <c r="K73" s="247"/>
      <c r="L73" s="247"/>
      <c r="M73" s="247"/>
      <c r="N73" s="247"/>
      <c r="O73" s="247"/>
      <c r="P73" s="247"/>
      <c r="Q73" s="247"/>
      <c r="R73" s="377"/>
      <c r="S73" s="73"/>
    </row>
    <row r="74" spans="1:19" s="258" customFormat="1" ht="18" customHeight="1" x14ac:dyDescent="0.3">
      <c r="A74" s="231">
        <v>65</v>
      </c>
      <c r="B74" s="249"/>
      <c r="C74" s="250"/>
      <c r="D74" s="250"/>
      <c r="E74" s="311" t="s">
        <v>234</v>
      </c>
      <c r="F74" s="253"/>
      <c r="G74" s="253"/>
      <c r="H74" s="960"/>
      <c r="I74" s="276">
        <f>SUM(J74:Q74)</f>
        <v>512043</v>
      </c>
      <c r="J74" s="275">
        <v>6600</v>
      </c>
      <c r="K74" s="275"/>
      <c r="L74" s="275"/>
      <c r="M74" s="275"/>
      <c r="N74" s="275"/>
      <c r="O74" s="275"/>
      <c r="P74" s="275">
        <v>6593</v>
      </c>
      <c r="Q74" s="275">
        <v>498850</v>
      </c>
      <c r="R74" s="418">
        <v>292225</v>
      </c>
    </row>
    <row r="75" spans="1:19" s="258" customFormat="1" ht="18" customHeight="1" x14ac:dyDescent="0.3">
      <c r="A75" s="231">
        <v>66</v>
      </c>
      <c r="B75" s="249"/>
      <c r="C75" s="274"/>
      <c r="D75" s="274"/>
      <c r="E75" s="816" t="s">
        <v>683</v>
      </c>
      <c r="F75" s="275"/>
      <c r="G75" s="275"/>
      <c r="H75" s="966"/>
      <c r="I75" s="819">
        <f>SUM(J75:Q75)</f>
        <v>565829</v>
      </c>
      <c r="J75" s="1070">
        <v>6600</v>
      </c>
      <c r="K75" s="1070"/>
      <c r="L75" s="1070"/>
      <c r="M75" s="1070"/>
      <c r="N75" s="1070"/>
      <c r="O75" s="1070"/>
      <c r="P75" s="1070">
        <v>25023</v>
      </c>
      <c r="Q75" s="1070">
        <v>534206</v>
      </c>
      <c r="R75" s="1071">
        <v>327581</v>
      </c>
    </row>
    <row r="76" spans="1:19" s="258" customFormat="1" ht="18" customHeight="1" x14ac:dyDescent="0.3">
      <c r="A76" s="231">
        <v>67</v>
      </c>
      <c r="B76" s="249"/>
      <c r="C76" s="274"/>
      <c r="D76" s="274"/>
      <c r="E76" s="814" t="s">
        <v>1040</v>
      </c>
      <c r="F76" s="275"/>
      <c r="G76" s="275"/>
      <c r="H76" s="966"/>
      <c r="I76" s="817">
        <f>SUM(J76:Q76)</f>
        <v>25560</v>
      </c>
      <c r="J76" s="818"/>
      <c r="K76" s="818"/>
      <c r="L76" s="818"/>
      <c r="M76" s="818"/>
      <c r="N76" s="818"/>
      <c r="O76" s="818"/>
      <c r="P76" s="818"/>
      <c r="Q76" s="818">
        <v>25560</v>
      </c>
      <c r="R76" s="377">
        <v>25560</v>
      </c>
    </row>
    <row r="77" spans="1:19" s="258" customFormat="1" ht="18" customHeight="1" x14ac:dyDescent="0.3">
      <c r="A77" s="231">
        <v>68</v>
      </c>
      <c r="B77" s="249"/>
      <c r="C77" s="274"/>
      <c r="D77" s="274"/>
      <c r="E77" s="814" t="s">
        <v>1052</v>
      </c>
      <c r="F77" s="253"/>
      <c r="G77" s="253"/>
      <c r="H77" s="960"/>
      <c r="I77" s="817">
        <f t="shared" ref="I77:I80" si="12">SUM(J77:Q77)</f>
        <v>9249</v>
      </c>
      <c r="J77" s="818"/>
      <c r="K77" s="818"/>
      <c r="L77" s="818"/>
      <c r="M77" s="818"/>
      <c r="N77" s="818"/>
      <c r="O77" s="818"/>
      <c r="P77" s="818"/>
      <c r="Q77" s="818">
        <v>9249</v>
      </c>
      <c r="R77" s="377">
        <v>9249</v>
      </c>
    </row>
    <row r="78" spans="1:19" s="258" customFormat="1" ht="18" customHeight="1" x14ac:dyDescent="0.3">
      <c r="A78" s="231">
        <v>69</v>
      </c>
      <c r="B78" s="249"/>
      <c r="C78" s="274"/>
      <c r="D78" s="274"/>
      <c r="E78" s="814" t="s">
        <v>904</v>
      </c>
      <c r="F78" s="253"/>
      <c r="G78" s="253"/>
      <c r="H78" s="960"/>
      <c r="I78" s="817">
        <f t="shared" si="12"/>
        <v>500</v>
      </c>
      <c r="J78" s="818"/>
      <c r="K78" s="818"/>
      <c r="L78" s="818"/>
      <c r="M78" s="818"/>
      <c r="N78" s="818"/>
      <c r="O78" s="818"/>
      <c r="P78" s="818"/>
      <c r="Q78" s="818">
        <v>500</v>
      </c>
      <c r="R78" s="377"/>
    </row>
    <row r="79" spans="1:19" s="258" customFormat="1" ht="18" customHeight="1" x14ac:dyDescent="0.3">
      <c r="A79" s="231">
        <v>70</v>
      </c>
      <c r="B79" s="249"/>
      <c r="C79" s="274"/>
      <c r="D79" s="274"/>
      <c r="E79" s="814" t="s">
        <v>984</v>
      </c>
      <c r="F79" s="253"/>
      <c r="G79" s="253"/>
      <c r="H79" s="960"/>
      <c r="I79" s="817">
        <f t="shared" si="12"/>
        <v>2000</v>
      </c>
      <c r="J79" s="818"/>
      <c r="K79" s="818"/>
      <c r="L79" s="818">
        <v>1400</v>
      </c>
      <c r="M79" s="818"/>
      <c r="N79" s="818"/>
      <c r="O79" s="818">
        <v>600</v>
      </c>
      <c r="P79" s="818"/>
      <c r="Q79" s="818"/>
      <c r="R79" s="377"/>
    </row>
    <row r="80" spans="1:19" s="258" customFormat="1" ht="18" customHeight="1" x14ac:dyDescent="0.3">
      <c r="A80" s="231">
        <v>71</v>
      </c>
      <c r="B80" s="249"/>
      <c r="C80" s="274"/>
      <c r="D80" s="274"/>
      <c r="E80" s="756" t="s">
        <v>975</v>
      </c>
      <c r="F80" s="253"/>
      <c r="G80" s="253"/>
      <c r="H80" s="960"/>
      <c r="I80" s="817">
        <f t="shared" si="12"/>
        <v>4073</v>
      </c>
      <c r="J80" s="818"/>
      <c r="K80" s="818"/>
      <c r="L80" s="818"/>
      <c r="M80" s="818"/>
      <c r="N80" s="818"/>
      <c r="O80" s="818"/>
      <c r="P80" s="818"/>
      <c r="Q80" s="818">
        <v>4073</v>
      </c>
      <c r="R80" s="377"/>
    </row>
    <row r="81" spans="1:19" s="258" customFormat="1" ht="18" customHeight="1" thickBot="1" x14ac:dyDescent="0.35">
      <c r="A81" s="231">
        <v>72</v>
      </c>
      <c r="B81" s="249"/>
      <c r="C81" s="271"/>
      <c r="D81" s="271"/>
      <c r="E81" s="816" t="s">
        <v>840</v>
      </c>
      <c r="F81" s="800"/>
      <c r="G81" s="800"/>
      <c r="H81" s="967"/>
      <c r="I81" s="819">
        <f>SUM(J81:Q81)</f>
        <v>607211</v>
      </c>
      <c r="J81" s="376">
        <f>SUM(J75:J80)</f>
        <v>6600</v>
      </c>
      <c r="K81" s="376"/>
      <c r="L81" s="376">
        <f t="shared" ref="L81" si="13">SUM(L75:L80)</f>
        <v>1400</v>
      </c>
      <c r="M81" s="376"/>
      <c r="N81" s="376"/>
      <c r="O81" s="376">
        <f t="shared" ref="O81" si="14">SUM(O75:O80)</f>
        <v>600</v>
      </c>
      <c r="P81" s="376">
        <f>SUM(P75:P80)</f>
        <v>25023</v>
      </c>
      <c r="Q81" s="376">
        <f>SUM(Q75:Q80)</f>
        <v>573588</v>
      </c>
      <c r="R81" s="1025">
        <f t="shared" ref="R81" si="15">SUM(R75:R80)</f>
        <v>362390</v>
      </c>
    </row>
    <row r="82" spans="1:19" s="266" customFormat="1" ht="22.5" customHeight="1" thickTop="1" x14ac:dyDescent="0.3">
      <c r="A82" s="231">
        <v>73</v>
      </c>
      <c r="B82" s="260"/>
      <c r="C82" s="1794" t="s">
        <v>302</v>
      </c>
      <c r="D82" s="1795"/>
      <c r="E82" s="1796"/>
      <c r="F82" s="268">
        <f>SUM(F56:F74)</f>
        <v>2800201</v>
      </c>
      <c r="G82" s="268">
        <f>SUM(G56:G74)</f>
        <v>2573157</v>
      </c>
      <c r="H82" s="963">
        <f>SUM(H56:H74)</f>
        <v>2965796</v>
      </c>
      <c r="I82" s="269"/>
      <c r="J82" s="268"/>
      <c r="K82" s="268"/>
      <c r="L82" s="268"/>
      <c r="M82" s="268"/>
      <c r="N82" s="268"/>
      <c r="O82" s="268"/>
      <c r="P82" s="268"/>
      <c r="Q82" s="268"/>
      <c r="R82" s="419"/>
    </row>
    <row r="83" spans="1:19" s="258" customFormat="1" ht="18" customHeight="1" x14ac:dyDescent="0.3">
      <c r="A83" s="231">
        <v>74</v>
      </c>
      <c r="B83" s="249"/>
      <c r="C83" s="250"/>
      <c r="D83" s="250"/>
      <c r="E83" s="252" t="s">
        <v>234</v>
      </c>
      <c r="F83" s="253"/>
      <c r="G83" s="253"/>
      <c r="H83" s="960"/>
      <c r="I83" s="224">
        <f t="shared" ref="I83:R83" si="16">SUM(I57,I68,I74)</f>
        <v>2962848</v>
      </c>
      <c r="J83" s="253">
        <f t="shared" si="16"/>
        <v>45936</v>
      </c>
      <c r="K83" s="253">
        <f t="shared" si="16"/>
        <v>1945</v>
      </c>
      <c r="L83" s="253">
        <f t="shared" si="16"/>
        <v>0</v>
      </c>
      <c r="M83" s="253">
        <f t="shared" si="16"/>
        <v>0</v>
      </c>
      <c r="N83" s="253">
        <f t="shared" si="16"/>
        <v>0</v>
      </c>
      <c r="O83" s="253">
        <f t="shared" si="16"/>
        <v>0</v>
      </c>
      <c r="P83" s="253">
        <f t="shared" si="16"/>
        <v>11593</v>
      </c>
      <c r="Q83" s="253">
        <f t="shared" si="16"/>
        <v>2903374</v>
      </c>
      <c r="R83" s="415">
        <f t="shared" si="16"/>
        <v>2047519</v>
      </c>
    </row>
    <row r="84" spans="1:19" s="258" customFormat="1" ht="18" customHeight="1" x14ac:dyDescent="0.3">
      <c r="A84" s="231">
        <v>75</v>
      </c>
      <c r="B84" s="801"/>
      <c r="C84" s="250"/>
      <c r="D84" s="250"/>
      <c r="E84" s="816" t="s">
        <v>683</v>
      </c>
      <c r="F84" s="253"/>
      <c r="G84" s="253"/>
      <c r="H84" s="960"/>
      <c r="I84" s="819">
        <f>SUM(J84:Q84)</f>
        <v>3154137</v>
      </c>
      <c r="J84" s="376">
        <f t="shared" ref="J84:R84" si="17">J75+J69+J58</f>
        <v>51849</v>
      </c>
      <c r="K84" s="376">
        <f t="shared" si="17"/>
        <v>10941</v>
      </c>
      <c r="L84" s="376">
        <f t="shared" si="17"/>
        <v>0</v>
      </c>
      <c r="M84" s="376">
        <f t="shared" si="17"/>
        <v>0</v>
      </c>
      <c r="N84" s="376">
        <f t="shared" si="17"/>
        <v>0</v>
      </c>
      <c r="O84" s="376">
        <f t="shared" si="17"/>
        <v>0</v>
      </c>
      <c r="P84" s="376">
        <f t="shared" si="17"/>
        <v>121213</v>
      </c>
      <c r="Q84" s="376">
        <f t="shared" si="17"/>
        <v>2970134</v>
      </c>
      <c r="R84" s="1026">
        <f t="shared" si="17"/>
        <v>2117487</v>
      </c>
    </row>
    <row r="85" spans="1:19" s="258" customFormat="1" ht="18" customHeight="1" x14ac:dyDescent="0.3">
      <c r="A85" s="231">
        <v>76</v>
      </c>
      <c r="B85" s="801"/>
      <c r="C85" s="250"/>
      <c r="D85" s="250"/>
      <c r="E85" s="814" t="s">
        <v>682</v>
      </c>
      <c r="F85" s="253"/>
      <c r="G85" s="253"/>
      <c r="H85" s="960"/>
      <c r="I85" s="817">
        <f>SUM(J85:Q85)</f>
        <v>72219</v>
      </c>
      <c r="J85" s="818">
        <f>SUM(J59,J70,J76)+J60+J61+J62+J71+J77+J78+J80+J79+J63+J64+J65</f>
        <v>5740</v>
      </c>
      <c r="K85" s="818">
        <f t="shared" ref="K85:R85" si="18">SUM(K59,K70,K76)+K60+K61+K62+K71+K77+K78+K80+K79+K63+K64+K65</f>
        <v>5844</v>
      </c>
      <c r="L85" s="818">
        <f t="shared" si="18"/>
        <v>1400</v>
      </c>
      <c r="M85" s="818">
        <f t="shared" si="18"/>
        <v>0</v>
      </c>
      <c r="N85" s="818">
        <f t="shared" si="18"/>
        <v>0</v>
      </c>
      <c r="O85" s="818">
        <f t="shared" si="18"/>
        <v>600</v>
      </c>
      <c r="P85" s="818">
        <f t="shared" si="18"/>
        <v>0</v>
      </c>
      <c r="Q85" s="818">
        <f t="shared" si="18"/>
        <v>58635</v>
      </c>
      <c r="R85" s="377">
        <f t="shared" si="18"/>
        <v>52971</v>
      </c>
    </row>
    <row r="86" spans="1:19" s="258" customFormat="1" ht="18" customHeight="1" thickBot="1" x14ac:dyDescent="0.35">
      <c r="A86" s="231">
        <v>77</v>
      </c>
      <c r="B86" s="801"/>
      <c r="C86" s="271"/>
      <c r="D86" s="271"/>
      <c r="E86" s="757" t="s">
        <v>840</v>
      </c>
      <c r="F86" s="272"/>
      <c r="G86" s="272"/>
      <c r="H86" s="964"/>
      <c r="I86" s="820">
        <f>SUM(J86:Q86)</f>
        <v>3226356</v>
      </c>
      <c r="J86" s="821">
        <f>SUM(J84:J85)</f>
        <v>57589</v>
      </c>
      <c r="K86" s="821">
        <f t="shared" ref="K86:R86" si="19">SUM(K84:K85)</f>
        <v>16785</v>
      </c>
      <c r="L86" s="821">
        <f t="shared" si="19"/>
        <v>1400</v>
      </c>
      <c r="M86" s="821">
        <f t="shared" si="19"/>
        <v>0</v>
      </c>
      <c r="N86" s="821">
        <f t="shared" si="19"/>
        <v>0</v>
      </c>
      <c r="O86" s="821">
        <f t="shared" si="19"/>
        <v>600</v>
      </c>
      <c r="P86" s="821">
        <f t="shared" si="19"/>
        <v>121213</v>
      </c>
      <c r="Q86" s="821">
        <f t="shared" si="19"/>
        <v>3028769</v>
      </c>
      <c r="R86" s="822">
        <f t="shared" si="19"/>
        <v>2170458</v>
      </c>
    </row>
    <row r="87" spans="1:19" s="236" customFormat="1" ht="22.5" customHeight="1" thickTop="1" x14ac:dyDescent="0.3">
      <c r="A87" s="231">
        <v>78</v>
      </c>
      <c r="B87" s="238">
        <v>10</v>
      </c>
      <c r="C87" s="239"/>
      <c r="D87" s="230" t="s">
        <v>284</v>
      </c>
      <c r="E87" s="279"/>
      <c r="F87" s="242">
        <v>569047</v>
      </c>
      <c r="G87" s="242">
        <v>388211</v>
      </c>
      <c r="H87" s="958">
        <v>604099</v>
      </c>
      <c r="I87" s="243"/>
      <c r="J87" s="242"/>
      <c r="K87" s="242"/>
      <c r="L87" s="242"/>
      <c r="M87" s="242"/>
      <c r="N87" s="242"/>
      <c r="O87" s="242"/>
      <c r="P87" s="242"/>
      <c r="Q87" s="242"/>
      <c r="R87" s="414"/>
      <c r="S87" s="235"/>
    </row>
    <row r="88" spans="1:19" s="254" customFormat="1" ht="18" customHeight="1" x14ac:dyDescent="0.3">
      <c r="A88" s="231">
        <v>79</v>
      </c>
      <c r="B88" s="249"/>
      <c r="C88" s="250"/>
      <c r="D88" s="250"/>
      <c r="E88" s="252" t="s">
        <v>234</v>
      </c>
      <c r="F88" s="253"/>
      <c r="G88" s="253"/>
      <c r="H88" s="960"/>
      <c r="I88" s="224">
        <f>SUM(J88:Q88)</f>
        <v>414074</v>
      </c>
      <c r="J88" s="253">
        <v>86437</v>
      </c>
      <c r="K88" s="253"/>
      <c r="L88" s="253"/>
      <c r="M88" s="253"/>
      <c r="N88" s="253"/>
      <c r="O88" s="253"/>
      <c r="P88" s="253">
        <v>76241</v>
      </c>
      <c r="Q88" s="253">
        <v>251396</v>
      </c>
      <c r="R88" s="415">
        <v>97967</v>
      </c>
    </row>
    <row r="89" spans="1:19" s="254" customFormat="1" ht="18" customHeight="1" x14ac:dyDescent="0.3">
      <c r="A89" s="231">
        <v>80</v>
      </c>
      <c r="B89" s="249"/>
      <c r="C89" s="250"/>
      <c r="D89" s="250"/>
      <c r="E89" s="816" t="s">
        <v>683</v>
      </c>
      <c r="F89" s="253"/>
      <c r="G89" s="253"/>
      <c r="H89" s="960"/>
      <c r="I89" s="819">
        <f>SUM(J89:Q89)</f>
        <v>555442</v>
      </c>
      <c r="J89" s="376">
        <v>86437</v>
      </c>
      <c r="K89" s="376">
        <v>6000</v>
      </c>
      <c r="L89" s="376"/>
      <c r="M89" s="376"/>
      <c r="N89" s="376"/>
      <c r="O89" s="376"/>
      <c r="P89" s="376">
        <v>164569</v>
      </c>
      <c r="Q89" s="376">
        <v>298436</v>
      </c>
      <c r="R89" s="1026">
        <v>97967</v>
      </c>
    </row>
    <row r="90" spans="1:19" s="254" customFormat="1" ht="18" customHeight="1" x14ac:dyDescent="0.3">
      <c r="A90" s="231">
        <v>81</v>
      </c>
      <c r="B90" s="249"/>
      <c r="C90" s="250"/>
      <c r="D90" s="250"/>
      <c r="E90" s="814" t="s">
        <v>952</v>
      </c>
      <c r="F90" s="253"/>
      <c r="G90" s="253"/>
      <c r="H90" s="960"/>
      <c r="I90" s="817">
        <f>SUM(J90:Q90)</f>
        <v>635</v>
      </c>
      <c r="J90" s="818"/>
      <c r="K90" s="818"/>
      <c r="L90" s="818">
        <v>635</v>
      </c>
      <c r="M90" s="818"/>
      <c r="N90" s="818"/>
      <c r="O90" s="818"/>
      <c r="P90" s="818"/>
      <c r="Q90" s="818"/>
      <c r="R90" s="377"/>
    </row>
    <row r="91" spans="1:19" s="254" customFormat="1" ht="18" customHeight="1" x14ac:dyDescent="0.3">
      <c r="A91" s="231">
        <v>82</v>
      </c>
      <c r="B91" s="249"/>
      <c r="C91" s="250"/>
      <c r="D91" s="250"/>
      <c r="E91" s="814" t="s">
        <v>1024</v>
      </c>
      <c r="F91" s="253"/>
      <c r="G91" s="253"/>
      <c r="H91" s="960"/>
      <c r="I91" s="817">
        <f t="shared" ref="I91" si="20">SUM(J91:Q91)</f>
        <v>3000</v>
      </c>
      <c r="J91" s="818"/>
      <c r="K91" s="818"/>
      <c r="L91" s="818"/>
      <c r="M91" s="818"/>
      <c r="N91" s="818"/>
      <c r="O91" s="818"/>
      <c r="P91" s="818"/>
      <c r="Q91" s="818">
        <v>3000</v>
      </c>
      <c r="R91" s="377"/>
    </row>
    <row r="92" spans="1:19" s="254" customFormat="1" ht="18" customHeight="1" x14ac:dyDescent="0.3">
      <c r="A92" s="231">
        <v>83</v>
      </c>
      <c r="B92" s="249"/>
      <c r="C92" s="250"/>
      <c r="D92" s="250"/>
      <c r="E92" s="816" t="s">
        <v>840</v>
      </c>
      <c r="F92" s="253"/>
      <c r="G92" s="253"/>
      <c r="H92" s="960"/>
      <c r="I92" s="819">
        <f>SUM(J92:Q92)</f>
        <v>559077</v>
      </c>
      <c r="J92" s="376">
        <f>SUM(J89:J91)</f>
        <v>86437</v>
      </c>
      <c r="K92" s="376">
        <f>SUM(K89:K91)</f>
        <v>6000</v>
      </c>
      <c r="L92" s="376">
        <f>SUM(L89:L91)</f>
        <v>635</v>
      </c>
      <c r="M92" s="376"/>
      <c r="N92" s="376"/>
      <c r="O92" s="376"/>
      <c r="P92" s="376">
        <f>SUM(P89:P91)</f>
        <v>164569</v>
      </c>
      <c r="Q92" s="376">
        <f>SUM(Q89:Q91)</f>
        <v>301436</v>
      </c>
      <c r="R92" s="1025">
        <f>SUM(R89:R91)</f>
        <v>97967</v>
      </c>
    </row>
    <row r="93" spans="1:19" s="278" customFormat="1" ht="22.5" customHeight="1" x14ac:dyDescent="0.3">
      <c r="A93" s="231">
        <v>84</v>
      </c>
      <c r="B93" s="244">
        <v>11</v>
      </c>
      <c r="C93" s="245"/>
      <c r="D93" s="264" t="s">
        <v>280</v>
      </c>
      <c r="E93" s="264"/>
      <c r="F93" s="247">
        <v>377506</v>
      </c>
      <c r="G93" s="247">
        <v>345036</v>
      </c>
      <c r="H93" s="959">
        <v>389148</v>
      </c>
      <c r="I93" s="248"/>
      <c r="J93" s="247"/>
      <c r="K93" s="247"/>
      <c r="L93" s="247"/>
      <c r="M93" s="247"/>
      <c r="N93" s="247"/>
      <c r="O93" s="247"/>
      <c r="P93" s="247"/>
      <c r="Q93" s="247"/>
      <c r="R93" s="377"/>
      <c r="S93" s="235"/>
    </row>
    <row r="94" spans="1:19" s="254" customFormat="1" ht="18" customHeight="1" x14ac:dyDescent="0.3">
      <c r="A94" s="231">
        <v>85</v>
      </c>
      <c r="B94" s="249"/>
      <c r="C94" s="250"/>
      <c r="D94" s="250"/>
      <c r="E94" s="252" t="s">
        <v>234</v>
      </c>
      <c r="F94" s="253"/>
      <c r="G94" s="253"/>
      <c r="H94" s="960"/>
      <c r="I94" s="224">
        <f>SUM(J94:Q94)</f>
        <v>377275</v>
      </c>
      <c r="J94" s="253">
        <v>28670</v>
      </c>
      <c r="K94" s="253">
        <v>800</v>
      </c>
      <c r="L94" s="253"/>
      <c r="M94" s="253"/>
      <c r="N94" s="253"/>
      <c r="O94" s="253"/>
      <c r="P94" s="253">
        <v>8088</v>
      </c>
      <c r="Q94" s="253">
        <v>339717</v>
      </c>
      <c r="R94" s="415">
        <v>87428</v>
      </c>
    </row>
    <row r="95" spans="1:19" s="254" customFormat="1" ht="18" customHeight="1" x14ac:dyDescent="0.3">
      <c r="A95" s="231">
        <v>86</v>
      </c>
      <c r="B95" s="249"/>
      <c r="C95" s="250"/>
      <c r="D95" s="250"/>
      <c r="E95" s="816" t="s">
        <v>683</v>
      </c>
      <c r="F95" s="253"/>
      <c r="G95" s="253"/>
      <c r="H95" s="960"/>
      <c r="I95" s="819">
        <f>SUM(J95:Q95)</f>
        <v>434626</v>
      </c>
      <c r="J95" s="376">
        <v>28670</v>
      </c>
      <c r="K95" s="376"/>
      <c r="L95" s="376"/>
      <c r="M95" s="376"/>
      <c r="N95" s="376">
        <v>840</v>
      </c>
      <c r="O95" s="376"/>
      <c r="P95" s="376">
        <v>52845</v>
      </c>
      <c r="Q95" s="376">
        <v>352271</v>
      </c>
      <c r="R95" s="1026">
        <v>87428</v>
      </c>
    </row>
    <row r="96" spans="1:19" s="254" customFormat="1" ht="18" customHeight="1" x14ac:dyDescent="0.3">
      <c r="A96" s="231">
        <v>87</v>
      </c>
      <c r="B96" s="249"/>
      <c r="C96" s="250"/>
      <c r="D96" s="250"/>
      <c r="E96" s="814" t="s">
        <v>956</v>
      </c>
      <c r="F96" s="253"/>
      <c r="G96" s="253"/>
      <c r="H96" s="960"/>
      <c r="I96" s="817">
        <f>SUM(J96:Q96)</f>
        <v>2000</v>
      </c>
      <c r="J96" s="818"/>
      <c r="K96" s="818">
        <v>2000</v>
      </c>
      <c r="L96" s="818"/>
      <c r="M96" s="818"/>
      <c r="N96" s="818"/>
      <c r="O96" s="818"/>
      <c r="P96" s="818"/>
      <c r="Q96" s="818"/>
      <c r="R96" s="377"/>
    </row>
    <row r="97" spans="1:18" s="254" customFormat="1" ht="18" customHeight="1" x14ac:dyDescent="0.3">
      <c r="A97" s="231">
        <v>88</v>
      </c>
      <c r="B97" s="249"/>
      <c r="C97" s="250"/>
      <c r="D97" s="250"/>
      <c r="E97" s="814" t="s">
        <v>957</v>
      </c>
      <c r="F97" s="253"/>
      <c r="G97" s="253"/>
      <c r="H97" s="960"/>
      <c r="I97" s="817">
        <f>SUM(J97:Q97)</f>
        <v>3000</v>
      </c>
      <c r="J97" s="818"/>
      <c r="K97" s="818"/>
      <c r="L97" s="818">
        <v>3000</v>
      </c>
      <c r="M97" s="818"/>
      <c r="N97" s="818"/>
      <c r="O97" s="818"/>
      <c r="P97" s="818"/>
      <c r="Q97" s="818"/>
      <c r="R97" s="377"/>
    </row>
    <row r="98" spans="1:18" s="254" customFormat="1" ht="18" customHeight="1" x14ac:dyDescent="0.3">
      <c r="A98" s="231">
        <v>89</v>
      </c>
      <c r="B98" s="249"/>
      <c r="C98" s="250"/>
      <c r="D98" s="250"/>
      <c r="E98" s="814" t="s">
        <v>958</v>
      </c>
      <c r="F98" s="253"/>
      <c r="G98" s="253"/>
      <c r="H98" s="960"/>
      <c r="I98" s="817">
        <f t="shared" ref="I98" si="21">SUM(J98:Q98)</f>
        <v>500</v>
      </c>
      <c r="J98" s="818"/>
      <c r="K98" s="818">
        <v>500</v>
      </c>
      <c r="L98" s="818"/>
      <c r="M98" s="818"/>
      <c r="N98" s="818"/>
      <c r="O98" s="818"/>
      <c r="P98" s="818"/>
      <c r="Q98" s="818"/>
      <c r="R98" s="377"/>
    </row>
    <row r="99" spans="1:18" s="254" customFormat="1" ht="18" customHeight="1" x14ac:dyDescent="0.3">
      <c r="A99" s="231">
        <v>90</v>
      </c>
      <c r="B99" s="249"/>
      <c r="C99" s="250"/>
      <c r="D99" s="250"/>
      <c r="E99" s="816" t="s">
        <v>840</v>
      </c>
      <c r="F99" s="253"/>
      <c r="G99" s="253"/>
      <c r="H99" s="960"/>
      <c r="I99" s="819">
        <f>SUM(J99:Q99)</f>
        <v>440126</v>
      </c>
      <c r="J99" s="376">
        <f>SUM(J95:J98)</f>
        <v>28670</v>
      </c>
      <c r="K99" s="376">
        <f>SUM(K95:K98)</f>
        <v>2500</v>
      </c>
      <c r="L99" s="376">
        <f>SUM(L95:L98)</f>
        <v>3000</v>
      </c>
      <c r="M99" s="376"/>
      <c r="N99" s="376">
        <f>SUM(N95:N98)</f>
        <v>840</v>
      </c>
      <c r="O99" s="376"/>
      <c r="P99" s="376">
        <f>SUM(P95:P98)</f>
        <v>52845</v>
      </c>
      <c r="Q99" s="376">
        <f>SUM(Q95:Q98)</f>
        <v>352271</v>
      </c>
      <c r="R99" s="1025">
        <f>SUM(R95:R98)</f>
        <v>87428</v>
      </c>
    </row>
    <row r="100" spans="1:18" s="259" customFormat="1" ht="22.5" customHeight="1" x14ac:dyDescent="0.3">
      <c r="A100" s="231">
        <v>91</v>
      </c>
      <c r="B100" s="244">
        <v>12</v>
      </c>
      <c r="C100" s="245"/>
      <c r="D100" s="264" t="s">
        <v>530</v>
      </c>
      <c r="E100" s="280"/>
      <c r="F100" s="247">
        <v>751374</v>
      </c>
      <c r="G100" s="247">
        <v>701280</v>
      </c>
      <c r="H100" s="959">
        <v>795289</v>
      </c>
      <c r="I100" s="248"/>
      <c r="J100" s="247"/>
      <c r="K100" s="247"/>
      <c r="L100" s="247"/>
      <c r="M100" s="247"/>
      <c r="N100" s="247"/>
      <c r="O100" s="247"/>
      <c r="P100" s="247"/>
      <c r="Q100" s="247"/>
      <c r="R100" s="377"/>
    </row>
    <row r="101" spans="1:18" s="265" customFormat="1" ht="18" customHeight="1" x14ac:dyDescent="0.3">
      <c r="A101" s="231">
        <v>92</v>
      </c>
      <c r="B101" s="249"/>
      <c r="C101" s="250"/>
      <c r="D101" s="250"/>
      <c r="E101" s="252" t="s">
        <v>234</v>
      </c>
      <c r="F101" s="253"/>
      <c r="G101" s="253"/>
      <c r="H101" s="960"/>
      <c r="I101" s="224">
        <f t="shared" ref="I101:I104" si="22">SUM(J101:Q101)</f>
        <v>777408</v>
      </c>
      <c r="J101" s="253">
        <v>44146</v>
      </c>
      <c r="K101" s="253"/>
      <c r="L101" s="253"/>
      <c r="M101" s="253"/>
      <c r="N101" s="253"/>
      <c r="O101" s="253"/>
      <c r="P101" s="253">
        <v>25902</v>
      </c>
      <c r="Q101" s="253">
        <v>707360</v>
      </c>
      <c r="R101" s="415">
        <v>386916</v>
      </c>
    </row>
    <row r="102" spans="1:18" s="265" customFormat="1" ht="18" customHeight="1" x14ac:dyDescent="0.3">
      <c r="A102" s="231">
        <v>93</v>
      </c>
      <c r="B102" s="249"/>
      <c r="C102" s="250"/>
      <c r="D102" s="250"/>
      <c r="E102" s="816" t="s">
        <v>683</v>
      </c>
      <c r="F102" s="253"/>
      <c r="G102" s="253"/>
      <c r="H102" s="960"/>
      <c r="I102" s="819">
        <f t="shared" si="22"/>
        <v>818437</v>
      </c>
      <c r="J102" s="376">
        <v>44146</v>
      </c>
      <c r="K102" s="376"/>
      <c r="L102" s="376"/>
      <c r="M102" s="376"/>
      <c r="N102" s="376"/>
      <c r="O102" s="376"/>
      <c r="P102" s="376">
        <v>64602</v>
      </c>
      <c r="Q102" s="376">
        <v>709689</v>
      </c>
      <c r="R102" s="1026">
        <v>389145</v>
      </c>
    </row>
    <row r="103" spans="1:18" s="265" customFormat="1" ht="18" customHeight="1" x14ac:dyDescent="0.3">
      <c r="A103" s="231">
        <v>94</v>
      </c>
      <c r="B103" s="249"/>
      <c r="C103" s="250"/>
      <c r="D103" s="250"/>
      <c r="E103" s="814" t="s">
        <v>961</v>
      </c>
      <c r="F103" s="253"/>
      <c r="G103" s="253"/>
      <c r="H103" s="960"/>
      <c r="I103" s="817">
        <f t="shared" si="22"/>
        <v>8207</v>
      </c>
      <c r="J103" s="818"/>
      <c r="K103" s="818"/>
      <c r="L103" s="818"/>
      <c r="M103" s="818"/>
      <c r="N103" s="818"/>
      <c r="O103" s="818"/>
      <c r="P103" s="818"/>
      <c r="Q103" s="818">
        <v>8207</v>
      </c>
      <c r="R103" s="377"/>
    </row>
    <row r="104" spans="1:18" s="265" customFormat="1" ht="18" customHeight="1" x14ac:dyDescent="0.3">
      <c r="A104" s="231">
        <v>95</v>
      </c>
      <c r="B104" s="249"/>
      <c r="C104" s="250"/>
      <c r="D104" s="250"/>
      <c r="E104" s="816" t="s">
        <v>840</v>
      </c>
      <c r="F104" s="253"/>
      <c r="G104" s="253"/>
      <c r="H104" s="960"/>
      <c r="I104" s="819">
        <f t="shared" si="22"/>
        <v>826644</v>
      </c>
      <c r="J104" s="376">
        <f>SUM(J102:J103)</f>
        <v>44146</v>
      </c>
      <c r="K104" s="376"/>
      <c r="L104" s="376"/>
      <c r="M104" s="376"/>
      <c r="N104" s="376"/>
      <c r="O104" s="376"/>
      <c r="P104" s="376">
        <f>SUM(P102:P103)</f>
        <v>64602</v>
      </c>
      <c r="Q104" s="376">
        <f>SUM(Q102:Q103)</f>
        <v>717896</v>
      </c>
      <c r="R104" s="1026">
        <f>SUM(R102:R103)</f>
        <v>389145</v>
      </c>
    </row>
    <row r="105" spans="1:18" s="259" customFormat="1" ht="22.5" customHeight="1" x14ac:dyDescent="0.3">
      <c r="A105" s="231">
        <v>96</v>
      </c>
      <c r="B105" s="244">
        <v>13</v>
      </c>
      <c r="C105" s="245"/>
      <c r="D105" s="264" t="s">
        <v>30</v>
      </c>
      <c r="E105" s="280"/>
      <c r="F105" s="247">
        <v>803904</v>
      </c>
      <c r="G105" s="247">
        <v>567474</v>
      </c>
      <c r="H105" s="959">
        <v>631622</v>
      </c>
      <c r="I105" s="248"/>
      <c r="J105" s="247"/>
      <c r="K105" s="247"/>
      <c r="L105" s="247"/>
      <c r="M105" s="247"/>
      <c r="N105" s="247"/>
      <c r="O105" s="247"/>
      <c r="P105" s="247"/>
      <c r="Q105" s="247"/>
      <c r="R105" s="377"/>
    </row>
    <row r="106" spans="1:18" s="265" customFormat="1" ht="18" customHeight="1" x14ac:dyDescent="0.3">
      <c r="A106" s="231">
        <v>97</v>
      </c>
      <c r="B106" s="249"/>
      <c r="C106" s="250"/>
      <c r="D106" s="250"/>
      <c r="E106" s="252" t="s">
        <v>234</v>
      </c>
      <c r="F106" s="253"/>
      <c r="G106" s="253"/>
      <c r="H106" s="960"/>
      <c r="I106" s="224">
        <f t="shared" ref="I106:I112" si="23">SUM(J106:Q106)</f>
        <v>592933</v>
      </c>
      <c r="J106" s="253">
        <v>60816</v>
      </c>
      <c r="K106" s="253"/>
      <c r="L106" s="253"/>
      <c r="M106" s="253"/>
      <c r="N106" s="253"/>
      <c r="O106" s="253"/>
      <c r="P106" s="253">
        <v>21223</v>
      </c>
      <c r="Q106" s="253">
        <v>510894</v>
      </c>
      <c r="R106" s="415">
        <v>213654</v>
      </c>
    </row>
    <row r="107" spans="1:18" s="265" customFormat="1" ht="18" customHeight="1" x14ac:dyDescent="0.3">
      <c r="A107" s="231">
        <v>98</v>
      </c>
      <c r="B107" s="249"/>
      <c r="C107" s="250"/>
      <c r="D107" s="250"/>
      <c r="E107" s="816" t="s">
        <v>683</v>
      </c>
      <c r="F107" s="253"/>
      <c r="G107" s="253"/>
      <c r="H107" s="960"/>
      <c r="I107" s="819">
        <f t="shared" si="23"/>
        <v>622223</v>
      </c>
      <c r="J107" s="376">
        <v>60816</v>
      </c>
      <c r="K107" s="376"/>
      <c r="L107" s="376"/>
      <c r="M107" s="376"/>
      <c r="N107" s="376"/>
      <c r="O107" s="376"/>
      <c r="P107" s="376">
        <v>48813</v>
      </c>
      <c r="Q107" s="376">
        <v>512594</v>
      </c>
      <c r="R107" s="1026">
        <v>213654</v>
      </c>
    </row>
    <row r="108" spans="1:18" s="265" customFormat="1" ht="18" customHeight="1" x14ac:dyDescent="0.3">
      <c r="A108" s="231">
        <v>99</v>
      </c>
      <c r="B108" s="249"/>
      <c r="C108" s="250"/>
      <c r="D108" s="250"/>
      <c r="E108" s="814" t="s">
        <v>889</v>
      </c>
      <c r="F108" s="253"/>
      <c r="G108" s="253"/>
      <c r="H108" s="960"/>
      <c r="I108" s="817">
        <f t="shared" si="23"/>
        <v>1280</v>
      </c>
      <c r="J108" s="818"/>
      <c r="K108" s="818"/>
      <c r="L108" s="818"/>
      <c r="M108" s="818"/>
      <c r="N108" s="818"/>
      <c r="O108" s="818"/>
      <c r="P108" s="818"/>
      <c r="Q108" s="818">
        <v>1280</v>
      </c>
      <c r="R108" s="377">
        <v>1280</v>
      </c>
    </row>
    <row r="109" spans="1:18" s="265" customFormat="1" ht="18" customHeight="1" x14ac:dyDescent="0.3">
      <c r="A109" s="231">
        <v>100</v>
      </c>
      <c r="B109" s="249"/>
      <c r="C109" s="250"/>
      <c r="D109" s="250"/>
      <c r="E109" s="814" t="s">
        <v>936</v>
      </c>
      <c r="F109" s="253"/>
      <c r="G109" s="253"/>
      <c r="H109" s="960"/>
      <c r="I109" s="817">
        <f t="shared" si="23"/>
        <v>1387</v>
      </c>
      <c r="J109" s="818"/>
      <c r="K109" s="818"/>
      <c r="L109" s="818"/>
      <c r="M109" s="818"/>
      <c r="N109" s="818"/>
      <c r="O109" s="818"/>
      <c r="P109" s="818"/>
      <c r="Q109" s="818">
        <f>1227+160</f>
        <v>1387</v>
      </c>
      <c r="R109" s="377"/>
    </row>
    <row r="110" spans="1:18" s="265" customFormat="1" ht="18" customHeight="1" x14ac:dyDescent="0.3">
      <c r="A110" s="231">
        <v>101</v>
      </c>
      <c r="B110" s="249"/>
      <c r="C110" s="250"/>
      <c r="D110" s="250"/>
      <c r="E110" s="814" t="s">
        <v>968</v>
      </c>
      <c r="F110" s="253"/>
      <c r="G110" s="253"/>
      <c r="H110" s="960"/>
      <c r="I110" s="817">
        <f t="shared" si="23"/>
        <v>-1280</v>
      </c>
      <c r="J110" s="818"/>
      <c r="K110" s="818"/>
      <c r="L110" s="818"/>
      <c r="M110" s="818"/>
      <c r="N110" s="818"/>
      <c r="O110" s="818"/>
      <c r="P110" s="818"/>
      <c r="Q110" s="818">
        <v>-1280</v>
      </c>
      <c r="R110" s="377">
        <v>-1280</v>
      </c>
    </row>
    <row r="111" spans="1:18" s="265" customFormat="1" ht="18" customHeight="1" x14ac:dyDescent="0.3">
      <c r="A111" s="231">
        <v>102</v>
      </c>
      <c r="B111" s="249"/>
      <c r="C111" s="250"/>
      <c r="D111" s="250"/>
      <c r="E111" s="814" t="s">
        <v>1076</v>
      </c>
      <c r="F111" s="253"/>
      <c r="G111" s="253"/>
      <c r="H111" s="960"/>
      <c r="I111" s="817">
        <f t="shared" si="23"/>
        <v>76200</v>
      </c>
      <c r="J111" s="818">
        <v>76200</v>
      </c>
      <c r="K111" s="818"/>
      <c r="L111" s="818"/>
      <c r="M111" s="818"/>
      <c r="N111" s="818"/>
      <c r="O111" s="818"/>
      <c r="P111" s="818"/>
      <c r="Q111" s="818"/>
      <c r="R111" s="377"/>
    </row>
    <row r="112" spans="1:18" s="265" customFormat="1" ht="18" customHeight="1" x14ac:dyDescent="0.3">
      <c r="A112" s="231">
        <v>103</v>
      </c>
      <c r="B112" s="249"/>
      <c r="C112" s="250"/>
      <c r="D112" s="250"/>
      <c r="E112" s="816" t="s">
        <v>840</v>
      </c>
      <c r="F112" s="253"/>
      <c r="G112" s="253"/>
      <c r="H112" s="960"/>
      <c r="I112" s="819">
        <f t="shared" si="23"/>
        <v>699810</v>
      </c>
      <c r="J112" s="376">
        <f>SUM(J107:J111)</f>
        <v>137016</v>
      </c>
      <c r="K112" s="376"/>
      <c r="L112" s="376"/>
      <c r="M112" s="376"/>
      <c r="N112" s="376"/>
      <c r="O112" s="376"/>
      <c r="P112" s="376">
        <f>SUM(P107:P111)</f>
        <v>48813</v>
      </c>
      <c r="Q112" s="376">
        <f t="shared" ref="Q112" si="24">SUM(Q107:Q111)</f>
        <v>513981</v>
      </c>
      <c r="R112" s="376">
        <f>SUM(R107:R111)</f>
        <v>213654</v>
      </c>
    </row>
    <row r="113" spans="1:19" s="259" customFormat="1" ht="22.5" customHeight="1" x14ac:dyDescent="0.3">
      <c r="A113" s="231">
        <v>104</v>
      </c>
      <c r="B113" s="244">
        <v>14</v>
      </c>
      <c r="C113" s="245"/>
      <c r="D113" s="264" t="s">
        <v>281</v>
      </c>
      <c r="E113" s="264"/>
      <c r="F113" s="247">
        <v>374415</v>
      </c>
      <c r="G113" s="247">
        <v>417855</v>
      </c>
      <c r="H113" s="959">
        <v>514872</v>
      </c>
      <c r="I113" s="248"/>
      <c r="J113" s="247"/>
      <c r="K113" s="247"/>
      <c r="L113" s="247"/>
      <c r="M113" s="247"/>
      <c r="N113" s="247"/>
      <c r="O113" s="247"/>
      <c r="P113" s="247"/>
      <c r="Q113" s="247"/>
      <c r="R113" s="377"/>
    </row>
    <row r="114" spans="1:19" s="265" customFormat="1" ht="18" customHeight="1" x14ac:dyDescent="0.3">
      <c r="A114" s="231">
        <v>105</v>
      </c>
      <c r="B114" s="249"/>
      <c r="C114" s="250"/>
      <c r="D114" s="250"/>
      <c r="E114" s="252" t="s">
        <v>234</v>
      </c>
      <c r="F114" s="253"/>
      <c r="G114" s="253"/>
      <c r="H114" s="960"/>
      <c r="I114" s="224">
        <f t="shared" ref="I114:I117" si="25">SUM(J114:Q114)</f>
        <v>434064</v>
      </c>
      <c r="J114" s="253">
        <v>69530</v>
      </c>
      <c r="K114" s="253"/>
      <c r="L114" s="253"/>
      <c r="M114" s="253"/>
      <c r="N114" s="253"/>
      <c r="O114" s="253"/>
      <c r="P114" s="253">
        <v>7000</v>
      </c>
      <c r="Q114" s="253">
        <v>357534</v>
      </c>
      <c r="R114" s="415">
        <v>203970</v>
      </c>
    </row>
    <row r="115" spans="1:19" s="265" customFormat="1" ht="18" customHeight="1" x14ac:dyDescent="0.3">
      <c r="A115" s="231">
        <v>106</v>
      </c>
      <c r="B115" s="249"/>
      <c r="C115" s="250"/>
      <c r="D115" s="250"/>
      <c r="E115" s="816" t="s">
        <v>683</v>
      </c>
      <c r="F115" s="253"/>
      <c r="G115" s="253"/>
      <c r="H115" s="960"/>
      <c r="I115" s="819">
        <f t="shared" si="25"/>
        <v>474132</v>
      </c>
      <c r="J115" s="376">
        <v>69530</v>
      </c>
      <c r="K115" s="376">
        <v>11700</v>
      </c>
      <c r="L115" s="376"/>
      <c r="M115" s="376"/>
      <c r="N115" s="376"/>
      <c r="O115" s="376"/>
      <c r="P115" s="376">
        <v>23988</v>
      </c>
      <c r="Q115" s="376">
        <v>368914</v>
      </c>
      <c r="R115" s="1026">
        <v>205250</v>
      </c>
    </row>
    <row r="116" spans="1:19" s="265" customFormat="1" ht="18" customHeight="1" x14ac:dyDescent="0.3">
      <c r="A116" s="231">
        <v>107</v>
      </c>
      <c r="B116" s="249"/>
      <c r="C116" s="250"/>
      <c r="D116" s="250"/>
      <c r="E116" s="814" t="s">
        <v>889</v>
      </c>
      <c r="F116" s="253"/>
      <c r="G116" s="253"/>
      <c r="H116" s="960"/>
      <c r="I116" s="817">
        <f t="shared" si="25"/>
        <v>-1280</v>
      </c>
      <c r="J116" s="818"/>
      <c r="K116" s="818"/>
      <c r="L116" s="818"/>
      <c r="M116" s="818"/>
      <c r="N116" s="818"/>
      <c r="O116" s="818"/>
      <c r="P116" s="818"/>
      <c r="Q116" s="818">
        <v>-1280</v>
      </c>
      <c r="R116" s="377">
        <v>-1280</v>
      </c>
    </row>
    <row r="117" spans="1:19" s="265" customFormat="1" ht="18" customHeight="1" x14ac:dyDescent="0.3">
      <c r="A117" s="231">
        <v>108</v>
      </c>
      <c r="B117" s="249"/>
      <c r="C117" s="250"/>
      <c r="D117" s="250"/>
      <c r="E117" s="816" t="s">
        <v>840</v>
      </c>
      <c r="F117" s="253"/>
      <c r="G117" s="253"/>
      <c r="H117" s="960"/>
      <c r="I117" s="819">
        <f t="shared" si="25"/>
        <v>472852</v>
      </c>
      <c r="J117" s="376">
        <f>SUM(J115:J116)</f>
        <v>69530</v>
      </c>
      <c r="K117" s="376">
        <f>SUM(K115:K116)</f>
        <v>11700</v>
      </c>
      <c r="L117" s="376"/>
      <c r="M117" s="376"/>
      <c r="N117" s="376"/>
      <c r="O117" s="376"/>
      <c r="P117" s="376">
        <f>SUM(P115:P116)</f>
        <v>23988</v>
      </c>
      <c r="Q117" s="376">
        <f>SUM(Q115:Q116)</f>
        <v>367634</v>
      </c>
      <c r="R117" s="1026">
        <f>SUM(R115:R116)</f>
        <v>203970</v>
      </c>
    </row>
    <row r="118" spans="1:19" s="257" customFormat="1" ht="22.5" customHeight="1" x14ac:dyDescent="0.3">
      <c r="A118" s="231">
        <v>109</v>
      </c>
      <c r="B118" s="244">
        <v>15</v>
      </c>
      <c r="C118" s="245"/>
      <c r="D118" s="264" t="s">
        <v>111</v>
      </c>
      <c r="E118" s="280"/>
      <c r="F118" s="247">
        <v>1311456</v>
      </c>
      <c r="G118" s="247">
        <v>1005749</v>
      </c>
      <c r="H118" s="959">
        <v>1306764</v>
      </c>
      <c r="I118" s="248"/>
      <c r="J118" s="247"/>
      <c r="K118" s="247"/>
      <c r="L118" s="247"/>
      <c r="M118" s="247"/>
      <c r="N118" s="247"/>
      <c r="O118" s="247"/>
      <c r="P118" s="247"/>
      <c r="Q118" s="247"/>
      <c r="R118" s="377"/>
    </row>
    <row r="119" spans="1:19" s="258" customFormat="1" ht="18" customHeight="1" x14ac:dyDescent="0.3">
      <c r="A119" s="231">
        <v>110</v>
      </c>
      <c r="B119" s="249"/>
      <c r="C119" s="274"/>
      <c r="D119" s="250"/>
      <c r="E119" s="252" t="s">
        <v>234</v>
      </c>
      <c r="F119" s="253"/>
      <c r="G119" s="253"/>
      <c r="H119" s="960"/>
      <c r="I119" s="224">
        <f t="shared" ref="I119:I121" si="26">SUM(J119:Q119)</f>
        <v>1187630</v>
      </c>
      <c r="J119" s="253">
        <v>286635</v>
      </c>
      <c r="K119" s="253"/>
      <c r="L119" s="253"/>
      <c r="M119" s="253"/>
      <c r="N119" s="253"/>
      <c r="O119" s="253"/>
      <c r="P119" s="253">
        <v>0</v>
      </c>
      <c r="Q119" s="253">
        <v>900995</v>
      </c>
      <c r="R119" s="415">
        <v>596040</v>
      </c>
    </row>
    <row r="120" spans="1:19" s="258" customFormat="1" ht="18" customHeight="1" x14ac:dyDescent="0.3">
      <c r="A120" s="231">
        <v>111</v>
      </c>
      <c r="B120" s="249"/>
      <c r="C120" s="274"/>
      <c r="D120" s="250"/>
      <c r="E120" s="816" t="s">
        <v>683</v>
      </c>
      <c r="F120" s="253"/>
      <c r="G120" s="253"/>
      <c r="H120" s="960"/>
      <c r="I120" s="819">
        <f t="shared" si="26"/>
        <v>1273195</v>
      </c>
      <c r="J120" s="376">
        <v>286635</v>
      </c>
      <c r="K120" s="376">
        <v>33900</v>
      </c>
      <c r="L120" s="376"/>
      <c r="M120" s="376"/>
      <c r="N120" s="376">
        <v>7100</v>
      </c>
      <c r="O120" s="376"/>
      <c r="P120" s="376">
        <v>28565</v>
      </c>
      <c r="Q120" s="376">
        <v>916995</v>
      </c>
      <c r="R120" s="1026">
        <v>596040</v>
      </c>
    </row>
    <row r="121" spans="1:19" s="258" customFormat="1" ht="18" customHeight="1" x14ac:dyDescent="0.3">
      <c r="A121" s="231">
        <v>112</v>
      </c>
      <c r="B121" s="249"/>
      <c r="C121" s="250"/>
      <c r="D121" s="250"/>
      <c r="E121" s="814" t="s">
        <v>895</v>
      </c>
      <c r="F121" s="253"/>
      <c r="G121" s="253"/>
      <c r="H121" s="960"/>
      <c r="I121" s="817">
        <f t="shared" si="26"/>
        <v>1112</v>
      </c>
      <c r="J121" s="818"/>
      <c r="K121" s="818"/>
      <c r="L121" s="818"/>
      <c r="M121" s="818"/>
      <c r="N121" s="818"/>
      <c r="O121" s="818"/>
      <c r="P121" s="818"/>
      <c r="Q121" s="818">
        <v>1112</v>
      </c>
      <c r="R121" s="377">
        <v>1112</v>
      </c>
    </row>
    <row r="122" spans="1:19" s="258" customFormat="1" ht="18" customHeight="1" thickBot="1" x14ac:dyDescent="0.35">
      <c r="A122" s="231">
        <v>113</v>
      </c>
      <c r="B122" s="249"/>
      <c r="C122" s="802"/>
      <c r="D122" s="802"/>
      <c r="E122" s="816" t="s">
        <v>840</v>
      </c>
      <c r="F122" s="800"/>
      <c r="G122" s="800"/>
      <c r="H122" s="967"/>
      <c r="I122" s="819">
        <f>SUM(J122:Q122)</f>
        <v>1274307</v>
      </c>
      <c r="J122" s="376">
        <f>SUM(J120:J121)</f>
        <v>286635</v>
      </c>
      <c r="K122" s="376">
        <f>SUM(K120:K121)</f>
        <v>33900</v>
      </c>
      <c r="L122" s="376"/>
      <c r="M122" s="376"/>
      <c r="N122" s="376">
        <f>SUM(N120:N121)</f>
        <v>7100</v>
      </c>
      <c r="O122" s="376"/>
      <c r="P122" s="376">
        <f>SUM(P120:P121)</f>
        <v>28565</v>
      </c>
      <c r="Q122" s="376">
        <f>SUM(Q120:Q121)</f>
        <v>918107</v>
      </c>
      <c r="R122" s="1025">
        <f>SUM(R120:R121)</f>
        <v>597152</v>
      </c>
    </row>
    <row r="123" spans="1:19" s="257" customFormat="1" ht="22.5" customHeight="1" thickTop="1" x14ac:dyDescent="0.3">
      <c r="A123" s="231">
        <v>114</v>
      </c>
      <c r="B123" s="260"/>
      <c r="C123" s="1794" t="s">
        <v>303</v>
      </c>
      <c r="D123" s="1795"/>
      <c r="E123" s="1796"/>
      <c r="F123" s="268">
        <f>SUM(F87:F119)</f>
        <v>4187702</v>
      </c>
      <c r="G123" s="268">
        <f>SUM(G87:G119)</f>
        <v>3425605</v>
      </c>
      <c r="H123" s="963">
        <f>SUM(H87:H119)</f>
        <v>4241794</v>
      </c>
      <c r="I123" s="269"/>
      <c r="J123" s="268"/>
      <c r="K123" s="268"/>
      <c r="L123" s="268"/>
      <c r="M123" s="268"/>
      <c r="N123" s="268"/>
      <c r="O123" s="268"/>
      <c r="P123" s="268"/>
      <c r="Q123" s="268"/>
      <c r="R123" s="419"/>
    </row>
    <row r="124" spans="1:19" s="258" customFormat="1" ht="18" customHeight="1" x14ac:dyDescent="0.3">
      <c r="A124" s="231">
        <v>115</v>
      </c>
      <c r="B124" s="249"/>
      <c r="C124" s="250"/>
      <c r="D124" s="250"/>
      <c r="E124" s="252" t="s">
        <v>234</v>
      </c>
      <c r="F124" s="253"/>
      <c r="G124" s="253"/>
      <c r="H124" s="960"/>
      <c r="I124" s="224">
        <f t="shared" ref="I124:R124" si="27">SUM(I88,I94,I101,I106,I114,I119)</f>
        <v>3783384</v>
      </c>
      <c r="J124" s="253">
        <f t="shared" si="27"/>
        <v>576234</v>
      </c>
      <c r="K124" s="253">
        <f t="shared" si="27"/>
        <v>800</v>
      </c>
      <c r="L124" s="253">
        <f t="shared" si="27"/>
        <v>0</v>
      </c>
      <c r="M124" s="253">
        <f t="shared" si="27"/>
        <v>0</v>
      </c>
      <c r="N124" s="253">
        <f t="shared" si="27"/>
        <v>0</v>
      </c>
      <c r="O124" s="253">
        <f t="shared" si="27"/>
        <v>0</v>
      </c>
      <c r="P124" s="253">
        <f t="shared" si="27"/>
        <v>138454</v>
      </c>
      <c r="Q124" s="253">
        <f t="shared" si="27"/>
        <v>3067896</v>
      </c>
      <c r="R124" s="803">
        <f t="shared" si="27"/>
        <v>1585975</v>
      </c>
    </row>
    <row r="125" spans="1:19" s="258" customFormat="1" ht="18" customHeight="1" x14ac:dyDescent="0.3">
      <c r="A125" s="231">
        <v>116</v>
      </c>
      <c r="B125" s="801"/>
      <c r="C125" s="250"/>
      <c r="D125" s="250"/>
      <c r="E125" s="816" t="s">
        <v>683</v>
      </c>
      <c r="F125" s="253"/>
      <c r="G125" s="253"/>
      <c r="H125" s="960"/>
      <c r="I125" s="819">
        <f>SUM(J125:Q125)</f>
        <v>4178055</v>
      </c>
      <c r="J125" s="376">
        <f t="shared" ref="J125:R125" si="28">J120+J115+J107+J102+J95+J89</f>
        <v>576234</v>
      </c>
      <c r="K125" s="376">
        <f t="shared" si="28"/>
        <v>51600</v>
      </c>
      <c r="L125" s="376">
        <f t="shared" si="28"/>
        <v>0</v>
      </c>
      <c r="M125" s="376">
        <f t="shared" si="28"/>
        <v>0</v>
      </c>
      <c r="N125" s="376">
        <f t="shared" si="28"/>
        <v>7940</v>
      </c>
      <c r="O125" s="376">
        <f t="shared" si="28"/>
        <v>0</v>
      </c>
      <c r="P125" s="376">
        <f t="shared" si="28"/>
        <v>383382</v>
      </c>
      <c r="Q125" s="376">
        <f t="shared" si="28"/>
        <v>3158899</v>
      </c>
      <c r="R125" s="1026">
        <f t="shared" si="28"/>
        <v>1589484</v>
      </c>
    </row>
    <row r="126" spans="1:19" s="258" customFormat="1" ht="18" customHeight="1" x14ac:dyDescent="0.3">
      <c r="A126" s="231">
        <v>117</v>
      </c>
      <c r="B126" s="801"/>
      <c r="C126" s="250"/>
      <c r="D126" s="250"/>
      <c r="E126" s="814" t="s">
        <v>682</v>
      </c>
      <c r="F126" s="253"/>
      <c r="G126" s="253"/>
      <c r="H126" s="960"/>
      <c r="I126" s="817">
        <f>SUM(J126:Q126)</f>
        <v>94761</v>
      </c>
      <c r="J126" s="818">
        <f>SUM(J90,J96,J103,J108,J116,J121)+J109+J97+J98+J91+J110+J111</f>
        <v>76200</v>
      </c>
      <c r="K126" s="818">
        <f t="shared" ref="K126:R126" si="29">SUM(K90,K96,K103,K108,K116,K121)+K109+K97+K98+K91+K110+K111</f>
        <v>2500</v>
      </c>
      <c r="L126" s="818">
        <f t="shared" si="29"/>
        <v>3635</v>
      </c>
      <c r="M126" s="818">
        <f t="shared" si="29"/>
        <v>0</v>
      </c>
      <c r="N126" s="818">
        <f t="shared" si="29"/>
        <v>0</v>
      </c>
      <c r="O126" s="818">
        <f t="shared" si="29"/>
        <v>0</v>
      </c>
      <c r="P126" s="818">
        <f t="shared" si="29"/>
        <v>0</v>
      </c>
      <c r="Q126" s="818">
        <f t="shared" si="29"/>
        <v>12426</v>
      </c>
      <c r="R126" s="818">
        <f t="shared" si="29"/>
        <v>-168</v>
      </c>
    </row>
    <row r="127" spans="1:19" s="258" customFormat="1" ht="18" customHeight="1" thickBot="1" x14ac:dyDescent="0.35">
      <c r="A127" s="231">
        <v>118</v>
      </c>
      <c r="B127" s="801"/>
      <c r="C127" s="271"/>
      <c r="D127" s="271"/>
      <c r="E127" s="757" t="s">
        <v>840</v>
      </c>
      <c r="F127" s="272"/>
      <c r="G127" s="272"/>
      <c r="H127" s="964"/>
      <c r="I127" s="820">
        <f>SUM(J127:Q127)</f>
        <v>4272816</v>
      </c>
      <c r="J127" s="821">
        <f>SUM(J125:J126)</f>
        <v>652434</v>
      </c>
      <c r="K127" s="821">
        <f t="shared" ref="K127:R127" si="30">SUM(K125:K126)</f>
        <v>54100</v>
      </c>
      <c r="L127" s="821">
        <f t="shared" si="30"/>
        <v>3635</v>
      </c>
      <c r="M127" s="821">
        <f t="shared" si="30"/>
        <v>0</v>
      </c>
      <c r="N127" s="821">
        <f t="shared" si="30"/>
        <v>7940</v>
      </c>
      <c r="O127" s="821">
        <f t="shared" si="30"/>
        <v>0</v>
      </c>
      <c r="P127" s="821">
        <f t="shared" si="30"/>
        <v>383382</v>
      </c>
      <c r="Q127" s="821">
        <f t="shared" si="30"/>
        <v>3171325</v>
      </c>
      <c r="R127" s="822">
        <f t="shared" si="30"/>
        <v>1589316</v>
      </c>
    </row>
    <row r="128" spans="1:19" ht="22.5" customHeight="1" thickTop="1" x14ac:dyDescent="0.3">
      <c r="A128" s="231">
        <v>119</v>
      </c>
      <c r="B128" s="238">
        <v>16</v>
      </c>
      <c r="C128" s="239"/>
      <c r="D128" s="230" t="s">
        <v>212</v>
      </c>
      <c r="E128" s="230"/>
      <c r="F128" s="242">
        <v>2255867</v>
      </c>
      <c r="G128" s="242">
        <v>1911546</v>
      </c>
      <c r="H128" s="958">
        <v>2327878</v>
      </c>
      <c r="I128" s="243"/>
      <c r="J128" s="242"/>
      <c r="K128" s="242"/>
      <c r="L128" s="242"/>
      <c r="M128" s="242"/>
      <c r="N128" s="242"/>
      <c r="O128" s="242"/>
      <c r="P128" s="242"/>
      <c r="Q128" s="242"/>
      <c r="R128" s="414"/>
      <c r="S128" s="235"/>
    </row>
    <row r="129" spans="1:19" s="284" customFormat="1" ht="18" customHeight="1" x14ac:dyDescent="0.3">
      <c r="A129" s="231">
        <v>120</v>
      </c>
      <c r="B129" s="249"/>
      <c r="C129" s="250"/>
      <c r="D129" s="812"/>
      <c r="E129" s="252" t="s">
        <v>234</v>
      </c>
      <c r="F129" s="253"/>
      <c r="G129" s="253"/>
      <c r="H129" s="960"/>
      <c r="I129" s="224">
        <f t="shared" ref="I129:I132" si="31">SUM(J129:Q129)</f>
        <v>2245035</v>
      </c>
      <c r="J129" s="253">
        <v>568623</v>
      </c>
      <c r="K129" s="253"/>
      <c r="L129" s="253"/>
      <c r="M129" s="253"/>
      <c r="N129" s="253"/>
      <c r="O129" s="253"/>
      <c r="P129" s="253">
        <v>250000</v>
      </c>
      <c r="Q129" s="253">
        <v>1426412</v>
      </c>
      <c r="R129" s="415">
        <v>744406</v>
      </c>
      <c r="S129" s="283"/>
    </row>
    <row r="130" spans="1:19" s="284" customFormat="1" ht="18" customHeight="1" x14ac:dyDescent="0.3">
      <c r="A130" s="231">
        <v>121</v>
      </c>
      <c r="B130" s="249"/>
      <c r="C130" s="812"/>
      <c r="D130" s="812"/>
      <c r="E130" s="816" t="s">
        <v>683</v>
      </c>
      <c r="F130" s="253"/>
      <c r="G130" s="253"/>
      <c r="H130" s="960"/>
      <c r="I130" s="819">
        <f t="shared" si="31"/>
        <v>2462157</v>
      </c>
      <c r="J130" s="376">
        <v>568623</v>
      </c>
      <c r="K130" s="376"/>
      <c r="L130" s="376"/>
      <c r="M130" s="376"/>
      <c r="N130" s="376"/>
      <c r="O130" s="376"/>
      <c r="P130" s="376">
        <v>464482</v>
      </c>
      <c r="Q130" s="376">
        <v>1429052</v>
      </c>
      <c r="R130" s="1026">
        <v>745046</v>
      </c>
      <c r="S130" s="283"/>
    </row>
    <row r="131" spans="1:19" s="284" customFormat="1" ht="18" customHeight="1" x14ac:dyDescent="0.3">
      <c r="A131" s="231">
        <v>122</v>
      </c>
      <c r="B131" s="249"/>
      <c r="C131" s="812"/>
      <c r="D131" s="812"/>
      <c r="E131" s="814" t="s">
        <v>778</v>
      </c>
      <c r="F131" s="253"/>
      <c r="G131" s="253"/>
      <c r="H131" s="960"/>
      <c r="I131" s="817">
        <f t="shared" si="31"/>
        <v>0</v>
      </c>
      <c r="J131" s="818"/>
      <c r="K131" s="818"/>
      <c r="L131" s="818"/>
      <c r="M131" s="818"/>
      <c r="N131" s="818"/>
      <c r="O131" s="818"/>
      <c r="P131" s="818"/>
      <c r="Q131" s="818"/>
      <c r="R131" s="377"/>
      <c r="S131" s="283"/>
    </row>
    <row r="132" spans="1:19" s="284" customFormat="1" ht="18" customHeight="1" thickBot="1" x14ac:dyDescent="0.35">
      <c r="A132" s="231">
        <v>123</v>
      </c>
      <c r="B132" s="808"/>
      <c r="C132" s="813"/>
      <c r="D132" s="813"/>
      <c r="E132" s="855" t="s">
        <v>840</v>
      </c>
      <c r="F132" s="800"/>
      <c r="G132" s="800"/>
      <c r="H132" s="967"/>
      <c r="I132" s="819">
        <f t="shared" si="31"/>
        <v>2462157</v>
      </c>
      <c r="J132" s="376">
        <f>SUM(J130:J131)</f>
        <v>568623</v>
      </c>
      <c r="K132" s="376"/>
      <c r="L132" s="376"/>
      <c r="M132" s="376"/>
      <c r="N132" s="376"/>
      <c r="O132" s="376"/>
      <c r="P132" s="376">
        <f>SUM(P130:P131)</f>
        <v>464482</v>
      </c>
      <c r="Q132" s="376">
        <f>SUM(Q130:Q131)</f>
        <v>1429052</v>
      </c>
      <c r="R132" s="1026">
        <f>SUM(R130:R131)</f>
        <v>745046</v>
      </c>
      <c r="S132" s="283"/>
    </row>
    <row r="133" spans="1:19" s="282" customFormat="1" ht="30" customHeight="1" x14ac:dyDescent="0.3">
      <c r="A133" s="231">
        <v>124</v>
      </c>
      <c r="B133" s="1821" t="s">
        <v>112</v>
      </c>
      <c r="C133" s="1822"/>
      <c r="D133" s="1822"/>
      <c r="E133" s="1823"/>
      <c r="F133" s="286">
        <f>SUM(F128,F123,F82,F51)</f>
        <v>12519607</v>
      </c>
      <c r="G133" s="286">
        <f>SUM(G128,G123,G82,G51)</f>
        <v>11340349</v>
      </c>
      <c r="H133" s="968">
        <f>SUM(H128,H123,H82,H51)</f>
        <v>13160678</v>
      </c>
      <c r="I133" s="287"/>
      <c r="J133" s="288"/>
      <c r="K133" s="288"/>
      <c r="L133" s="288"/>
      <c r="M133" s="288"/>
      <c r="N133" s="288"/>
      <c r="O133" s="288"/>
      <c r="P133" s="288"/>
      <c r="Q133" s="288"/>
      <c r="R133" s="420"/>
      <c r="S133" s="236"/>
    </row>
    <row r="134" spans="1:19" s="284" customFormat="1" ht="18" customHeight="1" x14ac:dyDescent="0.3">
      <c r="A134" s="231">
        <v>125</v>
      </c>
      <c r="B134" s="249"/>
      <c r="C134" s="250"/>
      <c r="D134" s="251"/>
      <c r="E134" s="311" t="s">
        <v>234</v>
      </c>
      <c r="F134" s="253"/>
      <c r="G134" s="253"/>
      <c r="H134" s="960"/>
      <c r="I134" s="224">
        <f t="shared" ref="I134:R134" si="32">SUM(I129,I124,I83,I52)</f>
        <v>12775949</v>
      </c>
      <c r="J134" s="253">
        <f t="shared" si="32"/>
        <v>1293009</v>
      </c>
      <c r="K134" s="253">
        <f t="shared" si="32"/>
        <v>2745</v>
      </c>
      <c r="L134" s="253">
        <f t="shared" si="32"/>
        <v>0</v>
      </c>
      <c r="M134" s="253">
        <f t="shared" si="32"/>
        <v>0</v>
      </c>
      <c r="N134" s="253">
        <f t="shared" si="32"/>
        <v>0</v>
      </c>
      <c r="O134" s="253">
        <f t="shared" si="32"/>
        <v>0</v>
      </c>
      <c r="P134" s="253">
        <f t="shared" si="32"/>
        <v>464309</v>
      </c>
      <c r="Q134" s="253">
        <f t="shared" si="32"/>
        <v>11015886</v>
      </c>
      <c r="R134" s="415">
        <f t="shared" si="32"/>
        <v>7160494</v>
      </c>
      <c r="S134" s="283"/>
    </row>
    <row r="135" spans="1:19" s="284" customFormat="1" ht="18" customHeight="1" x14ac:dyDescent="0.3">
      <c r="A135" s="231">
        <v>126</v>
      </c>
      <c r="B135" s="249"/>
      <c r="C135" s="250"/>
      <c r="D135" s="251"/>
      <c r="E135" s="816" t="s">
        <v>683</v>
      </c>
      <c r="F135" s="253"/>
      <c r="G135" s="253"/>
      <c r="H135" s="960"/>
      <c r="I135" s="1069">
        <f>SUM(J135:Q135)</f>
        <v>13757136</v>
      </c>
      <c r="J135" s="376">
        <f t="shared" ref="J135:R135" si="33">J130+J125+J84+J53</f>
        <v>1298922</v>
      </c>
      <c r="K135" s="376">
        <f t="shared" si="33"/>
        <v>62541</v>
      </c>
      <c r="L135" s="376">
        <f t="shared" si="33"/>
        <v>0</v>
      </c>
      <c r="M135" s="376">
        <f t="shared" si="33"/>
        <v>0</v>
      </c>
      <c r="N135" s="376">
        <f t="shared" si="33"/>
        <v>7940</v>
      </c>
      <c r="O135" s="376">
        <f t="shared" si="33"/>
        <v>0</v>
      </c>
      <c r="P135" s="376">
        <f t="shared" si="33"/>
        <v>1173403</v>
      </c>
      <c r="Q135" s="376">
        <f t="shared" si="33"/>
        <v>11214330</v>
      </c>
      <c r="R135" s="1025">
        <f t="shared" si="33"/>
        <v>7263630</v>
      </c>
      <c r="S135" s="283"/>
    </row>
    <row r="136" spans="1:19" s="284" customFormat="1" ht="18" customHeight="1" x14ac:dyDescent="0.3">
      <c r="A136" s="231">
        <v>127</v>
      </c>
      <c r="B136" s="249"/>
      <c r="C136" s="250"/>
      <c r="D136" s="251"/>
      <c r="E136" s="814" t="s">
        <v>682</v>
      </c>
      <c r="F136" s="253"/>
      <c r="G136" s="253"/>
      <c r="H136" s="960"/>
      <c r="I136" s="817">
        <f>SUM(J136:Q136)</f>
        <v>214322</v>
      </c>
      <c r="J136" s="818">
        <f>SUM(J131,J126,J85,J54)</f>
        <v>81940</v>
      </c>
      <c r="K136" s="818">
        <f t="shared" ref="K136:R136" si="34">SUM(K131,K126,K85,K54)</f>
        <v>8344</v>
      </c>
      <c r="L136" s="818">
        <f t="shared" si="34"/>
        <v>5035</v>
      </c>
      <c r="M136" s="818">
        <f t="shared" si="34"/>
        <v>0</v>
      </c>
      <c r="N136" s="818">
        <f t="shared" si="34"/>
        <v>0</v>
      </c>
      <c r="O136" s="818">
        <f t="shared" si="34"/>
        <v>600</v>
      </c>
      <c r="P136" s="818">
        <f t="shared" si="34"/>
        <v>0</v>
      </c>
      <c r="Q136" s="818">
        <f t="shared" si="34"/>
        <v>118403</v>
      </c>
      <c r="R136" s="377">
        <f t="shared" si="34"/>
        <v>47970</v>
      </c>
      <c r="S136" s="283"/>
    </row>
    <row r="137" spans="1:19" s="284" customFormat="1" ht="18" customHeight="1" thickBot="1" x14ac:dyDescent="0.35">
      <c r="A137" s="231">
        <v>128</v>
      </c>
      <c r="B137" s="804"/>
      <c r="C137" s="799"/>
      <c r="D137" s="1153"/>
      <c r="E137" s="816" t="s">
        <v>840</v>
      </c>
      <c r="F137" s="800"/>
      <c r="G137" s="800"/>
      <c r="H137" s="967"/>
      <c r="I137" s="806">
        <f>SUM(J137:Q137)</f>
        <v>13971458</v>
      </c>
      <c r="J137" s="805">
        <f>SUM(J135:J136)</f>
        <v>1380862</v>
      </c>
      <c r="K137" s="805">
        <f t="shared" ref="K137:R137" si="35">SUM(K135:K136)</f>
        <v>70885</v>
      </c>
      <c r="L137" s="805">
        <f t="shared" si="35"/>
        <v>5035</v>
      </c>
      <c r="M137" s="805">
        <f t="shared" si="35"/>
        <v>0</v>
      </c>
      <c r="N137" s="805">
        <f t="shared" si="35"/>
        <v>7940</v>
      </c>
      <c r="O137" s="805">
        <f t="shared" si="35"/>
        <v>600</v>
      </c>
      <c r="P137" s="805">
        <f t="shared" si="35"/>
        <v>1173403</v>
      </c>
      <c r="Q137" s="805">
        <f t="shared" si="35"/>
        <v>11332733</v>
      </c>
      <c r="R137" s="807">
        <f t="shared" si="35"/>
        <v>7311600</v>
      </c>
      <c r="S137" s="283"/>
    </row>
    <row r="138" spans="1:19" ht="30" customHeight="1" x14ac:dyDescent="0.3">
      <c r="A138" s="231">
        <v>129</v>
      </c>
      <c r="B138" s="289">
        <v>17</v>
      </c>
      <c r="C138" s="290"/>
      <c r="D138" s="1824" t="s">
        <v>113</v>
      </c>
      <c r="E138" s="1825"/>
      <c r="F138" s="685">
        <v>3446739</v>
      </c>
      <c r="G138" s="685">
        <v>2856633</v>
      </c>
      <c r="H138" s="969">
        <v>3884286</v>
      </c>
      <c r="I138" s="551"/>
      <c r="J138" s="552"/>
      <c r="K138" s="552"/>
      <c r="L138" s="288"/>
      <c r="M138" s="288"/>
      <c r="N138" s="288"/>
      <c r="O138" s="288"/>
      <c r="P138" s="288"/>
      <c r="Q138" s="288"/>
      <c r="R138" s="420"/>
      <c r="S138" s="235"/>
    </row>
    <row r="139" spans="1:19" s="284" customFormat="1" ht="18" customHeight="1" x14ac:dyDescent="0.3">
      <c r="A139" s="231">
        <v>130</v>
      </c>
      <c r="B139" s="249"/>
      <c r="C139" s="250"/>
      <c r="D139" s="250"/>
      <c r="E139" s="311" t="s">
        <v>234</v>
      </c>
      <c r="F139" s="253"/>
      <c r="G139" s="253"/>
      <c r="H139" s="960"/>
      <c r="I139" s="224">
        <f t="shared" ref="I139:I147" si="36">SUM(J139:Q139)</f>
        <v>3377365</v>
      </c>
      <c r="J139" s="253">
        <v>8000</v>
      </c>
      <c r="K139" s="253">
        <v>40213</v>
      </c>
      <c r="L139" s="253"/>
      <c r="M139" s="253"/>
      <c r="N139" s="253"/>
      <c r="O139" s="253"/>
      <c r="P139" s="253">
        <v>459782</v>
      </c>
      <c r="Q139" s="253">
        <v>2869370</v>
      </c>
      <c r="R139" s="415">
        <v>1084908</v>
      </c>
      <c r="S139" s="283"/>
    </row>
    <row r="140" spans="1:19" s="284" customFormat="1" ht="18" customHeight="1" x14ac:dyDescent="0.3">
      <c r="A140" s="231">
        <v>131</v>
      </c>
      <c r="B140" s="249"/>
      <c r="C140" s="250"/>
      <c r="D140" s="250"/>
      <c r="E140" s="816" t="s">
        <v>683</v>
      </c>
      <c r="F140" s="797"/>
      <c r="G140" s="797"/>
      <c r="H140" s="962"/>
      <c r="I140" s="819">
        <f t="shared" si="36"/>
        <v>4096236</v>
      </c>
      <c r="J140" s="376">
        <v>8000</v>
      </c>
      <c r="K140" s="376">
        <v>46863</v>
      </c>
      <c r="L140" s="376"/>
      <c r="M140" s="376"/>
      <c r="N140" s="376"/>
      <c r="O140" s="376"/>
      <c r="P140" s="376">
        <v>1170423</v>
      </c>
      <c r="Q140" s="376">
        <v>2870950</v>
      </c>
      <c r="R140" s="1026">
        <v>1086188</v>
      </c>
      <c r="S140" s="283"/>
    </row>
    <row r="141" spans="1:19" s="284" customFormat="1" ht="18" customHeight="1" x14ac:dyDescent="0.3">
      <c r="A141" s="231">
        <v>132</v>
      </c>
      <c r="B141" s="249"/>
      <c r="C141" s="250"/>
      <c r="D141" s="250"/>
      <c r="E141" s="814" t="s">
        <v>895</v>
      </c>
      <c r="F141" s="797"/>
      <c r="G141" s="797"/>
      <c r="H141" s="962"/>
      <c r="I141" s="817">
        <f t="shared" si="36"/>
        <v>3200</v>
      </c>
      <c r="J141" s="818"/>
      <c r="K141" s="818"/>
      <c r="L141" s="818"/>
      <c r="M141" s="818"/>
      <c r="N141" s="818"/>
      <c r="O141" s="818"/>
      <c r="P141" s="818"/>
      <c r="Q141" s="818">
        <f>1920+1280</f>
        <v>3200</v>
      </c>
      <c r="R141" s="377">
        <f>1920+1280</f>
        <v>3200</v>
      </c>
      <c r="S141" s="283"/>
    </row>
    <row r="142" spans="1:19" s="284" customFormat="1" ht="18" customHeight="1" x14ac:dyDescent="0.3">
      <c r="A142" s="231">
        <v>133</v>
      </c>
      <c r="B142" s="249"/>
      <c r="C142" s="250"/>
      <c r="D142" s="250"/>
      <c r="E142" s="756" t="s">
        <v>998</v>
      </c>
      <c r="F142" s="253"/>
      <c r="G142" s="253"/>
      <c r="H142" s="960"/>
      <c r="I142" s="817">
        <f t="shared" si="36"/>
        <v>5783</v>
      </c>
      <c r="J142" s="818"/>
      <c r="K142" s="818">
        <v>5783</v>
      </c>
      <c r="L142" s="818"/>
      <c r="M142" s="818"/>
      <c r="N142" s="818"/>
      <c r="O142" s="818"/>
      <c r="P142" s="818"/>
      <c r="Q142" s="818"/>
      <c r="R142" s="377"/>
      <c r="S142" s="283"/>
    </row>
    <row r="143" spans="1:19" s="284" customFormat="1" ht="18" customHeight="1" x14ac:dyDescent="0.3">
      <c r="A143" s="231">
        <v>134</v>
      </c>
      <c r="B143" s="249"/>
      <c r="C143" s="250"/>
      <c r="D143" s="250"/>
      <c r="E143" s="756" t="s">
        <v>394</v>
      </c>
      <c r="F143" s="253"/>
      <c r="G143" s="253"/>
      <c r="H143" s="960"/>
      <c r="I143" s="817">
        <f t="shared" si="36"/>
        <v>4000</v>
      </c>
      <c r="J143" s="943"/>
      <c r="K143" s="943"/>
      <c r="L143" s="943"/>
      <c r="M143" s="943"/>
      <c r="N143" s="943"/>
      <c r="O143" s="943"/>
      <c r="P143" s="818"/>
      <c r="Q143" s="818">
        <v>4000</v>
      </c>
      <c r="R143" s="377"/>
      <c r="S143" s="283"/>
    </row>
    <row r="144" spans="1:19" s="284" customFormat="1" ht="18" customHeight="1" x14ac:dyDescent="0.3">
      <c r="A144" s="231">
        <v>135</v>
      </c>
      <c r="B144" s="249"/>
      <c r="C144" s="250"/>
      <c r="D144" s="250"/>
      <c r="E144" s="756" t="s">
        <v>393</v>
      </c>
      <c r="F144" s="253"/>
      <c r="G144" s="253"/>
      <c r="H144" s="960"/>
      <c r="I144" s="817">
        <f t="shared" si="36"/>
        <v>936</v>
      </c>
      <c r="J144" s="943"/>
      <c r="K144" s="943"/>
      <c r="L144" s="943"/>
      <c r="M144" s="943"/>
      <c r="N144" s="943"/>
      <c r="O144" s="943"/>
      <c r="P144" s="818"/>
      <c r="Q144" s="818">
        <v>936</v>
      </c>
      <c r="R144" s="377"/>
      <c r="S144" s="283"/>
    </row>
    <row r="145" spans="1:19" s="284" customFormat="1" ht="18" customHeight="1" x14ac:dyDescent="0.3">
      <c r="A145" s="231">
        <v>136</v>
      </c>
      <c r="B145" s="249"/>
      <c r="C145" s="250"/>
      <c r="D145" s="250"/>
      <c r="E145" s="756" t="s">
        <v>1083</v>
      </c>
      <c r="F145" s="253"/>
      <c r="G145" s="253"/>
      <c r="H145" s="960"/>
      <c r="I145" s="817">
        <f t="shared" si="36"/>
        <v>-12000</v>
      </c>
      <c r="J145" s="943"/>
      <c r="K145" s="943"/>
      <c r="L145" s="943"/>
      <c r="M145" s="943"/>
      <c r="N145" s="943"/>
      <c r="O145" s="943"/>
      <c r="P145" s="818"/>
      <c r="Q145" s="818">
        <v>-12000</v>
      </c>
      <c r="R145" s="377"/>
      <c r="S145" s="283"/>
    </row>
    <row r="146" spans="1:19" s="284" customFormat="1" ht="18" customHeight="1" x14ac:dyDescent="0.3">
      <c r="A146" s="231">
        <v>137</v>
      </c>
      <c r="B146" s="249"/>
      <c r="C146" s="250"/>
      <c r="D146" s="250"/>
      <c r="E146" s="756" t="s">
        <v>589</v>
      </c>
      <c r="F146" s="756"/>
      <c r="G146" s="253"/>
      <c r="H146" s="960"/>
      <c r="I146" s="817">
        <f t="shared" si="36"/>
        <v>12575</v>
      </c>
      <c r="J146" s="818"/>
      <c r="K146" s="818"/>
      <c r="L146" s="818"/>
      <c r="M146" s="818"/>
      <c r="N146" s="818"/>
      <c r="O146" s="818"/>
      <c r="P146" s="818"/>
      <c r="Q146" s="818">
        <v>12575</v>
      </c>
      <c r="R146" s="377"/>
      <c r="S146" s="283"/>
    </row>
    <row r="147" spans="1:19" s="284" customFormat="1" ht="18" customHeight="1" thickBot="1" x14ac:dyDescent="0.35">
      <c r="A147" s="231">
        <v>138</v>
      </c>
      <c r="B147" s="808"/>
      <c r="C147" s="809"/>
      <c r="D147" s="809"/>
      <c r="E147" s="1027" t="s">
        <v>840</v>
      </c>
      <c r="F147" s="810"/>
      <c r="G147" s="810"/>
      <c r="H147" s="970"/>
      <c r="I147" s="823">
        <f t="shared" si="36"/>
        <v>4110730</v>
      </c>
      <c r="J147" s="1028">
        <f>SUM(J140:J146)</f>
        <v>8000</v>
      </c>
      <c r="K147" s="1028">
        <f>SUM(K140:K146)</f>
        <v>52646</v>
      </c>
      <c r="L147" s="1028"/>
      <c r="M147" s="1028"/>
      <c r="N147" s="1028"/>
      <c r="O147" s="1028"/>
      <c r="P147" s="1028">
        <f>SUM(P140:P146)</f>
        <v>1170423</v>
      </c>
      <c r="Q147" s="1028">
        <f>SUM(Q140:Q146)</f>
        <v>2879661</v>
      </c>
      <c r="R147" s="1072">
        <f>SUM(R140:R146)</f>
        <v>1089388</v>
      </c>
      <c r="S147" s="283"/>
    </row>
    <row r="148" spans="1:19" s="282" customFormat="1" ht="30" customHeight="1" x14ac:dyDescent="0.3">
      <c r="A148" s="231">
        <v>139</v>
      </c>
      <c r="B148" s="1818" t="s">
        <v>13</v>
      </c>
      <c r="C148" s="1819"/>
      <c r="D148" s="1819"/>
      <c r="E148" s="1820"/>
      <c r="F148" s="286">
        <f>SUM(F133:F139)</f>
        <v>15966346</v>
      </c>
      <c r="G148" s="286">
        <f>SUM(G133:G139)</f>
        <v>14196982</v>
      </c>
      <c r="H148" s="968">
        <f>SUM(H133:H139)</f>
        <v>17044964</v>
      </c>
      <c r="I148" s="293"/>
      <c r="J148" s="286"/>
      <c r="K148" s="286"/>
      <c r="L148" s="286"/>
      <c r="M148" s="286"/>
      <c r="N148" s="286"/>
      <c r="O148" s="286"/>
      <c r="P148" s="286"/>
      <c r="Q148" s="286"/>
      <c r="R148" s="421"/>
      <c r="S148" s="236"/>
    </row>
    <row r="149" spans="1:19" s="284" customFormat="1" ht="18" customHeight="1" x14ac:dyDescent="0.3">
      <c r="A149" s="231">
        <v>140</v>
      </c>
      <c r="B149" s="249"/>
      <c r="C149" s="250"/>
      <c r="D149" s="250"/>
      <c r="E149" s="811" t="s">
        <v>234</v>
      </c>
      <c r="F149" s="253"/>
      <c r="G149" s="253"/>
      <c r="H149" s="960"/>
      <c r="I149" s="224">
        <f>SUM(J149:Q149)</f>
        <v>16153314</v>
      </c>
      <c r="J149" s="253">
        <f t="shared" ref="J149:R149" si="37">SUM(J134+J139)</f>
        <v>1301009</v>
      </c>
      <c r="K149" s="253">
        <f t="shared" si="37"/>
        <v>42958</v>
      </c>
      <c r="L149" s="253">
        <f t="shared" si="37"/>
        <v>0</v>
      </c>
      <c r="M149" s="253">
        <f t="shared" si="37"/>
        <v>0</v>
      </c>
      <c r="N149" s="253">
        <f t="shared" si="37"/>
        <v>0</v>
      </c>
      <c r="O149" s="253">
        <f t="shared" si="37"/>
        <v>0</v>
      </c>
      <c r="P149" s="253">
        <f t="shared" si="37"/>
        <v>924091</v>
      </c>
      <c r="Q149" s="253">
        <f t="shared" si="37"/>
        <v>13885256</v>
      </c>
      <c r="R149" s="803">
        <f t="shared" si="37"/>
        <v>8245402</v>
      </c>
      <c r="S149" s="283"/>
    </row>
    <row r="150" spans="1:19" s="284" customFormat="1" ht="18" customHeight="1" x14ac:dyDescent="0.3">
      <c r="A150" s="231">
        <v>141</v>
      </c>
      <c r="B150" s="249"/>
      <c r="C150" s="250"/>
      <c r="D150" s="250"/>
      <c r="E150" s="816" t="s">
        <v>683</v>
      </c>
      <c r="F150" s="253"/>
      <c r="G150" s="253"/>
      <c r="H150" s="960"/>
      <c r="I150" s="819">
        <f>SUM(J150:Q150)</f>
        <v>17853372</v>
      </c>
      <c r="J150" s="376">
        <f t="shared" ref="J150:R150" si="38">J140+J135</f>
        <v>1306922</v>
      </c>
      <c r="K150" s="376">
        <f t="shared" si="38"/>
        <v>109404</v>
      </c>
      <c r="L150" s="376">
        <f t="shared" si="38"/>
        <v>0</v>
      </c>
      <c r="M150" s="376">
        <f t="shared" si="38"/>
        <v>0</v>
      </c>
      <c r="N150" s="376">
        <f t="shared" si="38"/>
        <v>7940</v>
      </c>
      <c r="O150" s="376">
        <f t="shared" si="38"/>
        <v>0</v>
      </c>
      <c r="P150" s="376">
        <f t="shared" si="38"/>
        <v>2343826</v>
      </c>
      <c r="Q150" s="376">
        <f>Q140+Q135</f>
        <v>14085280</v>
      </c>
      <c r="R150" s="1025">
        <f t="shared" si="38"/>
        <v>8349818</v>
      </c>
      <c r="S150" s="283"/>
    </row>
    <row r="151" spans="1:19" s="284" customFormat="1" ht="18" customHeight="1" x14ac:dyDescent="0.3">
      <c r="A151" s="231">
        <v>142</v>
      </c>
      <c r="B151" s="249"/>
      <c r="C151" s="250"/>
      <c r="D151" s="250"/>
      <c r="E151" s="814" t="s">
        <v>682</v>
      </c>
      <c r="F151" s="253"/>
      <c r="G151" s="253"/>
      <c r="H151" s="960"/>
      <c r="I151" s="817">
        <f>SUM(J151:Q151)</f>
        <v>228816</v>
      </c>
      <c r="J151" s="818">
        <f>SUM(J136+J141)+J142+J144+J143+J145+J146</f>
        <v>81940</v>
      </c>
      <c r="K151" s="818">
        <f t="shared" ref="K151:R151" si="39">SUM(K136+K141)+K142+K144+K143+K145+K146</f>
        <v>14127</v>
      </c>
      <c r="L151" s="818">
        <f t="shared" si="39"/>
        <v>5035</v>
      </c>
      <c r="M151" s="818">
        <f t="shared" si="39"/>
        <v>0</v>
      </c>
      <c r="N151" s="818">
        <f t="shared" si="39"/>
        <v>0</v>
      </c>
      <c r="O151" s="818">
        <f t="shared" si="39"/>
        <v>600</v>
      </c>
      <c r="P151" s="818">
        <f t="shared" si="39"/>
        <v>0</v>
      </c>
      <c r="Q151" s="818">
        <f>SUM(Q136+Q141)+Q142+Q144+Q143+Q145+Q146</f>
        <v>127114</v>
      </c>
      <c r="R151" s="818">
        <f t="shared" si="39"/>
        <v>51170</v>
      </c>
      <c r="S151" s="283"/>
    </row>
    <row r="152" spans="1:19" s="284" customFormat="1" ht="18" customHeight="1" thickBot="1" x14ac:dyDescent="0.35">
      <c r="A152" s="231">
        <v>143</v>
      </c>
      <c r="B152" s="808"/>
      <c r="C152" s="809"/>
      <c r="D152" s="809"/>
      <c r="E152" s="761" t="s">
        <v>840</v>
      </c>
      <c r="F152" s="810"/>
      <c r="G152" s="810"/>
      <c r="H152" s="970"/>
      <c r="I152" s="823">
        <f>SUM(J152:Q152)</f>
        <v>18082188</v>
      </c>
      <c r="J152" s="824">
        <f>SUM(J150:J151)</f>
        <v>1388862</v>
      </c>
      <c r="K152" s="824">
        <f t="shared" ref="K152:Q152" si="40">SUM(K150:K151)</f>
        <v>123531</v>
      </c>
      <c r="L152" s="824">
        <f t="shared" si="40"/>
        <v>5035</v>
      </c>
      <c r="M152" s="824">
        <f t="shared" si="40"/>
        <v>0</v>
      </c>
      <c r="N152" s="824">
        <f t="shared" si="40"/>
        <v>7940</v>
      </c>
      <c r="O152" s="824">
        <f t="shared" si="40"/>
        <v>600</v>
      </c>
      <c r="P152" s="824">
        <f t="shared" si="40"/>
        <v>2343826</v>
      </c>
      <c r="Q152" s="824">
        <f t="shared" si="40"/>
        <v>14212394</v>
      </c>
      <c r="R152" s="1029">
        <f>SUM(R150:R151)</f>
        <v>8400988</v>
      </c>
      <c r="S152" s="283"/>
    </row>
    <row r="153" spans="1:19" x14ac:dyDescent="0.2">
      <c r="F153" s="294"/>
      <c r="G153" s="294"/>
      <c r="H153" s="294"/>
      <c r="I153" s="294"/>
      <c r="J153" s="294"/>
      <c r="K153" s="294"/>
      <c r="L153" s="294"/>
      <c r="M153" s="294"/>
      <c r="N153" s="294"/>
      <c r="O153" s="294"/>
      <c r="P153" s="294"/>
      <c r="Q153" s="294"/>
      <c r="R153" s="457"/>
    </row>
    <row r="154" spans="1:19" x14ac:dyDescent="0.2">
      <c r="F154" s="294"/>
      <c r="G154" s="294"/>
      <c r="H154" s="294"/>
      <c r="I154" s="294"/>
      <c r="J154" s="294"/>
      <c r="K154" s="294"/>
      <c r="L154" s="294"/>
      <c r="M154" s="294"/>
      <c r="N154" s="294"/>
      <c r="O154" s="294"/>
      <c r="P154" s="294"/>
      <c r="Q154" s="294"/>
    </row>
    <row r="155" spans="1:19" x14ac:dyDescent="0.2">
      <c r="I155" s="294"/>
      <c r="J155" s="294"/>
      <c r="K155" s="294"/>
      <c r="L155" s="294"/>
      <c r="M155" s="294"/>
      <c r="N155" s="294"/>
      <c r="O155" s="294"/>
      <c r="P155" s="294"/>
      <c r="Q155" s="294"/>
      <c r="R155" s="294"/>
    </row>
  </sheetData>
  <mergeCells count="22">
    <mergeCell ref="D56:E56"/>
    <mergeCell ref="C82:E82"/>
    <mergeCell ref="B148:E148"/>
    <mergeCell ref="C123:E123"/>
    <mergeCell ref="B133:E133"/>
    <mergeCell ref="D138:E138"/>
    <mergeCell ref="Q8:R8"/>
    <mergeCell ref="C51:E51"/>
    <mergeCell ref="B2:E2"/>
    <mergeCell ref="B4:R4"/>
    <mergeCell ref="B5:R5"/>
    <mergeCell ref="D7:E7"/>
    <mergeCell ref="B8:B9"/>
    <mergeCell ref="C8:C9"/>
    <mergeCell ref="D8:E9"/>
    <mergeCell ref="F8:F9"/>
    <mergeCell ref="G8:G9"/>
    <mergeCell ref="H8:H9"/>
    <mergeCell ref="I8:I9"/>
    <mergeCell ref="J8:L8"/>
    <mergeCell ref="M8:O8"/>
    <mergeCell ref="P8:P9"/>
  </mergeCells>
  <printOptions horizontalCentered="1"/>
  <pageMargins left="0.19685039370078741" right="0.19685039370078741" top="0.59055118110236227" bottom="0.59055118110236227" header="0.51181102362204722" footer="0.31496062992125984"/>
  <pageSetup paperSize="9" scale="64" fitToHeight="0" orientation="landscape" verticalDpi="300" r:id="rId1"/>
  <headerFooter alignWithMargins="0">
    <oddFooter>&amp;C- &amp;P -</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E265"/>
  <sheetViews>
    <sheetView view="pageBreakPreview" zoomScaleNormal="100" zoomScaleSheetLayoutView="100" workbookViewId="0">
      <selection activeCell="B1" sqref="B1"/>
    </sheetView>
  </sheetViews>
  <sheetFormatPr defaultColWidth="9.28515625" defaultRowHeight="15" x14ac:dyDescent="0.3"/>
  <cols>
    <col min="1" max="1" width="3.7109375" style="231" customWidth="1"/>
    <col min="2" max="2" width="5.5703125" style="298" customWidth="1"/>
    <col min="3" max="3" width="5.7109375" style="298" customWidth="1"/>
    <col min="4" max="4" width="4.7109375" style="298" customWidth="1"/>
    <col min="5" max="5" width="60.7109375" style="73" customWidth="1"/>
    <col min="6" max="6" width="6.7109375" style="116" customWidth="1"/>
    <col min="7" max="7" width="10.7109375" style="176" customWidth="1"/>
    <col min="8" max="9" width="12.28515625" style="176" customWidth="1"/>
    <col min="10" max="10" width="13.7109375" style="299" customWidth="1"/>
    <col min="11" max="18" width="14.7109375" style="176" customWidth="1"/>
    <col min="19" max="19" width="9.5703125" style="176" bestFit="1" customWidth="1"/>
    <col min="20" max="31" width="9.28515625" style="176"/>
    <col min="32" max="16384" width="9.28515625" style="73"/>
  </cols>
  <sheetData>
    <row r="1" spans="1:31" ht="16.5" x14ac:dyDescent="0.3">
      <c r="B1" s="9" t="s">
        <v>1108</v>
      </c>
    </row>
    <row r="2" spans="1:31" s="118" customFormat="1" ht="18" customHeight="1" x14ac:dyDescent="0.2">
      <c r="A2" s="231"/>
      <c r="B2" s="1797" t="s">
        <v>819</v>
      </c>
      <c r="C2" s="1797"/>
      <c r="D2" s="1797"/>
      <c r="E2" s="1797"/>
      <c r="F2" s="1797"/>
      <c r="G2" s="1797"/>
      <c r="H2" s="296"/>
      <c r="I2" s="296"/>
      <c r="J2" s="297"/>
      <c r="K2" s="296"/>
      <c r="L2" s="296"/>
      <c r="M2" s="296"/>
      <c r="N2" s="296"/>
      <c r="O2" s="296"/>
      <c r="P2" s="296"/>
      <c r="Q2" s="296"/>
      <c r="R2" s="296"/>
      <c r="S2" s="296"/>
      <c r="T2" s="296"/>
      <c r="U2" s="296"/>
      <c r="V2" s="296"/>
      <c r="W2" s="296"/>
      <c r="X2" s="296"/>
      <c r="Y2" s="296"/>
      <c r="Z2" s="296"/>
      <c r="AA2" s="296"/>
      <c r="AB2" s="296"/>
      <c r="AC2" s="296"/>
      <c r="AD2" s="296"/>
      <c r="AE2" s="296"/>
    </row>
    <row r="3" spans="1:31" s="118" customFormat="1" ht="18" customHeight="1" x14ac:dyDescent="0.2">
      <c r="A3" s="231"/>
      <c r="B3" s="557"/>
      <c r="C3" s="557"/>
      <c r="D3" s="557"/>
      <c r="E3" s="557"/>
      <c r="F3" s="557"/>
      <c r="G3" s="557"/>
      <c r="H3" s="296"/>
      <c r="I3" s="296"/>
      <c r="J3" s="297"/>
      <c r="K3" s="296"/>
      <c r="L3" s="296"/>
      <c r="M3" s="296"/>
      <c r="N3" s="296"/>
      <c r="O3" s="296"/>
      <c r="P3" s="296"/>
      <c r="Q3" s="296"/>
      <c r="R3" s="296"/>
      <c r="S3" s="296"/>
      <c r="T3" s="296"/>
      <c r="U3" s="296"/>
      <c r="V3" s="296"/>
      <c r="W3" s="296"/>
      <c r="X3" s="296"/>
      <c r="Y3" s="296"/>
      <c r="Z3" s="296"/>
      <c r="AA3" s="296"/>
      <c r="AB3" s="296"/>
      <c r="AC3" s="296"/>
      <c r="AD3" s="296"/>
      <c r="AE3" s="296"/>
    </row>
    <row r="4" spans="1:31" s="118" customFormat="1" ht="24.75" customHeight="1" x14ac:dyDescent="0.2">
      <c r="A4" s="231"/>
      <c r="B4" s="1798" t="s">
        <v>676</v>
      </c>
      <c r="C4" s="1798"/>
      <c r="D4" s="1798"/>
      <c r="E4" s="1798"/>
      <c r="F4" s="1798"/>
      <c r="G4" s="1798"/>
      <c r="H4" s="1798"/>
      <c r="I4" s="1798"/>
      <c r="J4" s="1798"/>
      <c r="K4" s="1798"/>
      <c r="L4" s="1798"/>
      <c r="M4" s="1798"/>
      <c r="N4" s="1798"/>
      <c r="O4" s="1798"/>
      <c r="P4" s="1798"/>
      <c r="Q4" s="1798"/>
      <c r="R4" s="1798"/>
      <c r="S4" s="296"/>
      <c r="T4" s="296"/>
      <c r="U4" s="296"/>
      <c r="V4" s="296"/>
      <c r="W4" s="296"/>
      <c r="X4" s="296"/>
      <c r="Y4" s="296"/>
      <c r="Z4" s="296"/>
      <c r="AA4" s="296"/>
      <c r="AB4" s="296"/>
      <c r="AC4" s="296"/>
      <c r="AD4" s="296"/>
      <c r="AE4" s="296"/>
    </row>
    <row r="5" spans="1:31" s="118" customFormat="1" ht="24.75" customHeight="1" x14ac:dyDescent="0.2">
      <c r="A5" s="231"/>
      <c r="B5" s="1798" t="s">
        <v>641</v>
      </c>
      <c r="C5" s="1798"/>
      <c r="D5" s="1798"/>
      <c r="E5" s="1798"/>
      <c r="F5" s="1798"/>
      <c r="G5" s="1798"/>
      <c r="H5" s="1798"/>
      <c r="I5" s="1798"/>
      <c r="J5" s="1798"/>
      <c r="K5" s="1798"/>
      <c r="L5" s="1798"/>
      <c r="M5" s="1798"/>
      <c r="N5" s="1798"/>
      <c r="O5" s="1798"/>
      <c r="P5" s="1798"/>
      <c r="Q5" s="1798"/>
      <c r="R5" s="1798"/>
      <c r="S5" s="296"/>
      <c r="T5" s="296"/>
      <c r="U5" s="296"/>
      <c r="V5" s="296"/>
      <c r="W5" s="296"/>
      <c r="X5" s="296"/>
      <c r="Y5" s="296"/>
      <c r="Z5" s="296"/>
      <c r="AA5" s="296"/>
      <c r="AB5" s="296"/>
      <c r="AC5" s="296"/>
      <c r="AD5" s="296"/>
      <c r="AE5" s="296"/>
    </row>
    <row r="6" spans="1:31" ht="18" customHeight="1" x14ac:dyDescent="0.3">
      <c r="Q6" s="1834" t="s">
        <v>0</v>
      </c>
      <c r="R6" s="1834"/>
    </row>
    <row r="7" spans="1:31" s="231" customFormat="1" ht="18" customHeight="1" thickBot="1" x14ac:dyDescent="0.25">
      <c r="B7" s="231" t="s">
        <v>1</v>
      </c>
      <c r="C7" s="231" t="s">
        <v>3</v>
      </c>
      <c r="D7" s="1799" t="s">
        <v>2</v>
      </c>
      <c r="E7" s="1799"/>
      <c r="F7" s="231" t="s">
        <v>4</v>
      </c>
      <c r="G7" s="231" t="s">
        <v>5</v>
      </c>
      <c r="H7" s="231" t="s">
        <v>15</v>
      </c>
      <c r="I7" s="231" t="s">
        <v>16</v>
      </c>
      <c r="J7" s="231" t="s">
        <v>17</v>
      </c>
      <c r="K7" s="231" t="s">
        <v>32</v>
      </c>
      <c r="L7" s="231" t="s">
        <v>28</v>
      </c>
      <c r="M7" s="231" t="s">
        <v>23</v>
      </c>
      <c r="N7" s="231" t="s">
        <v>33</v>
      </c>
      <c r="O7" s="231" t="s">
        <v>34</v>
      </c>
      <c r="P7" s="231" t="s">
        <v>114</v>
      </c>
      <c r="Q7" s="231" t="s">
        <v>115</v>
      </c>
      <c r="R7" s="231" t="s">
        <v>116</v>
      </c>
    </row>
    <row r="8" spans="1:31" s="116" customFormat="1" ht="30" customHeight="1" x14ac:dyDescent="0.3">
      <c r="A8" s="231"/>
      <c r="B8" s="1800" t="s">
        <v>18</v>
      </c>
      <c r="C8" s="1835" t="s">
        <v>19</v>
      </c>
      <c r="D8" s="1804" t="s">
        <v>6</v>
      </c>
      <c r="E8" s="1837"/>
      <c r="F8" s="1839" t="s">
        <v>20</v>
      </c>
      <c r="G8" s="1808" t="s">
        <v>560</v>
      </c>
      <c r="H8" s="1808" t="s">
        <v>494</v>
      </c>
      <c r="I8" s="1810" t="s">
        <v>687</v>
      </c>
      <c r="J8" s="1841" t="s">
        <v>647</v>
      </c>
      <c r="K8" s="1843" t="s">
        <v>35</v>
      </c>
      <c r="L8" s="1844"/>
      <c r="M8" s="1844"/>
      <c r="N8" s="1844"/>
      <c r="O8" s="1845"/>
      <c r="P8" s="1846" t="s">
        <v>117</v>
      </c>
      <c r="Q8" s="1846"/>
      <c r="R8" s="1846"/>
    </row>
    <row r="9" spans="1:31" s="116" customFormat="1" ht="60.75" customHeight="1" thickBot="1" x14ac:dyDescent="0.35">
      <c r="A9" s="231"/>
      <c r="B9" s="1801"/>
      <c r="C9" s="1836"/>
      <c r="D9" s="1806"/>
      <c r="E9" s="1838"/>
      <c r="F9" s="1840"/>
      <c r="G9" s="1809"/>
      <c r="H9" s="1809"/>
      <c r="I9" s="1811"/>
      <c r="J9" s="1842"/>
      <c r="K9" s="422" t="s">
        <v>36</v>
      </c>
      <c r="L9" s="422" t="s">
        <v>37</v>
      </c>
      <c r="M9" s="422" t="s">
        <v>38</v>
      </c>
      <c r="N9" s="422" t="s">
        <v>171</v>
      </c>
      <c r="O9" s="422" t="s">
        <v>39</v>
      </c>
      <c r="P9" s="300" t="s">
        <v>178</v>
      </c>
      <c r="Q9" s="422" t="s">
        <v>179</v>
      </c>
      <c r="R9" s="422" t="s">
        <v>118</v>
      </c>
    </row>
    <row r="10" spans="1:31" ht="22.5" customHeight="1" x14ac:dyDescent="0.3">
      <c r="A10" s="231">
        <v>1</v>
      </c>
      <c r="B10" s="238">
        <v>1</v>
      </c>
      <c r="C10" s="301"/>
      <c r="D10" s="302" t="s">
        <v>237</v>
      </c>
      <c r="E10" s="302"/>
      <c r="F10" s="303" t="s">
        <v>23</v>
      </c>
      <c r="G10" s="242">
        <v>378796</v>
      </c>
      <c r="H10" s="242">
        <v>414088</v>
      </c>
      <c r="I10" s="971">
        <v>421473</v>
      </c>
      <c r="J10" s="304"/>
      <c r="K10" s="242"/>
      <c r="L10" s="242"/>
      <c r="M10" s="242"/>
      <c r="N10" s="242"/>
      <c r="O10" s="242"/>
      <c r="P10" s="242"/>
      <c r="Q10" s="242"/>
      <c r="R10" s="305"/>
    </row>
    <row r="11" spans="1:31" ht="18" customHeight="1" x14ac:dyDescent="0.3">
      <c r="A11" s="231">
        <v>2</v>
      </c>
      <c r="B11" s="244"/>
      <c r="C11" s="306"/>
      <c r="D11" s="307" t="s">
        <v>240</v>
      </c>
      <c r="E11" s="307"/>
      <c r="F11" s="247"/>
      <c r="G11" s="247"/>
      <c r="H11" s="247"/>
      <c r="I11" s="972"/>
      <c r="J11" s="308"/>
      <c r="K11" s="247"/>
      <c r="L11" s="247"/>
      <c r="M11" s="247"/>
      <c r="N11" s="247"/>
      <c r="O11" s="247"/>
      <c r="P11" s="247"/>
      <c r="Q11" s="247"/>
      <c r="R11" s="309"/>
    </row>
    <row r="12" spans="1:31" s="254" customFormat="1" ht="18" customHeight="1" x14ac:dyDescent="0.3">
      <c r="A12" s="231">
        <v>3</v>
      </c>
      <c r="B12" s="249"/>
      <c r="C12" s="310"/>
      <c r="D12" s="310"/>
      <c r="E12" s="311" t="s">
        <v>234</v>
      </c>
      <c r="F12" s="312"/>
      <c r="G12" s="312"/>
      <c r="H12" s="312"/>
      <c r="I12" s="973"/>
      <c r="J12" s="313">
        <f>SUM(K12:R12)</f>
        <v>463126</v>
      </c>
      <c r="K12" s="314">
        <v>319129</v>
      </c>
      <c r="L12" s="314">
        <v>48787</v>
      </c>
      <c r="M12" s="314">
        <v>95210</v>
      </c>
      <c r="N12" s="314"/>
      <c r="O12" s="314"/>
      <c r="P12" s="314"/>
      <c r="Q12" s="314"/>
      <c r="R12" s="315"/>
      <c r="S12" s="316"/>
      <c r="T12" s="316"/>
      <c r="U12" s="316"/>
      <c r="V12" s="316"/>
      <c r="W12" s="316"/>
      <c r="X12" s="316"/>
      <c r="Y12" s="316"/>
      <c r="Z12" s="316"/>
      <c r="AA12" s="316"/>
      <c r="AB12" s="316"/>
      <c r="AC12" s="316"/>
      <c r="AD12" s="316"/>
      <c r="AE12" s="316"/>
    </row>
    <row r="13" spans="1:31" s="254" customFormat="1" ht="18" customHeight="1" x14ac:dyDescent="0.3">
      <c r="A13" s="231">
        <v>4</v>
      </c>
      <c r="B13" s="249"/>
      <c r="C13" s="310"/>
      <c r="D13" s="310"/>
      <c r="E13" s="816" t="s">
        <v>683</v>
      </c>
      <c r="F13" s="312"/>
      <c r="G13" s="312"/>
      <c r="H13" s="312"/>
      <c r="I13" s="973"/>
      <c r="J13" s="308">
        <f>SUM(K13:R13)</f>
        <v>485619</v>
      </c>
      <c r="K13" s="861">
        <v>326547</v>
      </c>
      <c r="L13" s="861">
        <v>51930</v>
      </c>
      <c r="M13" s="861">
        <v>105196</v>
      </c>
      <c r="N13" s="861"/>
      <c r="O13" s="861"/>
      <c r="P13" s="861">
        <v>1946</v>
      </c>
      <c r="Q13" s="314"/>
      <c r="R13" s="315"/>
      <c r="S13" s="316"/>
      <c r="T13" s="316"/>
      <c r="U13" s="316"/>
      <c r="V13" s="316"/>
      <c r="W13" s="316"/>
      <c r="X13" s="316"/>
      <c r="Y13" s="316"/>
      <c r="Z13" s="316"/>
      <c r="AA13" s="316"/>
      <c r="AB13" s="316"/>
      <c r="AC13" s="316"/>
      <c r="AD13" s="316"/>
      <c r="AE13" s="316"/>
    </row>
    <row r="14" spans="1:31" s="254" customFormat="1" ht="18" customHeight="1" x14ac:dyDescent="0.3">
      <c r="A14" s="231">
        <v>5</v>
      </c>
      <c r="B14" s="249"/>
      <c r="C14" s="310"/>
      <c r="D14" s="310"/>
      <c r="E14" s="756" t="s">
        <v>915</v>
      </c>
      <c r="F14" s="312"/>
      <c r="G14" s="312"/>
      <c r="H14" s="312"/>
      <c r="I14" s="973"/>
      <c r="J14" s="860">
        <f>SUM(K14:R14)</f>
        <v>0</v>
      </c>
      <c r="K14" s="343"/>
      <c r="L14" s="343"/>
      <c r="M14" s="343">
        <v>-500</v>
      </c>
      <c r="N14" s="343"/>
      <c r="O14" s="343"/>
      <c r="P14" s="343">
        <v>500</v>
      </c>
      <c r="Q14" s="343"/>
      <c r="R14" s="344"/>
      <c r="S14" s="316"/>
      <c r="T14" s="316"/>
      <c r="U14" s="316"/>
      <c r="V14" s="316"/>
      <c r="W14" s="316"/>
      <c r="X14" s="316"/>
      <c r="Y14" s="316"/>
      <c r="Z14" s="316"/>
      <c r="AA14" s="316"/>
      <c r="AB14" s="316"/>
      <c r="AC14" s="316"/>
      <c r="AD14" s="316"/>
      <c r="AE14" s="316"/>
    </row>
    <row r="15" spans="1:31" s="254" customFormat="1" ht="18" customHeight="1" x14ac:dyDescent="0.3">
      <c r="A15" s="231">
        <v>6</v>
      </c>
      <c r="B15" s="249"/>
      <c r="C15" s="310"/>
      <c r="D15" s="310"/>
      <c r="E15" s="816" t="s">
        <v>840</v>
      </c>
      <c r="F15" s="312"/>
      <c r="G15" s="312"/>
      <c r="H15" s="312"/>
      <c r="I15" s="973"/>
      <c r="J15" s="308">
        <f>SUM(K15:R15)</f>
        <v>485619</v>
      </c>
      <c r="K15" s="861">
        <f>SUM(K13:K14)</f>
        <v>326547</v>
      </c>
      <c r="L15" s="861">
        <f>SUM(L13:L14)</f>
        <v>51930</v>
      </c>
      <c r="M15" s="861">
        <f>SUM(M13:M14)</f>
        <v>104696</v>
      </c>
      <c r="N15" s="861"/>
      <c r="O15" s="861"/>
      <c r="P15" s="861">
        <f>SUM(P13:P14)</f>
        <v>2446</v>
      </c>
      <c r="Q15" s="861"/>
      <c r="R15" s="862"/>
      <c r="S15" s="316"/>
      <c r="T15" s="316"/>
      <c r="U15" s="316"/>
      <c r="V15" s="316"/>
      <c r="W15" s="316"/>
      <c r="X15" s="316"/>
      <c r="Y15" s="316"/>
      <c r="Z15" s="316"/>
      <c r="AA15" s="316"/>
      <c r="AB15" s="316"/>
      <c r="AC15" s="316"/>
      <c r="AD15" s="316"/>
      <c r="AE15" s="316"/>
    </row>
    <row r="16" spans="1:31" s="278" customFormat="1" ht="22.5" customHeight="1" x14ac:dyDescent="0.3">
      <c r="A16" s="231">
        <v>7</v>
      </c>
      <c r="B16" s="244">
        <v>2</v>
      </c>
      <c r="C16" s="306"/>
      <c r="D16" s="317" t="s">
        <v>236</v>
      </c>
      <c r="E16" s="317"/>
      <c r="F16" s="318" t="s">
        <v>23</v>
      </c>
      <c r="G16" s="247">
        <v>600462</v>
      </c>
      <c r="H16" s="247">
        <v>652476</v>
      </c>
      <c r="I16" s="972">
        <v>642505</v>
      </c>
      <c r="J16" s="308"/>
      <c r="K16" s="247"/>
      <c r="L16" s="247"/>
      <c r="M16" s="247"/>
      <c r="N16" s="247"/>
      <c r="O16" s="247"/>
      <c r="P16" s="247"/>
      <c r="Q16" s="247"/>
      <c r="R16" s="309"/>
      <c r="S16" s="319"/>
      <c r="T16" s="319"/>
      <c r="U16" s="319"/>
      <c r="V16" s="319"/>
      <c r="W16" s="319"/>
      <c r="X16" s="319"/>
      <c r="Y16" s="319"/>
      <c r="Z16" s="319"/>
      <c r="AA16" s="319"/>
      <c r="AB16" s="319"/>
      <c r="AC16" s="319"/>
      <c r="AD16" s="319"/>
      <c r="AE16" s="319"/>
    </row>
    <row r="17" spans="1:31" ht="18" customHeight="1" x14ac:dyDescent="0.3">
      <c r="A17" s="231">
        <v>8</v>
      </c>
      <c r="B17" s="244"/>
      <c r="C17" s="306"/>
      <c r="D17" s="307" t="s">
        <v>235</v>
      </c>
      <c r="E17" s="307"/>
      <c r="F17" s="247"/>
      <c r="G17" s="247"/>
      <c r="H17" s="247"/>
      <c r="I17" s="972"/>
      <c r="J17" s="308"/>
      <c r="K17" s="247"/>
      <c r="L17" s="247"/>
      <c r="M17" s="247"/>
      <c r="N17" s="247"/>
      <c r="O17" s="247"/>
      <c r="P17" s="247"/>
      <c r="Q17" s="247"/>
      <c r="R17" s="309"/>
    </row>
    <row r="18" spans="1:31" s="265" customFormat="1" ht="18" customHeight="1" x14ac:dyDescent="0.3">
      <c r="A18" s="231">
        <v>9</v>
      </c>
      <c r="B18" s="249"/>
      <c r="C18" s="310"/>
      <c r="D18" s="310"/>
      <c r="E18" s="311" t="s">
        <v>234</v>
      </c>
      <c r="F18" s="312"/>
      <c r="G18" s="312"/>
      <c r="H18" s="312"/>
      <c r="I18" s="973"/>
      <c r="J18" s="313">
        <f>SUM(K18:R18)</f>
        <v>683935</v>
      </c>
      <c r="K18" s="314">
        <v>472041</v>
      </c>
      <c r="L18" s="314">
        <v>77937</v>
      </c>
      <c r="M18" s="314">
        <v>133957</v>
      </c>
      <c r="N18" s="314"/>
      <c r="O18" s="314"/>
      <c r="P18" s="314"/>
      <c r="Q18" s="314"/>
      <c r="R18" s="315"/>
      <c r="S18" s="320"/>
      <c r="T18" s="320"/>
      <c r="U18" s="320"/>
      <c r="V18" s="320"/>
      <c r="W18" s="320"/>
      <c r="X18" s="320"/>
      <c r="Y18" s="320"/>
      <c r="Z18" s="320"/>
      <c r="AA18" s="320"/>
      <c r="AB18" s="320"/>
      <c r="AC18" s="320"/>
      <c r="AD18" s="320"/>
      <c r="AE18" s="320"/>
    </row>
    <row r="19" spans="1:31" s="265" customFormat="1" ht="18" customHeight="1" x14ac:dyDescent="0.3">
      <c r="A19" s="231">
        <v>10</v>
      </c>
      <c r="B19" s="249"/>
      <c r="C19" s="310"/>
      <c r="D19" s="310"/>
      <c r="E19" s="816" t="s">
        <v>683</v>
      </c>
      <c r="F19" s="312"/>
      <c r="G19" s="312"/>
      <c r="H19" s="312"/>
      <c r="I19" s="973"/>
      <c r="J19" s="308">
        <f>SUM(K19:R19)</f>
        <v>719879</v>
      </c>
      <c r="K19" s="861">
        <v>489038</v>
      </c>
      <c r="L19" s="861">
        <v>79261</v>
      </c>
      <c r="M19" s="861">
        <v>144080</v>
      </c>
      <c r="N19" s="861"/>
      <c r="O19" s="861"/>
      <c r="P19" s="861">
        <v>7500</v>
      </c>
      <c r="Q19" s="314"/>
      <c r="R19" s="315"/>
      <c r="S19" s="320"/>
      <c r="T19" s="320"/>
      <c r="U19" s="320"/>
      <c r="V19" s="320"/>
      <c r="W19" s="320"/>
      <c r="X19" s="320"/>
      <c r="Y19" s="320"/>
      <c r="Z19" s="320"/>
      <c r="AA19" s="320"/>
      <c r="AB19" s="320"/>
      <c r="AC19" s="320"/>
      <c r="AD19" s="320"/>
      <c r="AE19" s="320"/>
    </row>
    <row r="20" spans="1:31" s="265" customFormat="1" ht="18" customHeight="1" x14ac:dyDescent="0.3">
      <c r="A20" s="231">
        <v>11</v>
      </c>
      <c r="B20" s="249"/>
      <c r="C20" s="310"/>
      <c r="D20" s="310"/>
      <c r="E20" s="756" t="s">
        <v>910</v>
      </c>
      <c r="F20" s="312"/>
      <c r="G20" s="312"/>
      <c r="H20" s="312"/>
      <c r="I20" s="973"/>
      <c r="J20" s="860">
        <f>SUM(K20:R20)</f>
        <v>13198</v>
      </c>
      <c r="K20" s="343">
        <v>11680</v>
      </c>
      <c r="L20" s="343">
        <v>1518</v>
      </c>
      <c r="M20" s="343"/>
      <c r="N20" s="343"/>
      <c r="O20" s="343"/>
      <c r="P20" s="343"/>
      <c r="Q20" s="343"/>
      <c r="R20" s="344"/>
      <c r="S20" s="320"/>
      <c r="T20" s="320"/>
      <c r="U20" s="320"/>
      <c r="V20" s="320"/>
      <c r="W20" s="320"/>
      <c r="X20" s="320"/>
      <c r="Y20" s="320"/>
      <c r="Z20" s="320"/>
      <c r="AA20" s="320"/>
      <c r="AB20" s="320"/>
      <c r="AC20" s="320"/>
      <c r="AD20" s="320"/>
      <c r="AE20" s="320"/>
    </row>
    <row r="21" spans="1:31" s="265" customFormat="1" ht="18" customHeight="1" x14ac:dyDescent="0.3">
      <c r="A21" s="231">
        <v>12</v>
      </c>
      <c r="B21" s="249"/>
      <c r="C21" s="310"/>
      <c r="D21" s="310"/>
      <c r="E21" s="816" t="s">
        <v>840</v>
      </c>
      <c r="F21" s="312"/>
      <c r="G21" s="312"/>
      <c r="H21" s="312"/>
      <c r="I21" s="973"/>
      <c r="J21" s="308">
        <f>SUM(K21:R21)</f>
        <v>733077</v>
      </c>
      <c r="K21" s="861">
        <f>SUM(K19:K20)</f>
        <v>500718</v>
      </c>
      <c r="L21" s="861">
        <f>SUM(L19:L20)</f>
        <v>80779</v>
      </c>
      <c r="M21" s="861">
        <f>SUM(M19:M20)</f>
        <v>144080</v>
      </c>
      <c r="N21" s="861"/>
      <c r="O21" s="861"/>
      <c r="P21" s="861">
        <f>SUM(P19:P20)</f>
        <v>7500</v>
      </c>
      <c r="Q21" s="861"/>
      <c r="R21" s="862"/>
      <c r="S21" s="320"/>
      <c r="T21" s="320"/>
      <c r="U21" s="320"/>
      <c r="V21" s="320"/>
      <c r="W21" s="320"/>
      <c r="X21" s="320"/>
      <c r="Y21" s="320"/>
      <c r="Z21" s="320"/>
      <c r="AA21" s="320"/>
      <c r="AB21" s="320"/>
      <c r="AC21" s="320"/>
      <c r="AD21" s="320"/>
      <c r="AE21" s="320"/>
    </row>
    <row r="22" spans="1:31" ht="22.5" customHeight="1" x14ac:dyDescent="0.3">
      <c r="A22" s="231">
        <v>13</v>
      </c>
      <c r="B22" s="244">
        <v>3</v>
      </c>
      <c r="C22" s="306"/>
      <c r="D22" s="317" t="s">
        <v>208</v>
      </c>
      <c r="E22" s="317"/>
      <c r="F22" s="318" t="s">
        <v>23</v>
      </c>
      <c r="G22" s="247">
        <v>604048</v>
      </c>
      <c r="H22" s="247">
        <v>701980</v>
      </c>
      <c r="I22" s="972">
        <v>681964</v>
      </c>
      <c r="J22" s="308"/>
      <c r="K22" s="247"/>
      <c r="L22" s="247"/>
      <c r="M22" s="247"/>
      <c r="N22" s="247"/>
      <c r="O22" s="247"/>
      <c r="P22" s="247"/>
      <c r="Q22" s="247"/>
      <c r="R22" s="309"/>
    </row>
    <row r="23" spans="1:31" s="235" customFormat="1" ht="18" customHeight="1" x14ac:dyDescent="0.3">
      <c r="A23" s="231">
        <v>14</v>
      </c>
      <c r="B23" s="244"/>
      <c r="C23" s="306"/>
      <c r="D23" s="307" t="s">
        <v>107</v>
      </c>
      <c r="E23" s="307"/>
      <c r="F23" s="247"/>
      <c r="G23" s="247"/>
      <c r="H23" s="247"/>
      <c r="I23" s="972"/>
      <c r="J23" s="308"/>
      <c r="K23" s="247"/>
      <c r="L23" s="247"/>
      <c r="M23" s="247"/>
      <c r="N23" s="247"/>
      <c r="O23" s="247"/>
      <c r="P23" s="247"/>
      <c r="Q23" s="247"/>
      <c r="R23" s="309"/>
      <c r="S23" s="321"/>
      <c r="T23" s="321"/>
      <c r="U23" s="321"/>
      <c r="V23" s="321"/>
      <c r="W23" s="321"/>
      <c r="X23" s="321"/>
      <c r="Y23" s="321"/>
      <c r="Z23" s="321"/>
      <c r="AA23" s="321"/>
      <c r="AB23" s="321"/>
      <c r="AC23" s="321"/>
      <c r="AD23" s="321"/>
      <c r="AE23" s="321"/>
    </row>
    <row r="24" spans="1:31" s="254" customFormat="1" ht="18" customHeight="1" x14ac:dyDescent="0.3">
      <c r="A24" s="231">
        <v>15</v>
      </c>
      <c r="B24" s="249"/>
      <c r="C24" s="310"/>
      <c r="D24" s="310"/>
      <c r="E24" s="311" t="s">
        <v>234</v>
      </c>
      <c r="F24" s="312"/>
      <c r="G24" s="312"/>
      <c r="H24" s="312"/>
      <c r="I24" s="973"/>
      <c r="J24" s="313">
        <f>SUM(K24:R24)</f>
        <v>759351</v>
      </c>
      <c r="K24" s="314">
        <v>553882</v>
      </c>
      <c r="L24" s="314">
        <v>85751</v>
      </c>
      <c r="M24" s="314">
        <v>119718</v>
      </c>
      <c r="N24" s="314"/>
      <c r="O24" s="314"/>
      <c r="P24" s="314"/>
      <c r="Q24" s="314"/>
      <c r="R24" s="315"/>
      <c r="S24" s="316"/>
      <c r="T24" s="316"/>
      <c r="U24" s="316"/>
      <c r="V24" s="316"/>
      <c r="W24" s="316"/>
      <c r="X24" s="316"/>
      <c r="Y24" s="316"/>
      <c r="Z24" s="316"/>
      <c r="AA24" s="316"/>
      <c r="AB24" s="316"/>
      <c r="AC24" s="316"/>
      <c r="AD24" s="316"/>
      <c r="AE24" s="316"/>
    </row>
    <row r="25" spans="1:31" s="254" customFormat="1" ht="18" customHeight="1" x14ac:dyDescent="0.3">
      <c r="A25" s="231">
        <v>16</v>
      </c>
      <c r="B25" s="249"/>
      <c r="C25" s="310"/>
      <c r="D25" s="310"/>
      <c r="E25" s="816" t="s">
        <v>683</v>
      </c>
      <c r="F25" s="312"/>
      <c r="G25" s="312"/>
      <c r="H25" s="312"/>
      <c r="I25" s="973"/>
      <c r="J25" s="332">
        <f>SUM(K25:R25)</f>
        <v>792497</v>
      </c>
      <c r="K25" s="861">
        <v>570454</v>
      </c>
      <c r="L25" s="861">
        <v>88025</v>
      </c>
      <c r="M25" s="861">
        <v>126018</v>
      </c>
      <c r="N25" s="861"/>
      <c r="O25" s="861"/>
      <c r="P25" s="861">
        <v>8000</v>
      </c>
      <c r="Q25" s="314"/>
      <c r="R25" s="315"/>
      <c r="S25" s="316"/>
      <c r="T25" s="316"/>
      <c r="U25" s="316"/>
      <c r="V25" s="316"/>
      <c r="W25" s="316"/>
      <c r="X25" s="316"/>
      <c r="Y25" s="316"/>
      <c r="Z25" s="316"/>
      <c r="AA25" s="316"/>
      <c r="AB25" s="316"/>
      <c r="AC25" s="316"/>
      <c r="AD25" s="316"/>
      <c r="AE25" s="316"/>
    </row>
    <row r="26" spans="1:31" s="254" customFormat="1" ht="18" customHeight="1" x14ac:dyDescent="0.3">
      <c r="A26" s="231">
        <v>17</v>
      </c>
      <c r="B26" s="249"/>
      <c r="C26" s="310"/>
      <c r="D26" s="310"/>
      <c r="E26" s="814" t="s">
        <v>895</v>
      </c>
      <c r="F26" s="312"/>
      <c r="G26" s="312"/>
      <c r="H26" s="312"/>
      <c r="I26" s="973"/>
      <c r="J26" s="860">
        <f>SUM(K26:R26)</f>
        <v>427</v>
      </c>
      <c r="K26" s="343">
        <f>167+167</f>
        <v>334</v>
      </c>
      <c r="L26" s="343">
        <f>47+46</f>
        <v>93</v>
      </c>
      <c r="M26" s="343"/>
      <c r="N26" s="343"/>
      <c r="O26" s="343"/>
      <c r="P26" s="343"/>
      <c r="Q26" s="343"/>
      <c r="R26" s="344"/>
      <c r="S26" s="316"/>
      <c r="T26" s="316"/>
      <c r="U26" s="316"/>
      <c r="V26" s="316"/>
      <c r="W26" s="316"/>
      <c r="X26" s="316"/>
      <c r="Y26" s="316"/>
      <c r="Z26" s="316"/>
      <c r="AA26" s="316"/>
      <c r="AB26" s="316"/>
      <c r="AC26" s="316"/>
      <c r="AD26" s="316"/>
      <c r="AE26" s="316"/>
    </row>
    <row r="27" spans="1:31" s="254" customFormat="1" ht="18" customHeight="1" x14ac:dyDescent="0.3">
      <c r="A27" s="231">
        <v>18</v>
      </c>
      <c r="B27" s="249"/>
      <c r="C27" s="310"/>
      <c r="D27" s="310"/>
      <c r="E27" s="756" t="s">
        <v>910</v>
      </c>
      <c r="F27" s="312"/>
      <c r="G27" s="312"/>
      <c r="H27" s="312"/>
      <c r="I27" s="973"/>
      <c r="J27" s="860">
        <f t="shared" ref="J27:J28" si="0">SUM(K27:R27)</f>
        <v>6199</v>
      </c>
      <c r="K27" s="343">
        <v>5486</v>
      </c>
      <c r="L27" s="343">
        <v>713</v>
      </c>
      <c r="M27" s="343"/>
      <c r="N27" s="343"/>
      <c r="O27" s="343"/>
      <c r="P27" s="343"/>
      <c r="Q27" s="343"/>
      <c r="R27" s="344"/>
      <c r="S27" s="316"/>
      <c r="T27" s="316"/>
      <c r="U27" s="316"/>
      <c r="V27" s="316"/>
      <c r="W27" s="316"/>
      <c r="X27" s="316"/>
      <c r="Y27" s="316"/>
      <c r="Z27" s="316"/>
      <c r="AA27" s="316"/>
      <c r="AB27" s="316"/>
      <c r="AC27" s="316"/>
      <c r="AD27" s="316"/>
      <c r="AE27" s="316"/>
    </row>
    <row r="28" spans="1:31" s="254" customFormat="1" ht="18" customHeight="1" x14ac:dyDescent="0.3">
      <c r="A28" s="231">
        <v>19</v>
      </c>
      <c r="B28" s="249"/>
      <c r="C28" s="310"/>
      <c r="D28" s="310"/>
      <c r="E28" s="756" t="s">
        <v>915</v>
      </c>
      <c r="F28" s="312"/>
      <c r="G28" s="312"/>
      <c r="H28" s="312"/>
      <c r="I28" s="973"/>
      <c r="J28" s="860">
        <f t="shared" si="0"/>
        <v>0</v>
      </c>
      <c r="K28" s="343"/>
      <c r="L28" s="343"/>
      <c r="M28" s="343">
        <v>-500</v>
      </c>
      <c r="N28" s="343"/>
      <c r="O28" s="343"/>
      <c r="P28" s="343">
        <v>500</v>
      </c>
      <c r="Q28" s="343"/>
      <c r="R28" s="344"/>
      <c r="S28" s="316"/>
      <c r="T28" s="316"/>
      <c r="U28" s="316"/>
      <c r="V28" s="316"/>
      <c r="W28" s="316"/>
      <c r="X28" s="316"/>
      <c r="Y28" s="316"/>
      <c r="Z28" s="316"/>
      <c r="AA28" s="316"/>
      <c r="AB28" s="316"/>
      <c r="AC28" s="316"/>
      <c r="AD28" s="316"/>
      <c r="AE28" s="316"/>
    </row>
    <row r="29" spans="1:31" s="254" customFormat="1" ht="18" customHeight="1" x14ac:dyDescent="0.3">
      <c r="A29" s="231">
        <v>20</v>
      </c>
      <c r="B29" s="249"/>
      <c r="C29" s="310"/>
      <c r="D29" s="310"/>
      <c r="E29" s="816" t="s">
        <v>840</v>
      </c>
      <c r="F29" s="312"/>
      <c r="G29" s="312"/>
      <c r="H29" s="312"/>
      <c r="I29" s="973"/>
      <c r="J29" s="308">
        <f>SUM(K29:R29)</f>
        <v>799123</v>
      </c>
      <c r="K29" s="861">
        <f>SUM(K25:K28)</f>
        <v>576274</v>
      </c>
      <c r="L29" s="861">
        <f>SUM(L25:L28)</f>
        <v>88831</v>
      </c>
      <c r="M29" s="861">
        <f>SUM(M25:M28)</f>
        <v>125518</v>
      </c>
      <c r="N29" s="861"/>
      <c r="O29" s="861"/>
      <c r="P29" s="861">
        <f t="shared" ref="P29" si="1">SUM(P25:P28)</f>
        <v>8500</v>
      </c>
      <c r="Q29" s="861"/>
      <c r="R29" s="862"/>
      <c r="S29" s="316"/>
      <c r="T29" s="316"/>
      <c r="U29" s="316"/>
      <c r="V29" s="316"/>
      <c r="W29" s="316"/>
      <c r="X29" s="316"/>
      <c r="Y29" s="316"/>
      <c r="Z29" s="316"/>
      <c r="AA29" s="316"/>
      <c r="AB29" s="316"/>
      <c r="AC29" s="316"/>
      <c r="AD29" s="316"/>
      <c r="AE29" s="316"/>
    </row>
    <row r="30" spans="1:31" ht="22.5" customHeight="1" x14ac:dyDescent="0.3">
      <c r="A30" s="231">
        <v>21</v>
      </c>
      <c r="B30" s="244">
        <v>4</v>
      </c>
      <c r="C30" s="306"/>
      <c r="D30" s="317" t="s">
        <v>209</v>
      </c>
      <c r="E30" s="317"/>
      <c r="F30" s="318" t="s">
        <v>23</v>
      </c>
      <c r="G30" s="247">
        <v>548244</v>
      </c>
      <c r="H30" s="247">
        <v>616150</v>
      </c>
      <c r="I30" s="972">
        <v>628525</v>
      </c>
      <c r="J30" s="308"/>
      <c r="K30" s="247"/>
      <c r="L30" s="247"/>
      <c r="M30" s="247"/>
      <c r="N30" s="247"/>
      <c r="O30" s="247"/>
      <c r="P30" s="247"/>
      <c r="Q30" s="247"/>
      <c r="R30" s="309"/>
    </row>
    <row r="31" spans="1:31" ht="18" customHeight="1" x14ac:dyDescent="0.3">
      <c r="A31" s="231">
        <v>22</v>
      </c>
      <c r="B31" s="244"/>
      <c r="C31" s="306"/>
      <c r="D31" s="307" t="s">
        <v>108</v>
      </c>
      <c r="E31" s="307"/>
      <c r="F31" s="247"/>
      <c r="G31" s="247"/>
      <c r="H31" s="247"/>
      <c r="I31" s="972"/>
      <c r="J31" s="308"/>
      <c r="K31" s="247"/>
      <c r="L31" s="247"/>
      <c r="M31" s="247"/>
      <c r="N31" s="247"/>
      <c r="O31" s="247"/>
      <c r="P31" s="247"/>
      <c r="Q31" s="247"/>
      <c r="R31" s="309"/>
    </row>
    <row r="32" spans="1:31" s="254" customFormat="1" ht="18" customHeight="1" x14ac:dyDescent="0.3">
      <c r="A32" s="231">
        <v>23</v>
      </c>
      <c r="B32" s="249"/>
      <c r="C32" s="310"/>
      <c r="D32" s="310"/>
      <c r="E32" s="311" t="s">
        <v>234</v>
      </c>
      <c r="F32" s="312"/>
      <c r="G32" s="312"/>
      <c r="H32" s="312"/>
      <c r="I32" s="973"/>
      <c r="J32" s="313">
        <f>SUM(K32:R32)</f>
        <v>704293</v>
      </c>
      <c r="K32" s="314">
        <v>515238</v>
      </c>
      <c r="L32" s="314">
        <v>78803</v>
      </c>
      <c r="M32" s="314">
        <v>110252</v>
      </c>
      <c r="N32" s="314"/>
      <c r="O32" s="314"/>
      <c r="P32" s="314"/>
      <c r="Q32" s="314"/>
      <c r="R32" s="315"/>
      <c r="S32" s="316"/>
      <c r="T32" s="316"/>
      <c r="U32" s="316"/>
      <c r="V32" s="316"/>
      <c r="W32" s="316"/>
      <c r="X32" s="316"/>
      <c r="Y32" s="316"/>
      <c r="Z32" s="316"/>
      <c r="AA32" s="316"/>
      <c r="AB32" s="316"/>
      <c r="AC32" s="316"/>
      <c r="AD32" s="316"/>
      <c r="AE32" s="316"/>
    </row>
    <row r="33" spans="1:31" s="254" customFormat="1" ht="18" customHeight="1" x14ac:dyDescent="0.3">
      <c r="A33" s="231">
        <v>24</v>
      </c>
      <c r="B33" s="249"/>
      <c r="C33" s="310"/>
      <c r="D33" s="310"/>
      <c r="E33" s="816" t="s">
        <v>683</v>
      </c>
      <c r="F33" s="312"/>
      <c r="G33" s="312"/>
      <c r="H33" s="312"/>
      <c r="I33" s="973"/>
      <c r="J33" s="332">
        <f>SUM(K33:R33)</f>
        <v>729306</v>
      </c>
      <c r="K33" s="861">
        <v>531443</v>
      </c>
      <c r="L33" s="861">
        <v>80679</v>
      </c>
      <c r="M33" s="861">
        <v>115599</v>
      </c>
      <c r="N33" s="861"/>
      <c r="O33" s="861"/>
      <c r="P33" s="861">
        <v>1585</v>
      </c>
      <c r="Q33" s="314"/>
      <c r="R33" s="315"/>
      <c r="S33" s="316"/>
      <c r="T33" s="316"/>
      <c r="U33" s="316"/>
      <c r="V33" s="316"/>
      <c r="W33" s="316"/>
      <c r="X33" s="316"/>
      <c r="Y33" s="316"/>
      <c r="Z33" s="316"/>
      <c r="AA33" s="316"/>
      <c r="AB33" s="316"/>
      <c r="AC33" s="316"/>
      <c r="AD33" s="316"/>
      <c r="AE33" s="316"/>
    </row>
    <row r="34" spans="1:31" s="254" customFormat="1" ht="18" customHeight="1" x14ac:dyDescent="0.3">
      <c r="A34" s="231">
        <v>25</v>
      </c>
      <c r="B34" s="249"/>
      <c r="C34" s="310"/>
      <c r="D34" s="310"/>
      <c r="E34" s="756" t="s">
        <v>910</v>
      </c>
      <c r="F34" s="312"/>
      <c r="G34" s="312"/>
      <c r="H34" s="312"/>
      <c r="I34" s="973"/>
      <c r="J34" s="860">
        <f>SUM(K34:R34)</f>
        <v>13296</v>
      </c>
      <c r="K34" s="343">
        <v>11766</v>
      </c>
      <c r="L34" s="343">
        <v>1530</v>
      </c>
      <c r="M34" s="343"/>
      <c r="N34" s="343"/>
      <c r="O34" s="343"/>
      <c r="P34" s="343"/>
      <c r="Q34" s="343"/>
      <c r="R34" s="344"/>
      <c r="S34" s="316"/>
      <c r="T34" s="316"/>
      <c r="U34" s="316"/>
      <c r="V34" s="316"/>
      <c r="W34" s="316"/>
      <c r="X34" s="316"/>
      <c r="Y34" s="316"/>
      <c r="Z34" s="316"/>
      <c r="AA34" s="316"/>
      <c r="AB34" s="316"/>
      <c r="AC34" s="316"/>
      <c r="AD34" s="316"/>
      <c r="AE34" s="316"/>
    </row>
    <row r="35" spans="1:31" s="254" customFormat="1" ht="18" customHeight="1" x14ac:dyDescent="0.3">
      <c r="A35" s="231">
        <v>26</v>
      </c>
      <c r="B35" s="249"/>
      <c r="C35" s="310"/>
      <c r="D35" s="310"/>
      <c r="E35" s="816" t="s">
        <v>840</v>
      </c>
      <c r="F35" s="312"/>
      <c r="G35" s="312"/>
      <c r="H35" s="312"/>
      <c r="I35" s="973"/>
      <c r="J35" s="308">
        <f>SUM(K35:R35)</f>
        <v>742602</v>
      </c>
      <c r="K35" s="861">
        <f>SUM(K33:K34)</f>
        <v>543209</v>
      </c>
      <c r="L35" s="861">
        <f>SUM(L33:L34)</f>
        <v>82209</v>
      </c>
      <c r="M35" s="861">
        <f>SUM(M33:M34)</f>
        <v>115599</v>
      </c>
      <c r="N35" s="861"/>
      <c r="O35" s="861"/>
      <c r="P35" s="861">
        <f>SUM(P33:P34)</f>
        <v>1585</v>
      </c>
      <c r="Q35" s="861"/>
      <c r="R35" s="862"/>
      <c r="S35" s="316"/>
      <c r="T35" s="316"/>
      <c r="U35" s="316"/>
      <c r="V35" s="316"/>
      <c r="W35" s="316"/>
      <c r="X35" s="316"/>
      <c r="Y35" s="316"/>
      <c r="Z35" s="316"/>
      <c r="AA35" s="316"/>
      <c r="AB35" s="316"/>
      <c r="AC35" s="316"/>
      <c r="AD35" s="316"/>
      <c r="AE35" s="316"/>
    </row>
    <row r="36" spans="1:31" s="278" customFormat="1" ht="22.5" customHeight="1" x14ac:dyDescent="0.3">
      <c r="A36" s="231">
        <v>27</v>
      </c>
      <c r="B36" s="244">
        <v>5</v>
      </c>
      <c r="C36" s="306"/>
      <c r="D36" s="317" t="s">
        <v>210</v>
      </c>
      <c r="E36" s="317"/>
      <c r="F36" s="318" t="s">
        <v>23</v>
      </c>
      <c r="G36" s="247">
        <v>579996</v>
      </c>
      <c r="H36" s="247">
        <v>658480</v>
      </c>
      <c r="I36" s="972">
        <v>660172</v>
      </c>
      <c r="J36" s="308"/>
      <c r="K36" s="247"/>
      <c r="L36" s="247"/>
      <c r="M36" s="247"/>
      <c r="N36" s="322"/>
      <c r="O36" s="322"/>
      <c r="P36" s="322"/>
      <c r="Q36" s="322"/>
      <c r="R36" s="323"/>
      <c r="S36" s="319"/>
      <c r="T36" s="319"/>
      <c r="U36" s="319"/>
      <c r="V36" s="319"/>
      <c r="W36" s="319"/>
      <c r="X36" s="319"/>
      <c r="Y36" s="319"/>
      <c r="Z36" s="319"/>
      <c r="AA36" s="319"/>
      <c r="AB36" s="319"/>
      <c r="AC36" s="319"/>
      <c r="AD36" s="319"/>
      <c r="AE36" s="319"/>
    </row>
    <row r="37" spans="1:31" ht="18" customHeight="1" x14ac:dyDescent="0.3">
      <c r="A37" s="231">
        <v>28</v>
      </c>
      <c r="B37" s="244"/>
      <c r="C37" s="306"/>
      <c r="D37" s="307" t="s">
        <v>109</v>
      </c>
      <c r="E37" s="307"/>
      <c r="F37" s="247"/>
      <c r="G37" s="247"/>
      <c r="H37" s="247"/>
      <c r="I37" s="972"/>
      <c r="J37" s="308"/>
      <c r="K37" s="247"/>
      <c r="L37" s="247"/>
      <c r="M37" s="247"/>
      <c r="N37" s="322"/>
      <c r="O37" s="322"/>
      <c r="P37" s="322"/>
      <c r="Q37" s="322"/>
      <c r="R37" s="323"/>
    </row>
    <row r="38" spans="1:31" s="265" customFormat="1" ht="18" customHeight="1" x14ac:dyDescent="0.3">
      <c r="A38" s="231">
        <v>29</v>
      </c>
      <c r="B38" s="249"/>
      <c r="C38" s="310"/>
      <c r="D38" s="310"/>
      <c r="E38" s="311" t="s">
        <v>234</v>
      </c>
      <c r="F38" s="312"/>
      <c r="G38" s="312"/>
      <c r="H38" s="312"/>
      <c r="I38" s="973"/>
      <c r="J38" s="313">
        <f>SUM(K38:R38)</f>
        <v>739562</v>
      </c>
      <c r="K38" s="314">
        <v>503973</v>
      </c>
      <c r="L38" s="314">
        <v>76143</v>
      </c>
      <c r="M38" s="314">
        <v>159184</v>
      </c>
      <c r="N38" s="314"/>
      <c r="O38" s="314"/>
      <c r="P38" s="314">
        <v>262</v>
      </c>
      <c r="Q38" s="314"/>
      <c r="R38" s="315"/>
      <c r="S38" s="320"/>
      <c r="T38" s="320"/>
      <c r="U38" s="320"/>
      <c r="V38" s="320"/>
      <c r="W38" s="320"/>
      <c r="X38" s="320"/>
      <c r="Y38" s="320"/>
      <c r="Z38" s="320"/>
      <c r="AA38" s="320"/>
      <c r="AB38" s="320"/>
      <c r="AC38" s="320"/>
      <c r="AD38" s="320"/>
      <c r="AE38" s="320"/>
    </row>
    <row r="39" spans="1:31" s="265" customFormat="1" ht="18" customHeight="1" x14ac:dyDescent="0.3">
      <c r="A39" s="231">
        <v>30</v>
      </c>
      <c r="B39" s="249"/>
      <c r="C39" s="310"/>
      <c r="D39" s="310"/>
      <c r="E39" s="816" t="s">
        <v>683</v>
      </c>
      <c r="F39" s="312"/>
      <c r="G39" s="312"/>
      <c r="H39" s="312"/>
      <c r="I39" s="973"/>
      <c r="J39" s="308">
        <f>SUM(K39:R39)</f>
        <v>780627</v>
      </c>
      <c r="K39" s="861">
        <v>516952</v>
      </c>
      <c r="L39" s="861">
        <v>78591</v>
      </c>
      <c r="M39" s="861">
        <v>182522</v>
      </c>
      <c r="N39" s="861"/>
      <c r="O39" s="861"/>
      <c r="P39" s="861">
        <v>2562</v>
      </c>
      <c r="Q39" s="314"/>
      <c r="R39" s="315"/>
      <c r="S39" s="320"/>
      <c r="T39" s="320"/>
      <c r="U39" s="320"/>
      <c r="V39" s="320"/>
      <c r="W39" s="320"/>
      <c r="X39" s="320"/>
      <c r="Y39" s="320"/>
      <c r="Z39" s="320"/>
      <c r="AA39" s="320"/>
      <c r="AB39" s="320"/>
      <c r="AC39" s="320"/>
      <c r="AD39" s="320"/>
      <c r="AE39" s="320"/>
    </row>
    <row r="40" spans="1:31" s="265" customFormat="1" ht="18" customHeight="1" x14ac:dyDescent="0.3">
      <c r="A40" s="231">
        <v>31</v>
      </c>
      <c r="B40" s="249"/>
      <c r="C40" s="310"/>
      <c r="D40" s="310"/>
      <c r="E40" s="756" t="s">
        <v>910</v>
      </c>
      <c r="F40" s="312"/>
      <c r="G40" s="312"/>
      <c r="H40" s="312"/>
      <c r="I40" s="973"/>
      <c r="J40" s="860">
        <f>SUM(K40:R40)</f>
        <v>12942</v>
      </c>
      <c r="K40" s="343">
        <v>11453</v>
      </c>
      <c r="L40" s="343">
        <v>1489</v>
      </c>
      <c r="M40" s="343"/>
      <c r="N40" s="343"/>
      <c r="O40" s="343"/>
      <c r="P40" s="343"/>
      <c r="Q40" s="343"/>
      <c r="R40" s="344"/>
      <c r="S40" s="320"/>
      <c r="T40" s="320"/>
      <c r="U40" s="320"/>
      <c r="V40" s="320"/>
      <c r="W40" s="320"/>
      <c r="X40" s="320"/>
      <c r="Y40" s="320"/>
      <c r="Z40" s="320"/>
      <c r="AA40" s="320"/>
      <c r="AB40" s="320"/>
      <c r="AC40" s="320"/>
      <c r="AD40" s="320"/>
      <c r="AE40" s="320"/>
    </row>
    <row r="41" spans="1:31" s="265" customFormat="1" ht="18" customHeight="1" x14ac:dyDescent="0.3">
      <c r="A41" s="231">
        <v>32</v>
      </c>
      <c r="B41" s="249"/>
      <c r="C41" s="310"/>
      <c r="D41" s="310"/>
      <c r="E41" s="756" t="s">
        <v>915</v>
      </c>
      <c r="F41" s="312"/>
      <c r="G41" s="312"/>
      <c r="H41" s="312"/>
      <c r="I41" s="973"/>
      <c r="J41" s="860">
        <f t="shared" ref="J41" si="2">SUM(K41:R41)</f>
        <v>0</v>
      </c>
      <c r="K41" s="343"/>
      <c r="L41" s="343"/>
      <c r="M41" s="343">
        <v>-6000</v>
      </c>
      <c r="N41" s="343"/>
      <c r="O41" s="343"/>
      <c r="P41" s="343">
        <v>6000</v>
      </c>
      <c r="Q41" s="343"/>
      <c r="R41" s="344"/>
      <c r="S41" s="320"/>
      <c r="T41" s="320"/>
      <c r="U41" s="320"/>
      <c r="V41" s="320"/>
      <c r="W41" s="320"/>
      <c r="X41" s="320"/>
      <c r="Y41" s="320"/>
      <c r="Z41" s="320"/>
      <c r="AA41" s="320"/>
      <c r="AB41" s="320"/>
      <c r="AC41" s="320"/>
      <c r="AD41" s="320"/>
      <c r="AE41" s="320"/>
    </row>
    <row r="42" spans="1:31" s="265" customFormat="1" ht="18" customHeight="1" x14ac:dyDescent="0.3">
      <c r="A42" s="231">
        <v>33</v>
      </c>
      <c r="B42" s="249"/>
      <c r="C42" s="310"/>
      <c r="D42" s="310"/>
      <c r="E42" s="816" t="s">
        <v>840</v>
      </c>
      <c r="F42" s="312"/>
      <c r="G42" s="312"/>
      <c r="H42" s="312"/>
      <c r="I42" s="973"/>
      <c r="J42" s="308">
        <f>SUM(K42:R42)</f>
        <v>793569</v>
      </c>
      <c r="K42" s="861">
        <f>SUM(K39:K41)</f>
        <v>528405</v>
      </c>
      <c r="L42" s="861">
        <f>SUM(L39:L41)</f>
        <v>80080</v>
      </c>
      <c r="M42" s="861">
        <f>SUM(M39:M41)</f>
        <v>176522</v>
      </c>
      <c r="N42" s="861"/>
      <c r="O42" s="861"/>
      <c r="P42" s="861">
        <f>SUM(P39:P41)</f>
        <v>8562</v>
      </c>
      <c r="Q42" s="861"/>
      <c r="R42" s="862"/>
      <c r="S42" s="320"/>
      <c r="T42" s="320"/>
      <c r="U42" s="320"/>
      <c r="V42" s="320"/>
      <c r="W42" s="320"/>
      <c r="X42" s="320"/>
      <c r="Y42" s="320"/>
      <c r="Z42" s="320"/>
      <c r="AA42" s="320"/>
      <c r="AB42" s="320"/>
      <c r="AC42" s="320"/>
      <c r="AD42" s="320"/>
      <c r="AE42" s="320"/>
    </row>
    <row r="43" spans="1:31" s="236" customFormat="1" ht="22.5" customHeight="1" x14ac:dyDescent="0.3">
      <c r="A43" s="231">
        <v>34</v>
      </c>
      <c r="B43" s="244">
        <v>6</v>
      </c>
      <c r="C43" s="306"/>
      <c r="D43" s="317" t="s">
        <v>211</v>
      </c>
      <c r="E43" s="317"/>
      <c r="F43" s="318" t="s">
        <v>23</v>
      </c>
      <c r="G43" s="247">
        <v>341296</v>
      </c>
      <c r="H43" s="247">
        <v>386867</v>
      </c>
      <c r="I43" s="972">
        <v>386246</v>
      </c>
      <c r="J43" s="308"/>
      <c r="K43" s="247"/>
      <c r="L43" s="247"/>
      <c r="M43" s="247"/>
      <c r="N43" s="322"/>
      <c r="O43" s="322"/>
      <c r="P43" s="322"/>
      <c r="Q43" s="322"/>
      <c r="R43" s="323"/>
      <c r="S43" s="51"/>
      <c r="T43" s="51"/>
      <c r="U43" s="51"/>
      <c r="V43" s="51"/>
      <c r="W43" s="51"/>
      <c r="X43" s="51"/>
      <c r="Y43" s="51"/>
      <c r="Z43" s="51"/>
      <c r="AA43" s="51"/>
      <c r="AB43" s="51"/>
      <c r="AC43" s="51"/>
      <c r="AD43" s="51"/>
      <c r="AE43" s="51"/>
    </row>
    <row r="44" spans="1:31" s="278" customFormat="1" ht="18" customHeight="1" x14ac:dyDescent="0.3">
      <c r="A44" s="231">
        <v>35</v>
      </c>
      <c r="B44" s="244"/>
      <c r="C44" s="306"/>
      <c r="D44" s="307" t="s">
        <v>110</v>
      </c>
      <c r="E44" s="307"/>
      <c r="F44" s="247"/>
      <c r="G44" s="247"/>
      <c r="H44" s="247"/>
      <c r="I44" s="972"/>
      <c r="J44" s="308"/>
      <c r="K44" s="247"/>
      <c r="L44" s="247"/>
      <c r="M44" s="247"/>
      <c r="N44" s="322"/>
      <c r="O44" s="322"/>
      <c r="P44" s="322"/>
      <c r="Q44" s="322"/>
      <c r="R44" s="323"/>
      <c r="S44" s="319"/>
      <c r="T44" s="319"/>
      <c r="U44" s="319"/>
      <c r="V44" s="319"/>
      <c r="W44" s="319"/>
      <c r="X44" s="319"/>
      <c r="Y44" s="319"/>
      <c r="Z44" s="319"/>
      <c r="AA44" s="319"/>
      <c r="AB44" s="319"/>
      <c r="AC44" s="319"/>
      <c r="AD44" s="319"/>
      <c r="AE44" s="319"/>
    </row>
    <row r="45" spans="1:31" s="265" customFormat="1" ht="18" customHeight="1" x14ac:dyDescent="0.3">
      <c r="A45" s="231">
        <v>36</v>
      </c>
      <c r="B45" s="249"/>
      <c r="C45" s="310"/>
      <c r="D45" s="310"/>
      <c r="E45" s="311" t="s">
        <v>234</v>
      </c>
      <c r="F45" s="312"/>
      <c r="G45" s="312"/>
      <c r="H45" s="312"/>
      <c r="I45" s="973"/>
      <c r="J45" s="313">
        <f>SUM(K45:R45)</f>
        <v>434415</v>
      </c>
      <c r="K45" s="314">
        <v>297106</v>
      </c>
      <c r="L45" s="314">
        <v>45861</v>
      </c>
      <c r="M45" s="314">
        <v>91448</v>
      </c>
      <c r="N45" s="314"/>
      <c r="O45" s="314"/>
      <c r="P45" s="314"/>
      <c r="Q45" s="314"/>
      <c r="R45" s="315"/>
      <c r="S45" s="320"/>
      <c r="T45" s="320"/>
      <c r="U45" s="320"/>
      <c r="V45" s="320"/>
      <c r="W45" s="320"/>
      <c r="X45" s="320"/>
      <c r="Y45" s="320"/>
      <c r="Z45" s="320"/>
      <c r="AA45" s="320"/>
      <c r="AB45" s="320"/>
      <c r="AC45" s="320"/>
      <c r="AD45" s="320"/>
      <c r="AE45" s="320"/>
    </row>
    <row r="46" spans="1:31" s="265" customFormat="1" ht="18" customHeight="1" x14ac:dyDescent="0.3">
      <c r="A46" s="231">
        <v>37</v>
      </c>
      <c r="B46" s="249"/>
      <c r="C46" s="310"/>
      <c r="D46" s="825"/>
      <c r="E46" s="816" t="s">
        <v>683</v>
      </c>
      <c r="F46" s="826"/>
      <c r="G46" s="826"/>
      <c r="H46" s="826"/>
      <c r="I46" s="974"/>
      <c r="J46" s="308">
        <f>SUM(K46:R46)</f>
        <v>454859</v>
      </c>
      <c r="K46" s="861">
        <v>306854</v>
      </c>
      <c r="L46" s="861">
        <v>48290</v>
      </c>
      <c r="M46" s="861">
        <v>95215</v>
      </c>
      <c r="N46" s="861"/>
      <c r="O46" s="861"/>
      <c r="P46" s="861">
        <v>4500</v>
      </c>
      <c r="Q46" s="314"/>
      <c r="R46" s="315"/>
      <c r="S46" s="320"/>
      <c r="T46" s="320"/>
      <c r="U46" s="320"/>
      <c r="V46" s="320"/>
      <c r="W46" s="320"/>
      <c r="X46" s="320"/>
      <c r="Y46" s="320"/>
      <c r="Z46" s="320"/>
      <c r="AA46" s="320"/>
      <c r="AB46" s="320"/>
      <c r="AC46" s="320"/>
      <c r="AD46" s="320"/>
      <c r="AE46" s="320"/>
    </row>
    <row r="47" spans="1:31" s="265" customFormat="1" ht="18" customHeight="1" x14ac:dyDescent="0.3">
      <c r="A47" s="231">
        <v>38</v>
      </c>
      <c r="B47" s="249"/>
      <c r="C47" s="829"/>
      <c r="D47" s="825"/>
      <c r="E47" s="814" t="s">
        <v>895</v>
      </c>
      <c r="F47" s="826"/>
      <c r="G47" s="826"/>
      <c r="H47" s="826"/>
      <c r="I47" s="974"/>
      <c r="J47" s="860">
        <f>SUM(K47:R47)</f>
        <v>1280</v>
      </c>
      <c r="K47" s="343">
        <v>1000</v>
      </c>
      <c r="L47" s="343">
        <v>280</v>
      </c>
      <c r="M47" s="343"/>
      <c r="N47" s="343"/>
      <c r="O47" s="343"/>
      <c r="P47" s="343"/>
      <c r="Q47" s="343"/>
      <c r="R47" s="344"/>
      <c r="S47" s="320"/>
      <c r="T47" s="320"/>
      <c r="U47" s="320"/>
      <c r="V47" s="320"/>
      <c r="W47" s="320"/>
      <c r="X47" s="320"/>
      <c r="Y47" s="320"/>
      <c r="Z47" s="320"/>
      <c r="AA47" s="320"/>
      <c r="AB47" s="320"/>
      <c r="AC47" s="320"/>
      <c r="AD47" s="320"/>
      <c r="AE47" s="320"/>
    </row>
    <row r="48" spans="1:31" s="265" customFormat="1" ht="18" customHeight="1" thickBot="1" x14ac:dyDescent="0.35">
      <c r="A48" s="231">
        <v>39</v>
      </c>
      <c r="B48" s="249"/>
      <c r="C48" s="830"/>
      <c r="D48" s="825"/>
      <c r="E48" s="816" t="s">
        <v>840</v>
      </c>
      <c r="F48" s="826"/>
      <c r="G48" s="826"/>
      <c r="H48" s="826"/>
      <c r="I48" s="974"/>
      <c r="J48" s="308">
        <f>SUM(K48:R48)</f>
        <v>456139</v>
      </c>
      <c r="K48" s="861">
        <f>SUM(K46:K47)</f>
        <v>307854</v>
      </c>
      <c r="L48" s="861">
        <f>SUM(L46:L47)</f>
        <v>48570</v>
      </c>
      <c r="M48" s="861">
        <f>SUM(M46:M47)</f>
        <v>95215</v>
      </c>
      <c r="N48" s="861"/>
      <c r="O48" s="861"/>
      <c r="P48" s="861">
        <f>SUM(P46:P47)</f>
        <v>4500</v>
      </c>
      <c r="Q48" s="861"/>
      <c r="R48" s="862"/>
      <c r="S48" s="320"/>
      <c r="T48" s="320"/>
      <c r="U48" s="320"/>
      <c r="V48" s="320"/>
      <c r="W48" s="320"/>
      <c r="X48" s="320"/>
      <c r="Y48" s="320"/>
      <c r="Z48" s="320"/>
      <c r="AA48" s="320"/>
      <c r="AB48" s="320"/>
      <c r="AC48" s="320"/>
      <c r="AD48" s="320"/>
      <c r="AE48" s="320"/>
    </row>
    <row r="49" spans="1:31" s="329" customFormat="1" ht="22.5" customHeight="1" thickTop="1" x14ac:dyDescent="0.2">
      <c r="A49" s="231">
        <v>40</v>
      </c>
      <c r="B49" s="324"/>
      <c r="C49" s="1794" t="s">
        <v>301</v>
      </c>
      <c r="D49" s="1795"/>
      <c r="E49" s="1796"/>
      <c r="F49" s="325"/>
      <c r="G49" s="325">
        <f>SUM(G10:G45)</f>
        <v>3052842</v>
      </c>
      <c r="H49" s="325">
        <f>SUM(H10:H45)</f>
        <v>3430041</v>
      </c>
      <c r="I49" s="975">
        <f>SUM(I10:I45)</f>
        <v>3420885</v>
      </c>
      <c r="J49" s="326"/>
      <c r="K49" s="325"/>
      <c r="L49" s="325"/>
      <c r="M49" s="325"/>
      <c r="N49" s="325"/>
      <c r="O49" s="325"/>
      <c r="P49" s="325"/>
      <c r="Q49" s="325"/>
      <c r="R49" s="327"/>
      <c r="S49" s="328"/>
      <c r="T49" s="328"/>
      <c r="U49" s="328"/>
      <c r="V49" s="328"/>
      <c r="W49" s="328"/>
      <c r="X49" s="328"/>
      <c r="Y49" s="328"/>
      <c r="Z49" s="328"/>
      <c r="AA49" s="328"/>
      <c r="AB49" s="328"/>
      <c r="AC49" s="328"/>
      <c r="AD49" s="328"/>
      <c r="AE49" s="328"/>
    </row>
    <row r="50" spans="1:31" s="254" customFormat="1" ht="18" customHeight="1" x14ac:dyDescent="0.3">
      <c r="A50" s="231">
        <v>41</v>
      </c>
      <c r="B50" s="291"/>
      <c r="C50" s="829"/>
      <c r="D50" s="310"/>
      <c r="E50" s="811" t="s">
        <v>234</v>
      </c>
      <c r="F50" s="312"/>
      <c r="G50" s="312"/>
      <c r="H50" s="312"/>
      <c r="I50" s="973"/>
      <c r="J50" s="313">
        <f>SUM(K50:R50)</f>
        <v>3784682</v>
      </c>
      <c r="K50" s="314">
        <f t="shared" ref="K50:R50" si="3">SUM(K12,K18,K24,K32,K38,K45)</f>
        <v>2661369</v>
      </c>
      <c r="L50" s="314">
        <f t="shared" si="3"/>
        <v>413282</v>
      </c>
      <c r="M50" s="314">
        <f t="shared" si="3"/>
        <v>709769</v>
      </c>
      <c r="N50" s="314">
        <f t="shared" si="3"/>
        <v>0</v>
      </c>
      <c r="O50" s="314">
        <f t="shared" si="3"/>
        <v>0</v>
      </c>
      <c r="P50" s="314">
        <f t="shared" si="3"/>
        <v>262</v>
      </c>
      <c r="Q50" s="314">
        <f t="shared" si="3"/>
        <v>0</v>
      </c>
      <c r="R50" s="315">
        <f t="shared" si="3"/>
        <v>0</v>
      </c>
      <c r="S50" s="316"/>
      <c r="T50" s="316"/>
      <c r="U50" s="316"/>
      <c r="V50" s="316"/>
      <c r="W50" s="316"/>
      <c r="X50" s="316"/>
      <c r="Y50" s="316"/>
      <c r="Z50" s="316"/>
      <c r="AA50" s="316"/>
      <c r="AB50" s="316"/>
      <c r="AC50" s="316"/>
      <c r="AD50" s="316"/>
      <c r="AE50" s="316"/>
    </row>
    <row r="51" spans="1:31" s="254" customFormat="1" ht="18" customHeight="1" x14ac:dyDescent="0.3">
      <c r="A51" s="231">
        <v>42</v>
      </c>
      <c r="B51" s="291"/>
      <c r="C51" s="859"/>
      <c r="D51" s="859"/>
      <c r="E51" s="816" t="s">
        <v>683</v>
      </c>
      <c r="F51" s="312"/>
      <c r="G51" s="312"/>
      <c r="H51" s="312"/>
      <c r="I51" s="973"/>
      <c r="J51" s="308">
        <f>SUM(K51:R51)</f>
        <v>3962787</v>
      </c>
      <c r="K51" s="861">
        <f t="shared" ref="K51:R51" si="4">K46+K39+K33+K25+K19+K13</f>
        <v>2741288</v>
      </c>
      <c r="L51" s="861">
        <f t="shared" si="4"/>
        <v>426776</v>
      </c>
      <c r="M51" s="861">
        <f t="shared" si="4"/>
        <v>768630</v>
      </c>
      <c r="N51" s="861">
        <f t="shared" si="4"/>
        <v>0</v>
      </c>
      <c r="O51" s="861">
        <f t="shared" si="4"/>
        <v>0</v>
      </c>
      <c r="P51" s="861">
        <f t="shared" si="4"/>
        <v>26093</v>
      </c>
      <c r="Q51" s="861">
        <f t="shared" si="4"/>
        <v>0</v>
      </c>
      <c r="R51" s="862">
        <f t="shared" si="4"/>
        <v>0</v>
      </c>
      <c r="S51" s="316"/>
      <c r="T51" s="316"/>
      <c r="U51" s="316"/>
      <c r="V51" s="316"/>
      <c r="W51" s="316"/>
      <c r="X51" s="316"/>
      <c r="Y51" s="316"/>
      <c r="Z51" s="316"/>
      <c r="AA51" s="316"/>
      <c r="AB51" s="316"/>
      <c r="AC51" s="316"/>
      <c r="AD51" s="316"/>
      <c r="AE51" s="316"/>
    </row>
    <row r="52" spans="1:31" s="254" customFormat="1" ht="18" customHeight="1" x14ac:dyDescent="0.3">
      <c r="A52" s="231">
        <v>43</v>
      </c>
      <c r="B52" s="249"/>
      <c r="C52" s="859"/>
      <c r="D52" s="859"/>
      <c r="E52" s="814" t="s">
        <v>682</v>
      </c>
      <c r="F52" s="312"/>
      <c r="G52" s="312"/>
      <c r="H52" s="312"/>
      <c r="I52" s="973"/>
      <c r="J52" s="860">
        <f>SUM(K52:R52)</f>
        <v>47342</v>
      </c>
      <c r="K52" s="343">
        <f>SUM(K14+K20+K26+K34+K40+K47)+K41+K28+K27</f>
        <v>41719</v>
      </c>
      <c r="L52" s="343">
        <f t="shared" ref="L52:R52" si="5">SUM(L14+L20+L26+L34+L40+L47)+L41+L28+L27</f>
        <v>5623</v>
      </c>
      <c r="M52" s="343">
        <f t="shared" si="5"/>
        <v>-7000</v>
      </c>
      <c r="N52" s="343">
        <f t="shared" si="5"/>
        <v>0</v>
      </c>
      <c r="O52" s="343">
        <f t="shared" si="5"/>
        <v>0</v>
      </c>
      <c r="P52" s="343">
        <f t="shared" si="5"/>
        <v>7000</v>
      </c>
      <c r="Q52" s="343">
        <f t="shared" si="5"/>
        <v>0</v>
      </c>
      <c r="R52" s="344">
        <f t="shared" si="5"/>
        <v>0</v>
      </c>
      <c r="S52" s="316"/>
      <c r="T52" s="316"/>
      <c r="U52" s="316"/>
      <c r="V52" s="316"/>
      <c r="W52" s="316"/>
      <c r="X52" s="316"/>
      <c r="Y52" s="316"/>
      <c r="Z52" s="316"/>
      <c r="AA52" s="316"/>
      <c r="AB52" s="316"/>
      <c r="AC52" s="316"/>
      <c r="AD52" s="316"/>
      <c r="AE52" s="316"/>
    </row>
    <row r="53" spans="1:31" s="254" customFormat="1" ht="18" customHeight="1" thickBot="1" x14ac:dyDescent="0.35">
      <c r="A53" s="231">
        <v>44</v>
      </c>
      <c r="B53" s="804"/>
      <c r="C53" s="830"/>
      <c r="D53" s="831"/>
      <c r="E53" s="757" t="s">
        <v>840</v>
      </c>
      <c r="F53" s="832"/>
      <c r="G53" s="832"/>
      <c r="H53" s="832"/>
      <c r="I53" s="976"/>
      <c r="J53" s="863">
        <f>SUM(K53:R53)</f>
        <v>4010129</v>
      </c>
      <c r="K53" s="864">
        <f>SUM(K51:K52)</f>
        <v>2783007</v>
      </c>
      <c r="L53" s="864">
        <f>SUM(L51:L52)</f>
        <v>432399</v>
      </c>
      <c r="M53" s="864">
        <f>SUM(M51:M52)</f>
        <v>761630</v>
      </c>
      <c r="N53" s="864">
        <f t="shared" ref="N53:R53" si="6">SUM(N51:N52)</f>
        <v>0</v>
      </c>
      <c r="O53" s="864">
        <f t="shared" si="6"/>
        <v>0</v>
      </c>
      <c r="P53" s="864">
        <f t="shared" si="6"/>
        <v>33093</v>
      </c>
      <c r="Q53" s="864">
        <f t="shared" si="6"/>
        <v>0</v>
      </c>
      <c r="R53" s="1030">
        <f t="shared" si="6"/>
        <v>0</v>
      </c>
      <c r="S53" s="316"/>
      <c r="T53" s="316"/>
      <c r="U53" s="316"/>
      <c r="V53" s="316"/>
      <c r="W53" s="316"/>
      <c r="X53" s="316"/>
      <c r="Y53" s="316"/>
      <c r="Z53" s="316"/>
      <c r="AA53" s="316"/>
      <c r="AB53" s="316"/>
      <c r="AC53" s="316"/>
      <c r="AD53" s="316"/>
      <c r="AE53" s="316"/>
    </row>
    <row r="54" spans="1:31" s="236" customFormat="1" ht="22.5" customHeight="1" thickTop="1" x14ac:dyDescent="0.3">
      <c r="A54" s="231">
        <v>45</v>
      </c>
      <c r="B54" s="238">
        <v>7</v>
      </c>
      <c r="C54" s="301"/>
      <c r="D54" s="302" t="s">
        <v>241</v>
      </c>
      <c r="E54" s="330"/>
      <c r="F54" s="303" t="s">
        <v>23</v>
      </c>
      <c r="G54" s="242">
        <v>1965346</v>
      </c>
      <c r="H54" s="242">
        <v>1983101</v>
      </c>
      <c r="I54" s="971">
        <v>2120693</v>
      </c>
      <c r="J54" s="331"/>
      <c r="K54" s="242"/>
      <c r="L54" s="242"/>
      <c r="M54" s="242"/>
      <c r="N54" s="242"/>
      <c r="O54" s="242"/>
      <c r="P54" s="242"/>
      <c r="Q54" s="242"/>
      <c r="R54" s="305"/>
      <c r="S54" s="51"/>
      <c r="T54" s="51"/>
      <c r="U54" s="51"/>
      <c r="V54" s="51"/>
      <c r="W54" s="51"/>
      <c r="X54" s="51"/>
      <c r="Y54" s="51"/>
      <c r="Z54" s="51"/>
      <c r="AA54" s="51"/>
      <c r="AB54" s="51"/>
      <c r="AC54" s="51"/>
      <c r="AD54" s="51"/>
      <c r="AE54" s="51"/>
    </row>
    <row r="55" spans="1:31" s="254" customFormat="1" ht="18" customHeight="1" x14ac:dyDescent="0.3">
      <c r="A55" s="231">
        <v>46</v>
      </c>
      <c r="B55" s="249"/>
      <c r="C55" s="310"/>
      <c r="D55" s="310"/>
      <c r="E55" s="311" t="s">
        <v>234</v>
      </c>
      <c r="F55" s="312"/>
      <c r="G55" s="312"/>
      <c r="H55" s="312"/>
      <c r="I55" s="973"/>
      <c r="J55" s="313">
        <f>SUM(K55:R55)</f>
        <v>2316839</v>
      </c>
      <c r="K55" s="314">
        <v>1688435</v>
      </c>
      <c r="L55" s="314">
        <v>257656</v>
      </c>
      <c r="M55" s="314">
        <v>370748</v>
      </c>
      <c r="N55" s="314"/>
      <c r="O55" s="314"/>
      <c r="P55" s="314"/>
      <c r="Q55" s="314"/>
      <c r="R55" s="315"/>
      <c r="S55" s="316"/>
      <c r="T55" s="316"/>
      <c r="U55" s="316"/>
      <c r="V55" s="316"/>
      <c r="W55" s="316"/>
      <c r="X55" s="316"/>
      <c r="Y55" s="316"/>
      <c r="Z55" s="316"/>
      <c r="AA55" s="316"/>
      <c r="AB55" s="316"/>
      <c r="AC55" s="316"/>
      <c r="AD55" s="316"/>
      <c r="AE55" s="316"/>
    </row>
    <row r="56" spans="1:31" s="254" customFormat="1" ht="18" customHeight="1" x14ac:dyDescent="0.3">
      <c r="A56" s="231">
        <v>47</v>
      </c>
      <c r="B56" s="249"/>
      <c r="C56" s="310"/>
      <c r="D56" s="310"/>
      <c r="E56" s="816" t="s">
        <v>683</v>
      </c>
      <c r="F56" s="312"/>
      <c r="G56" s="312"/>
      <c r="H56" s="312"/>
      <c r="I56" s="973"/>
      <c r="J56" s="332">
        <f>SUM(K56:R56)</f>
        <v>2418869</v>
      </c>
      <c r="K56" s="861">
        <v>1736330</v>
      </c>
      <c r="L56" s="861">
        <v>267189</v>
      </c>
      <c r="M56" s="861">
        <v>396900</v>
      </c>
      <c r="N56" s="861"/>
      <c r="O56" s="861"/>
      <c r="P56" s="861">
        <v>18450</v>
      </c>
      <c r="Q56" s="314"/>
      <c r="R56" s="315"/>
      <c r="S56" s="316"/>
      <c r="T56" s="316"/>
      <c r="U56" s="316"/>
      <c r="V56" s="316"/>
      <c r="W56" s="316"/>
      <c r="X56" s="316"/>
      <c r="Y56" s="316"/>
      <c r="Z56" s="316"/>
      <c r="AA56" s="316"/>
      <c r="AB56" s="316"/>
      <c r="AC56" s="316"/>
      <c r="AD56" s="316"/>
      <c r="AE56" s="316"/>
    </row>
    <row r="57" spans="1:31" s="254" customFormat="1" ht="18" customHeight="1" x14ac:dyDescent="0.3">
      <c r="A57" s="231">
        <v>48</v>
      </c>
      <c r="B57" s="249"/>
      <c r="C57" s="310"/>
      <c r="D57" s="310"/>
      <c r="E57" s="814" t="s">
        <v>1042</v>
      </c>
      <c r="F57" s="312"/>
      <c r="G57" s="312"/>
      <c r="H57" s="312"/>
      <c r="I57" s="973"/>
      <c r="J57" s="860">
        <f>SUM(K57:R57)</f>
        <v>4414</v>
      </c>
      <c r="K57" s="343">
        <v>3906</v>
      </c>
      <c r="L57" s="343">
        <v>508</v>
      </c>
      <c r="M57" s="343"/>
      <c r="N57" s="343"/>
      <c r="O57" s="343"/>
      <c r="P57" s="343"/>
      <c r="Q57" s="343"/>
      <c r="R57" s="344"/>
      <c r="S57" s="316"/>
      <c r="T57" s="316"/>
      <c r="U57" s="316"/>
      <c r="V57" s="316"/>
      <c r="W57" s="316"/>
      <c r="X57" s="316"/>
      <c r="Y57" s="316"/>
      <c r="Z57" s="316"/>
      <c r="AA57" s="316"/>
      <c r="AB57" s="316"/>
      <c r="AC57" s="316"/>
      <c r="AD57" s="316"/>
      <c r="AE57" s="316"/>
    </row>
    <row r="58" spans="1:31" s="254" customFormat="1" ht="18" customHeight="1" x14ac:dyDescent="0.3">
      <c r="A58" s="231">
        <v>49</v>
      </c>
      <c r="B58" s="249"/>
      <c r="C58" s="310"/>
      <c r="D58" s="310"/>
      <c r="E58" s="814" t="s">
        <v>1052</v>
      </c>
      <c r="F58" s="312"/>
      <c r="G58" s="312"/>
      <c r="H58" s="312"/>
      <c r="I58" s="973"/>
      <c r="J58" s="860">
        <f t="shared" ref="J58:J62" si="7">SUM(K58:R58)</f>
        <v>3801</v>
      </c>
      <c r="K58" s="343">
        <v>3364</v>
      </c>
      <c r="L58" s="343">
        <v>437</v>
      </c>
      <c r="M58" s="343"/>
      <c r="N58" s="343"/>
      <c r="O58" s="343"/>
      <c r="P58" s="343"/>
      <c r="Q58" s="343"/>
      <c r="R58" s="344"/>
      <c r="S58" s="316"/>
      <c r="T58" s="316"/>
      <c r="U58" s="316"/>
      <c r="V58" s="316"/>
      <c r="W58" s="316"/>
      <c r="X58" s="316"/>
      <c r="Y58" s="316"/>
      <c r="Z58" s="316"/>
      <c r="AA58" s="316"/>
      <c r="AB58" s="316"/>
      <c r="AC58" s="316"/>
      <c r="AD58" s="316"/>
      <c r="AE58" s="316"/>
    </row>
    <row r="59" spans="1:31" s="254" customFormat="1" ht="18" customHeight="1" x14ac:dyDescent="0.3">
      <c r="A59" s="231">
        <v>50</v>
      </c>
      <c r="B59" s="249"/>
      <c r="C59" s="310"/>
      <c r="D59" s="310"/>
      <c r="E59" s="814" t="s">
        <v>735</v>
      </c>
      <c r="F59" s="312"/>
      <c r="G59" s="312"/>
      <c r="H59" s="312"/>
      <c r="I59" s="973"/>
      <c r="J59" s="860">
        <f t="shared" si="7"/>
        <v>1919</v>
      </c>
      <c r="K59" s="343">
        <f>1333+167</f>
        <v>1500</v>
      </c>
      <c r="L59" s="343">
        <f>373+46</f>
        <v>419</v>
      </c>
      <c r="M59" s="343"/>
      <c r="N59" s="343"/>
      <c r="O59" s="343"/>
      <c r="P59" s="343"/>
      <c r="Q59" s="343"/>
      <c r="R59" s="344"/>
      <c r="S59" s="316"/>
      <c r="T59" s="316"/>
      <c r="U59" s="316"/>
      <c r="V59" s="316"/>
      <c r="W59" s="316"/>
      <c r="X59" s="316"/>
      <c r="Y59" s="316"/>
      <c r="Z59" s="316"/>
      <c r="AA59" s="316"/>
      <c r="AB59" s="316"/>
      <c r="AC59" s="316"/>
      <c r="AD59" s="316"/>
      <c r="AE59" s="316"/>
    </row>
    <row r="60" spans="1:31" s="254" customFormat="1" ht="18" customHeight="1" x14ac:dyDescent="0.3">
      <c r="A60" s="231">
        <v>51</v>
      </c>
      <c r="B60" s="249"/>
      <c r="C60" s="310"/>
      <c r="D60" s="310"/>
      <c r="E60" s="814" t="s">
        <v>988</v>
      </c>
      <c r="F60" s="312"/>
      <c r="G60" s="312"/>
      <c r="H60" s="312"/>
      <c r="I60" s="973"/>
      <c r="J60" s="860">
        <f t="shared" si="7"/>
        <v>5844</v>
      </c>
      <c r="K60" s="343">
        <v>5300</v>
      </c>
      <c r="L60" s="343">
        <v>544</v>
      </c>
      <c r="M60" s="343"/>
      <c r="N60" s="343"/>
      <c r="O60" s="343"/>
      <c r="P60" s="343"/>
      <c r="Q60" s="343"/>
      <c r="R60" s="344"/>
      <c r="S60" s="316"/>
      <c r="T60" s="316"/>
      <c r="U60" s="316"/>
      <c r="V60" s="316"/>
      <c r="W60" s="316"/>
      <c r="X60" s="316"/>
      <c r="Y60" s="316"/>
      <c r="Z60" s="316"/>
      <c r="AA60" s="316"/>
      <c r="AB60" s="316"/>
      <c r="AC60" s="316"/>
      <c r="AD60" s="316"/>
      <c r="AE60" s="316"/>
    </row>
    <row r="61" spans="1:31" s="254" customFormat="1" ht="18" customHeight="1" x14ac:dyDescent="0.3">
      <c r="A61" s="231">
        <v>52</v>
      </c>
      <c r="B61" s="249"/>
      <c r="C61" s="310"/>
      <c r="D61" s="310"/>
      <c r="E61" s="814" t="s">
        <v>975</v>
      </c>
      <c r="F61" s="312"/>
      <c r="G61" s="312"/>
      <c r="H61" s="312"/>
      <c r="I61" s="973"/>
      <c r="J61" s="860">
        <f t="shared" si="7"/>
        <v>6831</v>
      </c>
      <c r="K61" s="343">
        <v>6045</v>
      </c>
      <c r="L61" s="343">
        <v>786</v>
      </c>
      <c r="M61" s="343"/>
      <c r="N61" s="343"/>
      <c r="O61" s="343"/>
      <c r="P61" s="343"/>
      <c r="Q61" s="343"/>
      <c r="R61" s="344"/>
      <c r="S61" s="316"/>
      <c r="T61" s="316"/>
      <c r="U61" s="316"/>
      <c r="V61" s="316"/>
      <c r="W61" s="316"/>
      <c r="X61" s="316"/>
      <c r="Y61" s="316"/>
      <c r="Z61" s="316"/>
      <c r="AA61" s="316"/>
      <c r="AB61" s="316"/>
      <c r="AC61" s="316"/>
      <c r="AD61" s="316"/>
      <c r="AE61" s="316"/>
    </row>
    <row r="62" spans="1:31" s="254" customFormat="1" ht="18" customHeight="1" x14ac:dyDescent="0.3">
      <c r="A62" s="231">
        <v>53</v>
      </c>
      <c r="B62" s="249"/>
      <c r="C62" s="310"/>
      <c r="D62" s="310"/>
      <c r="E62" s="814" t="s">
        <v>992</v>
      </c>
      <c r="F62" s="312"/>
      <c r="G62" s="312"/>
      <c r="H62" s="312"/>
      <c r="I62" s="973"/>
      <c r="J62" s="860">
        <f t="shared" si="7"/>
        <v>2829</v>
      </c>
      <c r="K62" s="343">
        <v>2500</v>
      </c>
      <c r="L62" s="343">
        <v>329</v>
      </c>
      <c r="M62" s="343"/>
      <c r="N62" s="343"/>
      <c r="O62" s="343"/>
      <c r="P62" s="343"/>
      <c r="Q62" s="343"/>
      <c r="R62" s="344"/>
      <c r="S62" s="316"/>
      <c r="T62" s="316"/>
      <c r="U62" s="316"/>
      <c r="V62" s="316"/>
      <c r="W62" s="316"/>
      <c r="X62" s="316"/>
      <c r="Y62" s="316"/>
      <c r="Z62" s="316"/>
      <c r="AA62" s="316"/>
      <c r="AB62" s="316"/>
      <c r="AC62" s="316"/>
      <c r="AD62" s="316"/>
      <c r="AE62" s="316"/>
    </row>
    <row r="63" spans="1:31" s="254" customFormat="1" ht="18" customHeight="1" x14ac:dyDescent="0.3">
      <c r="A63" s="231">
        <v>54</v>
      </c>
      <c r="B63" s="249"/>
      <c r="C63" s="310"/>
      <c r="D63" s="310"/>
      <c r="E63" s="816" t="s">
        <v>840</v>
      </c>
      <c r="F63" s="312"/>
      <c r="G63" s="312"/>
      <c r="H63" s="312"/>
      <c r="I63" s="973"/>
      <c r="J63" s="308">
        <f>SUM(K63:R63)</f>
        <v>2444507</v>
      </c>
      <c r="K63" s="861">
        <f>SUM(K56:K62)</f>
        <v>1758945</v>
      </c>
      <c r="L63" s="861">
        <f>SUM(L56:L62)</f>
        <v>270212</v>
      </c>
      <c r="M63" s="861">
        <f>SUM(M56:M62)</f>
        <v>396900</v>
      </c>
      <c r="N63" s="861"/>
      <c r="O63" s="861"/>
      <c r="P63" s="861">
        <f>SUM(P56:P62)</f>
        <v>18450</v>
      </c>
      <c r="Q63" s="861"/>
      <c r="R63" s="862"/>
      <c r="S63" s="316"/>
      <c r="T63" s="316"/>
      <c r="U63" s="316"/>
      <c r="V63" s="316"/>
      <c r="W63" s="316"/>
      <c r="X63" s="316"/>
      <c r="Y63" s="316"/>
      <c r="Z63" s="316"/>
      <c r="AA63" s="316"/>
      <c r="AB63" s="316"/>
      <c r="AC63" s="316"/>
      <c r="AD63" s="316"/>
      <c r="AE63" s="316"/>
    </row>
    <row r="64" spans="1:31" s="278" customFormat="1" ht="22.5" customHeight="1" x14ac:dyDescent="0.3">
      <c r="A64" s="231">
        <v>55</v>
      </c>
      <c r="B64" s="244">
        <v>8</v>
      </c>
      <c r="C64" s="306"/>
      <c r="D64" s="317" t="s">
        <v>92</v>
      </c>
      <c r="E64" s="317"/>
      <c r="F64" s="318" t="s">
        <v>23</v>
      </c>
      <c r="G64" s="247">
        <v>144398</v>
      </c>
      <c r="H64" s="247">
        <v>130030</v>
      </c>
      <c r="I64" s="972">
        <v>156394</v>
      </c>
      <c r="J64" s="332"/>
      <c r="K64" s="247"/>
      <c r="L64" s="247"/>
      <c r="M64" s="247"/>
      <c r="N64" s="247"/>
      <c r="O64" s="247"/>
      <c r="P64" s="247"/>
      <c r="Q64" s="247"/>
      <c r="R64" s="309"/>
      <c r="S64" s="319"/>
      <c r="T64" s="319"/>
      <c r="U64" s="319"/>
      <c r="V64" s="319"/>
      <c r="W64" s="319"/>
      <c r="X64" s="319"/>
      <c r="Y64" s="319"/>
      <c r="Z64" s="319"/>
      <c r="AA64" s="319"/>
      <c r="AB64" s="319"/>
      <c r="AC64" s="319"/>
      <c r="AD64" s="319"/>
      <c r="AE64" s="319"/>
    </row>
    <row r="65" spans="1:31" s="265" customFormat="1" ht="18" customHeight="1" x14ac:dyDescent="0.3">
      <c r="A65" s="231">
        <v>56</v>
      </c>
      <c r="B65" s="333"/>
      <c r="C65" s="334"/>
      <c r="D65" s="334"/>
      <c r="E65" s="311" t="s">
        <v>234</v>
      </c>
      <c r="F65" s="335"/>
      <c r="G65" s="335"/>
      <c r="H65" s="335"/>
      <c r="I65" s="973"/>
      <c r="J65" s="313">
        <f>SUM(K65:R65)</f>
        <v>133966</v>
      </c>
      <c r="K65" s="314">
        <v>79999</v>
      </c>
      <c r="L65" s="314">
        <v>10681</v>
      </c>
      <c r="M65" s="314">
        <v>43286</v>
      </c>
      <c r="N65" s="314"/>
      <c r="O65" s="314"/>
      <c r="P65" s="314"/>
      <c r="Q65" s="314"/>
      <c r="R65" s="315"/>
      <c r="S65" s="320"/>
      <c r="T65" s="320"/>
      <c r="U65" s="320"/>
      <c r="V65" s="320"/>
      <c r="W65" s="320"/>
      <c r="X65" s="320"/>
      <c r="Y65" s="320"/>
      <c r="Z65" s="320"/>
      <c r="AA65" s="320"/>
      <c r="AB65" s="320"/>
      <c r="AC65" s="320"/>
      <c r="AD65" s="320"/>
      <c r="AE65" s="320"/>
    </row>
    <row r="66" spans="1:31" s="265" customFormat="1" ht="18" customHeight="1" x14ac:dyDescent="0.3">
      <c r="A66" s="231">
        <v>57</v>
      </c>
      <c r="B66" s="333"/>
      <c r="C66" s="334"/>
      <c r="D66" s="334"/>
      <c r="E66" s="816" t="s">
        <v>683</v>
      </c>
      <c r="F66" s="335"/>
      <c r="G66" s="335"/>
      <c r="H66" s="335"/>
      <c r="I66" s="973"/>
      <c r="J66" s="308">
        <f>SUM(K66:R66)</f>
        <v>169439</v>
      </c>
      <c r="K66" s="861">
        <v>104569</v>
      </c>
      <c r="L66" s="861">
        <v>12257</v>
      </c>
      <c r="M66" s="861">
        <v>50613</v>
      </c>
      <c r="N66" s="861"/>
      <c r="O66" s="861"/>
      <c r="P66" s="861">
        <v>2000</v>
      </c>
      <c r="Q66" s="314"/>
      <c r="R66" s="315"/>
      <c r="S66" s="320"/>
      <c r="T66" s="320"/>
      <c r="U66" s="320"/>
      <c r="V66" s="320"/>
      <c r="W66" s="320"/>
      <c r="X66" s="320"/>
      <c r="Y66" s="320"/>
      <c r="Z66" s="320"/>
      <c r="AA66" s="320"/>
      <c r="AB66" s="320"/>
      <c r="AC66" s="320"/>
      <c r="AD66" s="320"/>
      <c r="AE66" s="320"/>
    </row>
    <row r="67" spans="1:31" s="265" customFormat="1" ht="18" customHeight="1" x14ac:dyDescent="0.3">
      <c r="A67" s="231">
        <v>58</v>
      </c>
      <c r="B67" s="333"/>
      <c r="C67" s="334"/>
      <c r="D67" s="334"/>
      <c r="E67" s="814" t="s">
        <v>1042</v>
      </c>
      <c r="F67" s="335"/>
      <c r="G67" s="335"/>
      <c r="H67" s="335"/>
      <c r="I67" s="973"/>
      <c r="J67" s="860">
        <f>SUM(K67:R67)</f>
        <v>3546</v>
      </c>
      <c r="K67" s="343">
        <v>3138</v>
      </c>
      <c r="L67" s="343">
        <v>408</v>
      </c>
      <c r="M67" s="343"/>
      <c r="N67" s="343"/>
      <c r="O67" s="343"/>
      <c r="P67" s="343"/>
      <c r="Q67" s="343"/>
      <c r="R67" s="344"/>
      <c r="S67" s="320"/>
      <c r="T67" s="320"/>
      <c r="U67" s="320"/>
      <c r="V67" s="320"/>
      <c r="W67" s="320"/>
      <c r="X67" s="320"/>
      <c r="Y67" s="320"/>
      <c r="Z67" s="320"/>
      <c r="AA67" s="320"/>
      <c r="AB67" s="320"/>
      <c r="AC67" s="320"/>
      <c r="AD67" s="320"/>
      <c r="AE67" s="320"/>
    </row>
    <row r="68" spans="1:31" s="265" customFormat="1" ht="18" customHeight="1" x14ac:dyDescent="0.3">
      <c r="A68" s="231">
        <v>59</v>
      </c>
      <c r="B68" s="333"/>
      <c r="C68" s="334"/>
      <c r="D68" s="334"/>
      <c r="E68" s="814" t="s">
        <v>1052</v>
      </c>
      <c r="F68" s="335"/>
      <c r="G68" s="335"/>
      <c r="H68" s="335"/>
      <c r="I68" s="973"/>
      <c r="J68" s="860">
        <f t="shared" ref="J68" si="8">SUM(K68:R68)</f>
        <v>1653</v>
      </c>
      <c r="K68" s="343">
        <v>1463</v>
      </c>
      <c r="L68" s="343">
        <v>190</v>
      </c>
      <c r="M68" s="343"/>
      <c r="N68" s="343"/>
      <c r="O68" s="343"/>
      <c r="P68" s="343"/>
      <c r="Q68" s="343"/>
      <c r="R68" s="344"/>
      <c r="S68" s="320"/>
      <c r="T68" s="320"/>
      <c r="U68" s="320"/>
      <c r="V68" s="320"/>
      <c r="W68" s="320"/>
      <c r="X68" s="320"/>
      <c r="Y68" s="320"/>
      <c r="Z68" s="320"/>
      <c r="AA68" s="320"/>
      <c r="AB68" s="320"/>
      <c r="AC68" s="320"/>
      <c r="AD68" s="320"/>
      <c r="AE68" s="320"/>
    </row>
    <row r="69" spans="1:31" s="265" customFormat="1" ht="18" customHeight="1" x14ac:dyDescent="0.3">
      <c r="A69" s="231">
        <v>60</v>
      </c>
      <c r="B69" s="333"/>
      <c r="C69" s="334"/>
      <c r="D69" s="334"/>
      <c r="E69" s="816" t="s">
        <v>840</v>
      </c>
      <c r="F69" s="335"/>
      <c r="G69" s="335"/>
      <c r="H69" s="335"/>
      <c r="I69" s="973"/>
      <c r="J69" s="308">
        <f>SUM(K69:R69)</f>
        <v>174638</v>
      </c>
      <c r="K69" s="861">
        <f>SUM(K66:K68)</f>
        <v>109170</v>
      </c>
      <c r="L69" s="861">
        <f>SUM(L66:L68)</f>
        <v>12855</v>
      </c>
      <c r="M69" s="861">
        <f>SUM(M66:M68)</f>
        <v>50613</v>
      </c>
      <c r="N69" s="861"/>
      <c r="O69" s="861"/>
      <c r="P69" s="861">
        <f>SUM(P66:P68)</f>
        <v>2000</v>
      </c>
      <c r="Q69" s="861"/>
      <c r="R69" s="862"/>
      <c r="S69" s="320"/>
      <c r="T69" s="320"/>
      <c r="U69" s="320"/>
      <c r="V69" s="320"/>
      <c r="W69" s="320"/>
      <c r="X69" s="320"/>
      <c r="Y69" s="320"/>
      <c r="Z69" s="320"/>
      <c r="AA69" s="320"/>
      <c r="AB69" s="320"/>
      <c r="AC69" s="320"/>
      <c r="AD69" s="320"/>
      <c r="AE69" s="320"/>
    </row>
    <row r="70" spans="1:31" s="278" customFormat="1" ht="22.5" customHeight="1" x14ac:dyDescent="0.3">
      <c r="A70" s="231">
        <v>61</v>
      </c>
      <c r="B70" s="244">
        <v>9</v>
      </c>
      <c r="C70" s="306"/>
      <c r="D70" s="317" t="s">
        <v>282</v>
      </c>
      <c r="E70" s="317"/>
      <c r="F70" s="318" t="s">
        <v>23</v>
      </c>
      <c r="G70" s="247">
        <v>516711</v>
      </c>
      <c r="H70" s="247">
        <v>454370</v>
      </c>
      <c r="I70" s="972">
        <v>560492</v>
      </c>
      <c r="J70" s="332"/>
      <c r="K70" s="247"/>
      <c r="L70" s="247"/>
      <c r="M70" s="247"/>
      <c r="N70" s="247"/>
      <c r="O70" s="247"/>
      <c r="P70" s="247"/>
      <c r="Q70" s="247"/>
      <c r="R70" s="309"/>
      <c r="S70" s="319"/>
      <c r="T70" s="319"/>
      <c r="U70" s="319"/>
      <c r="V70" s="319"/>
      <c r="W70" s="319"/>
      <c r="X70" s="319"/>
      <c r="Y70" s="319"/>
      <c r="Z70" s="319"/>
      <c r="AA70" s="319"/>
      <c r="AB70" s="319"/>
      <c r="AC70" s="319"/>
      <c r="AD70" s="319"/>
      <c r="AE70" s="319"/>
    </row>
    <row r="71" spans="1:31" s="265" customFormat="1" ht="18" customHeight="1" x14ac:dyDescent="0.3">
      <c r="A71" s="231">
        <v>62</v>
      </c>
      <c r="B71" s="333"/>
      <c r="C71" s="336"/>
      <c r="D71" s="336"/>
      <c r="E71" s="311" t="s">
        <v>234</v>
      </c>
      <c r="F71" s="337"/>
      <c r="G71" s="337"/>
      <c r="H71" s="337"/>
      <c r="I71" s="977"/>
      <c r="J71" s="338">
        <f>SUM(K71:R71)</f>
        <v>510431</v>
      </c>
      <c r="K71" s="339">
        <v>393095</v>
      </c>
      <c r="L71" s="339">
        <v>64517</v>
      </c>
      <c r="M71" s="339">
        <v>52819</v>
      </c>
      <c r="N71" s="339"/>
      <c r="O71" s="339"/>
      <c r="P71" s="339"/>
      <c r="Q71" s="339"/>
      <c r="R71" s="340"/>
      <c r="S71" s="320"/>
      <c r="T71" s="320"/>
      <c r="U71" s="320"/>
      <c r="V71" s="320"/>
      <c r="W71" s="320"/>
      <c r="X71" s="320"/>
      <c r="Y71" s="320"/>
      <c r="Z71" s="320"/>
      <c r="AA71" s="320"/>
      <c r="AB71" s="320"/>
      <c r="AC71" s="320"/>
      <c r="AD71" s="320"/>
      <c r="AE71" s="320"/>
    </row>
    <row r="72" spans="1:31" s="265" customFormat="1" ht="18" customHeight="1" x14ac:dyDescent="0.3">
      <c r="A72" s="231">
        <v>63</v>
      </c>
      <c r="B72" s="333"/>
      <c r="C72" s="336"/>
      <c r="D72" s="336"/>
      <c r="E72" s="816" t="s">
        <v>683</v>
      </c>
      <c r="F72" s="337"/>
      <c r="G72" s="337"/>
      <c r="H72" s="337"/>
      <c r="I72" s="977"/>
      <c r="J72" s="308">
        <f>SUM(K72:R72)</f>
        <v>561467</v>
      </c>
      <c r="K72" s="1075">
        <v>429050</v>
      </c>
      <c r="L72" s="1075">
        <v>69868</v>
      </c>
      <c r="M72" s="1075">
        <v>60249</v>
      </c>
      <c r="N72" s="1075"/>
      <c r="O72" s="1075"/>
      <c r="P72" s="1075">
        <v>2300</v>
      </c>
      <c r="Q72" s="339"/>
      <c r="R72" s="340"/>
      <c r="S72" s="320"/>
      <c r="T72" s="320"/>
      <c r="U72" s="320"/>
      <c r="V72" s="320"/>
      <c r="W72" s="320"/>
      <c r="X72" s="320"/>
      <c r="Y72" s="320"/>
      <c r="Z72" s="320"/>
      <c r="AA72" s="320"/>
      <c r="AB72" s="320"/>
      <c r="AC72" s="320"/>
      <c r="AD72" s="320"/>
      <c r="AE72" s="320"/>
    </row>
    <row r="73" spans="1:31" s="265" customFormat="1" ht="18" customHeight="1" x14ac:dyDescent="0.3">
      <c r="A73" s="231">
        <v>64</v>
      </c>
      <c r="B73" s="333"/>
      <c r="C73" s="336"/>
      <c r="D73" s="336"/>
      <c r="E73" s="814" t="s">
        <v>1042</v>
      </c>
      <c r="F73" s="337"/>
      <c r="G73" s="337"/>
      <c r="H73" s="337"/>
      <c r="I73" s="977"/>
      <c r="J73" s="860">
        <f>SUM(K73:R73)</f>
        <v>25560</v>
      </c>
      <c r="K73" s="343">
        <v>22619</v>
      </c>
      <c r="L73" s="343">
        <v>2941</v>
      </c>
      <c r="M73" s="343"/>
      <c r="N73" s="343"/>
      <c r="O73" s="343"/>
      <c r="P73" s="343"/>
      <c r="Q73" s="343"/>
      <c r="R73" s="344"/>
      <c r="S73" s="320"/>
      <c r="T73" s="320"/>
      <c r="U73" s="320"/>
      <c r="V73" s="320"/>
      <c r="W73" s="320"/>
      <c r="X73" s="320"/>
      <c r="Y73" s="320"/>
      <c r="Z73" s="320"/>
      <c r="AA73" s="320"/>
      <c r="AB73" s="320"/>
      <c r="AC73" s="320"/>
      <c r="AD73" s="320"/>
      <c r="AE73" s="320"/>
    </row>
    <row r="74" spans="1:31" s="265" customFormat="1" ht="18" customHeight="1" x14ac:dyDescent="0.3">
      <c r="A74" s="231">
        <v>65</v>
      </c>
      <c r="B74" s="333"/>
      <c r="C74" s="336"/>
      <c r="D74" s="336"/>
      <c r="E74" s="814" t="s">
        <v>1052</v>
      </c>
      <c r="F74" s="337"/>
      <c r="G74" s="337"/>
      <c r="H74" s="337"/>
      <c r="I74" s="977"/>
      <c r="J74" s="860">
        <f t="shared" ref="J74:J77" si="9">SUM(K74:R74)</f>
        <v>9249</v>
      </c>
      <c r="K74" s="343">
        <v>8185</v>
      </c>
      <c r="L74" s="343">
        <v>1064</v>
      </c>
      <c r="M74" s="343"/>
      <c r="N74" s="343"/>
      <c r="O74" s="343"/>
      <c r="P74" s="343"/>
      <c r="Q74" s="343"/>
      <c r="R74" s="344"/>
      <c r="S74" s="320"/>
      <c r="T74" s="320"/>
      <c r="U74" s="320"/>
      <c r="V74" s="320"/>
      <c r="W74" s="320"/>
      <c r="X74" s="320"/>
      <c r="Y74" s="320"/>
      <c r="Z74" s="320"/>
      <c r="AA74" s="320"/>
      <c r="AB74" s="320"/>
      <c r="AC74" s="320"/>
      <c r="AD74" s="320"/>
      <c r="AE74" s="320"/>
    </row>
    <row r="75" spans="1:31" s="265" customFormat="1" ht="18" customHeight="1" x14ac:dyDescent="0.3">
      <c r="A75" s="231">
        <v>66</v>
      </c>
      <c r="B75" s="333"/>
      <c r="C75" s="336"/>
      <c r="D75" s="336"/>
      <c r="E75" s="814" t="s">
        <v>904</v>
      </c>
      <c r="F75" s="337"/>
      <c r="G75" s="337"/>
      <c r="H75" s="337"/>
      <c r="I75" s="977"/>
      <c r="J75" s="860">
        <f t="shared" si="9"/>
        <v>500</v>
      </c>
      <c r="K75" s="343"/>
      <c r="L75" s="343"/>
      <c r="M75" s="343">
        <v>500</v>
      </c>
      <c r="N75" s="343"/>
      <c r="O75" s="343"/>
      <c r="P75" s="343"/>
      <c r="Q75" s="343"/>
      <c r="R75" s="344"/>
      <c r="S75" s="320"/>
      <c r="T75" s="320"/>
      <c r="U75" s="320"/>
      <c r="V75" s="320"/>
      <c r="W75" s="320"/>
      <c r="X75" s="320"/>
      <c r="Y75" s="320"/>
      <c r="Z75" s="320"/>
      <c r="AA75" s="320"/>
      <c r="AB75" s="320"/>
      <c r="AC75" s="320"/>
      <c r="AD75" s="320"/>
      <c r="AE75" s="320"/>
    </row>
    <row r="76" spans="1:31" s="265" customFormat="1" ht="18" customHeight="1" x14ac:dyDescent="0.3">
      <c r="A76" s="231">
        <v>67</v>
      </c>
      <c r="B76" s="333"/>
      <c r="C76" s="336"/>
      <c r="D76" s="336"/>
      <c r="E76" s="814" t="s">
        <v>984</v>
      </c>
      <c r="F76" s="337"/>
      <c r="G76" s="337"/>
      <c r="H76" s="337"/>
      <c r="I76" s="977"/>
      <c r="J76" s="860">
        <f t="shared" si="9"/>
        <v>2000</v>
      </c>
      <c r="K76" s="343">
        <v>200</v>
      </c>
      <c r="L76" s="343"/>
      <c r="M76" s="343">
        <v>1200</v>
      </c>
      <c r="N76" s="343"/>
      <c r="O76" s="343"/>
      <c r="P76" s="343">
        <v>600</v>
      </c>
      <c r="Q76" s="343"/>
      <c r="R76" s="344"/>
      <c r="S76" s="320"/>
      <c r="T76" s="320"/>
      <c r="U76" s="320"/>
      <c r="V76" s="320"/>
      <c r="W76" s="320"/>
      <c r="X76" s="320"/>
      <c r="Y76" s="320"/>
      <c r="Z76" s="320"/>
      <c r="AA76" s="320"/>
      <c r="AB76" s="320"/>
      <c r="AC76" s="320"/>
      <c r="AD76" s="320"/>
      <c r="AE76" s="320"/>
    </row>
    <row r="77" spans="1:31" s="265" customFormat="1" ht="18" customHeight="1" x14ac:dyDescent="0.3">
      <c r="A77" s="231">
        <v>68</v>
      </c>
      <c r="B77" s="333"/>
      <c r="C77" s="336"/>
      <c r="D77" s="336"/>
      <c r="E77" s="756" t="s">
        <v>975</v>
      </c>
      <c r="F77" s="337"/>
      <c r="G77" s="337"/>
      <c r="H77" s="337"/>
      <c r="I77" s="977"/>
      <c r="J77" s="860">
        <f t="shared" si="9"/>
        <v>4073</v>
      </c>
      <c r="K77" s="343">
        <v>3604</v>
      </c>
      <c r="L77" s="343">
        <v>469</v>
      </c>
      <c r="M77" s="343"/>
      <c r="N77" s="343"/>
      <c r="O77" s="343"/>
      <c r="P77" s="343"/>
      <c r="Q77" s="343"/>
      <c r="R77" s="344"/>
      <c r="S77" s="320"/>
      <c r="T77" s="320"/>
      <c r="U77" s="320"/>
      <c r="V77" s="320"/>
      <c r="W77" s="320"/>
      <c r="X77" s="320"/>
      <c r="Y77" s="320"/>
      <c r="Z77" s="320"/>
      <c r="AA77" s="320"/>
      <c r="AB77" s="320"/>
      <c r="AC77" s="320"/>
      <c r="AD77" s="320"/>
      <c r="AE77" s="320"/>
    </row>
    <row r="78" spans="1:31" s="265" customFormat="1" ht="18" customHeight="1" x14ac:dyDescent="0.3">
      <c r="A78" s="231">
        <v>69</v>
      </c>
      <c r="B78" s="333"/>
      <c r="C78" s="336"/>
      <c r="D78" s="336"/>
      <c r="E78" s="816" t="s">
        <v>840</v>
      </c>
      <c r="F78" s="337"/>
      <c r="G78" s="337"/>
      <c r="H78" s="337"/>
      <c r="I78" s="977"/>
      <c r="J78" s="308">
        <f>SUM(K78:R78)</f>
        <v>602849</v>
      </c>
      <c r="K78" s="861">
        <f>SUM(K72:K77)</f>
        <v>463658</v>
      </c>
      <c r="L78" s="861">
        <f>SUM(L72:L77)</f>
        <v>74342</v>
      </c>
      <c r="M78" s="861">
        <f>SUM(M72:M77)</f>
        <v>61949</v>
      </c>
      <c r="N78" s="861"/>
      <c r="O78" s="861"/>
      <c r="P78" s="861">
        <f t="shared" ref="P78" si="10">SUM(P72:P77)</f>
        <v>2900</v>
      </c>
      <c r="Q78" s="861"/>
      <c r="R78" s="862"/>
      <c r="S78" s="320"/>
      <c r="T78" s="320"/>
      <c r="U78" s="320"/>
      <c r="V78" s="320"/>
      <c r="W78" s="320"/>
      <c r="X78" s="320"/>
      <c r="Y78" s="320"/>
      <c r="Z78" s="320"/>
      <c r="AA78" s="320"/>
      <c r="AB78" s="320"/>
      <c r="AC78" s="320"/>
      <c r="AD78" s="320"/>
      <c r="AE78" s="320"/>
    </row>
    <row r="79" spans="1:31" s="278" customFormat="1" ht="23.1" customHeight="1" x14ac:dyDescent="0.3">
      <c r="A79" s="231">
        <v>70</v>
      </c>
      <c r="B79" s="281"/>
      <c r="C79" s="306">
        <v>2</v>
      </c>
      <c r="D79" s="341" t="s">
        <v>365</v>
      </c>
      <c r="E79" s="341"/>
      <c r="F79" s="342"/>
      <c r="G79" s="247">
        <v>13792</v>
      </c>
      <c r="H79" s="247">
        <v>5656</v>
      </c>
      <c r="I79" s="972">
        <v>7004</v>
      </c>
      <c r="J79" s="332"/>
      <c r="K79" s="322"/>
      <c r="L79" s="322"/>
      <c r="M79" s="322"/>
      <c r="N79" s="343"/>
      <c r="O79" s="343"/>
      <c r="P79" s="343"/>
      <c r="Q79" s="343"/>
      <c r="R79" s="344"/>
      <c r="S79" s="319"/>
      <c r="T79" s="319"/>
      <c r="U79" s="319"/>
      <c r="V79" s="319"/>
      <c r="W79" s="319"/>
      <c r="X79" s="319"/>
      <c r="Y79" s="319"/>
      <c r="Z79" s="319"/>
      <c r="AA79" s="319"/>
      <c r="AB79" s="319"/>
      <c r="AC79" s="319"/>
      <c r="AD79" s="319"/>
      <c r="AE79" s="319"/>
    </row>
    <row r="80" spans="1:31" s="278" customFormat="1" ht="18" customHeight="1" x14ac:dyDescent="0.3">
      <c r="A80" s="231">
        <v>71</v>
      </c>
      <c r="B80" s="281"/>
      <c r="C80" s="345"/>
      <c r="D80" s="341"/>
      <c r="E80" s="311" t="s">
        <v>234</v>
      </c>
      <c r="F80" s="346"/>
      <c r="G80" s="242"/>
      <c r="H80" s="242"/>
      <c r="I80" s="971"/>
      <c r="J80" s="313">
        <f>SUM(K80:R80)</f>
        <v>1612</v>
      </c>
      <c r="K80" s="314"/>
      <c r="L80" s="314"/>
      <c r="M80" s="314">
        <v>1612</v>
      </c>
      <c r="N80" s="314"/>
      <c r="O80" s="314"/>
      <c r="P80" s="314"/>
      <c r="Q80" s="314"/>
      <c r="R80" s="315"/>
      <c r="S80" s="319"/>
      <c r="T80" s="319"/>
      <c r="U80" s="319"/>
      <c r="V80" s="319"/>
      <c r="W80" s="319"/>
      <c r="X80" s="319"/>
      <c r="Y80" s="319"/>
      <c r="Z80" s="319"/>
      <c r="AA80" s="319"/>
      <c r="AB80" s="319"/>
      <c r="AC80" s="319"/>
      <c r="AD80" s="319"/>
      <c r="AE80" s="319"/>
    </row>
    <row r="81" spans="1:31" s="278" customFormat="1" ht="18" customHeight="1" x14ac:dyDescent="0.3">
      <c r="A81" s="231">
        <v>72</v>
      </c>
      <c r="B81" s="281"/>
      <c r="C81" s="345"/>
      <c r="D81" s="341"/>
      <c r="E81" s="816" t="s">
        <v>683</v>
      </c>
      <c r="F81" s="346"/>
      <c r="G81" s="242"/>
      <c r="H81" s="242"/>
      <c r="I81" s="971"/>
      <c r="J81" s="308">
        <f>SUM(K81:R81)</f>
        <v>4362</v>
      </c>
      <c r="K81" s="861"/>
      <c r="L81" s="861"/>
      <c r="M81" s="861">
        <v>4362</v>
      </c>
      <c r="N81" s="314"/>
      <c r="O81" s="314"/>
      <c r="P81" s="314"/>
      <c r="Q81" s="314"/>
      <c r="R81" s="315"/>
      <c r="S81" s="319"/>
      <c r="T81" s="319"/>
      <c r="U81" s="319"/>
      <c r="V81" s="319"/>
      <c r="W81" s="319"/>
      <c r="X81" s="319"/>
      <c r="Y81" s="319"/>
      <c r="Z81" s="319"/>
      <c r="AA81" s="319"/>
      <c r="AB81" s="319"/>
      <c r="AC81" s="319"/>
      <c r="AD81" s="319"/>
      <c r="AE81" s="319"/>
    </row>
    <row r="82" spans="1:31" s="278" customFormat="1" ht="18" customHeight="1" x14ac:dyDescent="0.3">
      <c r="A82" s="231">
        <v>73</v>
      </c>
      <c r="B82" s="281"/>
      <c r="C82" s="345"/>
      <c r="D82" s="341"/>
      <c r="E82" s="814" t="s">
        <v>778</v>
      </c>
      <c r="F82" s="346"/>
      <c r="G82" s="242"/>
      <c r="H82" s="242"/>
      <c r="I82" s="971"/>
      <c r="J82" s="860">
        <f>SUM(K82:R82)</f>
        <v>0</v>
      </c>
      <c r="K82" s="343"/>
      <c r="L82" s="343"/>
      <c r="M82" s="343"/>
      <c r="N82" s="343"/>
      <c r="O82" s="343"/>
      <c r="P82" s="343"/>
      <c r="Q82" s="343"/>
      <c r="R82" s="344"/>
      <c r="S82" s="319"/>
      <c r="T82" s="319"/>
      <c r="U82" s="319"/>
      <c r="V82" s="319"/>
      <c r="W82" s="319"/>
      <c r="X82" s="319"/>
      <c r="Y82" s="319"/>
      <c r="Z82" s="319"/>
      <c r="AA82" s="319"/>
      <c r="AB82" s="319"/>
      <c r="AC82" s="319"/>
      <c r="AD82" s="319"/>
      <c r="AE82" s="319"/>
    </row>
    <row r="83" spans="1:31" s="278" customFormat="1" ht="18" customHeight="1" thickBot="1" x14ac:dyDescent="0.35">
      <c r="A83" s="231">
        <v>74</v>
      </c>
      <c r="B83" s="281"/>
      <c r="C83" s="345"/>
      <c r="D83" s="858"/>
      <c r="E83" s="816" t="s">
        <v>840</v>
      </c>
      <c r="F83" s="346"/>
      <c r="G83" s="242"/>
      <c r="H83" s="242"/>
      <c r="I83" s="971"/>
      <c r="J83" s="308">
        <f>SUM(K83:R83)</f>
        <v>4362</v>
      </c>
      <c r="K83" s="861"/>
      <c r="L83" s="861"/>
      <c r="M83" s="861">
        <f>SUM(M81:M82)</f>
        <v>4362</v>
      </c>
      <c r="N83" s="861"/>
      <c r="O83" s="861"/>
      <c r="P83" s="861"/>
      <c r="Q83" s="861"/>
      <c r="R83" s="862"/>
      <c r="S83" s="319"/>
      <c r="T83" s="319"/>
      <c r="U83" s="319"/>
      <c r="V83" s="319"/>
      <c r="W83" s="319"/>
      <c r="X83" s="319"/>
      <c r="Y83" s="319"/>
      <c r="Z83" s="319"/>
      <c r="AA83" s="319"/>
      <c r="AB83" s="319"/>
      <c r="AC83" s="319"/>
      <c r="AD83" s="319"/>
      <c r="AE83" s="319"/>
    </row>
    <row r="84" spans="1:31" s="351" customFormat="1" ht="22.5" customHeight="1" thickTop="1" x14ac:dyDescent="0.2">
      <c r="A84" s="231">
        <v>75</v>
      </c>
      <c r="B84" s="324"/>
      <c r="C84" s="1794" t="s">
        <v>302</v>
      </c>
      <c r="D84" s="1795"/>
      <c r="E84" s="1796"/>
      <c r="F84" s="347"/>
      <c r="G84" s="325">
        <f>SUM(G54:G80)</f>
        <v>2640247</v>
      </c>
      <c r="H84" s="325">
        <f>SUM(H54:H80)</f>
        <v>2573157</v>
      </c>
      <c r="I84" s="975">
        <f>SUM(I54:I80)</f>
        <v>2844583</v>
      </c>
      <c r="J84" s="326"/>
      <c r="K84" s="348"/>
      <c r="L84" s="348"/>
      <c r="M84" s="348"/>
      <c r="N84" s="348"/>
      <c r="O84" s="348"/>
      <c r="P84" s="348"/>
      <c r="Q84" s="348"/>
      <c r="R84" s="349"/>
      <c r="S84" s="328"/>
      <c r="T84" s="350"/>
      <c r="U84" s="350"/>
      <c r="V84" s="350"/>
      <c r="W84" s="350"/>
      <c r="X84" s="350"/>
      <c r="Y84" s="350"/>
      <c r="Z84" s="350"/>
      <c r="AA84" s="350"/>
      <c r="AB84" s="350"/>
      <c r="AC84" s="350"/>
      <c r="AD84" s="350"/>
      <c r="AE84" s="350"/>
    </row>
    <row r="85" spans="1:31" s="265" customFormat="1" ht="18" customHeight="1" x14ac:dyDescent="0.3">
      <c r="A85" s="231">
        <v>76</v>
      </c>
      <c r="B85" s="333"/>
      <c r="C85" s="836"/>
      <c r="D85" s="334"/>
      <c r="E85" s="311" t="s">
        <v>234</v>
      </c>
      <c r="F85" s="337"/>
      <c r="G85" s="337"/>
      <c r="H85" s="337"/>
      <c r="I85" s="977"/>
      <c r="J85" s="338">
        <f>SUM(K85:R85)</f>
        <v>2962848</v>
      </c>
      <c r="K85" s="339">
        <f t="shared" ref="K85:R85" si="11">SUM(K55,K65,K71,K80)</f>
        <v>2161529</v>
      </c>
      <c r="L85" s="339">
        <f t="shared" si="11"/>
        <v>332854</v>
      </c>
      <c r="M85" s="339">
        <f t="shared" si="11"/>
        <v>468465</v>
      </c>
      <c r="N85" s="339">
        <f t="shared" si="11"/>
        <v>0</v>
      </c>
      <c r="O85" s="339">
        <f t="shared" si="11"/>
        <v>0</v>
      </c>
      <c r="P85" s="339">
        <f t="shared" si="11"/>
        <v>0</v>
      </c>
      <c r="Q85" s="339">
        <f t="shared" si="11"/>
        <v>0</v>
      </c>
      <c r="R85" s="340">
        <f t="shared" si="11"/>
        <v>0</v>
      </c>
      <c r="S85" s="320"/>
      <c r="T85" s="320"/>
      <c r="U85" s="320"/>
      <c r="V85" s="320"/>
      <c r="W85" s="320"/>
      <c r="X85" s="320"/>
      <c r="Y85" s="320"/>
      <c r="Z85" s="320"/>
      <c r="AA85" s="320"/>
      <c r="AB85" s="320"/>
      <c r="AC85" s="320"/>
      <c r="AD85" s="320"/>
      <c r="AE85" s="320"/>
    </row>
    <row r="86" spans="1:31" s="265" customFormat="1" ht="18" customHeight="1" x14ac:dyDescent="0.3">
      <c r="A86" s="231">
        <v>77</v>
      </c>
      <c r="B86" s="833"/>
      <c r="C86" s="856"/>
      <c r="D86" s="857"/>
      <c r="E86" s="816" t="s">
        <v>683</v>
      </c>
      <c r="F86" s="337"/>
      <c r="G86" s="337"/>
      <c r="H86" s="337"/>
      <c r="I86" s="977"/>
      <c r="J86" s="308">
        <f>SUM(K86:R86)</f>
        <v>3154137</v>
      </c>
      <c r="K86" s="1075">
        <f t="shared" ref="K86:R86" si="12">K81+K72+K66+K56</f>
        <v>2269949</v>
      </c>
      <c r="L86" s="1075">
        <f t="shared" si="12"/>
        <v>349314</v>
      </c>
      <c r="M86" s="1075">
        <f t="shared" si="12"/>
        <v>512124</v>
      </c>
      <c r="N86" s="1075">
        <f t="shared" si="12"/>
        <v>0</v>
      </c>
      <c r="O86" s="1075">
        <f t="shared" si="12"/>
        <v>0</v>
      </c>
      <c r="P86" s="1075">
        <f t="shared" si="12"/>
        <v>22750</v>
      </c>
      <c r="Q86" s="1075">
        <f t="shared" si="12"/>
        <v>0</v>
      </c>
      <c r="R86" s="1078">
        <f t="shared" si="12"/>
        <v>0</v>
      </c>
      <c r="S86" s="320"/>
      <c r="T86" s="320"/>
      <c r="U86" s="320"/>
      <c r="V86" s="320"/>
      <c r="W86" s="320"/>
      <c r="X86" s="320"/>
      <c r="Y86" s="320"/>
      <c r="Z86" s="320"/>
      <c r="AA86" s="320"/>
      <c r="AB86" s="320"/>
      <c r="AC86" s="320"/>
      <c r="AD86" s="320"/>
      <c r="AE86" s="320"/>
    </row>
    <row r="87" spans="1:31" s="265" customFormat="1" ht="18" customHeight="1" x14ac:dyDescent="0.3">
      <c r="A87" s="231">
        <v>78</v>
      </c>
      <c r="B87" s="833"/>
      <c r="C87" s="856"/>
      <c r="D87" s="857"/>
      <c r="E87" s="814" t="s">
        <v>682</v>
      </c>
      <c r="F87" s="335"/>
      <c r="G87" s="335"/>
      <c r="H87" s="335"/>
      <c r="I87" s="973"/>
      <c r="J87" s="860">
        <f>SUM(K87:R87)</f>
        <v>72219</v>
      </c>
      <c r="K87" s="343">
        <f>SUM(K57+K67+K73+K82)+K58+K59+K60+K61+K62+K68+K74+K75+K77+K76</f>
        <v>61824</v>
      </c>
      <c r="L87" s="343">
        <f t="shared" ref="L87:R87" si="13">SUM(L57+L67+L73+L82)+L58+L59+L60+L61+L62+L68+L74+L75+L77+L76</f>
        <v>8095</v>
      </c>
      <c r="M87" s="343">
        <f t="shared" si="13"/>
        <v>1700</v>
      </c>
      <c r="N87" s="343">
        <f t="shared" si="13"/>
        <v>0</v>
      </c>
      <c r="O87" s="343">
        <f t="shared" si="13"/>
        <v>0</v>
      </c>
      <c r="P87" s="343">
        <f t="shared" si="13"/>
        <v>600</v>
      </c>
      <c r="Q87" s="343">
        <f t="shared" si="13"/>
        <v>0</v>
      </c>
      <c r="R87" s="344">
        <f t="shared" si="13"/>
        <v>0</v>
      </c>
      <c r="S87" s="320"/>
      <c r="T87" s="320"/>
      <c r="U87" s="320"/>
      <c r="V87" s="320"/>
      <c r="W87" s="320"/>
      <c r="X87" s="320"/>
      <c r="Y87" s="320"/>
      <c r="Z87" s="320"/>
      <c r="AA87" s="320"/>
      <c r="AB87" s="320"/>
      <c r="AC87" s="320"/>
      <c r="AD87" s="320"/>
      <c r="AE87" s="320"/>
    </row>
    <row r="88" spans="1:31" s="265" customFormat="1" ht="18" customHeight="1" thickBot="1" x14ac:dyDescent="0.35">
      <c r="A88" s="231">
        <v>79</v>
      </c>
      <c r="B88" s="833"/>
      <c r="C88" s="352"/>
      <c r="D88" s="353"/>
      <c r="E88" s="757" t="s">
        <v>840</v>
      </c>
      <c r="F88" s="354"/>
      <c r="G88" s="354"/>
      <c r="H88" s="354"/>
      <c r="I88" s="978"/>
      <c r="J88" s="865">
        <f>SUM(K88:R88)</f>
        <v>3226356</v>
      </c>
      <c r="K88" s="866">
        <f>SUM(K86:K87)</f>
        <v>2331773</v>
      </c>
      <c r="L88" s="866">
        <f t="shared" ref="L88:R88" si="14">SUM(L86:L87)</f>
        <v>357409</v>
      </c>
      <c r="M88" s="866">
        <f t="shared" si="14"/>
        <v>513824</v>
      </c>
      <c r="N88" s="866">
        <f t="shared" si="14"/>
        <v>0</v>
      </c>
      <c r="O88" s="866">
        <f t="shared" si="14"/>
        <v>0</v>
      </c>
      <c r="P88" s="866">
        <f t="shared" si="14"/>
        <v>23350</v>
      </c>
      <c r="Q88" s="866">
        <f t="shared" si="14"/>
        <v>0</v>
      </c>
      <c r="R88" s="1031">
        <f t="shared" si="14"/>
        <v>0</v>
      </c>
      <c r="S88" s="320"/>
      <c r="T88" s="320"/>
      <c r="U88" s="320"/>
      <c r="V88" s="320"/>
      <c r="W88" s="320"/>
      <c r="X88" s="320"/>
      <c r="Y88" s="320"/>
      <c r="Z88" s="320"/>
      <c r="AA88" s="320"/>
      <c r="AB88" s="320"/>
      <c r="AC88" s="320"/>
      <c r="AD88" s="320"/>
      <c r="AE88" s="320"/>
    </row>
    <row r="89" spans="1:31" s="235" customFormat="1" ht="22.5" customHeight="1" thickTop="1" x14ac:dyDescent="0.3">
      <c r="A89" s="231">
        <v>80</v>
      </c>
      <c r="B89" s="238">
        <v>10</v>
      </c>
      <c r="C89" s="301"/>
      <c r="D89" s="302" t="s">
        <v>284</v>
      </c>
      <c r="E89" s="330"/>
      <c r="F89" s="303" t="s">
        <v>23</v>
      </c>
      <c r="G89" s="242">
        <v>411069</v>
      </c>
      <c r="H89" s="242">
        <v>388211</v>
      </c>
      <c r="I89" s="971">
        <v>439531</v>
      </c>
      <c r="J89" s="331"/>
      <c r="K89" s="242"/>
      <c r="L89" s="242"/>
      <c r="M89" s="242"/>
      <c r="N89" s="242"/>
      <c r="O89" s="242"/>
      <c r="P89" s="242"/>
      <c r="Q89" s="242"/>
      <c r="R89" s="305"/>
      <c r="S89" s="321"/>
      <c r="T89" s="321"/>
      <c r="U89" s="321"/>
      <c r="V89" s="321"/>
      <c r="W89" s="321"/>
      <c r="X89" s="321"/>
      <c r="Y89" s="321"/>
      <c r="Z89" s="321"/>
      <c r="AA89" s="321"/>
      <c r="AB89" s="321"/>
      <c r="AC89" s="321"/>
      <c r="AD89" s="321"/>
      <c r="AE89" s="321"/>
    </row>
    <row r="90" spans="1:31" s="265" customFormat="1" ht="18" customHeight="1" x14ac:dyDescent="0.3">
      <c r="A90" s="231">
        <v>81</v>
      </c>
      <c r="B90" s="333"/>
      <c r="C90" s="334"/>
      <c r="D90" s="334"/>
      <c r="E90" s="311" t="s">
        <v>234</v>
      </c>
      <c r="F90" s="335"/>
      <c r="G90" s="335"/>
      <c r="H90" s="335"/>
      <c r="I90" s="973"/>
      <c r="J90" s="313">
        <f>SUM(K90:R90)</f>
        <v>414074</v>
      </c>
      <c r="K90" s="314">
        <v>189450</v>
      </c>
      <c r="L90" s="314">
        <v>26314</v>
      </c>
      <c r="M90" s="314">
        <f>192219+6091</f>
        <v>198310</v>
      </c>
      <c r="N90" s="314"/>
      <c r="O90" s="314"/>
      <c r="P90" s="314"/>
      <c r="Q90" s="314"/>
      <c r="R90" s="315"/>
      <c r="S90" s="320"/>
      <c r="T90" s="320"/>
      <c r="U90" s="320"/>
      <c r="V90" s="320"/>
      <c r="W90" s="320"/>
      <c r="X90" s="320"/>
      <c r="Y90" s="320"/>
      <c r="Z90" s="320"/>
      <c r="AA90" s="320"/>
      <c r="AB90" s="320"/>
      <c r="AC90" s="320"/>
      <c r="AD90" s="320"/>
      <c r="AE90" s="320"/>
    </row>
    <row r="91" spans="1:31" s="265" customFormat="1" ht="18" customHeight="1" x14ac:dyDescent="0.3">
      <c r="A91" s="231">
        <v>82</v>
      </c>
      <c r="B91" s="333"/>
      <c r="C91" s="334"/>
      <c r="D91" s="334"/>
      <c r="E91" s="816" t="s">
        <v>683</v>
      </c>
      <c r="F91" s="335"/>
      <c r="G91" s="335"/>
      <c r="H91" s="335"/>
      <c r="I91" s="973"/>
      <c r="J91" s="308">
        <f>SUM(K91:R91)</f>
        <v>555442</v>
      </c>
      <c r="K91" s="861">
        <v>206070</v>
      </c>
      <c r="L91" s="861">
        <v>28436</v>
      </c>
      <c r="M91" s="861">
        <v>309801</v>
      </c>
      <c r="N91" s="861"/>
      <c r="O91" s="861"/>
      <c r="P91" s="861">
        <v>11135</v>
      </c>
      <c r="Q91" s="314"/>
      <c r="R91" s="315"/>
      <c r="S91" s="320"/>
      <c r="T91" s="320"/>
      <c r="U91" s="320"/>
      <c r="V91" s="320"/>
      <c r="W91" s="320"/>
      <c r="X91" s="320"/>
      <c r="Y91" s="320"/>
      <c r="Z91" s="320"/>
      <c r="AA91" s="320"/>
      <c r="AB91" s="320"/>
      <c r="AC91" s="320"/>
      <c r="AD91" s="320"/>
      <c r="AE91" s="320"/>
    </row>
    <row r="92" spans="1:31" s="265" customFormat="1" ht="18" customHeight="1" x14ac:dyDescent="0.3">
      <c r="A92" s="231">
        <v>83</v>
      </c>
      <c r="B92" s="333"/>
      <c r="C92" s="334"/>
      <c r="D92" s="334"/>
      <c r="E92" s="814" t="s">
        <v>952</v>
      </c>
      <c r="F92" s="335"/>
      <c r="G92" s="335"/>
      <c r="H92" s="335"/>
      <c r="I92" s="973"/>
      <c r="J92" s="860">
        <f>SUM(K92:R92)</f>
        <v>635</v>
      </c>
      <c r="K92" s="343"/>
      <c r="L92" s="343"/>
      <c r="M92" s="343">
        <v>635</v>
      </c>
      <c r="N92" s="343"/>
      <c r="O92" s="343"/>
      <c r="P92" s="343"/>
      <c r="Q92" s="343"/>
      <c r="R92" s="344"/>
      <c r="S92" s="320"/>
      <c r="T92" s="320"/>
      <c r="U92" s="320"/>
      <c r="V92" s="320"/>
      <c r="W92" s="320"/>
      <c r="X92" s="320"/>
      <c r="Y92" s="320"/>
      <c r="Z92" s="320"/>
      <c r="AA92" s="320"/>
      <c r="AB92" s="320"/>
      <c r="AC92" s="320"/>
      <c r="AD92" s="320"/>
      <c r="AE92" s="320"/>
    </row>
    <row r="93" spans="1:31" s="265" customFormat="1" ht="18" customHeight="1" x14ac:dyDescent="0.3">
      <c r="A93" s="231">
        <v>84</v>
      </c>
      <c r="B93" s="333"/>
      <c r="C93" s="334"/>
      <c r="D93" s="334"/>
      <c r="E93" s="814" t="s">
        <v>1024</v>
      </c>
      <c r="F93" s="335"/>
      <c r="G93" s="335"/>
      <c r="H93" s="335"/>
      <c r="I93" s="973"/>
      <c r="J93" s="860">
        <f t="shared" ref="J93" si="15">SUM(K93:R93)</f>
        <v>3000</v>
      </c>
      <c r="K93" s="343"/>
      <c r="L93" s="343"/>
      <c r="M93" s="343">
        <v>3000</v>
      </c>
      <c r="N93" s="343"/>
      <c r="O93" s="343"/>
      <c r="P93" s="343"/>
      <c r="Q93" s="343"/>
      <c r="R93" s="344"/>
      <c r="S93" s="320"/>
      <c r="T93" s="320"/>
      <c r="U93" s="320"/>
      <c r="V93" s="320"/>
      <c r="W93" s="320"/>
      <c r="X93" s="320"/>
      <c r="Y93" s="320"/>
      <c r="Z93" s="320"/>
      <c r="AA93" s="320"/>
      <c r="AB93" s="320"/>
      <c r="AC93" s="320"/>
      <c r="AD93" s="320"/>
      <c r="AE93" s="320"/>
    </row>
    <row r="94" spans="1:31" s="265" customFormat="1" ht="18" customHeight="1" x14ac:dyDescent="0.3">
      <c r="A94" s="231">
        <v>85</v>
      </c>
      <c r="B94" s="333"/>
      <c r="C94" s="334"/>
      <c r="D94" s="334"/>
      <c r="E94" s="816" t="s">
        <v>840</v>
      </c>
      <c r="F94" s="335"/>
      <c r="G94" s="335"/>
      <c r="H94" s="335"/>
      <c r="I94" s="973"/>
      <c r="J94" s="308">
        <f>SUM(K94:R94)</f>
        <v>559077</v>
      </c>
      <c r="K94" s="861">
        <f>SUM(K91:K93)</f>
        <v>206070</v>
      </c>
      <c r="L94" s="861">
        <f>SUM(L91:L93)</f>
        <v>28436</v>
      </c>
      <c r="M94" s="861">
        <f>SUM(M91:M93)</f>
        <v>313436</v>
      </c>
      <c r="N94" s="861"/>
      <c r="O94" s="861"/>
      <c r="P94" s="861">
        <f>SUM(P91:P93)</f>
        <v>11135</v>
      </c>
      <c r="Q94" s="861"/>
      <c r="R94" s="862"/>
      <c r="S94" s="320"/>
      <c r="T94" s="320"/>
      <c r="U94" s="320"/>
      <c r="V94" s="320"/>
      <c r="W94" s="320"/>
      <c r="X94" s="320"/>
      <c r="Y94" s="320"/>
      <c r="Z94" s="320"/>
      <c r="AA94" s="320"/>
      <c r="AB94" s="320"/>
      <c r="AC94" s="320"/>
      <c r="AD94" s="320"/>
      <c r="AE94" s="320"/>
    </row>
    <row r="95" spans="1:31" s="236" customFormat="1" ht="22.5" customHeight="1" x14ac:dyDescent="0.3">
      <c r="A95" s="231">
        <v>86</v>
      </c>
      <c r="B95" s="244">
        <v>11</v>
      </c>
      <c r="C95" s="306"/>
      <c r="D95" s="317" t="s">
        <v>280</v>
      </c>
      <c r="E95" s="317"/>
      <c r="F95" s="318" t="s">
        <v>23</v>
      </c>
      <c r="G95" s="247">
        <v>344063</v>
      </c>
      <c r="H95" s="247">
        <v>345036</v>
      </c>
      <c r="I95" s="972">
        <v>336304</v>
      </c>
      <c r="J95" s="332"/>
      <c r="K95" s="247"/>
      <c r="L95" s="247"/>
      <c r="M95" s="247"/>
      <c r="N95" s="247"/>
      <c r="O95" s="247"/>
      <c r="P95" s="247"/>
      <c r="Q95" s="247"/>
      <c r="R95" s="309"/>
      <c r="S95" s="51"/>
      <c r="T95" s="51"/>
      <c r="U95" s="51"/>
      <c r="V95" s="51"/>
      <c r="W95" s="51"/>
      <c r="X95" s="51"/>
      <c r="Y95" s="51"/>
      <c r="Z95" s="51"/>
      <c r="AA95" s="51"/>
      <c r="AB95" s="51"/>
      <c r="AC95" s="51"/>
      <c r="AD95" s="51"/>
      <c r="AE95" s="51"/>
    </row>
    <row r="96" spans="1:31" s="283" customFormat="1" ht="18" customHeight="1" x14ac:dyDescent="0.3">
      <c r="A96" s="231">
        <v>87</v>
      </c>
      <c r="B96" s="333"/>
      <c r="C96" s="334"/>
      <c r="D96" s="334"/>
      <c r="E96" s="311" t="s">
        <v>234</v>
      </c>
      <c r="F96" s="335"/>
      <c r="G96" s="335"/>
      <c r="H96" s="335"/>
      <c r="I96" s="973"/>
      <c r="J96" s="313">
        <f>SUM(K96:R96)</f>
        <v>377275</v>
      </c>
      <c r="K96" s="314">
        <v>177937</v>
      </c>
      <c r="L96" s="314">
        <v>23953</v>
      </c>
      <c r="M96" s="314">
        <v>174518</v>
      </c>
      <c r="N96" s="314"/>
      <c r="O96" s="314"/>
      <c r="P96" s="314">
        <v>867</v>
      </c>
      <c r="Q96" s="314"/>
      <c r="R96" s="315"/>
      <c r="S96" s="355"/>
      <c r="T96" s="355"/>
      <c r="U96" s="355"/>
      <c r="V96" s="355"/>
      <c r="W96" s="355"/>
      <c r="X96" s="355"/>
      <c r="Y96" s="355"/>
      <c r="Z96" s="355"/>
      <c r="AA96" s="355"/>
      <c r="AB96" s="355"/>
      <c r="AC96" s="355"/>
      <c r="AD96" s="355"/>
      <c r="AE96" s="355"/>
    </row>
    <row r="97" spans="1:31" s="283" customFormat="1" ht="18" customHeight="1" x14ac:dyDescent="0.3">
      <c r="A97" s="231">
        <v>88</v>
      </c>
      <c r="B97" s="333"/>
      <c r="C97" s="334"/>
      <c r="D97" s="334"/>
      <c r="E97" s="816" t="s">
        <v>683</v>
      </c>
      <c r="F97" s="335"/>
      <c r="G97" s="335"/>
      <c r="H97" s="335"/>
      <c r="I97" s="973"/>
      <c r="J97" s="308">
        <f>SUM(K97:R97)</f>
        <v>434626</v>
      </c>
      <c r="K97" s="861">
        <v>194943</v>
      </c>
      <c r="L97" s="861">
        <v>26204</v>
      </c>
      <c r="M97" s="861">
        <v>196481</v>
      </c>
      <c r="N97" s="861"/>
      <c r="O97" s="861"/>
      <c r="P97" s="861">
        <v>16998</v>
      </c>
      <c r="Q97" s="314"/>
      <c r="R97" s="315"/>
      <c r="S97" s="355"/>
      <c r="T97" s="355"/>
      <c r="U97" s="355"/>
      <c r="V97" s="355"/>
      <c r="W97" s="355"/>
      <c r="X97" s="355"/>
      <c r="Y97" s="355"/>
      <c r="Z97" s="355"/>
      <c r="AA97" s="355"/>
      <c r="AB97" s="355"/>
      <c r="AC97" s="355"/>
      <c r="AD97" s="355"/>
      <c r="AE97" s="355"/>
    </row>
    <row r="98" spans="1:31" s="283" customFormat="1" ht="18" customHeight="1" x14ac:dyDescent="0.3">
      <c r="A98" s="231">
        <v>89</v>
      </c>
      <c r="B98" s="333"/>
      <c r="C98" s="334"/>
      <c r="D98" s="334"/>
      <c r="E98" s="814" t="s">
        <v>956</v>
      </c>
      <c r="F98" s="335"/>
      <c r="G98" s="335"/>
      <c r="H98" s="335"/>
      <c r="I98" s="973"/>
      <c r="J98" s="860">
        <f>SUM(K98:R98)</f>
        <v>2000</v>
      </c>
      <c r="K98" s="343"/>
      <c r="L98" s="343"/>
      <c r="M98" s="343">
        <v>2000</v>
      </c>
      <c r="N98" s="343"/>
      <c r="O98" s="343"/>
      <c r="P98" s="343"/>
      <c r="Q98" s="343"/>
      <c r="R98" s="344"/>
      <c r="S98" s="355"/>
      <c r="T98" s="355"/>
      <c r="U98" s="355"/>
      <c r="V98" s="355"/>
      <c r="W98" s="355"/>
      <c r="X98" s="355"/>
      <c r="Y98" s="355"/>
      <c r="Z98" s="355"/>
      <c r="AA98" s="355"/>
      <c r="AB98" s="355"/>
      <c r="AC98" s="355"/>
      <c r="AD98" s="355"/>
      <c r="AE98" s="355"/>
    </row>
    <row r="99" spans="1:31" s="283" customFormat="1" ht="18" customHeight="1" x14ac:dyDescent="0.3">
      <c r="A99" s="231">
        <v>90</v>
      </c>
      <c r="B99" s="333"/>
      <c r="C99" s="334"/>
      <c r="D99" s="334"/>
      <c r="E99" s="814" t="s">
        <v>957</v>
      </c>
      <c r="F99" s="335"/>
      <c r="G99" s="335"/>
      <c r="H99" s="335"/>
      <c r="I99" s="973"/>
      <c r="J99" s="860">
        <f>SUM(K99:R99)</f>
        <v>3000</v>
      </c>
      <c r="K99" s="343"/>
      <c r="L99" s="343"/>
      <c r="M99" s="343">
        <v>3000</v>
      </c>
      <c r="N99" s="343"/>
      <c r="O99" s="343"/>
      <c r="P99" s="343"/>
      <c r="Q99" s="343"/>
      <c r="R99" s="344"/>
      <c r="S99" s="355"/>
      <c r="T99" s="355"/>
      <c r="U99" s="355"/>
      <c r="V99" s="355"/>
      <c r="W99" s="355"/>
      <c r="X99" s="355"/>
      <c r="Y99" s="355"/>
      <c r="Z99" s="355"/>
      <c r="AA99" s="355"/>
      <c r="AB99" s="355"/>
      <c r="AC99" s="355"/>
      <c r="AD99" s="355"/>
      <c r="AE99" s="355"/>
    </row>
    <row r="100" spans="1:31" s="283" customFormat="1" ht="18" customHeight="1" x14ac:dyDescent="0.3">
      <c r="A100" s="231">
        <v>91</v>
      </c>
      <c r="B100" s="333"/>
      <c r="C100" s="334"/>
      <c r="D100" s="334"/>
      <c r="E100" s="814" t="s">
        <v>958</v>
      </c>
      <c r="F100" s="335"/>
      <c r="G100" s="335"/>
      <c r="H100" s="335"/>
      <c r="I100" s="973"/>
      <c r="J100" s="860">
        <f t="shared" ref="J100" si="16">SUM(K100:R100)</f>
        <v>500</v>
      </c>
      <c r="K100" s="343"/>
      <c r="L100" s="343"/>
      <c r="M100" s="343">
        <v>500</v>
      </c>
      <c r="N100" s="343"/>
      <c r="O100" s="343"/>
      <c r="P100" s="343"/>
      <c r="Q100" s="343"/>
      <c r="R100" s="344"/>
      <c r="S100" s="355"/>
      <c r="T100" s="355"/>
      <c r="U100" s="355"/>
      <c r="V100" s="355"/>
      <c r="W100" s="355"/>
      <c r="X100" s="355"/>
      <c r="Y100" s="355"/>
      <c r="Z100" s="355"/>
      <c r="AA100" s="355"/>
      <c r="AB100" s="355"/>
      <c r="AC100" s="355"/>
      <c r="AD100" s="355"/>
      <c r="AE100" s="355"/>
    </row>
    <row r="101" spans="1:31" s="283" customFormat="1" ht="18" customHeight="1" x14ac:dyDescent="0.3">
      <c r="A101" s="231">
        <v>92</v>
      </c>
      <c r="B101" s="333"/>
      <c r="C101" s="334"/>
      <c r="D101" s="334"/>
      <c r="E101" s="816" t="s">
        <v>840</v>
      </c>
      <c r="F101" s="335"/>
      <c r="G101" s="335"/>
      <c r="H101" s="335"/>
      <c r="I101" s="973"/>
      <c r="J101" s="308">
        <f>SUM(K101:R101)</f>
        <v>440126</v>
      </c>
      <c r="K101" s="861">
        <f>SUM(K97:K100)</f>
        <v>194943</v>
      </c>
      <c r="L101" s="861">
        <f>SUM(L97:L100)</f>
        <v>26204</v>
      </c>
      <c r="M101" s="861">
        <f>SUM(M97:M100)</f>
        <v>201981</v>
      </c>
      <c r="N101" s="861"/>
      <c r="O101" s="861"/>
      <c r="P101" s="861">
        <f>SUM(P97:P100)</f>
        <v>16998</v>
      </c>
      <c r="Q101" s="861"/>
      <c r="R101" s="862"/>
      <c r="S101" s="355"/>
      <c r="T101" s="355"/>
      <c r="U101" s="355"/>
      <c r="V101" s="355"/>
      <c r="W101" s="355"/>
      <c r="X101" s="355"/>
      <c r="Y101" s="355"/>
      <c r="Z101" s="355"/>
      <c r="AA101" s="355"/>
      <c r="AB101" s="355"/>
      <c r="AC101" s="355"/>
      <c r="AD101" s="355"/>
      <c r="AE101" s="355"/>
    </row>
    <row r="102" spans="1:31" s="236" customFormat="1" ht="22.5" customHeight="1" x14ac:dyDescent="0.3">
      <c r="A102" s="231">
        <v>93</v>
      </c>
      <c r="B102" s="244">
        <v>12</v>
      </c>
      <c r="C102" s="306"/>
      <c r="D102" s="317" t="s">
        <v>530</v>
      </c>
      <c r="E102" s="317"/>
      <c r="F102" s="318" t="s">
        <v>23</v>
      </c>
      <c r="G102" s="247">
        <v>675848</v>
      </c>
      <c r="H102" s="247">
        <v>701280</v>
      </c>
      <c r="I102" s="972">
        <v>730687</v>
      </c>
      <c r="J102" s="332"/>
      <c r="K102" s="247"/>
      <c r="L102" s="247"/>
      <c r="M102" s="247"/>
      <c r="N102" s="247"/>
      <c r="O102" s="247"/>
      <c r="P102" s="247"/>
      <c r="Q102" s="247"/>
      <c r="R102" s="309"/>
      <c r="S102" s="51"/>
      <c r="T102" s="51"/>
      <c r="U102" s="51"/>
      <c r="V102" s="51"/>
      <c r="W102" s="51"/>
      <c r="X102" s="51"/>
      <c r="Y102" s="51"/>
      <c r="Z102" s="51"/>
      <c r="AA102" s="51"/>
      <c r="AB102" s="51"/>
      <c r="AC102" s="51"/>
      <c r="AD102" s="51"/>
      <c r="AE102" s="51"/>
    </row>
    <row r="103" spans="1:31" s="283" customFormat="1" ht="18" customHeight="1" x14ac:dyDescent="0.3">
      <c r="A103" s="231">
        <v>94</v>
      </c>
      <c r="B103" s="333"/>
      <c r="C103" s="334"/>
      <c r="D103" s="334"/>
      <c r="E103" s="311" t="s">
        <v>234</v>
      </c>
      <c r="F103" s="335"/>
      <c r="G103" s="335"/>
      <c r="H103" s="335"/>
      <c r="I103" s="973"/>
      <c r="J103" s="313">
        <f t="shared" ref="J103:J107" si="17">SUM(K103:R103)</f>
        <v>777408</v>
      </c>
      <c r="K103" s="314">
        <v>401514</v>
      </c>
      <c r="L103" s="314">
        <v>60317</v>
      </c>
      <c r="M103" s="314">
        <v>240269</v>
      </c>
      <c r="N103" s="314"/>
      <c r="O103" s="314">
        <v>609</v>
      </c>
      <c r="P103" s="314">
        <v>74699</v>
      </c>
      <c r="Q103" s="314"/>
      <c r="R103" s="315"/>
      <c r="S103" s="355"/>
      <c r="T103" s="355"/>
      <c r="U103" s="355"/>
      <c r="V103" s="355"/>
      <c r="W103" s="355"/>
      <c r="X103" s="355"/>
      <c r="Y103" s="355"/>
      <c r="Z103" s="355"/>
      <c r="AA103" s="355"/>
      <c r="AB103" s="355"/>
      <c r="AC103" s="355"/>
      <c r="AD103" s="355"/>
      <c r="AE103" s="355"/>
    </row>
    <row r="104" spans="1:31" s="283" customFormat="1" ht="18" customHeight="1" x14ac:dyDescent="0.3">
      <c r="A104" s="231">
        <v>95</v>
      </c>
      <c r="B104" s="333"/>
      <c r="C104" s="334"/>
      <c r="D104" s="334"/>
      <c r="E104" s="816" t="s">
        <v>683</v>
      </c>
      <c r="F104" s="335"/>
      <c r="G104" s="335"/>
      <c r="H104" s="335"/>
      <c r="I104" s="973"/>
      <c r="J104" s="308">
        <f t="shared" si="17"/>
        <v>818437</v>
      </c>
      <c r="K104" s="861">
        <v>408255</v>
      </c>
      <c r="L104" s="861">
        <v>61455</v>
      </c>
      <c r="M104" s="861">
        <v>258419</v>
      </c>
      <c r="N104" s="861"/>
      <c r="O104" s="861">
        <v>609</v>
      </c>
      <c r="P104" s="861">
        <v>89699</v>
      </c>
      <c r="Q104" s="314"/>
      <c r="R104" s="315"/>
      <c r="S104" s="355"/>
      <c r="T104" s="355"/>
      <c r="U104" s="355"/>
      <c r="V104" s="355"/>
      <c r="W104" s="355"/>
      <c r="X104" s="355"/>
      <c r="Y104" s="355"/>
      <c r="Z104" s="355"/>
      <c r="AA104" s="355"/>
      <c r="AB104" s="355"/>
      <c r="AC104" s="355"/>
      <c r="AD104" s="355"/>
      <c r="AE104" s="355"/>
    </row>
    <row r="105" spans="1:31" s="283" customFormat="1" ht="18" customHeight="1" x14ac:dyDescent="0.3">
      <c r="A105" s="231">
        <v>96</v>
      </c>
      <c r="B105" s="333"/>
      <c r="C105" s="334"/>
      <c r="D105" s="334"/>
      <c r="E105" s="814" t="s">
        <v>962</v>
      </c>
      <c r="F105" s="335"/>
      <c r="G105" s="335"/>
      <c r="H105" s="335"/>
      <c r="I105" s="973"/>
      <c r="J105" s="860">
        <f t="shared" si="17"/>
        <v>8207</v>
      </c>
      <c r="K105" s="343">
        <v>7263</v>
      </c>
      <c r="L105" s="343">
        <v>944</v>
      </c>
      <c r="M105" s="343"/>
      <c r="N105" s="343"/>
      <c r="O105" s="343"/>
      <c r="P105" s="343"/>
      <c r="Q105" s="343"/>
      <c r="R105" s="344"/>
      <c r="S105" s="355"/>
      <c r="T105" s="355"/>
      <c r="U105" s="355"/>
      <c r="V105" s="355"/>
      <c r="W105" s="355"/>
      <c r="X105" s="355"/>
      <c r="Y105" s="355"/>
      <c r="Z105" s="355"/>
      <c r="AA105" s="355"/>
      <c r="AB105" s="355"/>
      <c r="AC105" s="355"/>
      <c r="AD105" s="355"/>
      <c r="AE105" s="355"/>
    </row>
    <row r="106" spans="1:31" s="283" customFormat="1" ht="18" customHeight="1" x14ac:dyDescent="0.3">
      <c r="A106" s="231">
        <v>97</v>
      </c>
      <c r="B106" s="333"/>
      <c r="C106" s="334"/>
      <c r="D106" s="334"/>
      <c r="E106" s="814" t="s">
        <v>963</v>
      </c>
      <c r="F106" s="335"/>
      <c r="G106" s="335"/>
      <c r="H106" s="335"/>
      <c r="I106" s="973"/>
      <c r="J106" s="860">
        <f t="shared" si="17"/>
        <v>0</v>
      </c>
      <c r="K106" s="343">
        <v>400</v>
      </c>
      <c r="L106" s="343">
        <v>100</v>
      </c>
      <c r="M106" s="343">
        <v>-500</v>
      </c>
      <c r="N106" s="343"/>
      <c r="O106" s="343"/>
      <c r="P106" s="343"/>
      <c r="Q106" s="343"/>
      <c r="R106" s="344"/>
      <c r="S106" s="355"/>
      <c r="T106" s="355"/>
      <c r="U106" s="355"/>
      <c r="V106" s="355"/>
      <c r="W106" s="355"/>
      <c r="X106" s="355"/>
      <c r="Y106" s="355"/>
      <c r="Z106" s="355"/>
      <c r="AA106" s="355"/>
      <c r="AB106" s="355"/>
      <c r="AC106" s="355"/>
      <c r="AD106" s="355"/>
      <c r="AE106" s="355"/>
    </row>
    <row r="107" spans="1:31" s="283" customFormat="1" ht="18" customHeight="1" x14ac:dyDescent="0.3">
      <c r="A107" s="231">
        <v>98</v>
      </c>
      <c r="B107" s="333"/>
      <c r="C107" s="334"/>
      <c r="D107" s="334"/>
      <c r="E107" s="816" t="s">
        <v>840</v>
      </c>
      <c r="F107" s="335"/>
      <c r="G107" s="335"/>
      <c r="H107" s="335"/>
      <c r="I107" s="973"/>
      <c r="J107" s="308">
        <f t="shared" si="17"/>
        <v>826644</v>
      </c>
      <c r="K107" s="861">
        <f>SUM(K104:K106)</f>
        <v>415918</v>
      </c>
      <c r="L107" s="861">
        <f>SUM(L104:L106)</f>
        <v>62499</v>
      </c>
      <c r="M107" s="861">
        <f>SUM(M104:M106)</f>
        <v>257919</v>
      </c>
      <c r="N107" s="861"/>
      <c r="O107" s="861">
        <f>SUM(O104:O106)</f>
        <v>609</v>
      </c>
      <c r="P107" s="861">
        <f>SUM(P104:P106)</f>
        <v>89699</v>
      </c>
      <c r="Q107" s="861"/>
      <c r="R107" s="862"/>
      <c r="S107" s="355"/>
      <c r="T107" s="355"/>
      <c r="U107" s="355"/>
      <c r="V107" s="355"/>
      <c r="W107" s="355"/>
      <c r="X107" s="355"/>
      <c r="Y107" s="355"/>
      <c r="Z107" s="355"/>
      <c r="AA107" s="355"/>
      <c r="AB107" s="355"/>
      <c r="AC107" s="355"/>
      <c r="AD107" s="355"/>
      <c r="AE107" s="355"/>
    </row>
    <row r="108" spans="1:31" s="235" customFormat="1" ht="22.5" customHeight="1" x14ac:dyDescent="0.3">
      <c r="A108" s="231">
        <v>99</v>
      </c>
      <c r="B108" s="244">
        <v>13</v>
      </c>
      <c r="C108" s="306"/>
      <c r="D108" s="317" t="s">
        <v>30</v>
      </c>
      <c r="E108" s="317"/>
      <c r="F108" s="318" t="s">
        <v>23</v>
      </c>
      <c r="G108" s="247">
        <v>753405</v>
      </c>
      <c r="H108" s="247">
        <v>567474</v>
      </c>
      <c r="I108" s="972">
        <v>582810</v>
      </c>
      <c r="J108" s="332"/>
      <c r="K108" s="247"/>
      <c r="L108" s="247"/>
      <c r="M108" s="247"/>
      <c r="N108" s="247"/>
      <c r="O108" s="247"/>
      <c r="P108" s="247"/>
      <c r="Q108" s="247"/>
      <c r="R108" s="309"/>
      <c r="S108" s="321"/>
      <c r="T108" s="321"/>
      <c r="U108" s="321"/>
      <c r="V108" s="321"/>
      <c r="W108" s="321"/>
      <c r="X108" s="321"/>
      <c r="Y108" s="321"/>
      <c r="Z108" s="321"/>
      <c r="AA108" s="321"/>
      <c r="AB108" s="321"/>
      <c r="AC108" s="321"/>
      <c r="AD108" s="321"/>
      <c r="AE108" s="321"/>
    </row>
    <row r="109" spans="1:31" s="283" customFormat="1" ht="18" customHeight="1" x14ac:dyDescent="0.3">
      <c r="A109" s="231">
        <v>100</v>
      </c>
      <c r="B109" s="333"/>
      <c r="C109" s="334"/>
      <c r="D109" s="334"/>
      <c r="E109" s="311" t="s">
        <v>234</v>
      </c>
      <c r="F109" s="335"/>
      <c r="G109" s="335"/>
      <c r="H109" s="335"/>
      <c r="I109" s="973"/>
      <c r="J109" s="313">
        <f t="shared" ref="J109:J114" si="18">SUM(K109:R109)</f>
        <v>592933</v>
      </c>
      <c r="K109" s="314">
        <v>400794</v>
      </c>
      <c r="L109" s="314">
        <v>62299</v>
      </c>
      <c r="M109" s="314">
        <v>119209</v>
      </c>
      <c r="N109" s="314"/>
      <c r="O109" s="314"/>
      <c r="P109" s="314">
        <v>10631</v>
      </c>
      <c r="Q109" s="314"/>
      <c r="R109" s="315"/>
      <c r="S109" s="355"/>
      <c r="T109" s="355"/>
      <c r="U109" s="355"/>
      <c r="V109" s="355"/>
      <c r="W109" s="355"/>
      <c r="X109" s="355"/>
      <c r="Y109" s="355"/>
      <c r="Z109" s="355"/>
      <c r="AA109" s="355"/>
      <c r="AB109" s="355"/>
      <c r="AC109" s="355"/>
      <c r="AD109" s="355"/>
      <c r="AE109" s="355"/>
    </row>
    <row r="110" spans="1:31" s="283" customFormat="1" ht="18" customHeight="1" x14ac:dyDescent="0.3">
      <c r="A110" s="231">
        <v>101</v>
      </c>
      <c r="B110" s="333"/>
      <c r="C110" s="334"/>
      <c r="D110" s="334"/>
      <c r="E110" s="816" t="s">
        <v>683</v>
      </c>
      <c r="F110" s="335"/>
      <c r="G110" s="335"/>
      <c r="H110" s="335"/>
      <c r="I110" s="973"/>
      <c r="J110" s="308">
        <f t="shared" si="18"/>
        <v>623503</v>
      </c>
      <c r="K110" s="861">
        <v>416794</v>
      </c>
      <c r="L110" s="861">
        <v>64479</v>
      </c>
      <c r="M110" s="861">
        <v>124318</v>
      </c>
      <c r="N110" s="861"/>
      <c r="O110" s="861"/>
      <c r="P110" s="861">
        <v>17912</v>
      </c>
      <c r="Q110" s="314"/>
      <c r="R110" s="315"/>
      <c r="S110" s="355"/>
      <c r="T110" s="355"/>
      <c r="U110" s="355"/>
      <c r="V110" s="355"/>
      <c r="W110" s="355"/>
      <c r="X110" s="355"/>
      <c r="Y110" s="355"/>
      <c r="Z110" s="355"/>
      <c r="AA110" s="355"/>
      <c r="AB110" s="355"/>
      <c r="AC110" s="355"/>
      <c r="AD110" s="355"/>
      <c r="AE110" s="355"/>
    </row>
    <row r="111" spans="1:31" s="283" customFormat="1" ht="18" customHeight="1" x14ac:dyDescent="0.3">
      <c r="A111" s="231">
        <v>102</v>
      </c>
      <c r="B111" s="333"/>
      <c r="C111" s="334"/>
      <c r="D111" s="334"/>
      <c r="E111" s="814" t="s">
        <v>969</v>
      </c>
      <c r="F111" s="335"/>
      <c r="G111" s="335"/>
      <c r="H111" s="335"/>
      <c r="I111" s="973"/>
      <c r="J111" s="860">
        <f t="shared" si="18"/>
        <v>-1280</v>
      </c>
      <c r="K111" s="343">
        <v>-1000</v>
      </c>
      <c r="L111" s="343">
        <v>-280</v>
      </c>
      <c r="M111" s="343"/>
      <c r="N111" s="343"/>
      <c r="O111" s="343"/>
      <c r="P111" s="343"/>
      <c r="Q111" s="343"/>
      <c r="R111" s="344"/>
      <c r="S111" s="355"/>
      <c r="T111" s="355"/>
      <c r="U111" s="355"/>
      <c r="V111" s="355"/>
      <c r="W111" s="355"/>
      <c r="X111" s="355"/>
      <c r="Y111" s="355"/>
      <c r="Z111" s="355"/>
      <c r="AA111" s="355"/>
      <c r="AB111" s="355"/>
      <c r="AC111" s="355"/>
      <c r="AD111" s="355"/>
      <c r="AE111" s="355"/>
    </row>
    <row r="112" spans="1:31" s="283" customFormat="1" ht="18" customHeight="1" x14ac:dyDescent="0.3">
      <c r="A112" s="231">
        <v>103</v>
      </c>
      <c r="B112" s="333"/>
      <c r="C112" s="334"/>
      <c r="D112" s="334"/>
      <c r="E112" s="814" t="s">
        <v>936</v>
      </c>
      <c r="F112" s="335"/>
      <c r="G112" s="335"/>
      <c r="H112" s="335"/>
      <c r="I112" s="973"/>
      <c r="J112" s="860">
        <f t="shared" si="18"/>
        <v>1387</v>
      </c>
      <c r="K112" s="343">
        <v>1227</v>
      </c>
      <c r="L112" s="343">
        <v>160</v>
      </c>
      <c r="M112" s="343"/>
      <c r="N112" s="343"/>
      <c r="O112" s="343"/>
      <c r="P112" s="343"/>
      <c r="Q112" s="343"/>
      <c r="R112" s="344"/>
      <c r="S112" s="355"/>
      <c r="T112" s="355"/>
      <c r="U112" s="355"/>
      <c r="V112" s="355"/>
      <c r="W112" s="355"/>
      <c r="X112" s="355"/>
      <c r="Y112" s="355"/>
      <c r="Z112" s="355"/>
      <c r="AA112" s="355"/>
      <c r="AB112" s="355"/>
      <c r="AC112" s="355"/>
      <c r="AD112" s="355"/>
      <c r="AE112" s="355"/>
    </row>
    <row r="113" spans="1:31" s="283" customFormat="1" ht="18" customHeight="1" x14ac:dyDescent="0.3">
      <c r="A113" s="231"/>
      <c r="B113" s="333"/>
      <c r="C113" s="334"/>
      <c r="D113" s="334"/>
      <c r="E113" s="814" t="s">
        <v>1076</v>
      </c>
      <c r="F113" s="335"/>
      <c r="G113" s="335"/>
      <c r="H113" s="335"/>
      <c r="I113" s="973"/>
      <c r="J113" s="860">
        <f t="shared" si="18"/>
        <v>76200</v>
      </c>
      <c r="K113" s="343"/>
      <c r="L113" s="343"/>
      <c r="M113" s="343">
        <v>76200</v>
      </c>
      <c r="N113" s="343"/>
      <c r="O113" s="343"/>
      <c r="P113" s="343"/>
      <c r="Q113" s="343"/>
      <c r="R113" s="344"/>
      <c r="S113" s="355"/>
      <c r="T113" s="355"/>
      <c r="U113" s="355"/>
      <c r="V113" s="355"/>
      <c r="W113" s="355"/>
      <c r="X113" s="355"/>
      <c r="Y113" s="355"/>
      <c r="Z113" s="355"/>
      <c r="AA113" s="355"/>
      <c r="AB113" s="355"/>
      <c r="AC113" s="355"/>
      <c r="AD113" s="355"/>
      <c r="AE113" s="355"/>
    </row>
    <row r="114" spans="1:31" s="283" customFormat="1" ht="18" customHeight="1" x14ac:dyDescent="0.3">
      <c r="A114" s="231">
        <v>104</v>
      </c>
      <c r="B114" s="333"/>
      <c r="C114" s="334"/>
      <c r="D114" s="334"/>
      <c r="E114" s="816" t="s">
        <v>840</v>
      </c>
      <c r="F114" s="335"/>
      <c r="G114" s="335"/>
      <c r="H114" s="335"/>
      <c r="I114" s="973"/>
      <c r="J114" s="308">
        <f t="shared" si="18"/>
        <v>699810</v>
      </c>
      <c r="K114" s="861">
        <f>SUM(K110:K113)</f>
        <v>417021</v>
      </c>
      <c r="L114" s="861">
        <f>SUM(L110:L113)</f>
        <v>64359</v>
      </c>
      <c r="M114" s="861">
        <f>SUM(M110:M113)</f>
        <v>200518</v>
      </c>
      <c r="N114" s="861"/>
      <c r="O114" s="861"/>
      <c r="P114" s="861">
        <f>SUM(P110:P113)</f>
        <v>17912</v>
      </c>
      <c r="Q114" s="861"/>
      <c r="R114" s="862"/>
      <c r="S114" s="355"/>
      <c r="T114" s="355"/>
      <c r="U114" s="355"/>
      <c r="V114" s="355"/>
      <c r="W114" s="355"/>
      <c r="X114" s="355"/>
      <c r="Y114" s="355"/>
      <c r="Z114" s="355"/>
      <c r="AA114" s="355"/>
      <c r="AB114" s="355"/>
      <c r="AC114" s="355"/>
      <c r="AD114" s="355"/>
      <c r="AE114" s="355"/>
    </row>
    <row r="115" spans="1:31" s="235" customFormat="1" ht="22.5" customHeight="1" x14ac:dyDescent="0.3">
      <c r="A115" s="231">
        <v>105</v>
      </c>
      <c r="B115" s="244">
        <v>14</v>
      </c>
      <c r="C115" s="306"/>
      <c r="D115" s="317" t="s">
        <v>281</v>
      </c>
      <c r="E115" s="317"/>
      <c r="F115" s="318" t="s">
        <v>24</v>
      </c>
      <c r="G115" s="247">
        <v>325347</v>
      </c>
      <c r="H115" s="247">
        <v>417855</v>
      </c>
      <c r="I115" s="972">
        <v>490883</v>
      </c>
      <c r="J115" s="332"/>
      <c r="K115" s="247"/>
      <c r="L115" s="247"/>
      <c r="M115" s="247"/>
      <c r="N115" s="247"/>
      <c r="O115" s="247"/>
      <c r="P115" s="247"/>
      <c r="Q115" s="247"/>
      <c r="R115" s="309"/>
      <c r="S115" s="321"/>
      <c r="T115" s="321"/>
      <c r="U115" s="321"/>
      <c r="V115" s="321"/>
      <c r="W115" s="321"/>
      <c r="X115" s="321"/>
      <c r="Y115" s="321"/>
      <c r="Z115" s="321"/>
      <c r="AA115" s="321"/>
      <c r="AB115" s="321"/>
      <c r="AC115" s="321"/>
      <c r="AD115" s="321"/>
      <c r="AE115" s="321"/>
    </row>
    <row r="116" spans="1:31" s="254" customFormat="1" ht="18" customHeight="1" x14ac:dyDescent="0.3">
      <c r="A116" s="231">
        <v>106</v>
      </c>
      <c r="B116" s="333"/>
      <c r="C116" s="334"/>
      <c r="D116" s="334"/>
      <c r="E116" s="311" t="s">
        <v>234</v>
      </c>
      <c r="F116" s="335"/>
      <c r="G116" s="335"/>
      <c r="H116" s="335"/>
      <c r="I116" s="973"/>
      <c r="J116" s="313">
        <f t="shared" ref="J116:J119" si="19">SUM(K116:R116)</f>
        <v>434064</v>
      </c>
      <c r="K116" s="314">
        <v>231642</v>
      </c>
      <c r="L116" s="314">
        <v>37747</v>
      </c>
      <c r="M116" s="314">
        <v>153265</v>
      </c>
      <c r="N116" s="314"/>
      <c r="O116" s="314"/>
      <c r="P116" s="314">
        <v>11410</v>
      </c>
      <c r="Q116" s="314"/>
      <c r="R116" s="315"/>
      <c r="S116" s="316"/>
      <c r="T116" s="316"/>
      <c r="U116" s="316"/>
      <c r="V116" s="316"/>
      <c r="W116" s="316"/>
      <c r="X116" s="316"/>
      <c r="Y116" s="316"/>
      <c r="Z116" s="316"/>
      <c r="AA116" s="316"/>
      <c r="AB116" s="316"/>
      <c r="AC116" s="316"/>
      <c r="AD116" s="316"/>
      <c r="AE116" s="316"/>
    </row>
    <row r="117" spans="1:31" s="254" customFormat="1" ht="18" customHeight="1" x14ac:dyDescent="0.3">
      <c r="A117" s="231">
        <v>107</v>
      </c>
      <c r="B117" s="333"/>
      <c r="C117" s="334"/>
      <c r="D117" s="334"/>
      <c r="E117" s="816" t="s">
        <v>683</v>
      </c>
      <c r="F117" s="335"/>
      <c r="G117" s="335"/>
      <c r="H117" s="335"/>
      <c r="I117" s="973"/>
      <c r="J117" s="308">
        <f t="shared" si="19"/>
        <v>472852</v>
      </c>
      <c r="K117" s="861">
        <v>234092</v>
      </c>
      <c r="L117" s="861">
        <v>38290</v>
      </c>
      <c r="M117" s="861">
        <v>189060</v>
      </c>
      <c r="N117" s="861"/>
      <c r="O117" s="861"/>
      <c r="P117" s="861">
        <v>11410</v>
      </c>
      <c r="Q117" s="314"/>
      <c r="R117" s="315"/>
      <c r="S117" s="316"/>
      <c r="T117" s="316"/>
      <c r="U117" s="316"/>
      <c r="V117" s="316"/>
      <c r="W117" s="316"/>
      <c r="X117" s="316"/>
      <c r="Y117" s="316"/>
      <c r="Z117" s="316"/>
      <c r="AA117" s="316"/>
      <c r="AB117" s="316"/>
      <c r="AC117" s="316"/>
      <c r="AD117" s="316"/>
      <c r="AE117" s="316"/>
    </row>
    <row r="118" spans="1:31" s="254" customFormat="1" ht="18" customHeight="1" x14ac:dyDescent="0.3">
      <c r="A118" s="231">
        <v>108</v>
      </c>
      <c r="B118" s="333"/>
      <c r="C118" s="334"/>
      <c r="D118" s="334"/>
      <c r="E118" s="814" t="s">
        <v>778</v>
      </c>
      <c r="F118" s="335"/>
      <c r="G118" s="335"/>
      <c r="H118" s="335"/>
      <c r="I118" s="973"/>
      <c r="J118" s="860">
        <f t="shared" si="19"/>
        <v>0</v>
      </c>
      <c r="K118" s="343"/>
      <c r="L118" s="343"/>
      <c r="M118" s="343"/>
      <c r="N118" s="343"/>
      <c r="O118" s="343"/>
      <c r="P118" s="343"/>
      <c r="Q118" s="343"/>
      <c r="R118" s="344"/>
      <c r="S118" s="316"/>
      <c r="T118" s="316"/>
      <c r="U118" s="316"/>
      <c r="V118" s="316"/>
      <c r="W118" s="316"/>
      <c r="X118" s="316"/>
      <c r="Y118" s="316"/>
      <c r="Z118" s="316"/>
      <c r="AA118" s="316"/>
      <c r="AB118" s="316"/>
      <c r="AC118" s="316"/>
      <c r="AD118" s="316"/>
      <c r="AE118" s="316"/>
    </row>
    <row r="119" spans="1:31" s="254" customFormat="1" ht="18" customHeight="1" x14ac:dyDescent="0.3">
      <c r="A119" s="231">
        <v>109</v>
      </c>
      <c r="B119" s="333"/>
      <c r="C119" s="334"/>
      <c r="D119" s="334"/>
      <c r="E119" s="816" t="s">
        <v>840</v>
      </c>
      <c r="F119" s="335"/>
      <c r="G119" s="335"/>
      <c r="H119" s="335"/>
      <c r="I119" s="973"/>
      <c r="J119" s="308">
        <f t="shared" si="19"/>
        <v>472852</v>
      </c>
      <c r="K119" s="861">
        <f>SUM(K117:K118)</f>
        <v>234092</v>
      </c>
      <c r="L119" s="861">
        <f>SUM(L117:L118)</f>
        <v>38290</v>
      </c>
      <c r="M119" s="861">
        <f>SUM(M117:M118)</f>
        <v>189060</v>
      </c>
      <c r="N119" s="861"/>
      <c r="O119" s="861"/>
      <c r="P119" s="861">
        <f>SUM(P117:P118)</f>
        <v>11410</v>
      </c>
      <c r="Q119" s="861"/>
      <c r="R119" s="862"/>
      <c r="S119" s="316"/>
      <c r="T119" s="316"/>
      <c r="U119" s="316"/>
      <c r="V119" s="316"/>
      <c r="W119" s="316"/>
      <c r="X119" s="316"/>
      <c r="Y119" s="316"/>
      <c r="Z119" s="316"/>
      <c r="AA119" s="316"/>
      <c r="AB119" s="316"/>
      <c r="AC119" s="316"/>
      <c r="AD119" s="316"/>
      <c r="AE119" s="316"/>
    </row>
    <row r="120" spans="1:31" ht="22.5" customHeight="1" x14ac:dyDescent="0.3">
      <c r="A120" s="231">
        <v>110</v>
      </c>
      <c r="B120" s="244">
        <v>15</v>
      </c>
      <c r="C120" s="306"/>
      <c r="D120" s="317" t="s">
        <v>111</v>
      </c>
      <c r="E120" s="317"/>
      <c r="F120" s="318" t="s">
        <v>24</v>
      </c>
      <c r="G120" s="247">
        <v>1194197</v>
      </c>
      <c r="H120" s="247">
        <v>1005749</v>
      </c>
      <c r="I120" s="972">
        <v>1278198</v>
      </c>
      <c r="J120" s="332"/>
      <c r="K120" s="247"/>
      <c r="L120" s="247"/>
      <c r="M120" s="247"/>
      <c r="N120" s="247"/>
      <c r="O120" s="247"/>
      <c r="P120" s="247"/>
      <c r="Q120" s="247"/>
      <c r="R120" s="309"/>
    </row>
    <row r="121" spans="1:31" s="254" customFormat="1" ht="18" customHeight="1" x14ac:dyDescent="0.3">
      <c r="A121" s="231">
        <v>111</v>
      </c>
      <c r="B121" s="333"/>
      <c r="C121" s="336"/>
      <c r="D121" s="336"/>
      <c r="E121" s="292" t="s">
        <v>234</v>
      </c>
      <c r="F121" s="337"/>
      <c r="G121" s="337"/>
      <c r="H121" s="337"/>
      <c r="I121" s="977"/>
      <c r="J121" s="338">
        <f>SUM(K121:R121)</f>
        <v>1187630</v>
      </c>
      <c r="K121" s="339">
        <v>680180</v>
      </c>
      <c r="L121" s="339">
        <v>65389</v>
      </c>
      <c r="M121" s="339">
        <v>440561</v>
      </c>
      <c r="N121" s="339"/>
      <c r="O121" s="339"/>
      <c r="P121" s="339">
        <v>1500</v>
      </c>
      <c r="Q121" s="339"/>
      <c r="R121" s="340"/>
      <c r="S121" s="316"/>
      <c r="T121" s="316"/>
      <c r="U121" s="316"/>
      <c r="V121" s="316"/>
      <c r="W121" s="316"/>
      <c r="X121" s="316"/>
      <c r="Y121" s="316"/>
      <c r="Z121" s="316"/>
      <c r="AA121" s="316"/>
      <c r="AB121" s="316"/>
      <c r="AC121" s="316"/>
      <c r="AD121" s="316"/>
      <c r="AE121" s="316"/>
    </row>
    <row r="122" spans="1:31" s="254" customFormat="1" ht="18" customHeight="1" x14ac:dyDescent="0.3">
      <c r="A122" s="231">
        <v>112</v>
      </c>
      <c r="B122" s="333"/>
      <c r="C122" s="336"/>
      <c r="D122" s="1073"/>
      <c r="E122" s="816" t="s">
        <v>683</v>
      </c>
      <c r="F122" s="337"/>
      <c r="G122" s="337"/>
      <c r="H122" s="337"/>
      <c r="I122" s="977"/>
      <c r="J122" s="308">
        <f>SUM(K122:R122)</f>
        <v>1273195</v>
      </c>
      <c r="K122" s="1075">
        <v>690580</v>
      </c>
      <c r="L122" s="1075">
        <v>65389</v>
      </c>
      <c r="M122" s="1075">
        <v>508626</v>
      </c>
      <c r="N122" s="1075"/>
      <c r="O122" s="1075"/>
      <c r="P122" s="1075">
        <v>8600</v>
      </c>
      <c r="Q122" s="339"/>
      <c r="R122" s="340"/>
      <c r="S122" s="316"/>
      <c r="T122" s="316"/>
      <c r="U122" s="316"/>
      <c r="V122" s="316"/>
      <c r="W122" s="316"/>
      <c r="X122" s="316"/>
      <c r="Y122" s="316"/>
      <c r="Z122" s="316"/>
      <c r="AA122" s="316"/>
      <c r="AB122" s="316"/>
      <c r="AC122" s="316"/>
      <c r="AD122" s="316"/>
      <c r="AE122" s="316"/>
    </row>
    <row r="123" spans="1:31" s="254" customFormat="1" ht="18" customHeight="1" x14ac:dyDescent="0.3">
      <c r="A123" s="231">
        <v>113</v>
      </c>
      <c r="B123" s="333"/>
      <c r="C123" s="836"/>
      <c r="D123" s="841"/>
      <c r="E123" s="756" t="s">
        <v>896</v>
      </c>
      <c r="F123" s="335"/>
      <c r="G123" s="335"/>
      <c r="H123" s="335"/>
      <c r="I123" s="775"/>
      <c r="J123" s="860">
        <f>SUM(K123:R123)</f>
        <v>0</v>
      </c>
      <c r="K123" s="343"/>
      <c r="L123" s="343"/>
      <c r="M123" s="343">
        <v>-19760</v>
      </c>
      <c r="N123" s="343"/>
      <c r="O123" s="343"/>
      <c r="P123" s="343">
        <v>19760</v>
      </c>
      <c r="Q123" s="343"/>
      <c r="R123" s="344"/>
      <c r="S123" s="316"/>
      <c r="T123" s="316"/>
      <c r="U123" s="316"/>
      <c r="V123" s="316"/>
      <c r="W123" s="316"/>
      <c r="X123" s="316"/>
      <c r="Y123" s="316"/>
      <c r="Z123" s="316"/>
      <c r="AA123" s="316"/>
      <c r="AB123" s="316"/>
      <c r="AC123" s="316"/>
      <c r="AD123" s="316"/>
      <c r="AE123" s="316"/>
    </row>
    <row r="124" spans="1:31" s="254" customFormat="1" ht="18" customHeight="1" x14ac:dyDescent="0.3">
      <c r="A124" s="231">
        <v>114</v>
      </c>
      <c r="B124" s="333"/>
      <c r="C124" s="836"/>
      <c r="D124" s="841"/>
      <c r="E124" s="814" t="s">
        <v>735</v>
      </c>
      <c r="F124" s="335"/>
      <c r="G124" s="335"/>
      <c r="H124" s="335"/>
      <c r="I124" s="775"/>
      <c r="J124" s="860">
        <f>SUM(K124:R124)</f>
        <v>1112</v>
      </c>
      <c r="K124" s="343">
        <v>869</v>
      </c>
      <c r="L124" s="343">
        <v>243</v>
      </c>
      <c r="M124" s="343"/>
      <c r="N124" s="343"/>
      <c r="O124" s="343"/>
      <c r="P124" s="343"/>
      <c r="Q124" s="343"/>
      <c r="R124" s="344"/>
      <c r="S124" s="316"/>
      <c r="T124" s="316"/>
      <c r="U124" s="316"/>
      <c r="V124" s="316"/>
      <c r="W124" s="316"/>
      <c r="X124" s="316"/>
      <c r="Y124" s="316"/>
      <c r="Z124" s="316"/>
      <c r="AA124" s="316"/>
      <c r="AB124" s="316"/>
      <c r="AC124" s="316"/>
      <c r="AD124" s="316"/>
      <c r="AE124" s="316"/>
    </row>
    <row r="125" spans="1:31" s="254" customFormat="1" ht="18" customHeight="1" thickBot="1" x14ac:dyDescent="0.35">
      <c r="A125" s="231">
        <v>115</v>
      </c>
      <c r="B125" s="333"/>
      <c r="C125" s="837"/>
      <c r="D125" s="1154"/>
      <c r="E125" s="855" t="s">
        <v>840</v>
      </c>
      <c r="F125" s="835"/>
      <c r="G125" s="835"/>
      <c r="H125" s="835"/>
      <c r="I125" s="979"/>
      <c r="J125" s="308">
        <f>SUM(K125:R125)</f>
        <v>1274307</v>
      </c>
      <c r="K125" s="861">
        <f>SUM(K122:K124)</f>
        <v>691449</v>
      </c>
      <c r="L125" s="861">
        <f>SUM(L122:L124)</f>
        <v>65632</v>
      </c>
      <c r="M125" s="861">
        <f>SUM(M122:M124)</f>
        <v>488866</v>
      </c>
      <c r="N125" s="861"/>
      <c r="O125" s="861"/>
      <c r="P125" s="861">
        <f>SUM(P122:P124)</f>
        <v>28360</v>
      </c>
      <c r="Q125" s="861"/>
      <c r="R125" s="862"/>
      <c r="S125" s="316"/>
      <c r="T125" s="316"/>
      <c r="U125" s="316"/>
      <c r="V125" s="316"/>
      <c r="W125" s="316"/>
      <c r="X125" s="316"/>
      <c r="Y125" s="316"/>
      <c r="Z125" s="316"/>
      <c r="AA125" s="316"/>
      <c r="AB125" s="316"/>
      <c r="AC125" s="316"/>
      <c r="AD125" s="316"/>
      <c r="AE125" s="316"/>
    </row>
    <row r="126" spans="1:31" s="351" customFormat="1" ht="22.5" customHeight="1" thickTop="1" x14ac:dyDescent="0.2">
      <c r="A126" s="231">
        <v>116</v>
      </c>
      <c r="B126" s="324"/>
      <c r="C126" s="1829" t="s">
        <v>303</v>
      </c>
      <c r="D126" s="1830"/>
      <c r="E126" s="1831"/>
      <c r="F126" s="357"/>
      <c r="G126" s="325">
        <f>SUM(G89:G121)</f>
        <v>3703929</v>
      </c>
      <c r="H126" s="325">
        <f>SUM(H89:H121)</f>
        <v>3425605</v>
      </c>
      <c r="I126" s="980">
        <f>SUM(I89:I121)</f>
        <v>3858413</v>
      </c>
      <c r="J126" s="358"/>
      <c r="K126" s="348"/>
      <c r="L126" s="348"/>
      <c r="M126" s="348"/>
      <c r="N126" s="348"/>
      <c r="O126" s="348"/>
      <c r="P126" s="348"/>
      <c r="Q126" s="348"/>
      <c r="R126" s="349"/>
      <c r="S126" s="350"/>
      <c r="T126" s="350"/>
      <c r="U126" s="350"/>
      <c r="V126" s="350"/>
      <c r="W126" s="350"/>
      <c r="X126" s="350"/>
      <c r="Y126" s="350"/>
      <c r="Z126" s="350"/>
      <c r="AA126" s="350"/>
      <c r="AB126" s="350"/>
      <c r="AC126" s="350"/>
      <c r="AD126" s="350"/>
      <c r="AE126" s="350"/>
    </row>
    <row r="127" spans="1:31" s="254" customFormat="1" ht="18" customHeight="1" x14ac:dyDescent="0.3">
      <c r="A127" s="231">
        <v>117</v>
      </c>
      <c r="B127" s="333"/>
      <c r="C127" s="836"/>
      <c r="D127" s="334"/>
      <c r="E127" s="311" t="s">
        <v>234</v>
      </c>
      <c r="F127" s="335"/>
      <c r="G127" s="335"/>
      <c r="H127" s="335"/>
      <c r="I127" s="973"/>
      <c r="J127" s="313">
        <f t="shared" ref="J127:R127" si="20">SUM(J90,J96,J103,J109,J116,J121)</f>
        <v>3783384</v>
      </c>
      <c r="K127" s="314">
        <f t="shared" si="20"/>
        <v>2081517</v>
      </c>
      <c r="L127" s="314">
        <f t="shared" si="20"/>
        <v>276019</v>
      </c>
      <c r="M127" s="314">
        <f t="shared" si="20"/>
        <v>1326132</v>
      </c>
      <c r="N127" s="314">
        <f t="shared" si="20"/>
        <v>0</v>
      </c>
      <c r="O127" s="314">
        <f t="shared" si="20"/>
        <v>609</v>
      </c>
      <c r="P127" s="314">
        <f t="shared" si="20"/>
        <v>99107</v>
      </c>
      <c r="Q127" s="314">
        <f t="shared" si="20"/>
        <v>0</v>
      </c>
      <c r="R127" s="315">
        <f t="shared" si="20"/>
        <v>0</v>
      </c>
      <c r="S127" s="316"/>
      <c r="T127" s="316"/>
      <c r="U127" s="316"/>
      <c r="V127" s="316"/>
      <c r="W127" s="316"/>
      <c r="X127" s="316"/>
      <c r="Y127" s="316"/>
      <c r="Z127" s="316"/>
      <c r="AA127" s="316"/>
      <c r="AB127" s="316"/>
      <c r="AC127" s="316"/>
      <c r="AD127" s="316"/>
      <c r="AE127" s="316"/>
    </row>
    <row r="128" spans="1:31" s="254" customFormat="1" ht="18" customHeight="1" x14ac:dyDescent="0.3">
      <c r="A128" s="231">
        <v>118</v>
      </c>
      <c r="B128" s="833"/>
      <c r="C128" s="836"/>
      <c r="D128" s="334"/>
      <c r="E128" s="816" t="s">
        <v>683</v>
      </c>
      <c r="F128" s="335"/>
      <c r="G128" s="335"/>
      <c r="H128" s="335"/>
      <c r="I128" s="973"/>
      <c r="J128" s="308">
        <f>SUM(K128:R128)</f>
        <v>4178055</v>
      </c>
      <c r="K128" s="861">
        <f t="shared" ref="K128:R128" si="21">K122+K117+K110+K104+K97+K91</f>
        <v>2150734</v>
      </c>
      <c r="L128" s="861">
        <f t="shared" si="21"/>
        <v>284253</v>
      </c>
      <c r="M128" s="861">
        <f t="shared" si="21"/>
        <v>1586705</v>
      </c>
      <c r="N128" s="861">
        <f t="shared" si="21"/>
        <v>0</v>
      </c>
      <c r="O128" s="861">
        <f t="shared" si="21"/>
        <v>609</v>
      </c>
      <c r="P128" s="861">
        <f t="shared" si="21"/>
        <v>155754</v>
      </c>
      <c r="Q128" s="861">
        <f t="shared" si="21"/>
        <v>0</v>
      </c>
      <c r="R128" s="862">
        <f t="shared" si="21"/>
        <v>0</v>
      </c>
      <c r="S128" s="316"/>
      <c r="T128" s="316"/>
      <c r="U128" s="316"/>
      <c r="V128" s="316"/>
      <c r="W128" s="316"/>
      <c r="X128" s="316"/>
      <c r="Y128" s="316"/>
      <c r="Z128" s="316"/>
      <c r="AA128" s="316"/>
      <c r="AB128" s="316"/>
      <c r="AC128" s="316"/>
      <c r="AD128" s="316"/>
      <c r="AE128" s="316"/>
    </row>
    <row r="129" spans="1:31" s="254" customFormat="1" ht="18" customHeight="1" x14ac:dyDescent="0.3">
      <c r="A129" s="231">
        <v>119</v>
      </c>
      <c r="B129" s="833"/>
      <c r="C129" s="836"/>
      <c r="D129" s="334"/>
      <c r="E129" s="814" t="s">
        <v>682</v>
      </c>
      <c r="F129" s="335"/>
      <c r="G129" s="335"/>
      <c r="H129" s="335"/>
      <c r="I129" s="775"/>
      <c r="J129" s="860">
        <f>SUM(K129:R129)</f>
        <v>94761</v>
      </c>
      <c r="K129" s="343">
        <f>SUM(K92+K98+K105+K111+K118+K123)+K93+K112+K106+K99+K100+K124+K113</f>
        <v>8759</v>
      </c>
      <c r="L129" s="343">
        <f t="shared" ref="L129:R129" si="22">SUM(L92+L98+L105+L111+L118+L123)+L93+L112+L106+L99+L100+L124+L113</f>
        <v>1167</v>
      </c>
      <c r="M129" s="343">
        <f t="shared" si="22"/>
        <v>65075</v>
      </c>
      <c r="N129" s="343">
        <f t="shared" si="22"/>
        <v>0</v>
      </c>
      <c r="O129" s="343">
        <f t="shared" si="22"/>
        <v>0</v>
      </c>
      <c r="P129" s="343">
        <f t="shared" si="22"/>
        <v>19760</v>
      </c>
      <c r="Q129" s="343">
        <f t="shared" si="22"/>
        <v>0</v>
      </c>
      <c r="R129" s="343">
        <f t="shared" si="22"/>
        <v>0</v>
      </c>
      <c r="S129" s="316"/>
      <c r="T129" s="316"/>
      <c r="U129" s="316"/>
      <c r="V129" s="316"/>
      <c r="W129" s="316"/>
      <c r="X129" s="316"/>
      <c r="Y129" s="316"/>
      <c r="Z129" s="316"/>
      <c r="AA129" s="316"/>
      <c r="AB129" s="316"/>
      <c r="AC129" s="316"/>
      <c r="AD129" s="316"/>
      <c r="AE129" s="316"/>
    </row>
    <row r="130" spans="1:31" s="254" customFormat="1" ht="18" customHeight="1" thickBot="1" x14ac:dyDescent="0.35">
      <c r="A130" s="231">
        <v>120</v>
      </c>
      <c r="B130" s="833"/>
      <c r="C130" s="837"/>
      <c r="D130" s="838"/>
      <c r="E130" s="762" t="s">
        <v>840</v>
      </c>
      <c r="F130" s="839"/>
      <c r="G130" s="839"/>
      <c r="H130" s="839"/>
      <c r="I130" s="976"/>
      <c r="J130" s="863">
        <f>SUM(K130:R130)</f>
        <v>4272816</v>
      </c>
      <c r="K130" s="864">
        <f>SUM(K128:K129)</f>
        <v>2159493</v>
      </c>
      <c r="L130" s="864">
        <f t="shared" ref="L130:R130" si="23">SUM(L128:L129)</f>
        <v>285420</v>
      </c>
      <c r="M130" s="864">
        <f t="shared" si="23"/>
        <v>1651780</v>
      </c>
      <c r="N130" s="864">
        <f t="shared" si="23"/>
        <v>0</v>
      </c>
      <c r="O130" s="864">
        <f t="shared" si="23"/>
        <v>609</v>
      </c>
      <c r="P130" s="864">
        <f t="shared" si="23"/>
        <v>175514</v>
      </c>
      <c r="Q130" s="864">
        <f t="shared" si="23"/>
        <v>0</v>
      </c>
      <c r="R130" s="1030">
        <f t="shared" si="23"/>
        <v>0</v>
      </c>
      <c r="S130" s="316"/>
      <c r="T130" s="316"/>
      <c r="U130" s="316"/>
      <c r="V130" s="316"/>
      <c r="W130" s="316"/>
      <c r="X130" s="316"/>
      <c r="Y130" s="316"/>
      <c r="Z130" s="316"/>
      <c r="AA130" s="316"/>
      <c r="AB130" s="316"/>
      <c r="AC130" s="316"/>
      <c r="AD130" s="316"/>
      <c r="AE130" s="316"/>
    </row>
    <row r="131" spans="1:31" s="278" customFormat="1" ht="22.5" customHeight="1" thickTop="1" x14ac:dyDescent="0.3">
      <c r="A131" s="231">
        <v>121</v>
      </c>
      <c r="B131" s="238">
        <v>16</v>
      </c>
      <c r="C131" s="301"/>
      <c r="D131" s="359" t="s">
        <v>212</v>
      </c>
      <c r="E131" s="852"/>
      <c r="F131" s="303" t="s">
        <v>23</v>
      </c>
      <c r="G131" s="242">
        <v>1734625</v>
      </c>
      <c r="H131" s="242">
        <v>1911546</v>
      </c>
      <c r="I131" s="971">
        <v>1863395</v>
      </c>
      <c r="J131" s="331"/>
      <c r="K131" s="242"/>
      <c r="L131" s="242"/>
      <c r="M131" s="242"/>
      <c r="N131" s="242"/>
      <c r="O131" s="242"/>
      <c r="P131" s="242"/>
      <c r="Q131" s="242"/>
      <c r="R131" s="305"/>
      <c r="S131" s="319"/>
      <c r="T131" s="319"/>
      <c r="U131" s="319"/>
      <c r="V131" s="319"/>
      <c r="W131" s="319"/>
      <c r="X131" s="319"/>
      <c r="Y131" s="319"/>
      <c r="Z131" s="319"/>
      <c r="AA131" s="319"/>
      <c r="AB131" s="319"/>
      <c r="AC131" s="319"/>
      <c r="AD131" s="319"/>
      <c r="AE131" s="319"/>
    </row>
    <row r="132" spans="1:31" s="265" customFormat="1" ht="18" customHeight="1" x14ac:dyDescent="0.3">
      <c r="A132" s="231">
        <v>122</v>
      </c>
      <c r="B132" s="333"/>
      <c r="C132" s="334"/>
      <c r="D132" s="334"/>
      <c r="E132" s="311" t="s">
        <v>234</v>
      </c>
      <c r="F132" s="335"/>
      <c r="G132" s="335"/>
      <c r="H132" s="335"/>
      <c r="I132" s="973"/>
      <c r="J132" s="313">
        <f t="shared" ref="J132:J135" si="24">SUM(K132:R132)</f>
        <v>2245035</v>
      </c>
      <c r="K132" s="314">
        <v>362102</v>
      </c>
      <c r="L132" s="314">
        <v>54653</v>
      </c>
      <c r="M132" s="314">
        <v>1828280</v>
      </c>
      <c r="N132" s="314"/>
      <c r="O132" s="314"/>
      <c r="P132" s="314"/>
      <c r="Q132" s="314"/>
      <c r="R132" s="315"/>
      <c r="S132" s="320"/>
      <c r="T132" s="320"/>
      <c r="U132" s="320"/>
      <c r="V132" s="320"/>
      <c r="W132" s="320"/>
      <c r="X132" s="320"/>
      <c r="Y132" s="320"/>
      <c r="Z132" s="320"/>
      <c r="AA132" s="320"/>
      <c r="AB132" s="320"/>
      <c r="AC132" s="320"/>
      <c r="AD132" s="320"/>
      <c r="AE132" s="320"/>
    </row>
    <row r="133" spans="1:31" s="265" customFormat="1" ht="18" customHeight="1" x14ac:dyDescent="0.3">
      <c r="A133" s="231">
        <v>123</v>
      </c>
      <c r="B133" s="333"/>
      <c r="C133" s="334"/>
      <c r="D133" s="334"/>
      <c r="E133" s="816" t="s">
        <v>683</v>
      </c>
      <c r="F133" s="335"/>
      <c r="G133" s="335"/>
      <c r="H133" s="335"/>
      <c r="I133" s="973"/>
      <c r="J133" s="308">
        <f t="shared" si="24"/>
        <v>2462157</v>
      </c>
      <c r="K133" s="861">
        <v>370602</v>
      </c>
      <c r="L133" s="861">
        <v>55833</v>
      </c>
      <c r="M133" s="861">
        <v>2028722</v>
      </c>
      <c r="N133" s="861"/>
      <c r="O133" s="861"/>
      <c r="P133" s="861">
        <v>7000</v>
      </c>
      <c r="Q133" s="314"/>
      <c r="R133" s="315"/>
      <c r="S133" s="320"/>
      <c r="T133" s="320"/>
      <c r="U133" s="320"/>
      <c r="V133" s="320"/>
      <c r="W133" s="320"/>
      <c r="X133" s="320"/>
      <c r="Y133" s="320"/>
      <c r="Z133" s="320"/>
      <c r="AA133" s="320"/>
      <c r="AB133" s="320"/>
      <c r="AC133" s="320"/>
      <c r="AD133" s="320"/>
      <c r="AE133" s="320"/>
    </row>
    <row r="134" spans="1:31" s="265" customFormat="1" ht="18" customHeight="1" x14ac:dyDescent="0.3">
      <c r="A134" s="231">
        <v>124</v>
      </c>
      <c r="B134" s="333"/>
      <c r="C134" s="836"/>
      <c r="D134" s="334"/>
      <c r="E134" s="814" t="s">
        <v>778</v>
      </c>
      <c r="F134" s="335"/>
      <c r="G134" s="335"/>
      <c r="H134" s="335"/>
      <c r="I134" s="973"/>
      <c r="J134" s="860">
        <f t="shared" si="24"/>
        <v>0</v>
      </c>
      <c r="K134" s="343"/>
      <c r="L134" s="343"/>
      <c r="M134" s="343"/>
      <c r="N134" s="343"/>
      <c r="O134" s="343"/>
      <c r="P134" s="343"/>
      <c r="Q134" s="343"/>
      <c r="R134" s="344"/>
      <c r="S134" s="320"/>
      <c r="T134" s="320"/>
      <c r="U134" s="320"/>
      <c r="V134" s="320"/>
      <c r="W134" s="320"/>
      <c r="X134" s="320"/>
      <c r="Y134" s="320"/>
      <c r="Z134" s="320"/>
      <c r="AA134" s="320"/>
      <c r="AB134" s="320"/>
      <c r="AC134" s="320"/>
      <c r="AD134" s="320"/>
      <c r="AE134" s="320"/>
    </row>
    <row r="135" spans="1:31" s="265" customFormat="1" ht="18" customHeight="1" thickBot="1" x14ac:dyDescent="0.35">
      <c r="A135" s="231">
        <v>125</v>
      </c>
      <c r="B135" s="853"/>
      <c r="C135" s="854"/>
      <c r="D135" s="1154"/>
      <c r="E135" s="855" t="s">
        <v>840</v>
      </c>
      <c r="F135" s="835"/>
      <c r="G135" s="835"/>
      <c r="H135" s="835"/>
      <c r="I135" s="981"/>
      <c r="J135" s="308">
        <f t="shared" si="24"/>
        <v>2462157</v>
      </c>
      <c r="K135" s="861">
        <f>SUM(K133:K134)</f>
        <v>370602</v>
      </c>
      <c r="L135" s="861">
        <f>SUM(L133:L134)</f>
        <v>55833</v>
      </c>
      <c r="M135" s="861">
        <f>SUM(M133:M134)</f>
        <v>2028722</v>
      </c>
      <c r="N135" s="861"/>
      <c r="O135" s="861"/>
      <c r="P135" s="861">
        <f>SUM(P133:P134)</f>
        <v>7000</v>
      </c>
      <c r="Q135" s="861"/>
      <c r="R135" s="862"/>
      <c r="S135" s="320"/>
      <c r="T135" s="320"/>
      <c r="U135" s="320"/>
      <c r="V135" s="320"/>
      <c r="W135" s="320"/>
      <c r="X135" s="320"/>
      <c r="Y135" s="320"/>
      <c r="Z135" s="320"/>
      <c r="AA135" s="320"/>
      <c r="AB135" s="320"/>
      <c r="AC135" s="320"/>
      <c r="AD135" s="320"/>
      <c r="AE135" s="320"/>
    </row>
    <row r="136" spans="1:31" s="259" customFormat="1" ht="36" customHeight="1" x14ac:dyDescent="0.3">
      <c r="A136" s="231">
        <v>126</v>
      </c>
      <c r="B136" s="1818" t="s">
        <v>112</v>
      </c>
      <c r="C136" s="1819"/>
      <c r="D136" s="1819"/>
      <c r="E136" s="1820"/>
      <c r="F136" s="360"/>
      <c r="G136" s="686">
        <f>SUM(G131,G126,G84,G49)</f>
        <v>11131643</v>
      </c>
      <c r="H136" s="686">
        <f>SUM(H131,H126,H84,H49)</f>
        <v>11340349</v>
      </c>
      <c r="I136" s="982">
        <f>SUM(I131,I126,I84,I49)</f>
        <v>11987276</v>
      </c>
      <c r="J136" s="361"/>
      <c r="K136" s="362"/>
      <c r="L136" s="362"/>
      <c r="M136" s="362"/>
      <c r="N136" s="362"/>
      <c r="O136" s="362"/>
      <c r="P136" s="362"/>
      <c r="Q136" s="362"/>
      <c r="R136" s="363"/>
      <c r="S136" s="364"/>
      <c r="T136" s="364"/>
      <c r="U136" s="364"/>
      <c r="V136" s="364"/>
      <c r="W136" s="364"/>
      <c r="X136" s="364"/>
      <c r="Y136" s="364"/>
      <c r="Z136" s="364"/>
      <c r="AA136" s="364"/>
      <c r="AB136" s="364"/>
      <c r="AC136" s="364"/>
      <c r="AD136" s="364"/>
      <c r="AE136" s="364"/>
    </row>
    <row r="137" spans="1:31" s="254" customFormat="1" ht="18" customHeight="1" x14ac:dyDescent="0.3">
      <c r="A137" s="231">
        <v>127</v>
      </c>
      <c r="B137" s="333"/>
      <c r="C137" s="334"/>
      <c r="D137" s="334"/>
      <c r="E137" s="311" t="s">
        <v>234</v>
      </c>
      <c r="F137" s="335"/>
      <c r="G137" s="335"/>
      <c r="H137" s="335"/>
      <c r="I137" s="973"/>
      <c r="J137" s="313">
        <f>SUM(K137:R137)</f>
        <v>12775949</v>
      </c>
      <c r="K137" s="314">
        <f t="shared" ref="K137:R137" si="25">SUM(K132,K127,K85,K50)</f>
        <v>7266517</v>
      </c>
      <c r="L137" s="314">
        <f t="shared" si="25"/>
        <v>1076808</v>
      </c>
      <c r="M137" s="314">
        <f t="shared" si="25"/>
        <v>4332646</v>
      </c>
      <c r="N137" s="314">
        <f t="shared" si="25"/>
        <v>0</v>
      </c>
      <c r="O137" s="314">
        <f t="shared" si="25"/>
        <v>609</v>
      </c>
      <c r="P137" s="314">
        <f t="shared" si="25"/>
        <v>99369</v>
      </c>
      <c r="Q137" s="314">
        <f t="shared" si="25"/>
        <v>0</v>
      </c>
      <c r="R137" s="315">
        <f t="shared" si="25"/>
        <v>0</v>
      </c>
      <c r="S137" s="316"/>
      <c r="T137" s="316"/>
      <c r="U137" s="316"/>
      <c r="V137" s="316"/>
      <c r="W137" s="316"/>
      <c r="X137" s="316"/>
      <c r="Y137" s="316"/>
      <c r="Z137" s="316"/>
      <c r="AA137" s="316"/>
      <c r="AB137" s="316"/>
      <c r="AC137" s="316"/>
      <c r="AD137" s="316"/>
      <c r="AE137" s="316"/>
    </row>
    <row r="138" spans="1:31" s="254" customFormat="1" ht="18" customHeight="1" x14ac:dyDescent="0.3">
      <c r="A138" s="231">
        <v>128</v>
      </c>
      <c r="B138" s="333"/>
      <c r="C138" s="334"/>
      <c r="D138" s="334"/>
      <c r="E138" s="816" t="s">
        <v>683</v>
      </c>
      <c r="F138" s="335"/>
      <c r="G138" s="335"/>
      <c r="H138" s="335"/>
      <c r="I138" s="973"/>
      <c r="J138" s="308">
        <f>SUM(K138:R138)</f>
        <v>13757136</v>
      </c>
      <c r="K138" s="861">
        <f t="shared" ref="K138:R138" si="26">K133+K128+K86+K51</f>
        <v>7532573</v>
      </c>
      <c r="L138" s="861">
        <f t="shared" si="26"/>
        <v>1116176</v>
      </c>
      <c r="M138" s="861">
        <f t="shared" si="26"/>
        <v>4896181</v>
      </c>
      <c r="N138" s="861">
        <f t="shared" si="26"/>
        <v>0</v>
      </c>
      <c r="O138" s="861">
        <f t="shared" si="26"/>
        <v>609</v>
      </c>
      <c r="P138" s="861">
        <f t="shared" si="26"/>
        <v>211597</v>
      </c>
      <c r="Q138" s="861">
        <f t="shared" si="26"/>
        <v>0</v>
      </c>
      <c r="R138" s="862">
        <f t="shared" si="26"/>
        <v>0</v>
      </c>
      <c r="S138" s="316"/>
      <c r="T138" s="316"/>
      <c r="U138" s="316"/>
      <c r="V138" s="316"/>
      <c r="W138" s="316"/>
      <c r="X138" s="316"/>
      <c r="Y138" s="316"/>
      <c r="Z138" s="316"/>
      <c r="AA138" s="316"/>
      <c r="AB138" s="316"/>
      <c r="AC138" s="316"/>
      <c r="AD138" s="316"/>
      <c r="AE138" s="316"/>
    </row>
    <row r="139" spans="1:31" s="254" customFormat="1" ht="18" customHeight="1" x14ac:dyDescent="0.3">
      <c r="A139" s="231">
        <v>129</v>
      </c>
      <c r="B139" s="333"/>
      <c r="C139" s="334"/>
      <c r="D139" s="334"/>
      <c r="E139" s="814" t="s">
        <v>682</v>
      </c>
      <c r="F139" s="335"/>
      <c r="G139" s="335"/>
      <c r="H139" s="335"/>
      <c r="I139" s="973"/>
      <c r="J139" s="860">
        <f>SUM(K139:R139)</f>
        <v>214322</v>
      </c>
      <c r="K139" s="343">
        <f>SUM(K52+K87+K129+K134)</f>
        <v>112302</v>
      </c>
      <c r="L139" s="343">
        <f t="shared" ref="L139:R139" si="27">SUM(L52+L87+L129+L134)</f>
        <v>14885</v>
      </c>
      <c r="M139" s="343">
        <f t="shared" si="27"/>
        <v>59775</v>
      </c>
      <c r="N139" s="343">
        <f t="shared" si="27"/>
        <v>0</v>
      </c>
      <c r="O139" s="343">
        <f t="shared" si="27"/>
        <v>0</v>
      </c>
      <c r="P139" s="343">
        <f t="shared" si="27"/>
        <v>27360</v>
      </c>
      <c r="Q139" s="343">
        <f t="shared" si="27"/>
        <v>0</v>
      </c>
      <c r="R139" s="344">
        <f t="shared" si="27"/>
        <v>0</v>
      </c>
      <c r="S139" s="316"/>
      <c r="T139" s="316"/>
      <c r="U139" s="316"/>
      <c r="V139" s="316"/>
      <c r="W139" s="316"/>
      <c r="X139" s="316"/>
      <c r="Y139" s="316"/>
      <c r="Z139" s="316"/>
      <c r="AA139" s="316"/>
      <c r="AB139" s="316"/>
      <c r="AC139" s="316"/>
      <c r="AD139" s="316"/>
      <c r="AE139" s="316"/>
    </row>
    <row r="140" spans="1:31" s="254" customFormat="1" ht="18" customHeight="1" thickBot="1" x14ac:dyDescent="0.35">
      <c r="A140" s="231">
        <v>130</v>
      </c>
      <c r="B140" s="840"/>
      <c r="C140" s="834"/>
      <c r="D140" s="1154"/>
      <c r="E140" s="816" t="s">
        <v>840</v>
      </c>
      <c r="F140" s="835"/>
      <c r="G140" s="835"/>
      <c r="H140" s="835"/>
      <c r="I140" s="981"/>
      <c r="J140" s="867">
        <f>SUM(K140:R140)</f>
        <v>13971458</v>
      </c>
      <c r="K140" s="868">
        <f>SUM(K138:K139)</f>
        <v>7644875</v>
      </c>
      <c r="L140" s="868">
        <f t="shared" ref="L140:R140" si="28">SUM(L138:L139)</f>
        <v>1131061</v>
      </c>
      <c r="M140" s="868">
        <f t="shared" si="28"/>
        <v>4955956</v>
      </c>
      <c r="N140" s="868">
        <f t="shared" si="28"/>
        <v>0</v>
      </c>
      <c r="O140" s="868">
        <f t="shared" si="28"/>
        <v>609</v>
      </c>
      <c r="P140" s="868">
        <f t="shared" si="28"/>
        <v>238957</v>
      </c>
      <c r="Q140" s="868">
        <f t="shared" si="28"/>
        <v>0</v>
      </c>
      <c r="R140" s="1079">
        <f t="shared" si="28"/>
        <v>0</v>
      </c>
      <c r="S140" s="316"/>
      <c r="T140" s="316"/>
      <c r="U140" s="316"/>
      <c r="V140" s="316"/>
      <c r="W140" s="316"/>
      <c r="X140" s="316"/>
      <c r="Y140" s="316"/>
      <c r="Z140" s="316"/>
      <c r="AA140" s="316"/>
      <c r="AB140" s="316"/>
      <c r="AC140" s="316"/>
      <c r="AD140" s="316"/>
      <c r="AE140" s="316"/>
    </row>
    <row r="141" spans="1:31" s="278" customFormat="1" ht="22.5" customHeight="1" x14ac:dyDescent="0.3">
      <c r="A141" s="231">
        <v>131</v>
      </c>
      <c r="B141" s="365">
        <v>17</v>
      </c>
      <c r="C141" s="366"/>
      <c r="D141" s="367" t="s">
        <v>150</v>
      </c>
      <c r="E141" s="368"/>
      <c r="F141" s="290" t="s">
        <v>23</v>
      </c>
      <c r="G141" s="369"/>
      <c r="H141" s="369"/>
      <c r="I141" s="983"/>
      <c r="J141" s="370"/>
      <c r="K141" s="369"/>
      <c r="L141" s="369"/>
      <c r="M141" s="369"/>
      <c r="N141" s="369"/>
      <c r="O141" s="369"/>
      <c r="P141" s="369"/>
      <c r="Q141" s="369"/>
      <c r="R141" s="371"/>
      <c r="S141" s="316"/>
      <c r="T141" s="319"/>
      <c r="U141" s="319"/>
      <c r="V141" s="319"/>
      <c r="W141" s="319"/>
      <c r="X141" s="319"/>
      <c r="Y141" s="319"/>
      <c r="Z141" s="319"/>
      <c r="AA141" s="319"/>
      <c r="AB141" s="319"/>
      <c r="AC141" s="319"/>
      <c r="AD141" s="319"/>
      <c r="AE141" s="319"/>
    </row>
    <row r="142" spans="1:31" s="373" customFormat="1" ht="19.5" customHeight="1" x14ac:dyDescent="0.3">
      <c r="A142" s="231">
        <v>132</v>
      </c>
      <c r="B142" s="244"/>
      <c r="C142" s="245">
        <v>1</v>
      </c>
      <c r="D142" s="372" t="s">
        <v>119</v>
      </c>
      <c r="E142" s="372"/>
      <c r="F142" s="318"/>
      <c r="G142" s="247">
        <v>1966442</v>
      </c>
      <c r="H142" s="247">
        <v>2249354</v>
      </c>
      <c r="I142" s="972">
        <v>2238885</v>
      </c>
      <c r="J142" s="332"/>
      <c r="K142" s="247"/>
      <c r="L142" s="247"/>
      <c r="M142" s="247"/>
      <c r="N142" s="247"/>
      <c r="O142" s="247"/>
      <c r="P142" s="247"/>
      <c r="Q142" s="247"/>
      <c r="R142" s="309"/>
      <c r="S142" s="316"/>
      <c r="T142" s="299"/>
      <c r="U142" s="299"/>
      <c r="V142" s="299"/>
      <c r="W142" s="299"/>
      <c r="X142" s="299"/>
      <c r="Y142" s="299"/>
      <c r="Z142" s="299"/>
      <c r="AA142" s="299"/>
      <c r="AB142" s="299"/>
      <c r="AC142" s="299"/>
      <c r="AD142" s="299"/>
    </row>
    <row r="143" spans="1:31" s="265" customFormat="1" ht="18" customHeight="1" x14ac:dyDescent="0.3">
      <c r="A143" s="231">
        <v>133</v>
      </c>
      <c r="B143" s="333"/>
      <c r="C143" s="374"/>
      <c r="D143" s="334"/>
      <c r="E143" s="375" t="s">
        <v>234</v>
      </c>
      <c r="F143" s="376"/>
      <c r="G143" s="376"/>
      <c r="H143" s="376"/>
      <c r="I143" s="984"/>
      <c r="J143" s="313">
        <f>SUM(K143:R143)</f>
        <v>2652777</v>
      </c>
      <c r="K143" s="314">
        <v>2277986</v>
      </c>
      <c r="L143" s="314">
        <v>341659</v>
      </c>
      <c r="M143" s="314">
        <v>33132</v>
      </c>
      <c r="N143" s="314"/>
      <c r="O143" s="314"/>
      <c r="P143" s="314"/>
      <c r="Q143" s="314"/>
      <c r="R143" s="315"/>
      <c r="S143" s="316"/>
      <c r="T143" s="320"/>
      <c r="U143" s="320"/>
      <c r="V143" s="320"/>
      <c r="W143" s="320"/>
      <c r="X143" s="320"/>
      <c r="Y143" s="320"/>
      <c r="Z143" s="320"/>
      <c r="AA143" s="320"/>
      <c r="AB143" s="320"/>
      <c r="AC143" s="320"/>
      <c r="AD143" s="320"/>
    </row>
    <row r="144" spans="1:31" s="265" customFormat="1" ht="18" customHeight="1" x14ac:dyDescent="0.3">
      <c r="A144" s="231">
        <v>134</v>
      </c>
      <c r="B144" s="333"/>
      <c r="C144" s="374"/>
      <c r="D144" s="841"/>
      <c r="E144" s="816" t="s">
        <v>683</v>
      </c>
      <c r="F144" s="376"/>
      <c r="G144" s="376"/>
      <c r="H144" s="376"/>
      <c r="I144" s="984"/>
      <c r="J144" s="308">
        <f>SUM(K144:R144)</f>
        <v>3129825</v>
      </c>
      <c r="K144" s="861">
        <v>2626568</v>
      </c>
      <c r="L144" s="861">
        <v>392701</v>
      </c>
      <c r="M144" s="861">
        <v>110556</v>
      </c>
      <c r="N144" s="861"/>
      <c r="O144" s="861"/>
      <c r="P144" s="861"/>
      <c r="Q144" s="314"/>
      <c r="R144" s="315"/>
      <c r="S144" s="316"/>
      <c r="T144" s="320"/>
      <c r="U144" s="320"/>
      <c r="V144" s="320"/>
      <c r="W144" s="320"/>
      <c r="X144" s="320"/>
      <c r="Y144" s="320"/>
      <c r="Z144" s="320"/>
      <c r="AA144" s="320"/>
      <c r="AB144" s="320"/>
      <c r="AC144" s="320"/>
      <c r="AD144" s="320"/>
    </row>
    <row r="145" spans="1:30" s="265" customFormat="1" ht="18" customHeight="1" x14ac:dyDescent="0.3">
      <c r="A145" s="231">
        <v>135</v>
      </c>
      <c r="B145" s="333"/>
      <c r="C145" s="374"/>
      <c r="D145" s="841"/>
      <c r="E145" s="814" t="s">
        <v>895</v>
      </c>
      <c r="F145" s="376"/>
      <c r="G145" s="376"/>
      <c r="H145" s="376"/>
      <c r="I145" s="984"/>
      <c r="J145" s="860">
        <f>SUM(K145:R145)</f>
        <v>3200</v>
      </c>
      <c r="K145" s="343">
        <f>1500+1000</f>
        <v>2500</v>
      </c>
      <c r="L145" s="343">
        <f>420+280</f>
        <v>700</v>
      </c>
      <c r="M145" s="343"/>
      <c r="N145" s="343"/>
      <c r="O145" s="343"/>
      <c r="P145" s="343"/>
      <c r="Q145" s="343"/>
      <c r="R145" s="344"/>
      <c r="S145" s="316"/>
      <c r="T145" s="320"/>
      <c r="U145" s="320"/>
      <c r="V145" s="320"/>
      <c r="W145" s="320"/>
      <c r="X145" s="320"/>
      <c r="Y145" s="320"/>
      <c r="Z145" s="320"/>
      <c r="AA145" s="320"/>
      <c r="AB145" s="320"/>
      <c r="AC145" s="320"/>
      <c r="AD145" s="320"/>
    </row>
    <row r="146" spans="1:30" s="265" customFormat="1" ht="18" customHeight="1" x14ac:dyDescent="0.3">
      <c r="A146" s="231"/>
      <c r="B146" s="333"/>
      <c r="C146" s="374"/>
      <c r="D146" s="841"/>
      <c r="E146" s="814" t="s">
        <v>1082</v>
      </c>
      <c r="F146" s="376"/>
      <c r="G146" s="376"/>
      <c r="H146" s="376"/>
      <c r="I146" s="984"/>
      <c r="J146" s="860">
        <f>SUM(K146:R146)</f>
        <v>-12000</v>
      </c>
      <c r="K146" s="343">
        <v>-10620</v>
      </c>
      <c r="L146" s="343">
        <v>-1380</v>
      </c>
      <c r="M146" s="343"/>
      <c r="N146" s="343"/>
      <c r="O146" s="343"/>
      <c r="P146" s="343"/>
      <c r="Q146" s="343"/>
      <c r="R146" s="344"/>
      <c r="S146" s="316"/>
      <c r="T146" s="320"/>
      <c r="U146" s="320"/>
      <c r="V146" s="320"/>
      <c r="W146" s="320"/>
      <c r="X146" s="320"/>
      <c r="Y146" s="320"/>
      <c r="Z146" s="320"/>
      <c r="AA146" s="320"/>
      <c r="AB146" s="320"/>
      <c r="AC146" s="320"/>
      <c r="AD146" s="320"/>
    </row>
    <row r="147" spans="1:30" s="265" customFormat="1" ht="18" customHeight="1" x14ac:dyDescent="0.3">
      <c r="A147" s="231">
        <v>136</v>
      </c>
      <c r="B147" s="333"/>
      <c r="C147" s="374"/>
      <c r="D147" s="841"/>
      <c r="E147" s="816" t="s">
        <v>840</v>
      </c>
      <c r="F147" s="376"/>
      <c r="G147" s="376"/>
      <c r="H147" s="376"/>
      <c r="I147" s="984"/>
      <c r="J147" s="308">
        <f>SUM(K147:R147)</f>
        <v>3121025</v>
      </c>
      <c r="K147" s="861">
        <f>SUM(K144:K146)</f>
        <v>2618448</v>
      </c>
      <c r="L147" s="861">
        <f>SUM(L144:L146)</f>
        <v>392021</v>
      </c>
      <c r="M147" s="861">
        <f t="shared" ref="M147" si="29">SUM(M144:M146)</f>
        <v>110556</v>
      </c>
      <c r="N147" s="861"/>
      <c r="O147" s="861"/>
      <c r="P147" s="861"/>
      <c r="Q147" s="861"/>
      <c r="R147" s="862"/>
      <c r="S147" s="316"/>
      <c r="T147" s="320"/>
      <c r="U147" s="320"/>
      <c r="V147" s="320"/>
      <c r="W147" s="320"/>
      <c r="X147" s="320"/>
      <c r="Y147" s="320"/>
      <c r="Z147" s="320"/>
      <c r="AA147" s="320"/>
      <c r="AB147" s="320"/>
      <c r="AC147" s="320"/>
      <c r="AD147" s="320"/>
    </row>
    <row r="148" spans="1:30" s="278" customFormat="1" ht="20.100000000000001" customHeight="1" x14ac:dyDescent="0.3">
      <c r="A148" s="231">
        <v>137</v>
      </c>
      <c r="B148" s="244"/>
      <c r="C148" s="245">
        <v>2</v>
      </c>
      <c r="D148" s="372" t="s">
        <v>120</v>
      </c>
      <c r="E148" s="372"/>
      <c r="F148" s="318"/>
      <c r="G148" s="247">
        <v>220802</v>
      </c>
      <c r="H148" s="247">
        <v>429853</v>
      </c>
      <c r="I148" s="972">
        <v>322357</v>
      </c>
      <c r="J148" s="332"/>
      <c r="K148" s="247"/>
      <c r="L148" s="247"/>
      <c r="M148" s="247"/>
      <c r="N148" s="247"/>
      <c r="O148" s="247"/>
      <c r="P148" s="247"/>
      <c r="Q148" s="247"/>
      <c r="R148" s="309"/>
      <c r="S148" s="316"/>
      <c r="T148" s="319"/>
      <c r="U148" s="319"/>
      <c r="V148" s="319"/>
      <c r="W148" s="319"/>
      <c r="X148" s="319"/>
      <c r="Y148" s="319"/>
      <c r="Z148" s="319"/>
      <c r="AA148" s="319"/>
      <c r="AB148" s="319"/>
      <c r="AC148" s="319"/>
      <c r="AD148" s="319"/>
    </row>
    <row r="149" spans="1:30" s="265" customFormat="1" ht="18" customHeight="1" x14ac:dyDescent="0.3">
      <c r="A149" s="231">
        <v>138</v>
      </c>
      <c r="B149" s="333"/>
      <c r="C149" s="374"/>
      <c r="D149" s="334"/>
      <c r="E149" s="375" t="s">
        <v>234</v>
      </c>
      <c r="F149" s="376"/>
      <c r="G149" s="376"/>
      <c r="H149" s="376"/>
      <c r="I149" s="984"/>
      <c r="J149" s="313">
        <f>SUM(K149:R149)</f>
        <v>329565</v>
      </c>
      <c r="K149" s="314">
        <v>15300</v>
      </c>
      <c r="L149" s="314">
        <v>6420</v>
      </c>
      <c r="M149" s="314">
        <v>280045</v>
      </c>
      <c r="N149" s="314"/>
      <c r="O149" s="314"/>
      <c r="P149" s="314">
        <v>27800</v>
      </c>
      <c r="Q149" s="314"/>
      <c r="R149" s="315"/>
      <c r="S149" s="316"/>
      <c r="T149" s="320"/>
      <c r="U149" s="320"/>
      <c r="V149" s="320"/>
      <c r="W149" s="320"/>
      <c r="X149" s="320"/>
      <c r="Y149" s="320"/>
      <c r="Z149" s="320"/>
      <c r="AA149" s="320"/>
      <c r="AB149" s="320"/>
      <c r="AC149" s="320"/>
      <c r="AD149" s="320"/>
    </row>
    <row r="150" spans="1:30" s="265" customFormat="1" ht="18" customHeight="1" x14ac:dyDescent="0.3">
      <c r="A150" s="231">
        <v>139</v>
      </c>
      <c r="B150" s="333"/>
      <c r="C150" s="374"/>
      <c r="D150" s="841"/>
      <c r="E150" s="816" t="s">
        <v>683</v>
      </c>
      <c r="F150" s="376"/>
      <c r="G150" s="376"/>
      <c r="H150" s="376"/>
      <c r="I150" s="984"/>
      <c r="J150" s="308">
        <f>SUM(K150:R150)</f>
        <v>564738</v>
      </c>
      <c r="K150" s="861">
        <v>22725</v>
      </c>
      <c r="L150" s="861">
        <v>10503</v>
      </c>
      <c r="M150" s="861">
        <v>441166</v>
      </c>
      <c r="N150" s="861"/>
      <c r="O150" s="861"/>
      <c r="P150" s="861">
        <v>90344</v>
      </c>
      <c r="Q150" s="314"/>
      <c r="R150" s="315"/>
      <c r="S150" s="316"/>
      <c r="T150" s="320"/>
      <c r="U150" s="320"/>
      <c r="V150" s="320"/>
      <c r="W150" s="320"/>
      <c r="X150" s="320"/>
      <c r="Y150" s="320"/>
      <c r="Z150" s="320"/>
      <c r="AA150" s="320"/>
      <c r="AB150" s="320"/>
      <c r="AC150" s="320"/>
      <c r="AD150" s="320"/>
    </row>
    <row r="151" spans="1:30" s="265" customFormat="1" ht="18" customHeight="1" x14ac:dyDescent="0.3">
      <c r="A151" s="231">
        <v>140</v>
      </c>
      <c r="B151" s="333"/>
      <c r="C151" s="374"/>
      <c r="D151" s="841"/>
      <c r="E151" s="814" t="s">
        <v>778</v>
      </c>
      <c r="F151" s="376"/>
      <c r="G151" s="376"/>
      <c r="H151" s="376"/>
      <c r="I151" s="984"/>
      <c r="J151" s="860">
        <f>SUM(K151:R151)</f>
        <v>0</v>
      </c>
      <c r="K151" s="343"/>
      <c r="L151" s="343"/>
      <c r="M151" s="343"/>
      <c r="N151" s="343"/>
      <c r="O151" s="343"/>
      <c r="P151" s="343"/>
      <c r="Q151" s="343"/>
      <c r="R151" s="344"/>
      <c r="S151" s="316"/>
      <c r="T151" s="320"/>
      <c r="U151" s="320"/>
      <c r="V151" s="320"/>
      <c r="W151" s="320"/>
      <c r="X151" s="320"/>
      <c r="Y151" s="320"/>
      <c r="Z151" s="320"/>
      <c r="AA151" s="320"/>
      <c r="AB151" s="320"/>
      <c r="AC151" s="320"/>
      <c r="AD151" s="320"/>
    </row>
    <row r="152" spans="1:30" s="265" customFormat="1" ht="18" customHeight="1" x14ac:dyDescent="0.3">
      <c r="A152" s="231">
        <v>141</v>
      </c>
      <c r="B152" s="333"/>
      <c r="C152" s="374"/>
      <c r="D152" s="841"/>
      <c r="E152" s="816" t="s">
        <v>840</v>
      </c>
      <c r="F152" s="376"/>
      <c r="G152" s="376"/>
      <c r="H152" s="376"/>
      <c r="I152" s="984"/>
      <c r="J152" s="308">
        <f>SUM(K152:R152)</f>
        <v>564738</v>
      </c>
      <c r="K152" s="861">
        <f>SUM(K150:K151)</f>
        <v>22725</v>
      </c>
      <c r="L152" s="861">
        <f>SUM(L150:L151)</f>
        <v>10503</v>
      </c>
      <c r="M152" s="861">
        <f>SUM(M150:M151)</f>
        <v>441166</v>
      </c>
      <c r="N152" s="861"/>
      <c r="O152" s="861"/>
      <c r="P152" s="861">
        <f>SUM(P150:P151)</f>
        <v>90344</v>
      </c>
      <c r="Q152" s="861"/>
      <c r="R152" s="862"/>
      <c r="S152" s="316"/>
      <c r="T152" s="320"/>
      <c r="U152" s="320"/>
      <c r="V152" s="320"/>
      <c r="W152" s="320"/>
      <c r="X152" s="320"/>
      <c r="Y152" s="320"/>
      <c r="Z152" s="320"/>
      <c r="AA152" s="320"/>
      <c r="AB152" s="320"/>
      <c r="AC152" s="320"/>
      <c r="AD152" s="320"/>
    </row>
    <row r="153" spans="1:30" s="278" customFormat="1" ht="20.100000000000001" customHeight="1" x14ac:dyDescent="0.3">
      <c r="A153" s="231">
        <v>142</v>
      </c>
      <c r="B153" s="244"/>
      <c r="C153" s="245">
        <v>3</v>
      </c>
      <c r="D153" s="372" t="s">
        <v>31</v>
      </c>
      <c r="E153" s="372"/>
      <c r="F153" s="318"/>
      <c r="G153" s="247">
        <v>106296</v>
      </c>
      <c r="H153" s="247">
        <v>170923</v>
      </c>
      <c r="I153" s="972">
        <v>97855</v>
      </c>
      <c r="J153" s="332"/>
      <c r="K153" s="247"/>
      <c r="L153" s="247"/>
      <c r="M153" s="247"/>
      <c r="N153" s="247"/>
      <c r="O153" s="247"/>
      <c r="P153" s="247"/>
      <c r="Q153" s="247"/>
      <c r="R153" s="309"/>
      <c r="S153" s="316"/>
      <c r="T153" s="319"/>
      <c r="U153" s="319"/>
      <c r="V153" s="319"/>
      <c r="W153" s="319"/>
      <c r="X153" s="319"/>
      <c r="Y153" s="319"/>
      <c r="Z153" s="319"/>
      <c r="AA153" s="319"/>
      <c r="AB153" s="319"/>
      <c r="AC153" s="319"/>
      <c r="AD153" s="319"/>
    </row>
    <row r="154" spans="1:30" s="265" customFormat="1" ht="18" customHeight="1" x14ac:dyDescent="0.3">
      <c r="A154" s="231">
        <v>143</v>
      </c>
      <c r="B154" s="333"/>
      <c r="C154" s="374"/>
      <c r="D154" s="334"/>
      <c r="E154" s="375" t="s">
        <v>234</v>
      </c>
      <c r="F154" s="376"/>
      <c r="G154" s="376"/>
      <c r="H154" s="376"/>
      <c r="I154" s="984"/>
      <c r="J154" s="313">
        <f>SUM(K154:R154)</f>
        <v>198968</v>
      </c>
      <c r="K154" s="314"/>
      <c r="L154" s="314"/>
      <c r="M154" s="314">
        <v>141299</v>
      </c>
      <c r="N154" s="314"/>
      <c r="O154" s="314"/>
      <c r="P154" s="314">
        <v>57669</v>
      </c>
      <c r="Q154" s="314"/>
      <c r="R154" s="315"/>
      <c r="S154" s="316"/>
      <c r="T154" s="320"/>
      <c r="U154" s="320"/>
      <c r="V154" s="320"/>
      <c r="W154" s="320"/>
      <c r="X154" s="320"/>
      <c r="Y154" s="320"/>
      <c r="Z154" s="320"/>
      <c r="AA154" s="320"/>
      <c r="AB154" s="320"/>
      <c r="AC154" s="320"/>
      <c r="AD154" s="320"/>
    </row>
    <row r="155" spans="1:30" s="265" customFormat="1" ht="18" customHeight="1" x14ac:dyDescent="0.3">
      <c r="A155" s="231">
        <v>144</v>
      </c>
      <c r="B155" s="842"/>
      <c r="C155" s="374"/>
      <c r="D155" s="841"/>
      <c r="E155" s="816" t="s">
        <v>683</v>
      </c>
      <c r="F155" s="843"/>
      <c r="G155" s="843"/>
      <c r="H155" s="843"/>
      <c r="I155" s="985"/>
      <c r="J155" s="308">
        <f>SUM(K155:R155)</f>
        <v>198968</v>
      </c>
      <c r="K155" s="861"/>
      <c r="L155" s="861"/>
      <c r="M155" s="861">
        <v>141299</v>
      </c>
      <c r="N155" s="861"/>
      <c r="O155" s="861"/>
      <c r="P155" s="861">
        <v>57669</v>
      </c>
      <c r="Q155" s="314"/>
      <c r="R155" s="315"/>
      <c r="S155" s="316"/>
      <c r="T155" s="320"/>
      <c r="U155" s="320"/>
      <c r="V155" s="320"/>
      <c r="W155" s="320"/>
      <c r="X155" s="320"/>
      <c r="Y155" s="320"/>
      <c r="Z155" s="320"/>
      <c r="AA155" s="320"/>
      <c r="AB155" s="320"/>
      <c r="AC155" s="320"/>
      <c r="AD155" s="320"/>
    </row>
    <row r="156" spans="1:30" s="265" customFormat="1" ht="18" customHeight="1" x14ac:dyDescent="0.3">
      <c r="A156" s="231">
        <v>145</v>
      </c>
      <c r="B156" s="842"/>
      <c r="C156" s="374"/>
      <c r="D156" s="841"/>
      <c r="E156" s="814" t="s">
        <v>682</v>
      </c>
      <c r="F156" s="843"/>
      <c r="G156" s="843"/>
      <c r="H156" s="843"/>
      <c r="I156" s="985"/>
      <c r="J156" s="860">
        <f>SUM(K156:R156)</f>
        <v>0</v>
      </c>
      <c r="K156" s="343"/>
      <c r="L156" s="343"/>
      <c r="M156" s="343"/>
      <c r="N156" s="343"/>
      <c r="O156" s="343"/>
      <c r="P156" s="343"/>
      <c r="Q156" s="343"/>
      <c r="R156" s="344"/>
      <c r="S156" s="316"/>
      <c r="T156" s="320"/>
      <c r="U156" s="320"/>
      <c r="V156" s="320"/>
      <c r="W156" s="320"/>
      <c r="X156" s="320"/>
      <c r="Y156" s="320"/>
      <c r="Z156" s="320"/>
      <c r="AA156" s="320"/>
      <c r="AB156" s="320"/>
      <c r="AC156" s="320"/>
      <c r="AD156" s="320"/>
    </row>
    <row r="157" spans="1:30" s="265" customFormat="1" ht="18" customHeight="1" x14ac:dyDescent="0.3">
      <c r="A157" s="231">
        <v>146</v>
      </c>
      <c r="B157" s="842"/>
      <c r="C157" s="374"/>
      <c r="D157" s="841"/>
      <c r="E157" s="816" t="s">
        <v>840</v>
      </c>
      <c r="F157" s="843"/>
      <c r="G157" s="843"/>
      <c r="H157" s="843"/>
      <c r="I157" s="985"/>
      <c r="J157" s="308">
        <f>SUM(K157:R157)</f>
        <v>198968</v>
      </c>
      <c r="K157" s="861"/>
      <c r="L157" s="861"/>
      <c r="M157" s="861">
        <f>SUM(M155:M156)</f>
        <v>141299</v>
      </c>
      <c r="N157" s="861"/>
      <c r="O157" s="861"/>
      <c r="P157" s="861">
        <f>SUM(P155:P156)</f>
        <v>57669</v>
      </c>
      <c r="Q157" s="861"/>
      <c r="R157" s="862"/>
      <c r="S157" s="316"/>
      <c r="T157" s="320"/>
      <c r="U157" s="320"/>
      <c r="V157" s="320"/>
      <c r="W157" s="320"/>
      <c r="X157" s="320"/>
      <c r="Y157" s="320"/>
      <c r="Z157" s="320"/>
      <c r="AA157" s="320"/>
      <c r="AB157" s="320"/>
      <c r="AC157" s="320"/>
      <c r="AD157" s="320"/>
    </row>
    <row r="158" spans="1:30" s="385" customFormat="1" ht="30" customHeight="1" x14ac:dyDescent="0.3">
      <c r="A158" s="231">
        <v>147</v>
      </c>
      <c r="B158" s="291"/>
      <c r="C158" s="277">
        <v>76</v>
      </c>
      <c r="D158" s="1832" t="s">
        <v>386</v>
      </c>
      <c r="E158" s="1833"/>
      <c r="F158" s="453"/>
      <c r="G158" s="242">
        <v>2981</v>
      </c>
      <c r="H158" s="242">
        <v>348</v>
      </c>
      <c r="I158" s="971">
        <v>3815</v>
      </c>
      <c r="J158" s="454"/>
      <c r="K158" s="455"/>
      <c r="L158" s="455"/>
      <c r="M158" s="455"/>
      <c r="N158" s="455"/>
      <c r="O158" s="455"/>
      <c r="P158" s="455"/>
      <c r="Q158" s="455"/>
      <c r="R158" s="456"/>
      <c r="S158" s="316"/>
      <c r="T158" s="384"/>
      <c r="U158" s="384"/>
      <c r="V158" s="384"/>
      <c r="W158" s="384"/>
      <c r="X158" s="384"/>
      <c r="Y158" s="384"/>
      <c r="Z158" s="384"/>
      <c r="AA158" s="384"/>
      <c r="AB158" s="384"/>
      <c r="AC158" s="384"/>
      <c r="AD158" s="384"/>
    </row>
    <row r="159" spans="1:30" s="385" customFormat="1" ht="19.5" customHeight="1" x14ac:dyDescent="0.3">
      <c r="A159" s="231">
        <v>148</v>
      </c>
      <c r="B159" s="291"/>
      <c r="C159" s="245"/>
      <c r="D159" s="383"/>
      <c r="E159" s="375" t="s">
        <v>234</v>
      </c>
      <c r="F159" s="453"/>
      <c r="G159" s="242"/>
      <c r="H159" s="242"/>
      <c r="I159" s="971"/>
      <c r="J159" s="313">
        <f>SUM(K159:R159)</f>
        <v>409</v>
      </c>
      <c r="K159" s="455">
        <v>362</v>
      </c>
      <c r="L159" s="455">
        <v>47</v>
      </c>
      <c r="M159" s="455"/>
      <c r="N159" s="455"/>
      <c r="O159" s="455"/>
      <c r="P159" s="455"/>
      <c r="Q159" s="455"/>
      <c r="R159" s="456"/>
      <c r="S159" s="316"/>
      <c r="T159" s="384"/>
      <c r="U159" s="384"/>
      <c r="V159" s="384"/>
      <c r="W159" s="384"/>
      <c r="X159" s="384"/>
      <c r="Y159" s="384"/>
      <c r="Z159" s="384"/>
      <c r="AA159" s="384"/>
      <c r="AB159" s="384"/>
      <c r="AC159" s="384"/>
      <c r="AD159" s="384"/>
    </row>
    <row r="160" spans="1:30" s="385" customFormat="1" ht="19.5" customHeight="1" x14ac:dyDescent="0.3">
      <c r="A160" s="231">
        <v>149</v>
      </c>
      <c r="B160" s="291"/>
      <c r="C160" s="245"/>
      <c r="D160" s="383"/>
      <c r="E160" s="816" t="s">
        <v>683</v>
      </c>
      <c r="F160" s="453"/>
      <c r="G160" s="242"/>
      <c r="H160" s="242"/>
      <c r="I160" s="971"/>
      <c r="J160" s="308">
        <f>SUM(K160:R160)</f>
        <v>409</v>
      </c>
      <c r="K160" s="1076">
        <v>362</v>
      </c>
      <c r="L160" s="1076">
        <v>47</v>
      </c>
      <c r="M160" s="455"/>
      <c r="N160" s="455"/>
      <c r="O160" s="455"/>
      <c r="P160" s="455"/>
      <c r="Q160" s="455"/>
      <c r="R160" s="456"/>
      <c r="S160" s="316"/>
      <c r="T160" s="384"/>
      <c r="U160" s="384"/>
      <c r="V160" s="384"/>
      <c r="W160" s="384"/>
      <c r="X160" s="384"/>
      <c r="Y160" s="384"/>
      <c r="Z160" s="384"/>
      <c r="AA160" s="384"/>
      <c r="AB160" s="384"/>
      <c r="AC160" s="384"/>
      <c r="AD160" s="384"/>
    </row>
    <row r="161" spans="1:30" s="385" customFormat="1" ht="19.5" customHeight="1" x14ac:dyDescent="0.3">
      <c r="A161" s="231">
        <v>150</v>
      </c>
      <c r="B161" s="291"/>
      <c r="C161" s="245"/>
      <c r="D161" s="383"/>
      <c r="E161" s="814" t="s">
        <v>682</v>
      </c>
      <c r="F161" s="453"/>
      <c r="G161" s="242"/>
      <c r="H161" s="242"/>
      <c r="I161" s="971"/>
      <c r="J161" s="860">
        <f>SUM(K161:R161)</f>
        <v>0</v>
      </c>
      <c r="K161" s="343"/>
      <c r="L161" s="343"/>
      <c r="M161" s="343"/>
      <c r="N161" s="343"/>
      <c r="O161" s="343"/>
      <c r="P161" s="343"/>
      <c r="Q161" s="343"/>
      <c r="R161" s="344"/>
      <c r="S161" s="316"/>
      <c r="T161" s="384"/>
      <c r="U161" s="384"/>
      <c r="V161" s="384"/>
      <c r="W161" s="384"/>
      <c r="X161" s="384"/>
      <c r="Y161" s="384"/>
      <c r="Z161" s="384"/>
      <c r="AA161" s="384"/>
      <c r="AB161" s="384"/>
      <c r="AC161" s="384"/>
      <c r="AD161" s="384"/>
    </row>
    <row r="162" spans="1:30" s="385" customFormat="1" ht="19.5" customHeight="1" x14ac:dyDescent="0.3">
      <c r="A162" s="231">
        <v>151</v>
      </c>
      <c r="B162" s="291"/>
      <c r="C162" s="245"/>
      <c r="D162" s="383"/>
      <c r="E162" s="816" t="s">
        <v>840</v>
      </c>
      <c r="F162" s="453"/>
      <c r="G162" s="242"/>
      <c r="H162" s="242"/>
      <c r="I162" s="971"/>
      <c r="J162" s="308">
        <f>SUM(K162:R162)</f>
        <v>409</v>
      </c>
      <c r="K162" s="861">
        <f>SUM(K160:K161)</f>
        <v>362</v>
      </c>
      <c r="L162" s="861">
        <f>SUM(L160:L161)</f>
        <v>47</v>
      </c>
      <c r="M162" s="861"/>
      <c r="N162" s="861"/>
      <c r="O162" s="861"/>
      <c r="P162" s="861"/>
      <c r="Q162" s="861"/>
      <c r="R162" s="862"/>
      <c r="S162" s="316"/>
      <c r="T162" s="384"/>
      <c r="U162" s="384"/>
      <c r="V162" s="384"/>
      <c r="W162" s="384"/>
      <c r="X162" s="384"/>
      <c r="Y162" s="384"/>
      <c r="Z162" s="384"/>
      <c r="AA162" s="384"/>
      <c r="AB162" s="384"/>
      <c r="AC162" s="384"/>
      <c r="AD162" s="384"/>
    </row>
    <row r="163" spans="1:30" s="385" customFormat="1" ht="45" customHeight="1" x14ac:dyDescent="0.3">
      <c r="A163" s="231">
        <v>152</v>
      </c>
      <c r="B163" s="291"/>
      <c r="C163" s="277">
        <v>77</v>
      </c>
      <c r="D163" s="1826" t="s">
        <v>387</v>
      </c>
      <c r="E163" s="1826"/>
      <c r="F163" s="453"/>
      <c r="G163" s="242">
        <v>3757</v>
      </c>
      <c r="H163" s="242">
        <v>501</v>
      </c>
      <c r="I163" s="971">
        <v>3226</v>
      </c>
      <c r="J163" s="454"/>
      <c r="K163" s="455"/>
      <c r="L163" s="455"/>
      <c r="M163" s="455"/>
      <c r="N163" s="455"/>
      <c r="O163" s="455"/>
      <c r="P163" s="455"/>
      <c r="Q163" s="455"/>
      <c r="R163" s="456"/>
      <c r="S163" s="316"/>
      <c r="T163" s="384"/>
      <c r="U163" s="384"/>
      <c r="V163" s="384"/>
      <c r="W163" s="384"/>
      <c r="X163" s="384"/>
      <c r="Y163" s="384"/>
      <c r="Z163" s="384"/>
      <c r="AA163" s="384"/>
      <c r="AB163" s="384"/>
      <c r="AC163" s="384"/>
      <c r="AD163" s="384"/>
    </row>
    <row r="164" spans="1:30" s="385" customFormat="1" ht="19.5" customHeight="1" x14ac:dyDescent="0.3">
      <c r="A164" s="231">
        <v>153</v>
      </c>
      <c r="B164" s="291"/>
      <c r="C164" s="452"/>
      <c r="D164" s="383"/>
      <c r="E164" s="375" t="s">
        <v>234</v>
      </c>
      <c r="F164" s="453"/>
      <c r="G164" s="242"/>
      <c r="H164" s="242"/>
      <c r="I164" s="971"/>
      <c r="J164" s="313">
        <f>SUM(K164:R164)</f>
        <v>543</v>
      </c>
      <c r="K164" s="455">
        <v>480</v>
      </c>
      <c r="L164" s="455">
        <v>63</v>
      </c>
      <c r="M164" s="455"/>
      <c r="N164" s="455"/>
      <c r="O164" s="455"/>
      <c r="P164" s="455"/>
      <c r="Q164" s="455"/>
      <c r="R164" s="456"/>
      <c r="S164" s="316"/>
      <c r="T164" s="384"/>
      <c r="U164" s="384"/>
      <c r="V164" s="384"/>
      <c r="W164" s="384"/>
      <c r="X164" s="384"/>
      <c r="Y164" s="384"/>
      <c r="Z164" s="384"/>
      <c r="AA164" s="384"/>
      <c r="AB164" s="384"/>
      <c r="AC164" s="384"/>
      <c r="AD164" s="384"/>
    </row>
    <row r="165" spans="1:30" s="385" customFormat="1" ht="19.5" customHeight="1" x14ac:dyDescent="0.3">
      <c r="A165" s="231">
        <v>154</v>
      </c>
      <c r="B165" s="291"/>
      <c r="C165" s="452"/>
      <c r="D165" s="383"/>
      <c r="E165" s="816" t="s">
        <v>683</v>
      </c>
      <c r="F165" s="453"/>
      <c r="G165" s="242"/>
      <c r="H165" s="242"/>
      <c r="I165" s="971"/>
      <c r="J165" s="308">
        <f>SUM(K165:R165)</f>
        <v>543</v>
      </c>
      <c r="K165" s="1076">
        <v>480</v>
      </c>
      <c r="L165" s="1076">
        <v>63</v>
      </c>
      <c r="M165" s="455"/>
      <c r="N165" s="455"/>
      <c r="O165" s="455"/>
      <c r="P165" s="455"/>
      <c r="Q165" s="455"/>
      <c r="R165" s="456"/>
      <c r="S165" s="316"/>
      <c r="T165" s="384"/>
      <c r="U165" s="384"/>
      <c r="V165" s="384"/>
      <c r="W165" s="384"/>
      <c r="X165" s="384"/>
      <c r="Y165" s="384"/>
      <c r="Z165" s="384"/>
      <c r="AA165" s="384"/>
      <c r="AB165" s="384"/>
      <c r="AC165" s="384"/>
      <c r="AD165" s="384"/>
    </row>
    <row r="166" spans="1:30" s="385" customFormat="1" ht="19.5" customHeight="1" x14ac:dyDescent="0.3">
      <c r="A166" s="231">
        <v>155</v>
      </c>
      <c r="B166" s="291"/>
      <c r="C166" s="452"/>
      <c r="D166" s="383"/>
      <c r="E166" s="814" t="s">
        <v>682</v>
      </c>
      <c r="F166" s="453"/>
      <c r="G166" s="242"/>
      <c r="H166" s="242"/>
      <c r="I166" s="971"/>
      <c r="J166" s="860">
        <f>SUM(K166:R166)</f>
        <v>0</v>
      </c>
      <c r="K166" s="343"/>
      <c r="L166" s="343"/>
      <c r="M166" s="343"/>
      <c r="N166" s="343"/>
      <c r="O166" s="343"/>
      <c r="P166" s="343"/>
      <c r="Q166" s="343"/>
      <c r="R166" s="344"/>
      <c r="S166" s="316"/>
      <c r="T166" s="384"/>
      <c r="U166" s="384"/>
      <c r="V166" s="384"/>
      <c r="W166" s="384"/>
      <c r="X166" s="384"/>
      <c r="Y166" s="384"/>
      <c r="Z166" s="384"/>
      <c r="AA166" s="384"/>
      <c r="AB166" s="384"/>
      <c r="AC166" s="384"/>
      <c r="AD166" s="384"/>
    </row>
    <row r="167" spans="1:30" s="385" customFormat="1" ht="19.5" customHeight="1" x14ac:dyDescent="0.3">
      <c r="A167" s="231">
        <v>156</v>
      </c>
      <c r="B167" s="291"/>
      <c r="C167" s="452"/>
      <c r="D167" s="383"/>
      <c r="E167" s="816" t="s">
        <v>840</v>
      </c>
      <c r="F167" s="453"/>
      <c r="G167" s="242"/>
      <c r="H167" s="242"/>
      <c r="I167" s="971"/>
      <c r="J167" s="308">
        <f>SUM(K167:R167)</f>
        <v>543</v>
      </c>
      <c r="K167" s="861">
        <f>SUM(K165:K166)</f>
        <v>480</v>
      </c>
      <c r="L167" s="861">
        <f>SUM(L165:L166)</f>
        <v>63</v>
      </c>
      <c r="M167" s="861"/>
      <c r="N167" s="861"/>
      <c r="O167" s="861"/>
      <c r="P167" s="861"/>
      <c r="Q167" s="861"/>
      <c r="R167" s="862"/>
      <c r="S167" s="316"/>
      <c r="T167" s="384"/>
      <c r="U167" s="384"/>
      <c r="V167" s="384"/>
      <c r="W167" s="384"/>
      <c r="X167" s="384"/>
      <c r="Y167" s="384"/>
      <c r="Z167" s="384"/>
      <c r="AA167" s="384"/>
      <c r="AB167" s="384"/>
      <c r="AC167" s="384"/>
      <c r="AD167" s="384"/>
    </row>
    <row r="168" spans="1:30" s="385" customFormat="1" ht="19.5" customHeight="1" x14ac:dyDescent="0.3">
      <c r="A168" s="231">
        <v>157</v>
      </c>
      <c r="B168" s="291"/>
      <c r="C168" s="245">
        <v>81</v>
      </c>
      <c r="D168" s="1826" t="s">
        <v>393</v>
      </c>
      <c r="E168" s="1826"/>
      <c r="F168" s="453"/>
      <c r="G168" s="242">
        <v>12196</v>
      </c>
      <c r="H168" s="242">
        <v>1021</v>
      </c>
      <c r="I168" s="971">
        <v>17013</v>
      </c>
      <c r="J168" s="454"/>
      <c r="K168" s="455"/>
      <c r="L168" s="455"/>
      <c r="M168" s="455"/>
      <c r="N168" s="455"/>
      <c r="O168" s="455"/>
      <c r="P168" s="455"/>
      <c r="Q168" s="455"/>
      <c r="R168" s="456"/>
      <c r="S168" s="316"/>
      <c r="T168" s="384"/>
      <c r="U168" s="384"/>
      <c r="V168" s="384"/>
      <c r="W168" s="384"/>
      <c r="X168" s="384"/>
      <c r="Y168" s="384"/>
      <c r="Z168" s="384"/>
      <c r="AA168" s="384"/>
      <c r="AB168" s="384"/>
      <c r="AC168" s="384"/>
      <c r="AD168" s="384"/>
    </row>
    <row r="169" spans="1:30" s="385" customFormat="1" ht="19.5" customHeight="1" x14ac:dyDescent="0.3">
      <c r="A169" s="231">
        <v>158</v>
      </c>
      <c r="B169" s="249"/>
      <c r="C169" s="452"/>
      <c r="D169" s="383"/>
      <c r="E169" s="375" t="s">
        <v>234</v>
      </c>
      <c r="F169" s="453"/>
      <c r="G169" s="242"/>
      <c r="H169" s="242"/>
      <c r="I169" s="971"/>
      <c r="J169" s="313">
        <f>SUM(K169:R169)</f>
        <v>6510</v>
      </c>
      <c r="K169" s="455">
        <v>5757</v>
      </c>
      <c r="L169" s="455">
        <v>753</v>
      </c>
      <c r="M169" s="455"/>
      <c r="N169" s="455"/>
      <c r="O169" s="455"/>
      <c r="P169" s="455"/>
      <c r="Q169" s="455"/>
      <c r="R169" s="456"/>
      <c r="S169" s="316"/>
      <c r="T169" s="384"/>
      <c r="U169" s="384"/>
      <c r="V169" s="384"/>
      <c r="W169" s="384"/>
      <c r="X169" s="384"/>
      <c r="Y169" s="384"/>
      <c r="Z169" s="384"/>
      <c r="AA169" s="384"/>
      <c r="AB169" s="384"/>
      <c r="AC169" s="384"/>
      <c r="AD169" s="384"/>
    </row>
    <row r="170" spans="1:30" s="385" customFormat="1" ht="19.5" customHeight="1" x14ac:dyDescent="0.3">
      <c r="A170" s="231">
        <v>159</v>
      </c>
      <c r="B170" s="291"/>
      <c r="C170" s="452"/>
      <c r="D170" s="383"/>
      <c r="E170" s="816" t="s">
        <v>683</v>
      </c>
      <c r="F170" s="453"/>
      <c r="G170" s="242"/>
      <c r="H170" s="242"/>
      <c r="I170" s="971"/>
      <c r="J170" s="308">
        <f>SUM(K170:R170)</f>
        <v>6510</v>
      </c>
      <c r="K170" s="1076">
        <v>5757</v>
      </c>
      <c r="L170" s="1076">
        <v>753</v>
      </c>
      <c r="M170" s="455"/>
      <c r="N170" s="455"/>
      <c r="O170" s="455"/>
      <c r="P170" s="455"/>
      <c r="Q170" s="455"/>
      <c r="R170" s="456"/>
      <c r="S170" s="316"/>
      <c r="T170" s="384"/>
      <c r="U170" s="384"/>
      <c r="V170" s="384"/>
      <c r="W170" s="384"/>
      <c r="X170" s="384"/>
      <c r="Y170" s="384"/>
      <c r="Z170" s="384"/>
      <c r="AA170" s="384"/>
      <c r="AB170" s="384"/>
      <c r="AC170" s="384"/>
      <c r="AD170" s="384"/>
    </row>
    <row r="171" spans="1:30" s="385" customFormat="1" ht="19.5" customHeight="1" x14ac:dyDescent="0.3">
      <c r="A171" s="231">
        <v>160</v>
      </c>
      <c r="B171" s="291"/>
      <c r="C171" s="452"/>
      <c r="D171" s="383"/>
      <c r="E171" s="814" t="s">
        <v>896</v>
      </c>
      <c r="F171" s="453"/>
      <c r="G171" s="242"/>
      <c r="H171" s="242"/>
      <c r="I171" s="971"/>
      <c r="J171" s="860">
        <f>SUM(K171:R171)</f>
        <v>936</v>
      </c>
      <c r="K171" s="343">
        <v>832</v>
      </c>
      <c r="L171" s="343">
        <v>104</v>
      </c>
      <c r="M171" s="343"/>
      <c r="N171" s="343"/>
      <c r="O171" s="343"/>
      <c r="P171" s="343"/>
      <c r="Q171" s="343"/>
      <c r="R171" s="344"/>
      <c r="S171" s="316"/>
      <c r="T171" s="384"/>
      <c r="U171" s="384"/>
      <c r="V171" s="384"/>
      <c r="W171" s="384"/>
      <c r="X171" s="384"/>
      <c r="Y171" s="384"/>
      <c r="Z171" s="384"/>
      <c r="AA171" s="384"/>
      <c r="AB171" s="384"/>
      <c r="AC171" s="384"/>
      <c r="AD171" s="384"/>
    </row>
    <row r="172" spans="1:30" s="385" customFormat="1" ht="19.5" customHeight="1" x14ac:dyDescent="0.3">
      <c r="A172" s="231">
        <v>161</v>
      </c>
      <c r="B172" s="291"/>
      <c r="C172" s="452"/>
      <c r="D172" s="383"/>
      <c r="E172" s="816" t="s">
        <v>840</v>
      </c>
      <c r="F172" s="453"/>
      <c r="G172" s="242"/>
      <c r="H172" s="242"/>
      <c r="I172" s="971"/>
      <c r="J172" s="308">
        <f>SUM(K172:R172)</f>
        <v>7446</v>
      </c>
      <c r="K172" s="861">
        <f>SUM(K170:K171)</f>
        <v>6589</v>
      </c>
      <c r="L172" s="861">
        <f>SUM(L170:L171)</f>
        <v>857</v>
      </c>
      <c r="M172" s="861"/>
      <c r="N172" s="861"/>
      <c r="O172" s="861"/>
      <c r="P172" s="861"/>
      <c r="Q172" s="861"/>
      <c r="R172" s="862"/>
      <c r="S172" s="316"/>
      <c r="T172" s="384"/>
      <c r="U172" s="384"/>
      <c r="V172" s="384"/>
      <c r="W172" s="384"/>
      <c r="X172" s="384"/>
      <c r="Y172" s="384"/>
      <c r="Z172" s="384"/>
      <c r="AA172" s="384"/>
      <c r="AB172" s="384"/>
      <c r="AC172" s="384"/>
      <c r="AD172" s="384"/>
    </row>
    <row r="173" spans="1:30" s="385" customFormat="1" ht="19.5" customHeight="1" x14ac:dyDescent="0.3">
      <c r="A173" s="231">
        <v>162</v>
      </c>
      <c r="B173" s="291"/>
      <c r="C173" s="245">
        <v>82</v>
      </c>
      <c r="D173" s="1826" t="s">
        <v>394</v>
      </c>
      <c r="E173" s="1826"/>
      <c r="F173" s="453"/>
      <c r="G173" s="242">
        <v>8206</v>
      </c>
      <c r="H173" s="242">
        <v>1064</v>
      </c>
      <c r="I173" s="971">
        <v>13479</v>
      </c>
      <c r="J173" s="454"/>
      <c r="K173" s="455"/>
      <c r="L173" s="455"/>
      <c r="M173" s="455"/>
      <c r="N173" s="455"/>
      <c r="O173" s="455"/>
      <c r="P173" s="455"/>
      <c r="Q173" s="455"/>
      <c r="R173" s="456"/>
      <c r="S173" s="316"/>
      <c r="T173" s="384"/>
      <c r="U173" s="384"/>
      <c r="V173" s="384"/>
      <c r="W173" s="384"/>
      <c r="X173" s="384"/>
      <c r="Y173" s="384"/>
      <c r="Z173" s="384"/>
      <c r="AA173" s="384"/>
      <c r="AB173" s="384"/>
      <c r="AC173" s="384"/>
      <c r="AD173" s="384"/>
    </row>
    <row r="174" spans="1:30" s="385" customFormat="1" ht="19.5" customHeight="1" x14ac:dyDescent="0.3">
      <c r="A174" s="231">
        <v>163</v>
      </c>
      <c r="B174" s="291"/>
      <c r="C174" s="452"/>
      <c r="D174" s="383"/>
      <c r="E174" s="375" t="s">
        <v>234</v>
      </c>
      <c r="F174" s="453"/>
      <c r="G174" s="242"/>
      <c r="H174" s="242"/>
      <c r="I174" s="971"/>
      <c r="J174" s="313">
        <f>SUM(K174:R174)</f>
        <v>15597</v>
      </c>
      <c r="K174" s="455">
        <v>13803</v>
      </c>
      <c r="L174" s="455">
        <v>1794</v>
      </c>
      <c r="M174" s="455"/>
      <c r="N174" s="455"/>
      <c r="O174" s="455"/>
      <c r="P174" s="455"/>
      <c r="Q174" s="455"/>
      <c r="R174" s="456"/>
      <c r="S174" s="316"/>
      <c r="T174" s="384"/>
      <c r="U174" s="384"/>
      <c r="V174" s="384"/>
      <c r="W174" s="384"/>
      <c r="X174" s="384"/>
      <c r="Y174" s="384"/>
      <c r="Z174" s="384"/>
      <c r="AA174" s="384"/>
      <c r="AB174" s="384"/>
      <c r="AC174" s="384"/>
      <c r="AD174" s="384"/>
    </row>
    <row r="175" spans="1:30" s="385" customFormat="1" ht="19.5" customHeight="1" x14ac:dyDescent="0.3">
      <c r="A175" s="231">
        <v>164</v>
      </c>
      <c r="B175" s="291"/>
      <c r="C175" s="452"/>
      <c r="D175" s="383"/>
      <c r="E175" s="816" t="s">
        <v>683</v>
      </c>
      <c r="F175" s="453"/>
      <c r="G175" s="242"/>
      <c r="H175" s="242"/>
      <c r="I175" s="971"/>
      <c r="J175" s="308">
        <f>SUM(K175:R175)</f>
        <v>15597</v>
      </c>
      <c r="K175" s="1076">
        <v>13803</v>
      </c>
      <c r="L175" s="1076">
        <v>1794</v>
      </c>
      <c r="M175" s="455"/>
      <c r="N175" s="455"/>
      <c r="O175" s="455"/>
      <c r="P175" s="455"/>
      <c r="Q175" s="455"/>
      <c r="R175" s="456"/>
      <c r="S175" s="316"/>
      <c r="T175" s="384"/>
      <c r="U175" s="384"/>
      <c r="V175" s="384"/>
      <c r="W175" s="384"/>
      <c r="X175" s="384"/>
      <c r="Y175" s="384"/>
      <c r="Z175" s="384"/>
      <c r="AA175" s="384"/>
      <c r="AB175" s="384"/>
      <c r="AC175" s="384"/>
      <c r="AD175" s="384"/>
    </row>
    <row r="176" spans="1:30" s="385" customFormat="1" ht="19.5" customHeight="1" x14ac:dyDescent="0.3">
      <c r="A176" s="231">
        <v>165</v>
      </c>
      <c r="B176" s="291"/>
      <c r="C176" s="452"/>
      <c r="D176" s="383"/>
      <c r="E176" s="814" t="s">
        <v>896</v>
      </c>
      <c r="F176" s="453"/>
      <c r="G176" s="242"/>
      <c r="H176" s="242"/>
      <c r="I176" s="971"/>
      <c r="J176" s="860">
        <f>SUM(K176:R176)</f>
        <v>4000</v>
      </c>
      <c r="K176" s="343">
        <v>3480</v>
      </c>
      <c r="L176" s="343">
        <v>520</v>
      </c>
      <c r="M176" s="343"/>
      <c r="N176" s="343"/>
      <c r="O176" s="343"/>
      <c r="P176" s="343"/>
      <c r="Q176" s="343"/>
      <c r="R176" s="344"/>
      <c r="S176" s="316"/>
      <c r="T176" s="384"/>
      <c r="U176" s="384"/>
      <c r="V176" s="384"/>
      <c r="W176" s="384"/>
      <c r="X176" s="384"/>
      <c r="Y176" s="384"/>
      <c r="Z176" s="384"/>
      <c r="AA176" s="384"/>
      <c r="AB176" s="384"/>
      <c r="AC176" s="384"/>
      <c r="AD176" s="384"/>
    </row>
    <row r="177" spans="1:30" s="385" customFormat="1" ht="19.5" customHeight="1" x14ac:dyDescent="0.3">
      <c r="A177" s="231">
        <v>166</v>
      </c>
      <c r="B177" s="291"/>
      <c r="C177" s="452"/>
      <c r="D177" s="383"/>
      <c r="E177" s="816" t="s">
        <v>840</v>
      </c>
      <c r="F177" s="453"/>
      <c r="G177" s="242"/>
      <c r="H177" s="242"/>
      <c r="I177" s="971"/>
      <c r="J177" s="308">
        <f>SUM(K177:R177)</f>
        <v>19597</v>
      </c>
      <c r="K177" s="861">
        <f>SUM(K175:K176)</f>
        <v>17283</v>
      </c>
      <c r="L177" s="861">
        <f>SUM(L175:L176)</f>
        <v>2314</v>
      </c>
      <c r="M177" s="861"/>
      <c r="N177" s="861"/>
      <c r="O177" s="861"/>
      <c r="P177" s="861"/>
      <c r="Q177" s="861"/>
      <c r="R177" s="862"/>
      <c r="S177" s="316"/>
      <c r="T177" s="384"/>
      <c r="U177" s="384"/>
      <c r="V177" s="384"/>
      <c r="W177" s="384"/>
      <c r="X177" s="384"/>
      <c r="Y177" s="384"/>
      <c r="Z177" s="384"/>
      <c r="AA177" s="384"/>
      <c r="AB177" s="384"/>
      <c r="AC177" s="384"/>
      <c r="AD177" s="384"/>
    </row>
    <row r="178" spans="1:30" s="385" customFormat="1" ht="19.5" customHeight="1" x14ac:dyDescent="0.3">
      <c r="A178" s="231">
        <v>167</v>
      </c>
      <c r="B178" s="291"/>
      <c r="C178" s="245">
        <v>84</v>
      </c>
      <c r="D178" s="1826" t="s">
        <v>395</v>
      </c>
      <c r="E178" s="1826"/>
      <c r="F178" s="453"/>
      <c r="G178" s="242"/>
      <c r="H178" s="242"/>
      <c r="I178" s="971">
        <v>3254</v>
      </c>
      <c r="J178" s="454"/>
      <c r="K178" s="455"/>
      <c r="L178" s="455"/>
      <c r="M178" s="455"/>
      <c r="N178" s="455"/>
      <c r="O178" s="455"/>
      <c r="P178" s="455"/>
      <c r="Q178" s="455"/>
      <c r="R178" s="456"/>
      <c r="S178" s="316"/>
      <c r="T178" s="384"/>
      <c r="U178" s="384"/>
      <c r="V178" s="384"/>
      <c r="W178" s="384"/>
      <c r="X178" s="384"/>
      <c r="Y178" s="384"/>
      <c r="Z178" s="384"/>
      <c r="AA178" s="384"/>
      <c r="AB178" s="384"/>
      <c r="AC178" s="384"/>
      <c r="AD178" s="384"/>
    </row>
    <row r="179" spans="1:30" s="385" customFormat="1" ht="19.5" customHeight="1" x14ac:dyDescent="0.3">
      <c r="A179" s="231">
        <v>168</v>
      </c>
      <c r="B179" s="291"/>
      <c r="C179" s="452"/>
      <c r="D179" s="383"/>
      <c r="E179" s="375" t="s">
        <v>234</v>
      </c>
      <c r="F179" s="453"/>
      <c r="G179" s="242"/>
      <c r="H179" s="242"/>
      <c r="I179" s="971"/>
      <c r="J179" s="313">
        <f>SUM(K179:R179)</f>
        <v>4923</v>
      </c>
      <c r="K179" s="455">
        <v>4356</v>
      </c>
      <c r="L179" s="455">
        <v>567</v>
      </c>
      <c r="M179" s="455"/>
      <c r="N179" s="455"/>
      <c r="O179" s="455"/>
      <c r="P179" s="455"/>
      <c r="Q179" s="455"/>
      <c r="R179" s="456"/>
      <c r="S179" s="316"/>
      <c r="T179" s="384"/>
      <c r="U179" s="384"/>
      <c r="V179" s="384"/>
      <c r="W179" s="384"/>
      <c r="X179" s="384"/>
      <c r="Y179" s="384"/>
      <c r="Z179" s="384"/>
      <c r="AA179" s="384"/>
      <c r="AB179" s="384"/>
      <c r="AC179" s="384"/>
      <c r="AD179" s="384"/>
    </row>
    <row r="180" spans="1:30" s="385" customFormat="1" ht="19.5" customHeight="1" x14ac:dyDescent="0.3">
      <c r="A180" s="231">
        <v>169</v>
      </c>
      <c r="B180" s="291"/>
      <c r="C180" s="452"/>
      <c r="D180" s="383"/>
      <c r="E180" s="816" t="s">
        <v>683</v>
      </c>
      <c r="F180" s="1077"/>
      <c r="G180" s="843"/>
      <c r="H180" s="843"/>
      <c r="I180" s="985"/>
      <c r="J180" s="308">
        <f>SUM(K180:R180)</f>
        <v>4923</v>
      </c>
      <c r="K180" s="1076">
        <v>4356</v>
      </c>
      <c r="L180" s="1076">
        <v>567</v>
      </c>
      <c r="M180" s="455"/>
      <c r="N180" s="455"/>
      <c r="O180" s="455"/>
      <c r="P180" s="455"/>
      <c r="Q180" s="455"/>
      <c r="R180" s="456"/>
      <c r="S180" s="316"/>
      <c r="T180" s="384"/>
      <c r="U180" s="384"/>
      <c r="V180" s="384"/>
      <c r="W180" s="384"/>
      <c r="X180" s="384"/>
      <c r="Y180" s="384"/>
      <c r="Z180" s="384"/>
      <c r="AA180" s="384"/>
      <c r="AB180" s="384"/>
      <c r="AC180" s="384"/>
      <c r="AD180" s="384"/>
    </row>
    <row r="181" spans="1:30" s="385" customFormat="1" ht="19.5" customHeight="1" x14ac:dyDescent="0.3">
      <c r="A181" s="231">
        <v>170</v>
      </c>
      <c r="B181" s="291"/>
      <c r="C181" s="452"/>
      <c r="D181" s="383"/>
      <c r="E181" s="814" t="s">
        <v>682</v>
      </c>
      <c r="F181" s="453"/>
      <c r="G181" s="242"/>
      <c r="H181" s="242"/>
      <c r="I181" s="971"/>
      <c r="J181" s="860">
        <f>SUM(K181:R181)</f>
        <v>0</v>
      </c>
      <c r="K181" s="343"/>
      <c r="L181" s="343"/>
      <c r="M181" s="343"/>
      <c r="N181" s="343"/>
      <c r="O181" s="343"/>
      <c r="P181" s="343"/>
      <c r="Q181" s="343"/>
      <c r="R181" s="344"/>
      <c r="S181" s="316"/>
      <c r="T181" s="384"/>
      <c r="U181" s="384"/>
      <c r="V181" s="384"/>
      <c r="W181" s="384"/>
      <c r="X181" s="384"/>
      <c r="Y181" s="384"/>
      <c r="Z181" s="384"/>
      <c r="AA181" s="384"/>
      <c r="AB181" s="384"/>
      <c r="AC181" s="384"/>
      <c r="AD181" s="384"/>
    </row>
    <row r="182" spans="1:30" s="385" customFormat="1" ht="19.5" customHeight="1" x14ac:dyDescent="0.3">
      <c r="A182" s="231">
        <v>171</v>
      </c>
      <c r="B182" s="291"/>
      <c r="C182" s="452"/>
      <c r="D182" s="383"/>
      <c r="E182" s="816" t="s">
        <v>840</v>
      </c>
      <c r="F182" s="453"/>
      <c r="G182" s="242"/>
      <c r="H182" s="242"/>
      <c r="I182" s="971"/>
      <c r="J182" s="308">
        <f>SUM(K182:R182)</f>
        <v>4923</v>
      </c>
      <c r="K182" s="861">
        <f>SUM(K180:K181)</f>
        <v>4356</v>
      </c>
      <c r="L182" s="861">
        <f>SUM(L180:L181)</f>
        <v>567</v>
      </c>
      <c r="M182" s="861"/>
      <c r="N182" s="861"/>
      <c r="O182" s="861"/>
      <c r="P182" s="861"/>
      <c r="Q182" s="861"/>
      <c r="R182" s="862"/>
      <c r="S182" s="316"/>
      <c r="T182" s="384"/>
      <c r="U182" s="384"/>
      <c r="V182" s="384"/>
      <c r="W182" s="384"/>
      <c r="X182" s="384"/>
      <c r="Y182" s="384"/>
      <c r="Z182" s="384"/>
      <c r="AA182" s="384"/>
      <c r="AB182" s="384"/>
      <c r="AC182" s="384"/>
      <c r="AD182" s="384"/>
    </row>
    <row r="183" spans="1:30" s="385" customFormat="1" ht="19.5" customHeight="1" x14ac:dyDescent="0.3">
      <c r="A183" s="231">
        <v>172</v>
      </c>
      <c r="B183" s="291"/>
      <c r="C183" s="245">
        <v>85</v>
      </c>
      <c r="D183" s="1826" t="s">
        <v>467</v>
      </c>
      <c r="E183" s="1826"/>
      <c r="F183" s="453"/>
      <c r="G183" s="242"/>
      <c r="H183" s="242"/>
      <c r="I183" s="971">
        <v>1327</v>
      </c>
      <c r="J183" s="454"/>
      <c r="K183" s="455"/>
      <c r="L183" s="455"/>
      <c r="M183" s="455"/>
      <c r="N183" s="455"/>
      <c r="O183" s="455"/>
      <c r="P183" s="455"/>
      <c r="Q183" s="455"/>
      <c r="R183" s="456"/>
      <c r="S183" s="316"/>
      <c r="T183" s="384"/>
      <c r="U183" s="384"/>
      <c r="V183" s="384"/>
      <c r="W183" s="384"/>
      <c r="X183" s="384"/>
      <c r="Y183" s="384"/>
      <c r="Z183" s="384"/>
      <c r="AA183" s="384"/>
      <c r="AB183" s="384"/>
      <c r="AC183" s="384"/>
      <c r="AD183" s="384"/>
    </row>
    <row r="184" spans="1:30" s="385" customFormat="1" ht="19.5" customHeight="1" x14ac:dyDescent="0.3">
      <c r="A184" s="231">
        <v>173</v>
      </c>
      <c r="B184" s="291"/>
      <c r="C184" s="452"/>
      <c r="D184" s="383"/>
      <c r="E184" s="375" t="s">
        <v>234</v>
      </c>
      <c r="F184" s="453"/>
      <c r="G184" s="242"/>
      <c r="H184" s="242"/>
      <c r="I184" s="971"/>
      <c r="J184" s="313">
        <f>SUM(K184:R184)</f>
        <v>8313</v>
      </c>
      <c r="K184" s="455">
        <v>7357</v>
      </c>
      <c r="L184" s="455">
        <v>956</v>
      </c>
      <c r="M184" s="455"/>
      <c r="N184" s="455"/>
      <c r="O184" s="455"/>
      <c r="P184" s="455"/>
      <c r="Q184" s="455"/>
      <c r="R184" s="456"/>
      <c r="S184" s="316"/>
      <c r="T184" s="384"/>
      <c r="U184" s="384"/>
      <c r="V184" s="384"/>
      <c r="W184" s="384"/>
      <c r="X184" s="384"/>
      <c r="Y184" s="384"/>
      <c r="Z184" s="384"/>
      <c r="AA184" s="384"/>
      <c r="AB184" s="384"/>
      <c r="AC184" s="384"/>
      <c r="AD184" s="384"/>
    </row>
    <row r="185" spans="1:30" s="385" customFormat="1" ht="19.5" customHeight="1" x14ac:dyDescent="0.3">
      <c r="A185" s="231">
        <v>174</v>
      </c>
      <c r="B185" s="291"/>
      <c r="C185" s="452"/>
      <c r="D185" s="383"/>
      <c r="E185" s="816" t="s">
        <v>683</v>
      </c>
      <c r="F185" s="453"/>
      <c r="G185" s="242"/>
      <c r="H185" s="242"/>
      <c r="I185" s="971"/>
      <c r="J185" s="308">
        <f>SUM(K185:R185)</f>
        <v>8313</v>
      </c>
      <c r="K185" s="1076">
        <v>7357</v>
      </c>
      <c r="L185" s="1076">
        <v>956</v>
      </c>
      <c r="M185" s="455"/>
      <c r="N185" s="455"/>
      <c r="O185" s="455"/>
      <c r="P185" s="455"/>
      <c r="Q185" s="455"/>
      <c r="R185" s="456"/>
      <c r="S185" s="316"/>
      <c r="T185" s="384"/>
      <c r="U185" s="384"/>
      <c r="V185" s="384"/>
      <c r="W185" s="384"/>
      <c r="X185" s="384"/>
      <c r="Y185" s="384"/>
      <c r="Z185" s="384"/>
      <c r="AA185" s="384"/>
      <c r="AB185" s="384"/>
      <c r="AC185" s="384"/>
      <c r="AD185" s="384"/>
    </row>
    <row r="186" spans="1:30" s="385" customFormat="1" ht="19.5" customHeight="1" x14ac:dyDescent="0.3">
      <c r="A186" s="231">
        <v>175</v>
      </c>
      <c r="B186" s="291"/>
      <c r="C186" s="452"/>
      <c r="D186" s="383"/>
      <c r="E186" s="814" t="s">
        <v>682</v>
      </c>
      <c r="F186" s="453"/>
      <c r="G186" s="242"/>
      <c r="H186" s="242"/>
      <c r="I186" s="971"/>
      <c r="J186" s="860">
        <f>SUM(K186:R186)</f>
        <v>0</v>
      </c>
      <c r="K186" s="343"/>
      <c r="L186" s="343"/>
      <c r="M186" s="343"/>
      <c r="N186" s="343"/>
      <c r="O186" s="343"/>
      <c r="P186" s="343"/>
      <c r="Q186" s="343"/>
      <c r="R186" s="344"/>
      <c r="S186" s="316"/>
      <c r="T186" s="384"/>
      <c r="U186" s="384"/>
      <c r="V186" s="384"/>
      <c r="W186" s="384"/>
      <c r="X186" s="384"/>
      <c r="Y186" s="384"/>
      <c r="Z186" s="384"/>
      <c r="AA186" s="384"/>
      <c r="AB186" s="384"/>
      <c r="AC186" s="384"/>
      <c r="AD186" s="384"/>
    </row>
    <row r="187" spans="1:30" s="385" customFormat="1" ht="19.5" customHeight="1" x14ac:dyDescent="0.3">
      <c r="A187" s="231">
        <v>176</v>
      </c>
      <c r="B187" s="291"/>
      <c r="C187" s="452"/>
      <c r="D187" s="383"/>
      <c r="E187" s="816" t="s">
        <v>840</v>
      </c>
      <c r="F187" s="453"/>
      <c r="G187" s="242"/>
      <c r="H187" s="242"/>
      <c r="I187" s="971"/>
      <c r="J187" s="308">
        <f>SUM(K187:R187)</f>
        <v>8313</v>
      </c>
      <c r="K187" s="861">
        <f>SUM(K185:K186)</f>
        <v>7357</v>
      </c>
      <c r="L187" s="861">
        <f>SUM(L185:L186)</f>
        <v>956</v>
      </c>
      <c r="M187" s="861"/>
      <c r="N187" s="861"/>
      <c r="O187" s="861"/>
      <c r="P187" s="861"/>
      <c r="Q187" s="861"/>
      <c r="R187" s="862"/>
      <c r="S187" s="316"/>
      <c r="T187" s="384"/>
      <c r="U187" s="384"/>
      <c r="V187" s="384"/>
      <c r="W187" s="384"/>
      <c r="X187" s="384"/>
      <c r="Y187" s="384"/>
      <c r="Z187" s="384"/>
      <c r="AA187" s="384"/>
      <c r="AB187" s="384"/>
      <c r="AC187" s="384"/>
      <c r="AD187" s="384"/>
    </row>
    <row r="188" spans="1:30" s="385" customFormat="1" ht="19.5" customHeight="1" x14ac:dyDescent="0.3">
      <c r="A188" s="231">
        <v>177</v>
      </c>
      <c r="B188" s="291"/>
      <c r="C188" s="245">
        <v>86</v>
      </c>
      <c r="D188" s="1826" t="s">
        <v>466</v>
      </c>
      <c r="E188" s="1826"/>
      <c r="F188" s="453"/>
      <c r="G188" s="242"/>
      <c r="H188" s="242"/>
      <c r="I188" s="971">
        <v>3069</v>
      </c>
      <c r="J188" s="454"/>
      <c r="K188" s="455"/>
      <c r="L188" s="455"/>
      <c r="M188" s="455"/>
      <c r="N188" s="455"/>
      <c r="O188" s="455"/>
      <c r="P188" s="455"/>
      <c r="Q188" s="455"/>
      <c r="R188" s="456"/>
      <c r="S188" s="316"/>
      <c r="T188" s="384"/>
      <c r="U188" s="384"/>
      <c r="V188" s="384"/>
      <c r="W188" s="384"/>
      <c r="X188" s="384"/>
      <c r="Y188" s="384"/>
      <c r="Z188" s="384"/>
      <c r="AA188" s="384"/>
      <c r="AB188" s="384"/>
      <c r="AC188" s="384"/>
      <c r="AD188" s="384"/>
    </row>
    <row r="189" spans="1:30" s="385" customFormat="1" ht="19.5" customHeight="1" x14ac:dyDescent="0.3">
      <c r="A189" s="231">
        <v>178</v>
      </c>
      <c r="B189" s="291"/>
      <c r="C189" s="452"/>
      <c r="D189" s="383"/>
      <c r="E189" s="375" t="s">
        <v>234</v>
      </c>
      <c r="F189" s="453"/>
      <c r="G189" s="242"/>
      <c r="H189" s="242"/>
      <c r="I189" s="971"/>
      <c r="J189" s="313">
        <f>SUM(K189:R189)</f>
        <v>11775</v>
      </c>
      <c r="K189" s="455">
        <v>10420</v>
      </c>
      <c r="L189" s="455">
        <v>1355</v>
      </c>
      <c r="M189" s="455"/>
      <c r="N189" s="455"/>
      <c r="O189" s="455"/>
      <c r="P189" s="455"/>
      <c r="Q189" s="455"/>
      <c r="R189" s="456"/>
      <c r="S189" s="316"/>
      <c r="T189" s="384"/>
      <c r="U189" s="384"/>
      <c r="V189" s="384"/>
      <c r="W189" s="384"/>
      <c r="X189" s="384"/>
      <c r="Y189" s="384"/>
      <c r="Z189" s="384"/>
      <c r="AA189" s="384"/>
      <c r="AB189" s="384"/>
      <c r="AC189" s="384"/>
      <c r="AD189" s="384"/>
    </row>
    <row r="190" spans="1:30" s="385" customFormat="1" ht="19.5" customHeight="1" x14ac:dyDescent="0.3">
      <c r="A190" s="231">
        <v>179</v>
      </c>
      <c r="B190" s="291"/>
      <c r="C190" s="452"/>
      <c r="D190" s="383"/>
      <c r="E190" s="816" t="s">
        <v>683</v>
      </c>
      <c r="F190" s="453"/>
      <c r="G190" s="242"/>
      <c r="H190" s="242"/>
      <c r="I190" s="971"/>
      <c r="J190" s="308">
        <f>SUM(K190:R190)</f>
        <v>11775</v>
      </c>
      <c r="K190" s="1076">
        <v>10420</v>
      </c>
      <c r="L190" s="1076">
        <v>1355</v>
      </c>
      <c r="M190" s="455"/>
      <c r="N190" s="455"/>
      <c r="O190" s="455"/>
      <c r="P190" s="455"/>
      <c r="Q190" s="455"/>
      <c r="R190" s="456"/>
      <c r="S190" s="316"/>
      <c r="T190" s="384"/>
      <c r="U190" s="384"/>
      <c r="V190" s="384"/>
      <c r="W190" s="384"/>
      <c r="X190" s="384"/>
      <c r="Y190" s="384"/>
      <c r="Z190" s="384"/>
      <c r="AA190" s="384"/>
      <c r="AB190" s="384"/>
      <c r="AC190" s="384"/>
      <c r="AD190" s="384"/>
    </row>
    <row r="191" spans="1:30" s="385" customFormat="1" ht="19.5" customHeight="1" x14ac:dyDescent="0.3">
      <c r="A191" s="231">
        <v>180</v>
      </c>
      <c r="B191" s="291"/>
      <c r="C191" s="452"/>
      <c r="D191" s="383"/>
      <c r="E191" s="814" t="s">
        <v>682</v>
      </c>
      <c r="F191" s="453"/>
      <c r="G191" s="242"/>
      <c r="H191" s="242"/>
      <c r="I191" s="971"/>
      <c r="J191" s="860">
        <f>SUM(K191:R191)</f>
        <v>0</v>
      </c>
      <c r="K191" s="343"/>
      <c r="L191" s="343"/>
      <c r="M191" s="343"/>
      <c r="N191" s="343"/>
      <c r="O191" s="343"/>
      <c r="P191" s="343"/>
      <c r="Q191" s="343"/>
      <c r="R191" s="344"/>
      <c r="S191" s="316"/>
      <c r="T191" s="384"/>
      <c r="U191" s="384"/>
      <c r="V191" s="384"/>
      <c r="W191" s="384"/>
      <c r="X191" s="384"/>
      <c r="Y191" s="384"/>
      <c r="Z191" s="384"/>
      <c r="AA191" s="384"/>
      <c r="AB191" s="384"/>
      <c r="AC191" s="384"/>
      <c r="AD191" s="384"/>
    </row>
    <row r="192" spans="1:30" s="385" customFormat="1" ht="19.5" customHeight="1" x14ac:dyDescent="0.3">
      <c r="A192" s="231">
        <v>181</v>
      </c>
      <c r="B192" s="291"/>
      <c r="C192" s="452"/>
      <c r="D192" s="383"/>
      <c r="E192" s="816" t="s">
        <v>840</v>
      </c>
      <c r="F192" s="453"/>
      <c r="G192" s="242"/>
      <c r="H192" s="242"/>
      <c r="I192" s="971"/>
      <c r="J192" s="308">
        <f>SUM(K192:R192)</f>
        <v>11775</v>
      </c>
      <c r="K192" s="861">
        <f>SUM(K190:K191)</f>
        <v>10420</v>
      </c>
      <c r="L192" s="861">
        <f>SUM(L190:L191)</f>
        <v>1355</v>
      </c>
      <c r="M192" s="861"/>
      <c r="N192" s="861"/>
      <c r="O192" s="861"/>
      <c r="P192" s="861"/>
      <c r="Q192" s="861"/>
      <c r="R192" s="862"/>
      <c r="S192" s="316"/>
      <c r="T192" s="384"/>
      <c r="U192" s="384"/>
      <c r="V192" s="384"/>
      <c r="W192" s="384"/>
      <c r="X192" s="384"/>
      <c r="Y192" s="384"/>
      <c r="Z192" s="384"/>
      <c r="AA192" s="384"/>
      <c r="AB192" s="384"/>
      <c r="AC192" s="384"/>
      <c r="AD192" s="384"/>
    </row>
    <row r="193" spans="1:30" s="385" customFormat="1" ht="19.5" customHeight="1" x14ac:dyDescent="0.3">
      <c r="A193" s="231">
        <v>182</v>
      </c>
      <c r="B193" s="291"/>
      <c r="C193" s="245">
        <v>87</v>
      </c>
      <c r="D193" s="1826" t="s">
        <v>648</v>
      </c>
      <c r="E193" s="1826"/>
      <c r="F193" s="453"/>
      <c r="G193" s="242"/>
      <c r="H193" s="242"/>
      <c r="I193" s="971">
        <v>2746</v>
      </c>
      <c r="J193" s="454"/>
      <c r="K193" s="455"/>
      <c r="L193" s="455"/>
      <c r="M193" s="455"/>
      <c r="N193" s="455"/>
      <c r="O193" s="455"/>
      <c r="P193" s="455"/>
      <c r="Q193" s="455"/>
      <c r="R193" s="456"/>
      <c r="S193" s="316"/>
      <c r="T193" s="384"/>
      <c r="U193" s="384"/>
      <c r="V193" s="384"/>
      <c r="W193" s="384"/>
      <c r="X193" s="384"/>
      <c r="Y193" s="384"/>
      <c r="Z193" s="384"/>
      <c r="AA193" s="384"/>
      <c r="AB193" s="384"/>
      <c r="AC193" s="384"/>
      <c r="AD193" s="384"/>
    </row>
    <row r="194" spans="1:30" s="385" customFormat="1" ht="19.5" customHeight="1" x14ac:dyDescent="0.3">
      <c r="A194" s="231">
        <v>183</v>
      </c>
      <c r="B194" s="291"/>
      <c r="C194" s="689"/>
      <c r="D194" s="383"/>
      <c r="E194" s="375" t="s">
        <v>234</v>
      </c>
      <c r="F194" s="453"/>
      <c r="G194" s="242"/>
      <c r="H194" s="242"/>
      <c r="I194" s="971"/>
      <c r="J194" s="313">
        <f>SUM(K194:R194)</f>
        <v>6294</v>
      </c>
      <c r="K194" s="455">
        <v>5570</v>
      </c>
      <c r="L194" s="455">
        <v>724</v>
      </c>
      <c r="M194" s="455"/>
      <c r="N194" s="455"/>
      <c r="O194" s="455"/>
      <c r="P194" s="455"/>
      <c r="Q194" s="455"/>
      <c r="R194" s="456"/>
      <c r="S194" s="316"/>
      <c r="T194" s="384"/>
      <c r="U194" s="384"/>
      <c r="V194" s="384"/>
      <c r="W194" s="384"/>
      <c r="X194" s="384"/>
      <c r="Y194" s="384"/>
      <c r="Z194" s="384"/>
      <c r="AA194" s="384"/>
      <c r="AB194" s="384"/>
      <c r="AC194" s="384"/>
      <c r="AD194" s="384"/>
    </row>
    <row r="195" spans="1:30" s="385" customFormat="1" ht="19.5" customHeight="1" x14ac:dyDescent="0.3">
      <c r="A195" s="231">
        <v>184</v>
      </c>
      <c r="B195" s="291"/>
      <c r="C195" s="689"/>
      <c r="D195" s="383"/>
      <c r="E195" s="816" t="s">
        <v>683</v>
      </c>
      <c r="F195" s="453"/>
      <c r="G195" s="242"/>
      <c r="H195" s="242"/>
      <c r="I195" s="971"/>
      <c r="J195" s="308">
        <f>SUM(K195:R195)</f>
        <v>6294</v>
      </c>
      <c r="K195" s="1076">
        <v>5570</v>
      </c>
      <c r="L195" s="1076">
        <v>724</v>
      </c>
      <c r="M195" s="455"/>
      <c r="N195" s="455"/>
      <c r="O195" s="455"/>
      <c r="P195" s="455"/>
      <c r="Q195" s="455"/>
      <c r="R195" s="456"/>
      <c r="S195" s="316"/>
      <c r="T195" s="384"/>
      <c r="U195" s="384"/>
      <c r="V195" s="384"/>
      <c r="W195" s="384"/>
      <c r="X195" s="384"/>
      <c r="Y195" s="384"/>
      <c r="Z195" s="384"/>
      <c r="AA195" s="384"/>
      <c r="AB195" s="384"/>
      <c r="AC195" s="384"/>
      <c r="AD195" s="384"/>
    </row>
    <row r="196" spans="1:30" s="385" customFormat="1" ht="19.5" customHeight="1" x14ac:dyDescent="0.3">
      <c r="A196" s="231">
        <v>185</v>
      </c>
      <c r="B196" s="291"/>
      <c r="C196" s="689"/>
      <c r="D196" s="383"/>
      <c r="E196" s="814" t="s">
        <v>682</v>
      </c>
      <c r="F196" s="453"/>
      <c r="G196" s="242"/>
      <c r="H196" s="242"/>
      <c r="I196" s="971"/>
      <c r="J196" s="860">
        <f>SUM(K196:R196)</f>
        <v>0</v>
      </c>
      <c r="K196" s="343"/>
      <c r="L196" s="343"/>
      <c r="M196" s="343"/>
      <c r="N196" s="343"/>
      <c r="O196" s="343"/>
      <c r="P196" s="343"/>
      <c r="Q196" s="343"/>
      <c r="R196" s="344"/>
      <c r="S196" s="316"/>
      <c r="T196" s="384"/>
      <c r="U196" s="384"/>
      <c r="V196" s="384"/>
      <c r="W196" s="384"/>
      <c r="X196" s="384"/>
      <c r="Y196" s="384"/>
      <c r="Z196" s="384"/>
      <c r="AA196" s="384"/>
      <c r="AB196" s="384"/>
      <c r="AC196" s="384"/>
      <c r="AD196" s="384"/>
    </row>
    <row r="197" spans="1:30" s="385" customFormat="1" ht="19.5" customHeight="1" x14ac:dyDescent="0.3">
      <c r="A197" s="231">
        <v>186</v>
      </c>
      <c r="B197" s="291"/>
      <c r="C197" s="689"/>
      <c r="D197" s="383"/>
      <c r="E197" s="816" t="s">
        <v>840</v>
      </c>
      <c r="F197" s="453"/>
      <c r="G197" s="242"/>
      <c r="H197" s="242"/>
      <c r="I197" s="971"/>
      <c r="J197" s="308">
        <f>SUM(K197:R197)</f>
        <v>6294</v>
      </c>
      <c r="K197" s="861">
        <f>SUM(K195:K196)</f>
        <v>5570</v>
      </c>
      <c r="L197" s="861">
        <f>SUM(L195:L196)</f>
        <v>724</v>
      </c>
      <c r="M197" s="861"/>
      <c r="N197" s="861"/>
      <c r="O197" s="861"/>
      <c r="P197" s="861"/>
      <c r="Q197" s="861"/>
      <c r="R197" s="862"/>
      <c r="S197" s="316"/>
      <c r="T197" s="384"/>
      <c r="U197" s="384"/>
      <c r="V197" s="384"/>
      <c r="W197" s="384"/>
      <c r="X197" s="384"/>
      <c r="Y197" s="384"/>
      <c r="Z197" s="384"/>
      <c r="AA197" s="384"/>
      <c r="AB197" s="384"/>
      <c r="AC197" s="384"/>
      <c r="AD197" s="384"/>
    </row>
    <row r="198" spans="1:30" s="385" customFormat="1" ht="30" customHeight="1" x14ac:dyDescent="0.3">
      <c r="A198" s="231">
        <v>187</v>
      </c>
      <c r="B198" s="291"/>
      <c r="C198" s="277">
        <v>88</v>
      </c>
      <c r="D198" s="1826" t="s">
        <v>587</v>
      </c>
      <c r="E198" s="1826"/>
      <c r="F198" s="453"/>
      <c r="G198" s="242"/>
      <c r="H198" s="242"/>
      <c r="I198" s="971"/>
      <c r="J198" s="454"/>
      <c r="K198" s="455"/>
      <c r="L198" s="455"/>
      <c r="M198" s="455"/>
      <c r="N198" s="455"/>
      <c r="O198" s="455"/>
      <c r="P198" s="455"/>
      <c r="Q198" s="455"/>
      <c r="R198" s="456"/>
      <c r="S198" s="316"/>
      <c r="T198" s="384"/>
      <c r="U198" s="384"/>
      <c r="V198" s="384"/>
      <c r="W198" s="384"/>
      <c r="X198" s="384"/>
      <c r="Y198" s="384"/>
      <c r="Z198" s="384"/>
      <c r="AA198" s="384"/>
      <c r="AB198" s="384"/>
      <c r="AC198" s="384"/>
      <c r="AD198" s="384"/>
    </row>
    <row r="199" spans="1:30" s="385" customFormat="1" ht="19.5" customHeight="1" x14ac:dyDescent="0.3">
      <c r="A199" s="231">
        <v>188</v>
      </c>
      <c r="B199" s="291"/>
      <c r="C199" s="689"/>
      <c r="D199" s="383"/>
      <c r="E199" s="375" t="s">
        <v>234</v>
      </c>
      <c r="F199" s="453"/>
      <c r="G199" s="242"/>
      <c r="H199" s="242"/>
      <c r="I199" s="971"/>
      <c r="J199" s="313">
        <f>SUM(K199:R199)</f>
        <v>12285</v>
      </c>
      <c r="K199" s="455">
        <v>10872</v>
      </c>
      <c r="L199" s="455">
        <v>1413</v>
      </c>
      <c r="M199" s="455"/>
      <c r="N199" s="455"/>
      <c r="O199" s="455"/>
      <c r="P199" s="455"/>
      <c r="Q199" s="455"/>
      <c r="R199" s="456"/>
      <c r="S199" s="316"/>
      <c r="T199" s="384"/>
      <c r="U199" s="384"/>
      <c r="V199" s="384"/>
      <c r="W199" s="384"/>
      <c r="X199" s="384"/>
      <c r="Y199" s="384"/>
      <c r="Z199" s="384"/>
      <c r="AA199" s="384"/>
      <c r="AB199" s="384"/>
      <c r="AC199" s="384"/>
      <c r="AD199" s="384"/>
    </row>
    <row r="200" spans="1:30" s="385" customFormat="1" ht="19.5" customHeight="1" x14ac:dyDescent="0.3">
      <c r="A200" s="231">
        <v>189</v>
      </c>
      <c r="B200" s="291"/>
      <c r="C200" s="689"/>
      <c r="D200" s="383"/>
      <c r="E200" s="816" t="s">
        <v>683</v>
      </c>
      <c r="F200" s="453"/>
      <c r="G200" s="242"/>
      <c r="H200" s="242"/>
      <c r="I200" s="971"/>
      <c r="J200" s="308">
        <f>SUM(K200:R200)</f>
        <v>12285</v>
      </c>
      <c r="K200" s="1076">
        <v>10872</v>
      </c>
      <c r="L200" s="1076">
        <v>1413</v>
      </c>
      <c r="M200" s="455"/>
      <c r="N200" s="455"/>
      <c r="O200" s="455"/>
      <c r="P200" s="455"/>
      <c r="Q200" s="455"/>
      <c r="R200" s="456"/>
      <c r="S200" s="316"/>
      <c r="T200" s="384"/>
      <c r="U200" s="384"/>
      <c r="V200" s="384"/>
      <c r="W200" s="384"/>
      <c r="X200" s="384"/>
      <c r="Y200" s="384"/>
      <c r="Z200" s="384"/>
      <c r="AA200" s="384"/>
      <c r="AB200" s="384"/>
      <c r="AC200" s="384"/>
      <c r="AD200" s="384"/>
    </row>
    <row r="201" spans="1:30" s="385" customFormat="1" ht="19.5" customHeight="1" x14ac:dyDescent="0.3">
      <c r="A201" s="231">
        <v>190</v>
      </c>
      <c r="B201" s="291"/>
      <c r="C201" s="689"/>
      <c r="D201" s="383"/>
      <c r="E201" s="814" t="s">
        <v>682</v>
      </c>
      <c r="F201" s="453"/>
      <c r="G201" s="242"/>
      <c r="H201" s="242"/>
      <c r="I201" s="971"/>
      <c r="J201" s="860">
        <f>SUM(K201:R201)</f>
        <v>0</v>
      </c>
      <c r="K201" s="343"/>
      <c r="L201" s="343"/>
      <c r="M201" s="343"/>
      <c r="N201" s="343"/>
      <c r="O201" s="343"/>
      <c r="P201" s="343"/>
      <c r="Q201" s="343"/>
      <c r="R201" s="344"/>
      <c r="S201" s="316"/>
      <c r="T201" s="384"/>
      <c r="U201" s="384"/>
      <c r="V201" s="384"/>
      <c r="W201" s="384"/>
      <c r="X201" s="384"/>
      <c r="Y201" s="384"/>
      <c r="Z201" s="384"/>
      <c r="AA201" s="384"/>
      <c r="AB201" s="384"/>
      <c r="AC201" s="384"/>
      <c r="AD201" s="384"/>
    </row>
    <row r="202" spans="1:30" s="385" customFormat="1" ht="19.5" customHeight="1" x14ac:dyDescent="0.3">
      <c r="A202" s="231">
        <v>191</v>
      </c>
      <c r="B202" s="291"/>
      <c r="C202" s="689"/>
      <c r="D202" s="383"/>
      <c r="E202" s="816" t="s">
        <v>840</v>
      </c>
      <c r="F202" s="453"/>
      <c r="G202" s="242"/>
      <c r="H202" s="242"/>
      <c r="I202" s="971"/>
      <c r="J202" s="308">
        <f>SUM(K202:R202)</f>
        <v>12285</v>
      </c>
      <c r="K202" s="861">
        <f>SUM(K200:K201)</f>
        <v>10872</v>
      </c>
      <c r="L202" s="861">
        <f>SUM(L200:L201)</f>
        <v>1413</v>
      </c>
      <c r="M202" s="861"/>
      <c r="N202" s="861"/>
      <c r="O202" s="861"/>
      <c r="P202" s="861"/>
      <c r="Q202" s="861"/>
      <c r="R202" s="862"/>
      <c r="S202" s="316"/>
      <c r="T202" s="384"/>
      <c r="U202" s="384"/>
      <c r="V202" s="384"/>
      <c r="W202" s="384"/>
      <c r="X202" s="384"/>
      <c r="Y202" s="384"/>
      <c r="Z202" s="384"/>
      <c r="AA202" s="384"/>
      <c r="AB202" s="384"/>
      <c r="AC202" s="384"/>
      <c r="AD202" s="384"/>
    </row>
    <row r="203" spans="1:30" s="385" customFormat="1" ht="30" customHeight="1" x14ac:dyDescent="0.3">
      <c r="A203" s="231">
        <v>192</v>
      </c>
      <c r="B203" s="291"/>
      <c r="C203" s="277">
        <v>89</v>
      </c>
      <c r="D203" s="1826" t="s">
        <v>589</v>
      </c>
      <c r="E203" s="1826"/>
      <c r="F203" s="453"/>
      <c r="G203" s="242"/>
      <c r="H203" s="242"/>
      <c r="I203" s="971">
        <v>3957</v>
      </c>
      <c r="J203" s="454"/>
      <c r="K203" s="455"/>
      <c r="L203" s="455"/>
      <c r="M203" s="455"/>
      <c r="N203" s="455"/>
      <c r="O203" s="455"/>
      <c r="P203" s="455"/>
      <c r="Q203" s="455"/>
      <c r="R203" s="456"/>
      <c r="S203" s="316"/>
      <c r="T203" s="384"/>
      <c r="U203" s="384"/>
      <c r="V203" s="384"/>
      <c r="W203" s="384"/>
      <c r="X203" s="384"/>
      <c r="Y203" s="384"/>
      <c r="Z203" s="384"/>
      <c r="AA203" s="384"/>
      <c r="AB203" s="384"/>
      <c r="AC203" s="384"/>
      <c r="AD203" s="384"/>
    </row>
    <row r="204" spans="1:30" s="385" customFormat="1" ht="19.5" customHeight="1" x14ac:dyDescent="0.3">
      <c r="A204" s="231">
        <v>193</v>
      </c>
      <c r="B204" s="291"/>
      <c r="C204" s="452"/>
      <c r="D204" s="383"/>
      <c r="E204" s="375" t="s">
        <v>234</v>
      </c>
      <c r="F204" s="453"/>
      <c r="G204" s="242"/>
      <c r="H204" s="242"/>
      <c r="I204" s="971"/>
      <c r="J204" s="313">
        <f>SUM(K204:R204)</f>
        <v>77193</v>
      </c>
      <c r="K204" s="455">
        <v>68312</v>
      </c>
      <c r="L204" s="455">
        <v>8881</v>
      </c>
      <c r="M204" s="455"/>
      <c r="N204" s="455"/>
      <c r="O204" s="455"/>
      <c r="P204" s="455"/>
      <c r="Q204" s="455"/>
      <c r="R204" s="456"/>
      <c r="S204" s="316"/>
      <c r="T204" s="384"/>
      <c r="U204" s="384"/>
      <c r="V204" s="384"/>
      <c r="W204" s="384"/>
      <c r="X204" s="384"/>
      <c r="Y204" s="384"/>
      <c r="Z204" s="384"/>
      <c r="AA204" s="384"/>
      <c r="AB204" s="384"/>
      <c r="AC204" s="384"/>
      <c r="AD204" s="384"/>
    </row>
    <row r="205" spans="1:30" s="385" customFormat="1" ht="19.5" customHeight="1" x14ac:dyDescent="0.3">
      <c r="A205" s="231">
        <v>194</v>
      </c>
      <c r="B205" s="291"/>
      <c r="C205" s="452"/>
      <c r="D205" s="383"/>
      <c r="E205" s="816" t="s">
        <v>683</v>
      </c>
      <c r="F205" s="453"/>
      <c r="G205" s="242"/>
      <c r="H205" s="242"/>
      <c r="I205" s="971"/>
      <c r="J205" s="308">
        <f>SUM(K205:R205)</f>
        <v>77193</v>
      </c>
      <c r="K205" s="1076">
        <v>68312</v>
      </c>
      <c r="L205" s="1076">
        <v>8881</v>
      </c>
      <c r="M205" s="455"/>
      <c r="N205" s="455"/>
      <c r="O205" s="455"/>
      <c r="P205" s="455"/>
      <c r="Q205" s="455"/>
      <c r="R205" s="456"/>
      <c r="S205" s="316"/>
      <c r="T205" s="384"/>
      <c r="U205" s="384"/>
      <c r="V205" s="384"/>
      <c r="W205" s="384"/>
      <c r="X205" s="384"/>
      <c r="Y205" s="384"/>
      <c r="Z205" s="384"/>
      <c r="AA205" s="384"/>
      <c r="AB205" s="384"/>
      <c r="AC205" s="384"/>
      <c r="AD205" s="384"/>
    </row>
    <row r="206" spans="1:30" s="385" customFormat="1" ht="19.5" customHeight="1" x14ac:dyDescent="0.3">
      <c r="A206" s="231">
        <v>195</v>
      </c>
      <c r="B206" s="291"/>
      <c r="C206" s="452"/>
      <c r="D206" s="383"/>
      <c r="E206" s="814" t="s">
        <v>896</v>
      </c>
      <c r="F206" s="453"/>
      <c r="G206" s="242"/>
      <c r="H206" s="242"/>
      <c r="I206" s="971"/>
      <c r="J206" s="860">
        <f>SUM(K206:R206)</f>
        <v>12575</v>
      </c>
      <c r="K206" s="343">
        <v>11128</v>
      </c>
      <c r="L206" s="343">
        <v>1447</v>
      </c>
      <c r="M206" s="343"/>
      <c r="N206" s="343"/>
      <c r="O206" s="343"/>
      <c r="P206" s="343"/>
      <c r="Q206" s="343"/>
      <c r="R206" s="344"/>
      <c r="S206" s="316"/>
      <c r="T206" s="384"/>
      <c r="U206" s="384"/>
      <c r="V206" s="384"/>
      <c r="W206" s="384"/>
      <c r="X206" s="384"/>
      <c r="Y206" s="384"/>
      <c r="Z206" s="384"/>
      <c r="AA206" s="384"/>
      <c r="AB206" s="384"/>
      <c r="AC206" s="384"/>
      <c r="AD206" s="384"/>
    </row>
    <row r="207" spans="1:30" s="385" customFormat="1" ht="19.5" customHeight="1" x14ac:dyDescent="0.3">
      <c r="A207" s="231">
        <v>196</v>
      </c>
      <c r="B207" s="291"/>
      <c r="C207" s="452"/>
      <c r="D207" s="383"/>
      <c r="E207" s="816" t="s">
        <v>840</v>
      </c>
      <c r="F207" s="453"/>
      <c r="G207" s="242"/>
      <c r="H207" s="242"/>
      <c r="I207" s="971"/>
      <c r="J207" s="308">
        <f>SUM(K207:R207)</f>
        <v>89768</v>
      </c>
      <c r="K207" s="861">
        <f>SUM(K205:K206)</f>
        <v>79440</v>
      </c>
      <c r="L207" s="861">
        <f>SUM(L205:L206)</f>
        <v>10328</v>
      </c>
      <c r="M207" s="861"/>
      <c r="N207" s="861"/>
      <c r="O207" s="861"/>
      <c r="P207" s="861"/>
      <c r="Q207" s="861"/>
      <c r="R207" s="862"/>
      <c r="S207" s="316"/>
      <c r="T207" s="384"/>
      <c r="U207" s="384"/>
      <c r="V207" s="384"/>
      <c r="W207" s="384"/>
      <c r="X207" s="384"/>
      <c r="Y207" s="384"/>
      <c r="Z207" s="384"/>
      <c r="AA207" s="384"/>
      <c r="AB207" s="384"/>
      <c r="AC207" s="384"/>
      <c r="AD207" s="384"/>
    </row>
    <row r="208" spans="1:30" s="385" customFormat="1" ht="30" customHeight="1" x14ac:dyDescent="0.3">
      <c r="A208" s="231">
        <v>197</v>
      </c>
      <c r="B208" s="291"/>
      <c r="C208" s="277">
        <v>90</v>
      </c>
      <c r="D208" s="1826" t="s">
        <v>590</v>
      </c>
      <c r="E208" s="1826"/>
      <c r="F208" s="453"/>
      <c r="G208" s="242"/>
      <c r="H208" s="242"/>
      <c r="I208" s="971"/>
      <c r="J208" s="454"/>
      <c r="K208" s="455"/>
      <c r="L208" s="455"/>
      <c r="M208" s="455"/>
      <c r="N208" s="455"/>
      <c r="O208" s="455"/>
      <c r="P208" s="455"/>
      <c r="Q208" s="455"/>
      <c r="R208" s="456"/>
      <c r="S208" s="316"/>
      <c r="T208" s="384"/>
      <c r="U208" s="384"/>
      <c r="V208" s="384"/>
      <c r="W208" s="384"/>
      <c r="X208" s="384"/>
      <c r="Y208" s="384"/>
      <c r="Z208" s="384"/>
      <c r="AA208" s="384"/>
      <c r="AB208" s="384"/>
      <c r="AC208" s="384"/>
      <c r="AD208" s="384"/>
    </row>
    <row r="209" spans="1:30" s="385" customFormat="1" ht="19.5" customHeight="1" x14ac:dyDescent="0.3">
      <c r="A209" s="231">
        <v>198</v>
      </c>
      <c r="B209" s="291"/>
      <c r="C209" s="452"/>
      <c r="D209" s="383"/>
      <c r="E209" s="375" t="s">
        <v>234</v>
      </c>
      <c r="F209" s="453"/>
      <c r="G209" s="242"/>
      <c r="H209" s="242"/>
      <c r="I209" s="971"/>
      <c r="J209" s="313">
        <f>SUM(K209:R209)</f>
        <v>6780</v>
      </c>
      <c r="K209" s="455">
        <v>6000</v>
      </c>
      <c r="L209" s="455">
        <v>780</v>
      </c>
      <c r="M209" s="455"/>
      <c r="N209" s="455"/>
      <c r="O209" s="455"/>
      <c r="P209" s="455"/>
      <c r="Q209" s="455"/>
      <c r="R209" s="456"/>
      <c r="S209" s="316"/>
      <c r="T209" s="384"/>
      <c r="U209" s="384"/>
      <c r="V209" s="384"/>
      <c r="W209" s="384"/>
      <c r="X209" s="384"/>
      <c r="Y209" s="384"/>
      <c r="Z209" s="384"/>
      <c r="AA209" s="384"/>
      <c r="AB209" s="384"/>
      <c r="AC209" s="384"/>
      <c r="AD209" s="384"/>
    </row>
    <row r="210" spans="1:30" s="385" customFormat="1" ht="19.5" customHeight="1" x14ac:dyDescent="0.3">
      <c r="A210" s="231">
        <v>199</v>
      </c>
      <c r="B210" s="291"/>
      <c r="C210" s="452"/>
      <c r="D210" s="383"/>
      <c r="E210" s="816" t="s">
        <v>683</v>
      </c>
      <c r="F210" s="453"/>
      <c r="G210" s="242"/>
      <c r="H210" s="242"/>
      <c r="I210" s="971"/>
      <c r="J210" s="308">
        <f>SUM(K210:R210)</f>
        <v>6780</v>
      </c>
      <c r="K210" s="1076">
        <v>6000</v>
      </c>
      <c r="L210" s="1076">
        <v>780</v>
      </c>
      <c r="M210" s="455"/>
      <c r="N210" s="455"/>
      <c r="O210" s="455"/>
      <c r="P210" s="455"/>
      <c r="Q210" s="455"/>
      <c r="R210" s="456"/>
      <c r="S210" s="316"/>
      <c r="T210" s="384"/>
      <c r="U210" s="384"/>
      <c r="V210" s="384"/>
      <c r="W210" s="384"/>
      <c r="X210" s="384"/>
      <c r="Y210" s="384"/>
      <c r="Z210" s="384"/>
      <c r="AA210" s="384"/>
      <c r="AB210" s="384"/>
      <c r="AC210" s="384"/>
      <c r="AD210" s="384"/>
    </row>
    <row r="211" spans="1:30" s="385" customFormat="1" ht="19.5" customHeight="1" x14ac:dyDescent="0.3">
      <c r="A211" s="231">
        <v>200</v>
      </c>
      <c r="B211" s="291"/>
      <c r="C211" s="452"/>
      <c r="D211" s="383"/>
      <c r="E211" s="814" t="s">
        <v>682</v>
      </c>
      <c r="F211" s="453"/>
      <c r="G211" s="242"/>
      <c r="H211" s="242"/>
      <c r="I211" s="971"/>
      <c r="J211" s="860">
        <f>SUM(K211:R211)</f>
        <v>0</v>
      </c>
      <c r="K211" s="343"/>
      <c r="L211" s="343"/>
      <c r="M211" s="343"/>
      <c r="N211" s="343"/>
      <c r="O211" s="343"/>
      <c r="P211" s="343"/>
      <c r="Q211" s="343"/>
      <c r="R211" s="344"/>
      <c r="S211" s="316"/>
      <c r="T211" s="384"/>
      <c r="U211" s="384"/>
      <c r="V211" s="384"/>
      <c r="W211" s="384"/>
      <c r="X211" s="384"/>
      <c r="Y211" s="384"/>
      <c r="Z211" s="384"/>
      <c r="AA211" s="384"/>
      <c r="AB211" s="384"/>
      <c r="AC211" s="384"/>
      <c r="AD211" s="384"/>
    </row>
    <row r="212" spans="1:30" s="385" customFormat="1" ht="19.5" customHeight="1" x14ac:dyDescent="0.3">
      <c r="A212" s="231">
        <v>201</v>
      </c>
      <c r="B212" s="291"/>
      <c r="C212" s="452"/>
      <c r="D212" s="383"/>
      <c r="E212" s="816" t="s">
        <v>840</v>
      </c>
      <c r="F212" s="453"/>
      <c r="G212" s="242"/>
      <c r="H212" s="242"/>
      <c r="I212" s="971"/>
      <c r="J212" s="308">
        <f>SUM(K212:R212)</f>
        <v>6780</v>
      </c>
      <c r="K212" s="861">
        <f>SUM(K210:K211)</f>
        <v>6000</v>
      </c>
      <c r="L212" s="861">
        <f>SUM(L210:L211)</f>
        <v>780</v>
      </c>
      <c r="M212" s="861"/>
      <c r="N212" s="861"/>
      <c r="O212" s="861"/>
      <c r="P212" s="861"/>
      <c r="Q212" s="861"/>
      <c r="R212" s="862"/>
      <c r="S212" s="316"/>
      <c r="T212" s="384"/>
      <c r="U212" s="384"/>
      <c r="V212" s="384"/>
      <c r="W212" s="384"/>
      <c r="X212" s="384"/>
      <c r="Y212" s="384"/>
      <c r="Z212" s="384"/>
      <c r="AA212" s="384"/>
      <c r="AB212" s="384"/>
      <c r="AC212" s="384"/>
      <c r="AD212" s="384"/>
    </row>
    <row r="213" spans="1:30" s="385" customFormat="1" ht="30" customHeight="1" x14ac:dyDescent="0.3">
      <c r="A213" s="231">
        <v>202</v>
      </c>
      <c r="B213" s="291"/>
      <c r="C213" s="277">
        <v>91</v>
      </c>
      <c r="D213" s="1826" t="s">
        <v>591</v>
      </c>
      <c r="E213" s="1826"/>
      <c r="F213" s="453"/>
      <c r="G213" s="242"/>
      <c r="H213" s="242"/>
      <c r="I213" s="971"/>
      <c r="J213" s="454"/>
      <c r="K213" s="455"/>
      <c r="L213" s="455"/>
      <c r="M213" s="455"/>
      <c r="N213" s="455"/>
      <c r="O213" s="455"/>
      <c r="P213" s="455"/>
      <c r="Q213" s="455"/>
      <c r="R213" s="456"/>
      <c r="S213" s="316"/>
      <c r="T213" s="384"/>
      <c r="U213" s="384"/>
      <c r="V213" s="384"/>
      <c r="W213" s="384"/>
      <c r="X213" s="384"/>
      <c r="Y213" s="384"/>
      <c r="Z213" s="384"/>
      <c r="AA213" s="384"/>
      <c r="AB213" s="384"/>
      <c r="AC213" s="384"/>
      <c r="AD213" s="384"/>
    </row>
    <row r="214" spans="1:30" s="385" customFormat="1" ht="19.5" customHeight="1" x14ac:dyDescent="0.3">
      <c r="A214" s="231">
        <v>203</v>
      </c>
      <c r="B214" s="291"/>
      <c r="C214" s="452"/>
      <c r="D214" s="383"/>
      <c r="E214" s="375" t="s">
        <v>234</v>
      </c>
      <c r="F214" s="453"/>
      <c r="G214" s="242"/>
      <c r="H214" s="242"/>
      <c r="I214" s="971"/>
      <c r="J214" s="313">
        <f>SUM(K214:R214)</f>
        <v>5220</v>
      </c>
      <c r="K214" s="455">
        <v>4619</v>
      </c>
      <c r="L214" s="455">
        <v>601</v>
      </c>
      <c r="M214" s="455"/>
      <c r="N214" s="455"/>
      <c r="O214" s="455"/>
      <c r="P214" s="455"/>
      <c r="Q214" s="455"/>
      <c r="R214" s="456"/>
      <c r="S214" s="316"/>
      <c r="T214" s="384"/>
      <c r="U214" s="384"/>
      <c r="V214" s="384"/>
      <c r="W214" s="384"/>
      <c r="X214" s="384"/>
      <c r="Y214" s="384"/>
      <c r="Z214" s="384"/>
      <c r="AA214" s="384"/>
      <c r="AB214" s="384"/>
      <c r="AC214" s="384"/>
      <c r="AD214" s="384"/>
    </row>
    <row r="215" spans="1:30" s="385" customFormat="1" ht="19.5" customHeight="1" x14ac:dyDescent="0.3">
      <c r="A215" s="231">
        <v>204</v>
      </c>
      <c r="B215" s="291"/>
      <c r="C215" s="452"/>
      <c r="D215" s="383"/>
      <c r="E215" s="816" t="s">
        <v>683</v>
      </c>
      <c r="F215" s="453"/>
      <c r="G215" s="242"/>
      <c r="H215" s="242"/>
      <c r="I215" s="971"/>
      <c r="J215" s="308">
        <f>SUM(K215:R215)</f>
        <v>5220</v>
      </c>
      <c r="K215" s="1076">
        <v>4619</v>
      </c>
      <c r="L215" s="1076">
        <v>601</v>
      </c>
      <c r="M215" s="455"/>
      <c r="N215" s="455"/>
      <c r="O215" s="455"/>
      <c r="P215" s="455"/>
      <c r="Q215" s="455"/>
      <c r="R215" s="456"/>
      <c r="S215" s="316"/>
      <c r="T215" s="384"/>
      <c r="U215" s="384"/>
      <c r="V215" s="384"/>
      <c r="W215" s="384"/>
      <c r="X215" s="384"/>
      <c r="Y215" s="384"/>
      <c r="Z215" s="384"/>
      <c r="AA215" s="384"/>
      <c r="AB215" s="384"/>
      <c r="AC215" s="384"/>
      <c r="AD215" s="384"/>
    </row>
    <row r="216" spans="1:30" s="385" customFormat="1" ht="19.5" customHeight="1" x14ac:dyDescent="0.3">
      <c r="A216" s="231">
        <v>205</v>
      </c>
      <c r="B216" s="291"/>
      <c r="C216" s="452"/>
      <c r="D216" s="383"/>
      <c r="E216" s="814" t="s">
        <v>682</v>
      </c>
      <c r="F216" s="453"/>
      <c r="G216" s="242"/>
      <c r="H216" s="242"/>
      <c r="I216" s="971"/>
      <c r="J216" s="860">
        <f>SUM(K216:R216)</f>
        <v>0</v>
      </c>
      <c r="K216" s="343"/>
      <c r="L216" s="343"/>
      <c r="M216" s="343"/>
      <c r="N216" s="343"/>
      <c r="O216" s="343"/>
      <c r="P216" s="343"/>
      <c r="Q216" s="343"/>
      <c r="R216" s="344"/>
      <c r="S216" s="316"/>
      <c r="T216" s="384"/>
      <c r="U216" s="384"/>
      <c r="V216" s="384"/>
      <c r="W216" s="384"/>
      <c r="X216" s="384"/>
      <c r="Y216" s="384"/>
      <c r="Z216" s="384"/>
      <c r="AA216" s="384"/>
      <c r="AB216" s="384"/>
      <c r="AC216" s="384"/>
      <c r="AD216" s="384"/>
    </row>
    <row r="217" spans="1:30" s="385" customFormat="1" ht="19.5" customHeight="1" x14ac:dyDescent="0.3">
      <c r="A217" s="231">
        <v>206</v>
      </c>
      <c r="B217" s="291"/>
      <c r="C217" s="452"/>
      <c r="D217" s="383"/>
      <c r="E217" s="816" t="s">
        <v>840</v>
      </c>
      <c r="F217" s="453"/>
      <c r="G217" s="242"/>
      <c r="H217" s="242"/>
      <c r="I217" s="971"/>
      <c r="J217" s="308">
        <f>SUM(K217:R217)</f>
        <v>5220</v>
      </c>
      <c r="K217" s="861">
        <f>SUM(K215:K216)</f>
        <v>4619</v>
      </c>
      <c r="L217" s="861">
        <f>SUM(L215:L216)</f>
        <v>601</v>
      </c>
      <c r="M217" s="861"/>
      <c r="N217" s="861"/>
      <c r="O217" s="861"/>
      <c r="P217" s="861"/>
      <c r="Q217" s="861"/>
      <c r="R217" s="862"/>
      <c r="S217" s="316"/>
      <c r="T217" s="384"/>
      <c r="U217" s="384"/>
      <c r="V217" s="384"/>
      <c r="W217" s="384"/>
      <c r="X217" s="384"/>
      <c r="Y217" s="384"/>
      <c r="Z217" s="384"/>
      <c r="AA217" s="384"/>
      <c r="AB217" s="384"/>
      <c r="AC217" s="384"/>
      <c r="AD217" s="384"/>
    </row>
    <row r="218" spans="1:30" s="385" customFormat="1" ht="19.5" customHeight="1" x14ac:dyDescent="0.3">
      <c r="A218" s="231">
        <v>207</v>
      </c>
      <c r="B218" s="291"/>
      <c r="C218" s="245">
        <v>92</v>
      </c>
      <c r="D218" s="1826" t="s">
        <v>649</v>
      </c>
      <c r="E218" s="1826"/>
      <c r="F218" s="453"/>
      <c r="G218" s="242"/>
      <c r="H218" s="242"/>
      <c r="I218" s="971"/>
      <c r="J218" s="454"/>
      <c r="K218" s="455"/>
      <c r="L218" s="455"/>
      <c r="M218" s="455"/>
      <c r="N218" s="455"/>
      <c r="O218" s="455"/>
      <c r="P218" s="455"/>
      <c r="Q218" s="455"/>
      <c r="R218" s="456"/>
      <c r="S218" s="316"/>
      <c r="T218" s="384"/>
      <c r="U218" s="384"/>
      <c r="V218" s="384"/>
      <c r="W218" s="384"/>
      <c r="X218" s="384"/>
      <c r="Y218" s="384"/>
      <c r="Z218" s="384"/>
      <c r="AA218" s="384"/>
      <c r="AB218" s="384"/>
      <c r="AC218" s="384"/>
      <c r="AD218" s="384"/>
    </row>
    <row r="219" spans="1:30" s="385" customFormat="1" ht="19.5" customHeight="1" x14ac:dyDescent="0.3">
      <c r="A219" s="231">
        <v>208</v>
      </c>
      <c r="B219" s="291"/>
      <c r="C219" s="452"/>
      <c r="D219" s="383"/>
      <c r="E219" s="375" t="s">
        <v>234</v>
      </c>
      <c r="F219" s="453"/>
      <c r="G219" s="242"/>
      <c r="H219" s="242"/>
      <c r="I219" s="971"/>
      <c r="J219" s="313">
        <f>SUM(K219:R219)</f>
        <v>40213</v>
      </c>
      <c r="K219" s="455">
        <v>26292</v>
      </c>
      <c r="L219" s="455">
        <v>4139</v>
      </c>
      <c r="M219" s="455">
        <v>9782</v>
      </c>
      <c r="N219" s="455"/>
      <c r="O219" s="455"/>
      <c r="P219" s="455"/>
      <c r="Q219" s="455"/>
      <c r="R219" s="456"/>
      <c r="S219" s="316"/>
      <c r="T219" s="384"/>
      <c r="U219" s="384"/>
      <c r="V219" s="384"/>
      <c r="W219" s="384"/>
      <c r="X219" s="384"/>
      <c r="Y219" s="384"/>
      <c r="Z219" s="384"/>
      <c r="AA219" s="384"/>
      <c r="AB219" s="384"/>
      <c r="AC219" s="384"/>
      <c r="AD219" s="384"/>
    </row>
    <row r="220" spans="1:30" s="385" customFormat="1" ht="19.5" customHeight="1" x14ac:dyDescent="0.3">
      <c r="A220" s="231">
        <v>209</v>
      </c>
      <c r="B220" s="291"/>
      <c r="C220" s="452"/>
      <c r="D220" s="383"/>
      <c r="E220" s="816" t="s">
        <v>683</v>
      </c>
      <c r="F220" s="453"/>
      <c r="G220" s="242"/>
      <c r="H220" s="242"/>
      <c r="I220" s="971"/>
      <c r="J220" s="332">
        <f>SUM(K220:R220)</f>
        <v>46863</v>
      </c>
      <c r="K220" s="1076">
        <v>38469</v>
      </c>
      <c r="L220" s="1076">
        <v>5806</v>
      </c>
      <c r="M220" s="1076">
        <v>2588</v>
      </c>
      <c r="N220" s="455"/>
      <c r="O220" s="455"/>
      <c r="P220" s="455"/>
      <c r="Q220" s="455"/>
      <c r="R220" s="456"/>
      <c r="S220" s="316"/>
      <c r="T220" s="384"/>
      <c r="U220" s="384"/>
      <c r="V220" s="384"/>
      <c r="W220" s="384"/>
      <c r="X220" s="384"/>
      <c r="Y220" s="384"/>
      <c r="Z220" s="384"/>
      <c r="AA220" s="384"/>
      <c r="AB220" s="384"/>
      <c r="AC220" s="384"/>
      <c r="AD220" s="384"/>
    </row>
    <row r="221" spans="1:30" s="385" customFormat="1" ht="19.5" customHeight="1" x14ac:dyDescent="0.3">
      <c r="A221" s="231">
        <v>210</v>
      </c>
      <c r="B221" s="291"/>
      <c r="C221" s="452"/>
      <c r="D221" s="383"/>
      <c r="E221" s="814" t="s">
        <v>996</v>
      </c>
      <c r="F221" s="453"/>
      <c r="G221" s="242"/>
      <c r="H221" s="242"/>
      <c r="I221" s="971"/>
      <c r="J221" s="860">
        <f>SUM(K221:R221)</f>
        <v>5783</v>
      </c>
      <c r="K221" s="343">
        <v>1498</v>
      </c>
      <c r="L221" s="343">
        <v>-41</v>
      </c>
      <c r="M221" s="343">
        <v>4326</v>
      </c>
      <c r="N221" s="343"/>
      <c r="O221" s="343"/>
      <c r="P221" s="343"/>
      <c r="Q221" s="343"/>
      <c r="R221" s="344"/>
      <c r="S221" s="316"/>
      <c r="T221" s="384"/>
      <c r="U221" s="384"/>
      <c r="V221" s="384"/>
      <c r="W221" s="384"/>
      <c r="X221" s="384"/>
      <c r="Y221" s="384"/>
      <c r="Z221" s="384"/>
      <c r="AA221" s="384"/>
      <c r="AB221" s="384"/>
      <c r="AC221" s="384"/>
      <c r="AD221" s="384"/>
    </row>
    <row r="222" spans="1:30" s="385" customFormat="1" ht="19.5" customHeight="1" x14ac:dyDescent="0.3">
      <c r="A222" s="231">
        <v>211</v>
      </c>
      <c r="B222" s="291"/>
      <c r="C222" s="452"/>
      <c r="D222" s="383"/>
      <c r="E222" s="816" t="s">
        <v>840</v>
      </c>
      <c r="F222" s="453"/>
      <c r="G222" s="242"/>
      <c r="H222" s="242"/>
      <c r="I222" s="971"/>
      <c r="J222" s="308">
        <f>SUM(K222:R222)</f>
        <v>52646</v>
      </c>
      <c r="K222" s="861">
        <f>SUM(K220:K221)</f>
        <v>39967</v>
      </c>
      <c r="L222" s="861">
        <f>SUM(L220:L221)</f>
        <v>5765</v>
      </c>
      <c r="M222" s="861">
        <f>SUM(M220:M221)</f>
        <v>6914</v>
      </c>
      <c r="N222" s="861"/>
      <c r="O222" s="861"/>
      <c r="P222" s="861"/>
      <c r="Q222" s="861"/>
      <c r="R222" s="862"/>
      <c r="S222" s="316"/>
      <c r="T222" s="384"/>
      <c r="U222" s="384"/>
      <c r="V222" s="384"/>
      <c r="W222" s="384"/>
      <c r="X222" s="384"/>
      <c r="Y222" s="384"/>
      <c r="Z222" s="384"/>
      <c r="AA222" s="384"/>
      <c r="AB222" s="384"/>
      <c r="AC222" s="384"/>
      <c r="AD222" s="384"/>
    </row>
    <row r="223" spans="1:30" s="385" customFormat="1" ht="30.75" customHeight="1" x14ac:dyDescent="0.3">
      <c r="A223" s="231">
        <v>212</v>
      </c>
      <c r="B223" s="291"/>
      <c r="C223" s="277">
        <v>60</v>
      </c>
      <c r="D223" s="1827" t="s">
        <v>370</v>
      </c>
      <c r="E223" s="1828"/>
      <c r="F223" s="453"/>
      <c r="G223" s="242">
        <v>2207</v>
      </c>
      <c r="H223" s="242"/>
      <c r="I223" s="971"/>
      <c r="J223" s="454"/>
      <c r="K223" s="455"/>
      <c r="L223" s="455"/>
      <c r="M223" s="455"/>
      <c r="N223" s="455"/>
      <c r="O223" s="455"/>
      <c r="P223" s="455"/>
      <c r="Q223" s="455"/>
      <c r="R223" s="456"/>
      <c r="S223" s="316"/>
      <c r="T223" s="384"/>
      <c r="U223" s="384"/>
      <c r="V223" s="384"/>
      <c r="W223" s="384"/>
      <c r="X223" s="384"/>
      <c r="Y223" s="384"/>
      <c r="Z223" s="384"/>
      <c r="AA223" s="384"/>
      <c r="AB223" s="384"/>
      <c r="AC223" s="384"/>
      <c r="AD223" s="384"/>
    </row>
    <row r="224" spans="1:30" s="385" customFormat="1" ht="30" customHeight="1" x14ac:dyDescent="0.3">
      <c r="A224" s="231">
        <v>213</v>
      </c>
      <c r="B224" s="291"/>
      <c r="C224" s="277">
        <v>80</v>
      </c>
      <c r="D224" s="1826" t="s">
        <v>509</v>
      </c>
      <c r="E224" s="1826"/>
      <c r="F224" s="453"/>
      <c r="G224" s="242">
        <v>39173</v>
      </c>
      <c r="H224" s="242">
        <v>3569</v>
      </c>
      <c r="I224" s="971">
        <v>3569</v>
      </c>
      <c r="J224" s="454"/>
      <c r="K224" s="455"/>
      <c r="L224" s="455"/>
      <c r="M224" s="455"/>
      <c r="N224" s="455"/>
      <c r="O224" s="455"/>
      <c r="P224" s="455"/>
      <c r="Q224" s="455"/>
      <c r="R224" s="456"/>
      <c r="S224" s="316"/>
      <c r="T224" s="384"/>
      <c r="U224" s="384"/>
      <c r="V224" s="384"/>
      <c r="W224" s="384"/>
      <c r="X224" s="384"/>
      <c r="Y224" s="384"/>
      <c r="Z224" s="384"/>
      <c r="AA224" s="384"/>
      <c r="AB224" s="384"/>
      <c r="AC224" s="384"/>
      <c r="AD224" s="384"/>
    </row>
    <row r="225" spans="1:31" s="385" customFormat="1" ht="19.5" customHeight="1" x14ac:dyDescent="0.3">
      <c r="A225" s="231">
        <v>214</v>
      </c>
      <c r="B225" s="291"/>
      <c r="C225" s="245"/>
      <c r="D225" s="1826" t="s">
        <v>515</v>
      </c>
      <c r="E225" s="1826"/>
      <c r="F225" s="453"/>
      <c r="G225" s="242">
        <v>8300</v>
      </c>
      <c r="H225" s="242"/>
      <c r="I225" s="971"/>
      <c r="J225" s="454"/>
      <c r="K225" s="455"/>
      <c r="L225" s="455"/>
      <c r="M225" s="455"/>
      <c r="N225" s="455"/>
      <c r="O225" s="455"/>
      <c r="P225" s="455"/>
      <c r="Q225" s="455"/>
      <c r="R225" s="456"/>
      <c r="S225" s="316"/>
      <c r="T225" s="384"/>
      <c r="U225" s="384"/>
      <c r="V225" s="384"/>
      <c r="W225" s="384"/>
      <c r="X225" s="384"/>
      <c r="Y225" s="384"/>
      <c r="Z225" s="384"/>
      <c r="AA225" s="384"/>
      <c r="AB225" s="384"/>
      <c r="AC225" s="384"/>
      <c r="AD225" s="384"/>
    </row>
    <row r="226" spans="1:31" s="385" customFormat="1" ht="19.5" customHeight="1" thickBot="1" x14ac:dyDescent="0.35">
      <c r="A226" s="231">
        <v>215</v>
      </c>
      <c r="B226" s="291"/>
      <c r="C226" s="245">
        <v>83</v>
      </c>
      <c r="D226" s="1826" t="s">
        <v>516</v>
      </c>
      <c r="E226" s="1826"/>
      <c r="F226" s="453"/>
      <c r="G226" s="242">
        <v>50257</v>
      </c>
      <c r="H226" s="242"/>
      <c r="I226" s="971"/>
      <c r="J226" s="454"/>
      <c r="K226" s="455"/>
      <c r="L226" s="455"/>
      <c r="M226" s="455"/>
      <c r="N226" s="455"/>
      <c r="O226" s="455"/>
      <c r="P226" s="455"/>
      <c r="Q226" s="455"/>
      <c r="R226" s="456"/>
      <c r="S226" s="316"/>
      <c r="T226" s="384"/>
      <c r="U226" s="384"/>
      <c r="V226" s="384"/>
      <c r="W226" s="384"/>
      <c r="X226" s="384"/>
      <c r="Y226" s="384"/>
      <c r="Z226" s="384"/>
      <c r="AA226" s="384"/>
      <c r="AB226" s="384"/>
      <c r="AC226" s="384"/>
      <c r="AD226" s="384"/>
    </row>
    <row r="227" spans="1:31" s="278" customFormat="1" ht="22.5" customHeight="1" thickTop="1" x14ac:dyDescent="0.3">
      <c r="A227" s="231">
        <v>216</v>
      </c>
      <c r="B227" s="386"/>
      <c r="C227" s="1829" t="s">
        <v>297</v>
      </c>
      <c r="D227" s="1830"/>
      <c r="E227" s="1831"/>
      <c r="F227" s="387"/>
      <c r="G227" s="325">
        <f>SUM(G141:G226)</f>
        <v>2420617</v>
      </c>
      <c r="H227" s="325">
        <f>SUM(H141:H226)</f>
        <v>2856633</v>
      </c>
      <c r="I227" s="325">
        <f>SUM(I141:I226)</f>
        <v>2714552</v>
      </c>
      <c r="J227" s="326"/>
      <c r="K227" s="348"/>
      <c r="L227" s="348"/>
      <c r="M227" s="348"/>
      <c r="N227" s="348"/>
      <c r="O227" s="348"/>
      <c r="P227" s="348"/>
      <c r="Q227" s="348"/>
      <c r="R227" s="349"/>
      <c r="S227" s="319"/>
      <c r="T227" s="319"/>
      <c r="U227" s="319"/>
      <c r="V227" s="319"/>
      <c r="W227" s="319"/>
      <c r="X227" s="319"/>
      <c r="Y227" s="319"/>
      <c r="Z227" s="319"/>
      <c r="AA227" s="319"/>
      <c r="AB227" s="319"/>
      <c r="AC227" s="319"/>
      <c r="AD227" s="319"/>
      <c r="AE227" s="319"/>
    </row>
    <row r="228" spans="1:31" s="254" customFormat="1" ht="18" customHeight="1" x14ac:dyDescent="0.3">
      <c r="A228" s="231">
        <v>217</v>
      </c>
      <c r="B228" s="249"/>
      <c r="C228" s="250"/>
      <c r="D228" s="310"/>
      <c r="E228" s="375" t="s">
        <v>234</v>
      </c>
      <c r="F228" s="846"/>
      <c r="G228" s="312"/>
      <c r="H228" s="312"/>
      <c r="I228" s="973"/>
      <c r="J228" s="313">
        <f>SUM(K228:R228)</f>
        <v>3377365</v>
      </c>
      <c r="K228" s="381">
        <f t="shared" ref="K228:R228" si="30">SUM(K143,K149,K154,K159,K164,K169,K174,K179,K184,K189,K194,K199,K204,K209,K214,K219,)</f>
        <v>2457486</v>
      </c>
      <c r="L228" s="381">
        <f t="shared" si="30"/>
        <v>370152</v>
      </c>
      <c r="M228" s="381">
        <f t="shared" si="30"/>
        <v>464258</v>
      </c>
      <c r="N228" s="381">
        <f t="shared" si="30"/>
        <v>0</v>
      </c>
      <c r="O228" s="381">
        <f t="shared" si="30"/>
        <v>0</v>
      </c>
      <c r="P228" s="381">
        <f t="shared" si="30"/>
        <v>85469</v>
      </c>
      <c r="Q228" s="381">
        <f t="shared" si="30"/>
        <v>0</v>
      </c>
      <c r="R228" s="382">
        <f t="shared" si="30"/>
        <v>0</v>
      </c>
      <c r="S228" s="316"/>
      <c r="T228" s="316"/>
      <c r="U228" s="316"/>
      <c r="V228" s="316"/>
      <c r="W228" s="316"/>
      <c r="X228" s="316"/>
      <c r="Y228" s="316"/>
      <c r="Z228" s="316"/>
      <c r="AA228" s="316"/>
      <c r="AB228" s="316"/>
      <c r="AC228" s="316"/>
      <c r="AD228" s="316"/>
      <c r="AE228" s="316"/>
    </row>
    <row r="229" spans="1:31" s="254" customFormat="1" ht="18" customHeight="1" x14ac:dyDescent="0.3">
      <c r="A229" s="231">
        <v>218</v>
      </c>
      <c r="B229" s="844"/>
      <c r="C229" s="250"/>
      <c r="D229" s="310"/>
      <c r="E229" s="816" t="s">
        <v>683</v>
      </c>
      <c r="F229" s="846"/>
      <c r="G229" s="312"/>
      <c r="H229" s="312"/>
      <c r="I229" s="973"/>
      <c r="J229" s="308">
        <f>SUM(K229:R229)</f>
        <v>4096236</v>
      </c>
      <c r="K229" s="379">
        <f t="shared" ref="K229:R229" si="31">K220+K215+K210+K205+K200+K195+K190+K185+K180+K175+K170+K165+K160+K155+K150+K144</f>
        <v>2825670</v>
      </c>
      <c r="L229" s="379">
        <f t="shared" si="31"/>
        <v>426944</v>
      </c>
      <c r="M229" s="379">
        <f t="shared" si="31"/>
        <v>695609</v>
      </c>
      <c r="N229" s="379">
        <f t="shared" si="31"/>
        <v>0</v>
      </c>
      <c r="O229" s="379">
        <f t="shared" si="31"/>
        <v>0</v>
      </c>
      <c r="P229" s="379">
        <f t="shared" si="31"/>
        <v>148013</v>
      </c>
      <c r="Q229" s="379">
        <f t="shared" si="31"/>
        <v>0</v>
      </c>
      <c r="R229" s="380">
        <f t="shared" si="31"/>
        <v>0</v>
      </c>
      <c r="S229" s="316"/>
      <c r="T229" s="316"/>
      <c r="U229" s="316"/>
      <c r="V229" s="316"/>
      <c r="W229" s="316"/>
      <c r="X229" s="316"/>
      <c r="Y229" s="316"/>
      <c r="Z229" s="316"/>
      <c r="AA229" s="316"/>
      <c r="AB229" s="316"/>
      <c r="AC229" s="316"/>
      <c r="AD229" s="316"/>
      <c r="AE229" s="316"/>
    </row>
    <row r="230" spans="1:31" s="254" customFormat="1" ht="18" customHeight="1" x14ac:dyDescent="0.3">
      <c r="A230" s="231">
        <v>219</v>
      </c>
      <c r="B230" s="844"/>
      <c r="C230" s="250"/>
      <c r="D230" s="829"/>
      <c r="E230" s="814" t="s">
        <v>682</v>
      </c>
      <c r="F230" s="846"/>
      <c r="G230" s="312"/>
      <c r="H230" s="312"/>
      <c r="I230" s="973"/>
      <c r="J230" s="860">
        <f>SUM(K230:R230)</f>
        <v>14494</v>
      </c>
      <c r="K230" s="869">
        <f>SUM(K145+K151+K156+K161+K166+K171+K176+K181+K186+K191+K196+K201+K206+K211+K216+K221+K146)</f>
        <v>8818</v>
      </c>
      <c r="L230" s="869">
        <f t="shared" ref="L230:R230" si="32">SUM(L145+L151+L156+L161+L166+L171+L176+L181+L186+L191+L196+L201+L206+L211+L216+L221+L146)</f>
        <v>1350</v>
      </c>
      <c r="M230" s="869">
        <f t="shared" si="32"/>
        <v>4326</v>
      </c>
      <c r="N230" s="869">
        <f t="shared" si="32"/>
        <v>0</v>
      </c>
      <c r="O230" s="869">
        <f t="shared" si="32"/>
        <v>0</v>
      </c>
      <c r="P230" s="869">
        <f t="shared" si="32"/>
        <v>0</v>
      </c>
      <c r="Q230" s="869">
        <f t="shared" si="32"/>
        <v>0</v>
      </c>
      <c r="R230" s="869">
        <f t="shared" si="32"/>
        <v>0</v>
      </c>
      <c r="S230" s="316"/>
      <c r="T230" s="316"/>
      <c r="U230" s="316"/>
      <c r="V230" s="316"/>
      <c r="W230" s="316"/>
      <c r="X230" s="316"/>
      <c r="Y230" s="316"/>
      <c r="Z230" s="316"/>
      <c r="AA230" s="316"/>
      <c r="AB230" s="316"/>
      <c r="AC230" s="316"/>
      <c r="AD230" s="316"/>
      <c r="AE230" s="316"/>
    </row>
    <row r="231" spans="1:31" s="254" customFormat="1" ht="18" customHeight="1" thickBot="1" x14ac:dyDescent="0.35">
      <c r="A231" s="231">
        <v>220</v>
      </c>
      <c r="B231" s="285"/>
      <c r="C231" s="809"/>
      <c r="D231" s="847"/>
      <c r="E231" s="816" t="s">
        <v>840</v>
      </c>
      <c r="F231" s="845"/>
      <c r="G231" s="828"/>
      <c r="H231" s="828"/>
      <c r="I231" s="981"/>
      <c r="J231" s="867">
        <f>SUM(K231:R231)</f>
        <v>4110730</v>
      </c>
      <c r="K231" s="870">
        <f>SUM(K229:K230)</f>
        <v>2834488</v>
      </c>
      <c r="L231" s="870">
        <f t="shared" ref="L231:R231" si="33">SUM(L229:L230)</f>
        <v>428294</v>
      </c>
      <c r="M231" s="870">
        <f t="shared" si="33"/>
        <v>699935</v>
      </c>
      <c r="N231" s="870">
        <f t="shared" si="33"/>
        <v>0</v>
      </c>
      <c r="O231" s="870">
        <f t="shared" si="33"/>
        <v>0</v>
      </c>
      <c r="P231" s="870">
        <f t="shared" si="33"/>
        <v>148013</v>
      </c>
      <c r="Q231" s="870">
        <f t="shared" si="33"/>
        <v>0</v>
      </c>
      <c r="R231" s="1080">
        <f t="shared" si="33"/>
        <v>0</v>
      </c>
      <c r="S231" s="316"/>
      <c r="T231" s="316"/>
      <c r="U231" s="316"/>
      <c r="V231" s="316"/>
      <c r="W231" s="316"/>
      <c r="X231" s="316"/>
      <c r="Y231" s="316"/>
      <c r="Z231" s="316"/>
      <c r="AA231" s="316"/>
      <c r="AB231" s="316"/>
      <c r="AC231" s="316"/>
      <c r="AD231" s="316"/>
      <c r="AE231" s="316"/>
    </row>
    <row r="232" spans="1:31" s="278" customFormat="1" ht="36" customHeight="1" x14ac:dyDescent="0.2">
      <c r="A232" s="231">
        <v>221</v>
      </c>
      <c r="B232" s="1821" t="s">
        <v>13</v>
      </c>
      <c r="C232" s="1822"/>
      <c r="D232" s="1822"/>
      <c r="E232" s="1823"/>
      <c r="F232" s="388"/>
      <c r="G232" s="389">
        <f>SUM(G227,G136)</f>
        <v>13552260</v>
      </c>
      <c r="H232" s="389">
        <f>SUM(H227,H136)</f>
        <v>14196982</v>
      </c>
      <c r="I232" s="389">
        <f>SUM(I227,I136)</f>
        <v>14701828</v>
      </c>
      <c r="J232" s="390"/>
      <c r="K232" s="389"/>
      <c r="L232" s="389"/>
      <c r="M232" s="389"/>
      <c r="N232" s="389"/>
      <c r="O232" s="389"/>
      <c r="P232" s="389"/>
      <c r="Q232" s="389"/>
      <c r="R232" s="391"/>
      <c r="S232" s="319"/>
      <c r="T232" s="319"/>
      <c r="U232" s="319"/>
      <c r="V232" s="319"/>
      <c r="W232" s="319"/>
      <c r="X232" s="319"/>
      <c r="Y232" s="319"/>
      <c r="Z232" s="319"/>
      <c r="AA232" s="319"/>
      <c r="AB232" s="319"/>
      <c r="AC232" s="319"/>
      <c r="AD232" s="319"/>
      <c r="AE232" s="319"/>
    </row>
    <row r="233" spans="1:31" s="254" customFormat="1" ht="18" customHeight="1" x14ac:dyDescent="0.3">
      <c r="A233" s="231">
        <v>222</v>
      </c>
      <c r="B233" s="249"/>
      <c r="C233" s="250"/>
      <c r="D233" s="310"/>
      <c r="E233" s="375" t="s">
        <v>234</v>
      </c>
      <c r="F233" s="846"/>
      <c r="G233" s="312"/>
      <c r="H233" s="312"/>
      <c r="I233" s="973"/>
      <c r="J233" s="313">
        <f>SUM(K233:R233)</f>
        <v>16153314</v>
      </c>
      <c r="K233" s="381">
        <f t="shared" ref="K233:R233" si="34">SUM(K228,K137)</f>
        <v>9724003</v>
      </c>
      <c r="L233" s="381">
        <f t="shared" si="34"/>
        <v>1446960</v>
      </c>
      <c r="M233" s="381">
        <f t="shared" si="34"/>
        <v>4796904</v>
      </c>
      <c r="N233" s="381">
        <f t="shared" si="34"/>
        <v>0</v>
      </c>
      <c r="O233" s="381">
        <f t="shared" si="34"/>
        <v>609</v>
      </c>
      <c r="P233" s="381">
        <f t="shared" si="34"/>
        <v>184838</v>
      </c>
      <c r="Q233" s="381">
        <f t="shared" si="34"/>
        <v>0</v>
      </c>
      <c r="R233" s="382">
        <f t="shared" si="34"/>
        <v>0</v>
      </c>
      <c r="S233" s="316"/>
      <c r="T233" s="316"/>
      <c r="U233" s="316"/>
      <c r="V233" s="316"/>
      <c r="W233" s="316"/>
      <c r="X233" s="316"/>
      <c r="Y233" s="316"/>
      <c r="Z233" s="316"/>
      <c r="AA233" s="316"/>
      <c r="AB233" s="316"/>
      <c r="AC233" s="316"/>
      <c r="AD233" s="316"/>
      <c r="AE233" s="316"/>
    </row>
    <row r="234" spans="1:31" s="254" customFormat="1" ht="18" customHeight="1" x14ac:dyDescent="0.3">
      <c r="A234" s="231">
        <v>223</v>
      </c>
      <c r="B234" s="804"/>
      <c r="C234" s="848"/>
      <c r="D234" s="827"/>
      <c r="E234" s="816" t="s">
        <v>683</v>
      </c>
      <c r="F234" s="846"/>
      <c r="G234" s="312"/>
      <c r="H234" s="312"/>
      <c r="I234" s="973"/>
      <c r="J234" s="308">
        <f>SUM(K234:R234)</f>
        <v>17853372</v>
      </c>
      <c r="K234" s="379">
        <f t="shared" ref="K234:R234" si="35">K229+K138</f>
        <v>10358243</v>
      </c>
      <c r="L234" s="379">
        <f t="shared" si="35"/>
        <v>1543120</v>
      </c>
      <c r="M234" s="379">
        <f t="shared" si="35"/>
        <v>5591790</v>
      </c>
      <c r="N234" s="379">
        <f t="shared" si="35"/>
        <v>0</v>
      </c>
      <c r="O234" s="379">
        <f t="shared" si="35"/>
        <v>609</v>
      </c>
      <c r="P234" s="379">
        <f t="shared" si="35"/>
        <v>359610</v>
      </c>
      <c r="Q234" s="379">
        <f t="shared" si="35"/>
        <v>0</v>
      </c>
      <c r="R234" s="380">
        <f t="shared" si="35"/>
        <v>0</v>
      </c>
      <c r="S234" s="316"/>
      <c r="T234" s="316"/>
      <c r="U234" s="316"/>
      <c r="V234" s="316"/>
      <c r="W234" s="316"/>
      <c r="X234" s="316"/>
      <c r="Y234" s="316"/>
      <c r="Z234" s="316"/>
      <c r="AA234" s="316"/>
      <c r="AB234" s="316"/>
      <c r="AC234" s="316"/>
      <c r="AD234" s="316"/>
      <c r="AE234" s="316"/>
    </row>
    <row r="235" spans="1:31" s="254" customFormat="1" ht="18" customHeight="1" x14ac:dyDescent="0.3">
      <c r="A235" s="231">
        <v>224</v>
      </c>
      <c r="B235" s="804"/>
      <c r="C235" s="848"/>
      <c r="D235" s="827"/>
      <c r="E235" s="814" t="s">
        <v>682</v>
      </c>
      <c r="F235" s="846"/>
      <c r="G235" s="312"/>
      <c r="H235" s="312"/>
      <c r="I235" s="775"/>
      <c r="J235" s="860">
        <f>SUM(K235:R235)</f>
        <v>228816</v>
      </c>
      <c r="K235" s="869">
        <f t="shared" ref="K235:R235" si="36">SUM(K139+K230)</f>
        <v>121120</v>
      </c>
      <c r="L235" s="869">
        <f t="shared" si="36"/>
        <v>16235</v>
      </c>
      <c r="M235" s="869">
        <f t="shared" si="36"/>
        <v>64101</v>
      </c>
      <c r="N235" s="869">
        <f t="shared" si="36"/>
        <v>0</v>
      </c>
      <c r="O235" s="869">
        <f t="shared" si="36"/>
        <v>0</v>
      </c>
      <c r="P235" s="869">
        <f t="shared" si="36"/>
        <v>27360</v>
      </c>
      <c r="Q235" s="869">
        <f t="shared" si="36"/>
        <v>0</v>
      </c>
      <c r="R235" s="1032">
        <f t="shared" si="36"/>
        <v>0</v>
      </c>
      <c r="S235" s="316"/>
      <c r="T235" s="316"/>
      <c r="U235" s="316"/>
      <c r="V235" s="316"/>
      <c r="W235" s="316"/>
      <c r="X235" s="316"/>
      <c r="Y235" s="316"/>
      <c r="Z235" s="316"/>
      <c r="AA235" s="316"/>
      <c r="AB235" s="316"/>
      <c r="AC235" s="316"/>
      <c r="AD235" s="316"/>
      <c r="AE235" s="316"/>
    </row>
    <row r="236" spans="1:31" s="254" customFormat="1" ht="18" customHeight="1" thickBot="1" x14ac:dyDescent="0.35">
      <c r="A236" s="231">
        <v>225</v>
      </c>
      <c r="B236" s="804"/>
      <c r="C236" s="848"/>
      <c r="D236" s="827"/>
      <c r="E236" s="816" t="s">
        <v>840</v>
      </c>
      <c r="F236" s="845"/>
      <c r="G236" s="828"/>
      <c r="H236" s="828"/>
      <c r="I236" s="981"/>
      <c r="J236" s="867">
        <f>SUM(K236:R236)</f>
        <v>18082188</v>
      </c>
      <c r="K236" s="870">
        <f>SUM(K234:K235)</f>
        <v>10479363</v>
      </c>
      <c r="L236" s="870">
        <f t="shared" ref="L236:R236" si="37">SUM(L234:L235)</f>
        <v>1559355</v>
      </c>
      <c r="M236" s="870">
        <f t="shared" si="37"/>
        <v>5655891</v>
      </c>
      <c r="N236" s="870">
        <f t="shared" si="37"/>
        <v>0</v>
      </c>
      <c r="O236" s="870">
        <f t="shared" si="37"/>
        <v>609</v>
      </c>
      <c r="P236" s="870">
        <f t="shared" si="37"/>
        <v>386970</v>
      </c>
      <c r="Q236" s="870">
        <f t="shared" si="37"/>
        <v>0</v>
      </c>
      <c r="R236" s="1080">
        <f t="shared" si="37"/>
        <v>0</v>
      </c>
      <c r="S236" s="316"/>
      <c r="T236" s="316"/>
      <c r="U236" s="316"/>
      <c r="V236" s="316"/>
      <c r="W236" s="316"/>
      <c r="X236" s="316"/>
      <c r="Y236" s="316"/>
      <c r="Z236" s="316"/>
      <c r="AA236" s="316"/>
      <c r="AB236" s="316"/>
      <c r="AC236" s="316"/>
      <c r="AD236" s="316"/>
      <c r="AE236" s="316"/>
    </row>
    <row r="237" spans="1:31" s="236" customFormat="1" ht="15" customHeight="1" x14ac:dyDescent="0.3">
      <c r="A237" s="231">
        <v>226</v>
      </c>
      <c r="B237" s="1853" t="s">
        <v>121</v>
      </c>
      <c r="C237" s="1854"/>
      <c r="D237" s="1854"/>
      <c r="E237" s="1855"/>
      <c r="F237" s="392"/>
      <c r="G237" s="362"/>
      <c r="H237" s="362"/>
      <c r="I237" s="986"/>
      <c r="J237" s="393"/>
      <c r="K237" s="362"/>
      <c r="L237" s="362"/>
      <c r="M237" s="362"/>
      <c r="N237" s="362"/>
      <c r="O237" s="362"/>
      <c r="P237" s="362"/>
      <c r="Q237" s="362"/>
      <c r="R237" s="363"/>
      <c r="S237" s="74"/>
      <c r="T237" s="51"/>
      <c r="U237" s="51"/>
      <c r="V237" s="51"/>
      <c r="W237" s="51"/>
      <c r="X237" s="51"/>
      <c r="Y237" s="51"/>
      <c r="Z237" s="51"/>
      <c r="AA237" s="51"/>
      <c r="AB237" s="51"/>
      <c r="AC237" s="51"/>
      <c r="AD237" s="51"/>
      <c r="AE237" s="51"/>
    </row>
    <row r="238" spans="1:31" s="236" customFormat="1" ht="15" customHeight="1" x14ac:dyDescent="0.3">
      <c r="A238" s="231">
        <v>227</v>
      </c>
      <c r="B238" s="1847" t="s">
        <v>122</v>
      </c>
      <c r="C238" s="1848"/>
      <c r="D238" s="1848"/>
      <c r="E238" s="1849"/>
      <c r="F238" s="1849"/>
      <c r="G238" s="378">
        <f>SUM(G89:G109,G84,G49,G131)</f>
        <v>9612099</v>
      </c>
      <c r="H238" s="378">
        <f>SUM(H89:H109,H84,H49,H131)</f>
        <v>9916745</v>
      </c>
      <c r="I238" s="987">
        <f>SUM(I89:I109,I84,I49,I131)</f>
        <v>10218195</v>
      </c>
      <c r="J238" s="394"/>
      <c r="K238" s="356"/>
      <c r="L238" s="356"/>
      <c r="M238" s="356"/>
      <c r="N238" s="356"/>
      <c r="O238" s="356"/>
      <c r="P238" s="356"/>
      <c r="Q238" s="356"/>
      <c r="R238" s="395"/>
      <c r="S238" s="74"/>
      <c r="T238" s="51"/>
      <c r="U238" s="51"/>
      <c r="V238" s="51"/>
      <c r="W238" s="51"/>
      <c r="X238" s="51"/>
      <c r="Y238" s="51"/>
      <c r="Z238" s="51"/>
      <c r="AA238" s="51"/>
      <c r="AB238" s="51"/>
      <c r="AC238" s="51"/>
      <c r="AD238" s="51"/>
      <c r="AE238" s="51"/>
    </row>
    <row r="239" spans="1:31" s="254" customFormat="1" ht="15" customHeight="1" x14ac:dyDescent="0.3">
      <c r="A239" s="231">
        <v>228</v>
      </c>
      <c r="B239" s="396"/>
      <c r="C239" s="397"/>
      <c r="D239" s="397"/>
      <c r="E239" s="311" t="s">
        <v>234</v>
      </c>
      <c r="F239" s="398"/>
      <c r="G239" s="687"/>
      <c r="H239" s="687"/>
      <c r="I239" s="988"/>
      <c r="J239" s="381">
        <f>SUM(K239:R239)</f>
        <v>11154255</v>
      </c>
      <c r="K239" s="381">
        <f t="shared" ref="K239:R239" si="38">SUM(K50,K85,K90,K96,K103,K109,K132,)</f>
        <v>6354695</v>
      </c>
      <c r="L239" s="381">
        <f t="shared" si="38"/>
        <v>973672</v>
      </c>
      <c r="M239" s="381">
        <f t="shared" si="38"/>
        <v>3738820</v>
      </c>
      <c r="N239" s="381">
        <f t="shared" si="38"/>
        <v>0</v>
      </c>
      <c r="O239" s="381">
        <f t="shared" si="38"/>
        <v>609</v>
      </c>
      <c r="P239" s="381">
        <f t="shared" si="38"/>
        <v>86459</v>
      </c>
      <c r="Q239" s="381">
        <f t="shared" si="38"/>
        <v>0</v>
      </c>
      <c r="R239" s="382">
        <f t="shared" si="38"/>
        <v>0</v>
      </c>
      <c r="S239" s="320"/>
      <c r="T239" s="316"/>
      <c r="U239" s="316"/>
      <c r="V239" s="316"/>
      <c r="W239" s="316"/>
      <c r="X239" s="316"/>
      <c r="Y239" s="316"/>
      <c r="Z239" s="316"/>
      <c r="AA239" s="316"/>
      <c r="AB239" s="316"/>
      <c r="AC239" s="316"/>
      <c r="AD239" s="316"/>
      <c r="AE239" s="316"/>
    </row>
    <row r="240" spans="1:31" s="254" customFormat="1" ht="15" customHeight="1" x14ac:dyDescent="0.3">
      <c r="A240" s="231">
        <v>229</v>
      </c>
      <c r="B240" s="396"/>
      <c r="C240" s="397"/>
      <c r="D240" s="397"/>
      <c r="E240" s="816" t="s">
        <v>683</v>
      </c>
      <c r="F240" s="398"/>
      <c r="G240" s="687"/>
      <c r="H240" s="687"/>
      <c r="I240" s="988"/>
      <c r="J240" s="872">
        <f>SUM(K240:R240)</f>
        <v>12011089</v>
      </c>
      <c r="K240" s="379">
        <f t="shared" ref="K240:R240" si="39">K133+K110+K104+K97+K91+K86+K51</f>
        <v>6607901</v>
      </c>
      <c r="L240" s="379">
        <f t="shared" si="39"/>
        <v>1012497</v>
      </c>
      <c r="M240" s="379">
        <f t="shared" si="39"/>
        <v>4198495</v>
      </c>
      <c r="N240" s="379">
        <f t="shared" si="39"/>
        <v>0</v>
      </c>
      <c r="O240" s="379">
        <f t="shared" si="39"/>
        <v>609</v>
      </c>
      <c r="P240" s="379">
        <f t="shared" si="39"/>
        <v>191587</v>
      </c>
      <c r="Q240" s="379">
        <f t="shared" si="39"/>
        <v>0</v>
      </c>
      <c r="R240" s="380">
        <f t="shared" si="39"/>
        <v>0</v>
      </c>
      <c r="S240" s="320"/>
      <c r="T240" s="316"/>
      <c r="U240" s="316"/>
      <c r="V240" s="316"/>
      <c r="W240" s="316"/>
      <c r="X240" s="316"/>
      <c r="Y240" s="316"/>
      <c r="Z240" s="316"/>
      <c r="AA240" s="316"/>
      <c r="AB240" s="316"/>
      <c r="AC240" s="316"/>
      <c r="AD240" s="316"/>
      <c r="AE240" s="316"/>
    </row>
    <row r="241" spans="1:31" s="254" customFormat="1" ht="15" customHeight="1" x14ac:dyDescent="0.3">
      <c r="A241" s="231">
        <v>230</v>
      </c>
      <c r="B241" s="396"/>
      <c r="C241" s="397"/>
      <c r="D241" s="397"/>
      <c r="E241" s="814" t="s">
        <v>682</v>
      </c>
      <c r="F241" s="398"/>
      <c r="G241" s="687"/>
      <c r="H241" s="687"/>
      <c r="I241" s="988"/>
      <c r="J241" s="871">
        <f>SUM(K241:R241)</f>
        <v>213210</v>
      </c>
      <c r="K241" s="869">
        <f>SUM(K52,K87,K92,K98,K105,K111,K134,)+K93+K99+K100+K112++K113+K106</f>
        <v>111433</v>
      </c>
      <c r="L241" s="869">
        <f t="shared" ref="L241:R241" si="40">SUM(L52,L87,L92,L98,L105,L111,L134,)+L93+L99+L100+L112++L113+L106</f>
        <v>14642</v>
      </c>
      <c r="M241" s="869">
        <f t="shared" si="40"/>
        <v>79535</v>
      </c>
      <c r="N241" s="869">
        <f t="shared" si="40"/>
        <v>0</v>
      </c>
      <c r="O241" s="869">
        <f t="shared" si="40"/>
        <v>0</v>
      </c>
      <c r="P241" s="869">
        <f t="shared" si="40"/>
        <v>7600</v>
      </c>
      <c r="Q241" s="869">
        <f t="shared" si="40"/>
        <v>0</v>
      </c>
      <c r="R241" s="869">
        <f t="shared" si="40"/>
        <v>0</v>
      </c>
      <c r="S241" s="320"/>
      <c r="T241" s="316"/>
      <c r="U241" s="316"/>
      <c r="V241" s="316"/>
      <c r="W241" s="316"/>
      <c r="X241" s="316"/>
      <c r="Y241" s="316"/>
      <c r="Z241" s="316"/>
      <c r="AA241" s="316"/>
      <c r="AB241" s="316"/>
      <c r="AC241" s="316"/>
      <c r="AD241" s="316"/>
      <c r="AE241" s="316"/>
    </row>
    <row r="242" spans="1:31" s="254" customFormat="1" ht="15" customHeight="1" x14ac:dyDescent="0.3">
      <c r="A242" s="231">
        <v>231</v>
      </c>
      <c r="B242" s="396"/>
      <c r="C242" s="397"/>
      <c r="D242" s="397"/>
      <c r="E242" s="816" t="s">
        <v>840</v>
      </c>
      <c r="F242" s="398"/>
      <c r="G242" s="687"/>
      <c r="H242" s="687"/>
      <c r="I242" s="988"/>
      <c r="J242" s="872">
        <f>SUM(K242:R242)</f>
        <v>12224299</v>
      </c>
      <c r="K242" s="379">
        <f>SUM(K240:K241)</f>
        <v>6719334</v>
      </c>
      <c r="L242" s="379">
        <f t="shared" ref="L242:R242" si="41">SUM(L240:L241)</f>
        <v>1027139</v>
      </c>
      <c r="M242" s="379">
        <f t="shared" si="41"/>
        <v>4278030</v>
      </c>
      <c r="N242" s="379">
        <f t="shared" si="41"/>
        <v>0</v>
      </c>
      <c r="O242" s="379">
        <f t="shared" si="41"/>
        <v>609</v>
      </c>
      <c r="P242" s="379">
        <f t="shared" si="41"/>
        <v>199187</v>
      </c>
      <c r="Q242" s="379">
        <f t="shared" si="41"/>
        <v>0</v>
      </c>
      <c r="R242" s="380">
        <f t="shared" si="41"/>
        <v>0</v>
      </c>
      <c r="S242" s="320"/>
      <c r="T242" s="316"/>
      <c r="U242" s="316"/>
      <c r="V242" s="316"/>
      <c r="W242" s="316"/>
      <c r="X242" s="316"/>
      <c r="Y242" s="316"/>
      <c r="Z242" s="316"/>
      <c r="AA242" s="316"/>
      <c r="AB242" s="316"/>
      <c r="AC242" s="316"/>
      <c r="AD242" s="316"/>
      <c r="AE242" s="316"/>
    </row>
    <row r="243" spans="1:31" s="236" customFormat="1" ht="15" customHeight="1" x14ac:dyDescent="0.3">
      <c r="A243" s="231">
        <v>232</v>
      </c>
      <c r="B243" s="1847" t="s">
        <v>121</v>
      </c>
      <c r="C243" s="1848"/>
      <c r="D243" s="1848"/>
      <c r="E243" s="1849"/>
      <c r="F243" s="399"/>
      <c r="G243" s="378"/>
      <c r="H243" s="378"/>
      <c r="I243" s="987"/>
      <c r="J243" s="400"/>
      <c r="K243" s="378"/>
      <c r="L243" s="378"/>
      <c r="M243" s="378"/>
      <c r="N243" s="378"/>
      <c r="O243" s="378"/>
      <c r="P243" s="378"/>
      <c r="Q243" s="378"/>
      <c r="R243" s="401"/>
      <c r="S243" s="74"/>
      <c r="T243" s="51"/>
      <c r="U243" s="51"/>
      <c r="V243" s="51"/>
      <c r="W243" s="51"/>
      <c r="X243" s="51"/>
      <c r="Y243" s="51"/>
      <c r="Z243" s="51"/>
      <c r="AA243" s="51"/>
      <c r="AB243" s="51"/>
      <c r="AC243" s="51"/>
      <c r="AD243" s="51"/>
      <c r="AE243" s="51"/>
    </row>
    <row r="244" spans="1:31" s="236" customFormat="1" ht="15" customHeight="1" x14ac:dyDescent="0.3">
      <c r="A244" s="231">
        <v>233</v>
      </c>
      <c r="B244" s="1847" t="s">
        <v>123</v>
      </c>
      <c r="C244" s="1848"/>
      <c r="D244" s="1848"/>
      <c r="E244" s="1849"/>
      <c r="F244" s="1849"/>
      <c r="G244" s="378">
        <f>SUM(G115:G121)</f>
        <v>1519544</v>
      </c>
      <c r="H244" s="378">
        <f>SUM(H115:H121)</f>
        <v>1423604</v>
      </c>
      <c r="I244" s="987">
        <f>SUM(I115:I121)</f>
        <v>1769081</v>
      </c>
      <c r="J244" s="400"/>
      <c r="K244" s="378"/>
      <c r="L244" s="378"/>
      <c r="M244" s="378"/>
      <c r="N244" s="378"/>
      <c r="O244" s="378"/>
      <c r="P244" s="378"/>
      <c r="Q244" s="378"/>
      <c r="R244" s="401"/>
      <c r="S244" s="74"/>
      <c r="T244" s="51"/>
      <c r="U244" s="51"/>
      <c r="V244" s="51"/>
      <c r="W244" s="51"/>
      <c r="X244" s="51"/>
      <c r="Y244" s="51"/>
      <c r="Z244" s="51"/>
      <c r="AA244" s="51"/>
      <c r="AB244" s="51"/>
      <c r="AC244" s="51"/>
      <c r="AD244" s="51"/>
      <c r="AE244" s="51"/>
    </row>
    <row r="245" spans="1:31" s="254" customFormat="1" ht="15" customHeight="1" x14ac:dyDescent="0.3">
      <c r="A245" s="231">
        <v>234</v>
      </c>
      <c r="B245" s="396"/>
      <c r="C245" s="397"/>
      <c r="D245" s="397"/>
      <c r="E245" s="311" t="s">
        <v>234</v>
      </c>
      <c r="F245" s="398"/>
      <c r="G245" s="687"/>
      <c r="H245" s="687"/>
      <c r="I245" s="989"/>
      <c r="J245" s="402">
        <f>SUM(K245:R245)</f>
        <v>1621694</v>
      </c>
      <c r="K245" s="381">
        <f t="shared" ref="K245:R245" si="42">SUM(K116,K121)</f>
        <v>911822</v>
      </c>
      <c r="L245" s="381">
        <f t="shared" si="42"/>
        <v>103136</v>
      </c>
      <c r="M245" s="381">
        <f t="shared" si="42"/>
        <v>593826</v>
      </c>
      <c r="N245" s="381">
        <f t="shared" si="42"/>
        <v>0</v>
      </c>
      <c r="O245" s="381">
        <f t="shared" si="42"/>
        <v>0</v>
      </c>
      <c r="P245" s="381">
        <f t="shared" si="42"/>
        <v>12910</v>
      </c>
      <c r="Q245" s="381">
        <f t="shared" si="42"/>
        <v>0</v>
      </c>
      <c r="R245" s="382">
        <f t="shared" si="42"/>
        <v>0</v>
      </c>
      <c r="S245" s="320"/>
      <c r="T245" s="316"/>
      <c r="U245" s="316"/>
      <c r="V245" s="316"/>
      <c r="W245" s="316"/>
      <c r="X245" s="316"/>
      <c r="Y245" s="316"/>
      <c r="Z245" s="316"/>
      <c r="AA245" s="316"/>
      <c r="AB245" s="316"/>
      <c r="AC245" s="316"/>
      <c r="AD245" s="316"/>
      <c r="AE245" s="316"/>
    </row>
    <row r="246" spans="1:31" s="254" customFormat="1" ht="15" customHeight="1" x14ac:dyDescent="0.3">
      <c r="A246" s="231">
        <v>235</v>
      </c>
      <c r="B246" s="396"/>
      <c r="C246" s="397"/>
      <c r="D246" s="397"/>
      <c r="E246" s="816" t="s">
        <v>683</v>
      </c>
      <c r="F246" s="398"/>
      <c r="G246" s="687"/>
      <c r="H246" s="687"/>
      <c r="I246" s="989"/>
      <c r="J246" s="394">
        <f>SUM(K246:R246)</f>
        <v>1746047</v>
      </c>
      <c r="K246" s="379">
        <f t="shared" ref="K246:R246" si="43">K122+K117</f>
        <v>924672</v>
      </c>
      <c r="L246" s="379">
        <f t="shared" si="43"/>
        <v>103679</v>
      </c>
      <c r="M246" s="379">
        <f t="shared" si="43"/>
        <v>697686</v>
      </c>
      <c r="N246" s="379">
        <f t="shared" si="43"/>
        <v>0</v>
      </c>
      <c r="O246" s="379">
        <f t="shared" si="43"/>
        <v>0</v>
      </c>
      <c r="P246" s="379">
        <f t="shared" si="43"/>
        <v>20010</v>
      </c>
      <c r="Q246" s="379">
        <f t="shared" si="43"/>
        <v>0</v>
      </c>
      <c r="R246" s="380">
        <f t="shared" si="43"/>
        <v>0</v>
      </c>
      <c r="S246" s="320"/>
      <c r="T246" s="316"/>
      <c r="U246" s="316"/>
      <c r="V246" s="316"/>
      <c r="W246" s="316"/>
      <c r="X246" s="316"/>
      <c r="Y246" s="316"/>
      <c r="Z246" s="316"/>
      <c r="AA246" s="316"/>
      <c r="AB246" s="316"/>
      <c r="AC246" s="316"/>
      <c r="AD246" s="316"/>
      <c r="AE246" s="316"/>
    </row>
    <row r="247" spans="1:31" s="254" customFormat="1" ht="15" customHeight="1" x14ac:dyDescent="0.3">
      <c r="A247" s="231">
        <v>236</v>
      </c>
      <c r="B247" s="396"/>
      <c r="C247" s="397"/>
      <c r="D247" s="397"/>
      <c r="E247" s="814" t="s">
        <v>682</v>
      </c>
      <c r="F247" s="398"/>
      <c r="G247" s="687"/>
      <c r="H247" s="687"/>
      <c r="I247" s="989"/>
      <c r="J247" s="873">
        <f>SUM(K247:R247)</f>
        <v>1112</v>
      </c>
      <c r="K247" s="869">
        <f>SUM(K118,K123)+K124</f>
        <v>869</v>
      </c>
      <c r="L247" s="869">
        <f t="shared" ref="L247:R247" si="44">SUM(L118,L123)+L124</f>
        <v>243</v>
      </c>
      <c r="M247" s="869">
        <f t="shared" si="44"/>
        <v>-19760</v>
      </c>
      <c r="N247" s="869">
        <f t="shared" si="44"/>
        <v>0</v>
      </c>
      <c r="O247" s="869">
        <f t="shared" si="44"/>
        <v>0</v>
      </c>
      <c r="P247" s="869">
        <f t="shared" si="44"/>
        <v>19760</v>
      </c>
      <c r="Q247" s="869">
        <f t="shared" si="44"/>
        <v>0</v>
      </c>
      <c r="R247" s="1032">
        <f t="shared" si="44"/>
        <v>0</v>
      </c>
      <c r="S247" s="320"/>
      <c r="T247" s="316"/>
      <c r="U247" s="316"/>
      <c r="V247" s="316"/>
      <c r="W247" s="316"/>
      <c r="X247" s="316"/>
      <c r="Y247" s="316"/>
      <c r="Z247" s="316"/>
      <c r="AA247" s="316"/>
      <c r="AB247" s="316"/>
      <c r="AC247" s="316"/>
      <c r="AD247" s="316"/>
      <c r="AE247" s="316"/>
    </row>
    <row r="248" spans="1:31" s="254" customFormat="1" ht="15" customHeight="1" x14ac:dyDescent="0.3">
      <c r="A248" s="231">
        <v>237</v>
      </c>
      <c r="B248" s="396"/>
      <c r="C248" s="397"/>
      <c r="D248" s="397"/>
      <c r="E248" s="816" t="s">
        <v>840</v>
      </c>
      <c r="F248" s="398"/>
      <c r="G248" s="687"/>
      <c r="H248" s="687"/>
      <c r="I248" s="989"/>
      <c r="J248" s="394">
        <f>SUM(K248:R248)</f>
        <v>1747159</v>
      </c>
      <c r="K248" s="379">
        <f>SUM(K246:K247)</f>
        <v>925541</v>
      </c>
      <c r="L248" s="379">
        <f t="shared" ref="L248:R248" si="45">SUM(L246:L247)</f>
        <v>103922</v>
      </c>
      <c r="M248" s="379">
        <f t="shared" si="45"/>
        <v>677926</v>
      </c>
      <c r="N248" s="379">
        <f t="shared" si="45"/>
        <v>0</v>
      </c>
      <c r="O248" s="379">
        <f t="shared" si="45"/>
        <v>0</v>
      </c>
      <c r="P248" s="379">
        <f t="shared" si="45"/>
        <v>39770</v>
      </c>
      <c r="Q248" s="379">
        <f t="shared" si="45"/>
        <v>0</v>
      </c>
      <c r="R248" s="380">
        <f t="shared" si="45"/>
        <v>0</v>
      </c>
      <c r="S248" s="320"/>
      <c r="T248" s="316"/>
      <c r="U248" s="316"/>
      <c r="V248" s="316"/>
      <c r="W248" s="316"/>
      <c r="X248" s="316"/>
      <c r="Y248" s="316"/>
      <c r="Z248" s="316"/>
      <c r="AA248" s="316"/>
      <c r="AB248" s="316"/>
      <c r="AC248" s="316"/>
      <c r="AD248" s="316"/>
      <c r="AE248" s="316"/>
    </row>
    <row r="249" spans="1:31" s="236" customFormat="1" ht="15" customHeight="1" x14ac:dyDescent="0.3">
      <c r="A249" s="231">
        <v>238</v>
      </c>
      <c r="B249" s="1847" t="s">
        <v>121</v>
      </c>
      <c r="C249" s="1848"/>
      <c r="D249" s="1848"/>
      <c r="E249" s="1849"/>
      <c r="F249" s="399"/>
      <c r="G249" s="378"/>
      <c r="H249" s="378"/>
      <c r="I249" s="987"/>
      <c r="J249" s="400"/>
      <c r="K249" s="379"/>
      <c r="L249" s="379"/>
      <c r="M249" s="379"/>
      <c r="N249" s="379"/>
      <c r="O249" s="379"/>
      <c r="P249" s="379"/>
      <c r="Q249" s="379"/>
      <c r="R249" s="380"/>
      <c r="S249" s="74"/>
      <c r="T249" s="51"/>
      <c r="U249" s="51"/>
      <c r="V249" s="51"/>
      <c r="W249" s="51"/>
      <c r="X249" s="51"/>
      <c r="Y249" s="51"/>
      <c r="Z249" s="51"/>
      <c r="AA249" s="51"/>
      <c r="AB249" s="51"/>
      <c r="AC249" s="51"/>
      <c r="AD249" s="51"/>
      <c r="AE249" s="51"/>
    </row>
    <row r="250" spans="1:31" s="236" customFormat="1" ht="15" customHeight="1" x14ac:dyDescent="0.3">
      <c r="A250" s="231">
        <v>239</v>
      </c>
      <c r="B250" s="1850" t="s">
        <v>124</v>
      </c>
      <c r="C250" s="1851"/>
      <c r="D250" s="1851"/>
      <c r="E250" s="1852"/>
      <c r="F250" s="1852"/>
      <c r="G250" s="688">
        <f>SUM(G227)</f>
        <v>2420617</v>
      </c>
      <c r="H250" s="688">
        <f>SUM(H227)</f>
        <v>2856633</v>
      </c>
      <c r="I250" s="990">
        <f>SUM(I227)</f>
        <v>2714552</v>
      </c>
      <c r="J250" s="400"/>
      <c r="K250" s="378"/>
      <c r="L250" s="378"/>
      <c r="M250" s="378"/>
      <c r="N250" s="378"/>
      <c r="O250" s="378"/>
      <c r="P250" s="378"/>
      <c r="Q250" s="378"/>
      <c r="R250" s="401"/>
      <c r="S250" s="74"/>
      <c r="T250" s="51"/>
      <c r="U250" s="51"/>
      <c r="V250" s="51"/>
      <c r="W250" s="51"/>
      <c r="X250" s="51"/>
      <c r="Y250" s="51"/>
      <c r="Z250" s="51"/>
      <c r="AA250" s="51"/>
      <c r="AB250" s="51"/>
      <c r="AC250" s="51"/>
      <c r="AD250" s="51"/>
      <c r="AE250" s="51"/>
    </row>
    <row r="251" spans="1:31" s="265" customFormat="1" ht="15" customHeight="1" x14ac:dyDescent="0.3">
      <c r="A251" s="231">
        <v>240</v>
      </c>
      <c r="B251" s="396"/>
      <c r="C251" s="397"/>
      <c r="D251" s="397"/>
      <c r="E251" s="311" t="s">
        <v>234</v>
      </c>
      <c r="F251" s="398"/>
      <c r="G251" s="687"/>
      <c r="H251" s="687"/>
      <c r="I251" s="989"/>
      <c r="J251" s="402">
        <f>SUM(K251:R251)</f>
        <v>3377365</v>
      </c>
      <c r="K251" s="381">
        <f>K228</f>
        <v>2457486</v>
      </c>
      <c r="L251" s="381">
        <f t="shared" ref="L251:R251" si="46">L228</f>
        <v>370152</v>
      </c>
      <c r="M251" s="381">
        <f t="shared" si="46"/>
        <v>464258</v>
      </c>
      <c r="N251" s="381">
        <f t="shared" si="46"/>
        <v>0</v>
      </c>
      <c r="O251" s="381">
        <f t="shared" si="46"/>
        <v>0</v>
      </c>
      <c r="P251" s="381">
        <f t="shared" si="46"/>
        <v>85469</v>
      </c>
      <c r="Q251" s="381">
        <f t="shared" si="46"/>
        <v>0</v>
      </c>
      <c r="R251" s="382">
        <f t="shared" si="46"/>
        <v>0</v>
      </c>
      <c r="S251" s="320"/>
      <c r="T251" s="320"/>
      <c r="U251" s="320"/>
      <c r="V251" s="320"/>
      <c r="W251" s="320"/>
      <c r="X251" s="320"/>
      <c r="Y251" s="320"/>
      <c r="Z251" s="320"/>
      <c r="AA251" s="320"/>
      <c r="AB251" s="320"/>
      <c r="AC251" s="320"/>
      <c r="AD251" s="320"/>
      <c r="AE251" s="320"/>
    </row>
    <row r="252" spans="1:31" s="265" customFormat="1" ht="15" customHeight="1" x14ac:dyDescent="0.3">
      <c r="A252" s="231">
        <v>241</v>
      </c>
      <c r="B252" s="396"/>
      <c r="C252" s="397"/>
      <c r="D252" s="397"/>
      <c r="E252" s="816" t="s">
        <v>683</v>
      </c>
      <c r="F252" s="398"/>
      <c r="G252" s="687"/>
      <c r="H252" s="687"/>
      <c r="I252" s="1074"/>
      <c r="J252" s="394">
        <f>SUM(K252:R252)</f>
        <v>4096236</v>
      </c>
      <c r="K252" s="379">
        <f>K229</f>
        <v>2825670</v>
      </c>
      <c r="L252" s="379">
        <f t="shared" ref="L252:R252" si="47">L229</f>
        <v>426944</v>
      </c>
      <c r="M252" s="379">
        <f t="shared" si="47"/>
        <v>695609</v>
      </c>
      <c r="N252" s="379">
        <f t="shared" si="47"/>
        <v>0</v>
      </c>
      <c r="O252" s="379">
        <f t="shared" si="47"/>
        <v>0</v>
      </c>
      <c r="P252" s="379">
        <f t="shared" si="47"/>
        <v>148013</v>
      </c>
      <c r="Q252" s="379">
        <f t="shared" si="47"/>
        <v>0</v>
      </c>
      <c r="R252" s="380">
        <f t="shared" si="47"/>
        <v>0</v>
      </c>
      <c r="S252" s="320"/>
      <c r="T252" s="320"/>
      <c r="U252" s="320"/>
      <c r="V252" s="320"/>
      <c r="W252" s="320"/>
      <c r="X252" s="320"/>
      <c r="Y252" s="320"/>
      <c r="Z252" s="320"/>
      <c r="AA252" s="320"/>
      <c r="AB252" s="320"/>
      <c r="AC252" s="320"/>
      <c r="AD252" s="320"/>
      <c r="AE252" s="320"/>
    </row>
    <row r="253" spans="1:31" s="265" customFormat="1" ht="15" customHeight="1" x14ac:dyDescent="0.3">
      <c r="A253" s="231">
        <v>242</v>
      </c>
      <c r="B253" s="396"/>
      <c r="C253" s="398"/>
      <c r="D253" s="398"/>
      <c r="E253" s="814" t="s">
        <v>682</v>
      </c>
      <c r="F253" s="398"/>
      <c r="G253" s="687"/>
      <c r="H253" s="687"/>
      <c r="I253" s="991"/>
      <c r="J253" s="873">
        <f>SUM(K253:R253)</f>
        <v>14494</v>
      </c>
      <c r="K253" s="869">
        <f>K230</f>
        <v>8818</v>
      </c>
      <c r="L253" s="869">
        <f t="shared" ref="L253:R253" si="48">L230</f>
        <v>1350</v>
      </c>
      <c r="M253" s="869">
        <f t="shared" si="48"/>
        <v>4326</v>
      </c>
      <c r="N253" s="869">
        <f t="shared" si="48"/>
        <v>0</v>
      </c>
      <c r="O253" s="869">
        <f t="shared" si="48"/>
        <v>0</v>
      </c>
      <c r="P253" s="869">
        <f t="shared" si="48"/>
        <v>0</v>
      </c>
      <c r="Q253" s="869">
        <f t="shared" si="48"/>
        <v>0</v>
      </c>
      <c r="R253" s="1032">
        <f t="shared" si="48"/>
        <v>0</v>
      </c>
      <c r="S253" s="320"/>
      <c r="T253" s="320"/>
      <c r="U253" s="320"/>
      <c r="V253" s="320"/>
      <c r="W253" s="320"/>
      <c r="X253" s="320"/>
      <c r="Y253" s="320"/>
      <c r="Z253" s="320"/>
      <c r="AA253" s="320"/>
      <c r="AB253" s="320"/>
      <c r="AC253" s="320"/>
      <c r="AD253" s="320"/>
      <c r="AE253" s="320"/>
    </row>
    <row r="254" spans="1:31" s="265" customFormat="1" ht="15" customHeight="1" thickBot="1" x14ac:dyDescent="0.35">
      <c r="A254" s="231">
        <v>243</v>
      </c>
      <c r="B254" s="849"/>
      <c r="C254" s="850"/>
      <c r="D254" s="850"/>
      <c r="E254" s="761" t="s">
        <v>840</v>
      </c>
      <c r="F254" s="850"/>
      <c r="G254" s="851"/>
      <c r="H254" s="851"/>
      <c r="I254" s="992"/>
      <c r="J254" s="874">
        <f>SUM(K254:R254)</f>
        <v>4110730</v>
      </c>
      <c r="K254" s="1033">
        <f>SUM(K252:K253)</f>
        <v>2834488</v>
      </c>
      <c r="L254" s="1033">
        <f t="shared" ref="L254:R254" si="49">SUM(L252:L253)</f>
        <v>428294</v>
      </c>
      <c r="M254" s="1033">
        <f t="shared" si="49"/>
        <v>699935</v>
      </c>
      <c r="N254" s="1033">
        <f t="shared" si="49"/>
        <v>0</v>
      </c>
      <c r="O254" s="1033">
        <f t="shared" si="49"/>
        <v>0</v>
      </c>
      <c r="P254" s="1033">
        <f t="shared" si="49"/>
        <v>148013</v>
      </c>
      <c r="Q254" s="1033">
        <f t="shared" si="49"/>
        <v>0</v>
      </c>
      <c r="R254" s="1034">
        <f t="shared" si="49"/>
        <v>0</v>
      </c>
      <c r="S254" s="320"/>
      <c r="T254" s="320"/>
      <c r="U254" s="320"/>
      <c r="V254" s="320"/>
      <c r="W254" s="320"/>
      <c r="X254" s="320"/>
      <c r="Y254" s="320"/>
      <c r="Z254" s="320"/>
      <c r="AA254" s="320"/>
      <c r="AB254" s="320"/>
      <c r="AC254" s="320"/>
      <c r="AD254" s="320"/>
      <c r="AE254" s="320"/>
    </row>
    <row r="255" spans="1:31" s="408" customFormat="1" ht="18" customHeight="1" x14ac:dyDescent="0.3">
      <c r="A255" s="10"/>
      <c r="B255" s="403" t="s">
        <v>25</v>
      </c>
      <c r="C255" s="403"/>
      <c r="D255" s="403"/>
      <c r="E255" s="404"/>
      <c r="F255" s="405"/>
      <c r="G255" s="406"/>
      <c r="H255" s="406"/>
      <c r="I255" s="406"/>
      <c r="J255" s="407"/>
      <c r="K255" s="406"/>
      <c r="L255" s="406"/>
      <c r="M255" s="406"/>
      <c r="N255" s="406"/>
      <c r="O255" s="406"/>
      <c r="P255" s="406"/>
      <c r="Q255" s="406"/>
      <c r="R255" s="406"/>
      <c r="S255" s="74"/>
      <c r="T255" s="74"/>
      <c r="U255" s="74"/>
      <c r="V255" s="74"/>
      <c r="W255" s="74"/>
      <c r="X255" s="74"/>
      <c r="Y255" s="74"/>
      <c r="Z255" s="74"/>
      <c r="AA255" s="74"/>
      <c r="AB255" s="74"/>
      <c r="AC255" s="74"/>
      <c r="AD255" s="74"/>
      <c r="AE255" s="74"/>
    </row>
    <row r="256" spans="1:31" s="373" customFormat="1" ht="18" customHeight="1" x14ac:dyDescent="0.3">
      <c r="A256" s="10"/>
      <c r="B256" s="52" t="s">
        <v>26</v>
      </c>
      <c r="C256" s="52"/>
      <c r="D256" s="52"/>
      <c r="E256" s="73"/>
      <c r="F256" s="73"/>
      <c r="G256" s="73"/>
      <c r="H256" s="73"/>
      <c r="I256" s="73"/>
      <c r="J256" s="73"/>
      <c r="K256" s="176"/>
      <c r="L256" s="176"/>
      <c r="M256" s="176"/>
      <c r="N256" s="176"/>
      <c r="O256" s="176"/>
      <c r="P256" s="176"/>
      <c r="Q256" s="176"/>
      <c r="R256" s="176"/>
      <c r="S256" s="299"/>
      <c r="T256" s="299"/>
      <c r="U256" s="299"/>
      <c r="V256" s="299"/>
      <c r="W256" s="299"/>
      <c r="X256" s="299"/>
      <c r="Y256" s="299"/>
      <c r="Z256" s="299"/>
      <c r="AA256" s="299"/>
      <c r="AB256" s="299"/>
      <c r="AC256" s="299"/>
      <c r="AD256" s="299"/>
      <c r="AE256" s="299"/>
    </row>
    <row r="257" spans="1:18" ht="18" customHeight="1" x14ac:dyDescent="0.3">
      <c r="A257" s="10"/>
      <c r="B257" s="52" t="s">
        <v>27</v>
      </c>
      <c r="C257" s="52"/>
      <c r="D257" s="52"/>
    </row>
    <row r="258" spans="1:18" x14ac:dyDescent="0.3">
      <c r="K258" s="299"/>
      <c r="L258" s="299"/>
      <c r="M258" s="299"/>
      <c r="N258" s="299"/>
      <c r="O258" s="299"/>
      <c r="P258" s="299"/>
      <c r="Q258" s="299"/>
      <c r="R258" s="299"/>
    </row>
    <row r="259" spans="1:18" x14ac:dyDescent="0.3">
      <c r="K259" s="299"/>
      <c r="L259" s="299"/>
      <c r="M259" s="299"/>
      <c r="N259" s="299"/>
      <c r="O259" s="299"/>
      <c r="P259" s="299"/>
      <c r="Q259" s="299"/>
      <c r="R259" s="299"/>
    </row>
    <row r="260" spans="1:18" x14ac:dyDescent="0.3">
      <c r="K260" s="299"/>
      <c r="L260" s="299"/>
      <c r="M260" s="299"/>
      <c r="N260" s="299"/>
      <c r="O260" s="299"/>
      <c r="P260" s="299"/>
      <c r="Q260" s="299"/>
      <c r="R260" s="299"/>
    </row>
    <row r="261" spans="1:18" x14ac:dyDescent="0.3">
      <c r="K261" s="299"/>
      <c r="L261" s="299"/>
      <c r="M261" s="299"/>
      <c r="N261" s="299"/>
      <c r="O261" s="299"/>
      <c r="P261" s="299"/>
      <c r="Q261" s="299"/>
      <c r="R261" s="299"/>
    </row>
    <row r="262" spans="1:18" x14ac:dyDescent="0.3">
      <c r="K262" s="299"/>
      <c r="L262" s="299"/>
      <c r="M262" s="299"/>
      <c r="N262" s="299"/>
      <c r="O262" s="299"/>
      <c r="P262" s="299"/>
      <c r="Q262" s="299"/>
      <c r="R262" s="299"/>
    </row>
    <row r="263" spans="1:18" x14ac:dyDescent="0.3">
      <c r="K263" s="299"/>
      <c r="L263" s="299"/>
      <c r="M263" s="299"/>
      <c r="N263" s="299"/>
      <c r="O263" s="299"/>
      <c r="P263" s="299"/>
      <c r="Q263" s="299"/>
      <c r="R263" s="299"/>
    </row>
    <row r="265" spans="1:18" x14ac:dyDescent="0.3">
      <c r="K265" s="299"/>
      <c r="L265" s="299"/>
      <c r="M265" s="299"/>
      <c r="N265" s="299"/>
      <c r="O265" s="299"/>
      <c r="P265" s="299"/>
      <c r="Q265" s="299"/>
      <c r="R265" s="299"/>
    </row>
  </sheetData>
  <mergeCells count="44">
    <mergeCell ref="B249:E249"/>
    <mergeCell ref="B250:F250"/>
    <mergeCell ref="C227:E227"/>
    <mergeCell ref="B232:E232"/>
    <mergeCell ref="B237:E237"/>
    <mergeCell ref="B238:F238"/>
    <mergeCell ref="B243:E243"/>
    <mergeCell ref="B244:F244"/>
    <mergeCell ref="C49:E49"/>
    <mergeCell ref="B2:G2"/>
    <mergeCell ref="B4:R4"/>
    <mergeCell ref="B5:R5"/>
    <mergeCell ref="Q6:R6"/>
    <mergeCell ref="D7:E7"/>
    <mergeCell ref="B8:B9"/>
    <mergeCell ref="C8:C9"/>
    <mergeCell ref="D8:E9"/>
    <mergeCell ref="F8:F9"/>
    <mergeCell ref="G8:G9"/>
    <mergeCell ref="H8:H9"/>
    <mergeCell ref="I8:I9"/>
    <mergeCell ref="J8:J9"/>
    <mergeCell ref="K8:O8"/>
    <mergeCell ref="P8:R8"/>
    <mergeCell ref="C84:E84"/>
    <mergeCell ref="C126:E126"/>
    <mergeCell ref="B136:E136"/>
    <mergeCell ref="D158:E158"/>
    <mergeCell ref="D163:E163"/>
    <mergeCell ref="D168:E168"/>
    <mergeCell ref="D173:E173"/>
    <mergeCell ref="D178:E178"/>
    <mergeCell ref="D183:E183"/>
    <mergeCell ref="D188:E188"/>
    <mergeCell ref="D193:E193"/>
    <mergeCell ref="D198:E198"/>
    <mergeCell ref="D203:E203"/>
    <mergeCell ref="D208:E208"/>
    <mergeCell ref="D213:E213"/>
    <mergeCell ref="D218:E218"/>
    <mergeCell ref="D223:E223"/>
    <mergeCell ref="D224:E224"/>
    <mergeCell ref="D225:E225"/>
    <mergeCell ref="D226:E226"/>
  </mergeCells>
  <printOptions horizontalCentered="1"/>
  <pageMargins left="0.19685039370078741" right="0.19685039370078741" top="0.59055118110236227" bottom="0.59055118110236227" header="0.51181102362204722" footer="0.51181102362204722"/>
  <pageSetup paperSize="9" scale="57" fitToHeight="0" orientation="landscape" r:id="rId1"/>
  <headerFooter alignWithMargins="0">
    <oddFooter>&amp;C - &amp;P -</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IQ148"/>
  <sheetViews>
    <sheetView view="pageBreakPreview" zoomScaleNormal="100" zoomScaleSheetLayoutView="100" workbookViewId="0">
      <selection activeCell="B1" sqref="B1"/>
    </sheetView>
  </sheetViews>
  <sheetFormatPr defaultColWidth="9.28515625" defaultRowHeight="15" x14ac:dyDescent="0.3"/>
  <cols>
    <col min="1" max="1" width="3.7109375" style="1496" customWidth="1"/>
    <col min="2" max="2" width="5.7109375" style="1514" customWidth="1"/>
    <col min="3" max="3" width="5.7109375" style="1497" customWidth="1"/>
    <col min="4" max="4" width="59.7109375" style="1498" customWidth="1"/>
    <col min="5" max="5" width="6.7109375" style="1499" customWidth="1"/>
    <col min="6" max="6" width="13.7109375" style="1500" customWidth="1"/>
    <col min="7" max="7" width="14.5703125" style="1500" customWidth="1"/>
    <col min="8" max="8" width="13.7109375" style="1501" customWidth="1"/>
    <col min="9" max="13" width="15.7109375" style="1501" customWidth="1"/>
    <col min="14" max="16384" width="9.28515625" style="1502"/>
  </cols>
  <sheetData>
    <row r="1" spans="1:251" ht="16.5" x14ac:dyDescent="0.3">
      <c r="B1" s="9" t="s">
        <v>1109</v>
      </c>
    </row>
    <row r="2" spans="1:251" s="1510" customFormat="1" ht="18" customHeight="1" x14ac:dyDescent="0.3">
      <c r="A2" s="1503"/>
      <c r="B2" s="1856" t="s">
        <v>820</v>
      </c>
      <c r="C2" s="1856"/>
      <c r="D2" s="1856"/>
      <c r="E2" s="1505"/>
      <c r="F2" s="1506"/>
      <c r="G2" s="1506"/>
      <c r="H2" s="1507"/>
      <c r="I2" s="1508"/>
      <c r="J2" s="1508"/>
      <c r="K2" s="1508"/>
      <c r="L2" s="1508"/>
      <c r="M2" s="1508"/>
      <c r="N2" s="1509"/>
      <c r="O2" s="1509"/>
      <c r="P2" s="1509"/>
      <c r="Q2" s="1509"/>
      <c r="R2" s="1509"/>
      <c r="S2" s="1509"/>
      <c r="T2" s="1509"/>
      <c r="U2" s="1509"/>
      <c r="V2" s="1509"/>
      <c r="W2" s="1509"/>
      <c r="X2" s="1509"/>
      <c r="Y2" s="1509"/>
      <c r="Z2" s="1509"/>
      <c r="AA2" s="1509"/>
      <c r="AB2" s="1509"/>
      <c r="AC2" s="1509"/>
      <c r="AD2" s="1509"/>
      <c r="AE2" s="1509"/>
      <c r="AF2" s="1509"/>
      <c r="AG2" s="1509"/>
      <c r="AH2" s="1509"/>
      <c r="AI2" s="1509"/>
      <c r="AJ2" s="1509"/>
      <c r="AK2" s="1509"/>
      <c r="AL2" s="1509"/>
      <c r="AM2" s="1509"/>
      <c r="AN2" s="1509"/>
      <c r="AO2" s="1509"/>
      <c r="AP2" s="1509"/>
      <c r="AQ2" s="1509"/>
      <c r="AR2" s="1509"/>
      <c r="AS2" s="1509"/>
      <c r="AT2" s="1509"/>
      <c r="AU2" s="1509"/>
      <c r="AV2" s="1509"/>
      <c r="AW2" s="1509"/>
      <c r="AX2" s="1509"/>
      <c r="AY2" s="1509"/>
      <c r="AZ2" s="1509"/>
      <c r="BA2" s="1509"/>
      <c r="BB2" s="1509"/>
      <c r="BC2" s="1509"/>
      <c r="BD2" s="1509"/>
      <c r="BE2" s="1509"/>
      <c r="BF2" s="1509"/>
      <c r="BG2" s="1509"/>
      <c r="BH2" s="1509"/>
      <c r="BI2" s="1509"/>
      <c r="BJ2" s="1509"/>
      <c r="BK2" s="1509"/>
      <c r="BL2" s="1509"/>
      <c r="BM2" s="1509"/>
      <c r="BN2" s="1509"/>
      <c r="BO2" s="1509"/>
      <c r="BP2" s="1509"/>
      <c r="BQ2" s="1509"/>
      <c r="BR2" s="1509"/>
      <c r="BS2" s="1509"/>
      <c r="BT2" s="1509"/>
      <c r="BU2" s="1509"/>
      <c r="BV2" s="1509"/>
      <c r="BW2" s="1509"/>
      <c r="BX2" s="1509"/>
      <c r="BY2" s="1509"/>
      <c r="BZ2" s="1509"/>
      <c r="CA2" s="1509"/>
      <c r="CB2" s="1509"/>
      <c r="CC2" s="1509"/>
      <c r="CD2" s="1509"/>
      <c r="CE2" s="1509"/>
      <c r="CF2" s="1509"/>
      <c r="CG2" s="1509"/>
      <c r="CH2" s="1509"/>
      <c r="CI2" s="1509"/>
      <c r="CJ2" s="1509"/>
      <c r="CK2" s="1509"/>
      <c r="CL2" s="1509"/>
      <c r="CM2" s="1509"/>
      <c r="CN2" s="1509"/>
      <c r="CO2" s="1509"/>
      <c r="CP2" s="1509"/>
      <c r="CQ2" s="1509"/>
      <c r="CR2" s="1509"/>
      <c r="CS2" s="1509"/>
      <c r="CT2" s="1509"/>
      <c r="CU2" s="1509"/>
      <c r="CV2" s="1509"/>
      <c r="CW2" s="1509"/>
      <c r="CX2" s="1509"/>
      <c r="CY2" s="1509"/>
      <c r="CZ2" s="1509"/>
      <c r="DA2" s="1509"/>
      <c r="DB2" s="1509"/>
      <c r="DC2" s="1509"/>
      <c r="DD2" s="1509"/>
      <c r="DE2" s="1509"/>
      <c r="DF2" s="1509"/>
      <c r="DG2" s="1509"/>
      <c r="DH2" s="1509"/>
      <c r="DI2" s="1509"/>
      <c r="DJ2" s="1509"/>
      <c r="DK2" s="1509"/>
      <c r="DL2" s="1509"/>
      <c r="DM2" s="1509"/>
      <c r="DN2" s="1509"/>
      <c r="DO2" s="1509"/>
      <c r="DP2" s="1509"/>
      <c r="DQ2" s="1509"/>
      <c r="DR2" s="1509"/>
      <c r="DS2" s="1509"/>
      <c r="DT2" s="1509"/>
      <c r="DU2" s="1509"/>
      <c r="DV2" s="1509"/>
      <c r="DW2" s="1509"/>
      <c r="DX2" s="1509"/>
      <c r="DY2" s="1509"/>
      <c r="DZ2" s="1509"/>
      <c r="EA2" s="1509"/>
      <c r="EB2" s="1509"/>
      <c r="EC2" s="1509"/>
      <c r="ED2" s="1509"/>
      <c r="EE2" s="1509"/>
      <c r="EF2" s="1509"/>
      <c r="EG2" s="1509"/>
      <c r="EH2" s="1509"/>
      <c r="EI2" s="1509"/>
      <c r="EJ2" s="1509"/>
      <c r="EK2" s="1509"/>
      <c r="EL2" s="1509"/>
      <c r="EM2" s="1509"/>
      <c r="EN2" s="1509"/>
      <c r="EO2" s="1509"/>
      <c r="EP2" s="1509"/>
      <c r="EQ2" s="1509"/>
      <c r="ER2" s="1509"/>
      <c r="ES2" s="1509"/>
      <c r="ET2" s="1509"/>
      <c r="EU2" s="1509"/>
      <c r="EV2" s="1509"/>
      <c r="EW2" s="1509"/>
      <c r="EX2" s="1509"/>
      <c r="EY2" s="1509"/>
      <c r="EZ2" s="1509"/>
      <c r="FA2" s="1509"/>
      <c r="FB2" s="1509"/>
      <c r="FC2" s="1509"/>
      <c r="FD2" s="1509"/>
      <c r="FE2" s="1509"/>
      <c r="FF2" s="1509"/>
      <c r="FG2" s="1509"/>
      <c r="FH2" s="1509"/>
      <c r="FI2" s="1509"/>
      <c r="FJ2" s="1509"/>
      <c r="FK2" s="1509"/>
      <c r="FL2" s="1509"/>
      <c r="FM2" s="1509"/>
      <c r="FN2" s="1509"/>
      <c r="FO2" s="1509"/>
      <c r="FP2" s="1509"/>
      <c r="FQ2" s="1509"/>
      <c r="FR2" s="1509"/>
      <c r="FS2" s="1509"/>
      <c r="FT2" s="1509"/>
      <c r="FU2" s="1509"/>
      <c r="FV2" s="1509"/>
      <c r="FW2" s="1509"/>
      <c r="FX2" s="1509"/>
      <c r="FY2" s="1509"/>
      <c r="FZ2" s="1509"/>
      <c r="GA2" s="1509"/>
      <c r="GB2" s="1509"/>
      <c r="GC2" s="1509"/>
      <c r="GD2" s="1509"/>
      <c r="GE2" s="1509"/>
      <c r="GF2" s="1509"/>
      <c r="GG2" s="1509"/>
      <c r="GH2" s="1509"/>
      <c r="GI2" s="1509"/>
      <c r="GJ2" s="1509"/>
      <c r="GK2" s="1509"/>
      <c r="GL2" s="1509"/>
      <c r="GM2" s="1509"/>
      <c r="GN2" s="1509"/>
      <c r="GO2" s="1509"/>
      <c r="GP2" s="1509"/>
      <c r="GQ2" s="1509"/>
      <c r="GR2" s="1509"/>
      <c r="GS2" s="1509"/>
      <c r="GT2" s="1509"/>
      <c r="GU2" s="1509"/>
      <c r="GV2" s="1509"/>
      <c r="GW2" s="1509"/>
      <c r="GX2" s="1509"/>
      <c r="GY2" s="1509"/>
      <c r="GZ2" s="1509"/>
      <c r="HA2" s="1509"/>
      <c r="HB2" s="1509"/>
      <c r="HC2" s="1509"/>
      <c r="HD2" s="1509"/>
      <c r="HE2" s="1509"/>
      <c r="HF2" s="1509"/>
      <c r="HG2" s="1509"/>
      <c r="HH2" s="1509"/>
      <c r="HI2" s="1509"/>
      <c r="HJ2" s="1509"/>
      <c r="HK2" s="1509"/>
      <c r="HL2" s="1509"/>
      <c r="HM2" s="1509"/>
      <c r="HN2" s="1509"/>
      <c r="HO2" s="1509"/>
      <c r="HP2" s="1509"/>
      <c r="HQ2" s="1509"/>
      <c r="HR2" s="1509"/>
      <c r="HS2" s="1509"/>
      <c r="HT2" s="1509"/>
      <c r="HU2" s="1509"/>
      <c r="HV2" s="1509"/>
      <c r="HW2" s="1509"/>
      <c r="HX2" s="1509"/>
      <c r="HY2" s="1509"/>
      <c r="HZ2" s="1509"/>
      <c r="IA2" s="1509"/>
      <c r="IB2" s="1509"/>
      <c r="IC2" s="1509"/>
      <c r="ID2" s="1509"/>
      <c r="IE2" s="1509"/>
      <c r="IF2" s="1509"/>
      <c r="IG2" s="1509"/>
      <c r="IH2" s="1509"/>
      <c r="II2" s="1509"/>
      <c r="IJ2" s="1509"/>
      <c r="IK2" s="1509"/>
      <c r="IL2" s="1509"/>
      <c r="IM2" s="1509"/>
      <c r="IN2" s="1509"/>
      <c r="IO2" s="1509"/>
      <c r="IP2" s="1509"/>
      <c r="IQ2" s="1509"/>
    </row>
    <row r="3" spans="1:251" s="1510" customFormat="1" ht="18" customHeight="1" x14ac:dyDescent="0.3">
      <c r="A3" s="1503"/>
      <c r="B3" s="1504"/>
      <c r="C3" s="1504"/>
      <c r="D3" s="1504"/>
      <c r="E3" s="1505"/>
      <c r="F3" s="1506"/>
      <c r="G3" s="1506"/>
      <c r="H3" s="1507"/>
      <c r="I3" s="1508"/>
      <c r="J3" s="1508"/>
      <c r="K3" s="1508"/>
      <c r="L3" s="1508"/>
      <c r="M3" s="1508"/>
      <c r="N3" s="1509"/>
      <c r="O3" s="1509"/>
      <c r="P3" s="1509"/>
      <c r="Q3" s="1509"/>
      <c r="R3" s="1509"/>
      <c r="S3" s="1509"/>
      <c r="T3" s="1509"/>
      <c r="U3" s="1509"/>
      <c r="V3" s="1509"/>
      <c r="W3" s="1509"/>
      <c r="X3" s="1509"/>
      <c r="Y3" s="1509"/>
      <c r="Z3" s="1509"/>
      <c r="AA3" s="1509"/>
      <c r="AB3" s="1509"/>
      <c r="AC3" s="1509"/>
      <c r="AD3" s="1509"/>
      <c r="AE3" s="1509"/>
      <c r="AF3" s="1509"/>
      <c r="AG3" s="1509"/>
      <c r="AH3" s="1509"/>
      <c r="AI3" s="1509"/>
      <c r="AJ3" s="1509"/>
      <c r="AK3" s="1509"/>
      <c r="AL3" s="1509"/>
      <c r="AM3" s="1509"/>
      <c r="AN3" s="1509"/>
      <c r="AO3" s="1509"/>
      <c r="AP3" s="1509"/>
      <c r="AQ3" s="1509"/>
      <c r="AR3" s="1509"/>
      <c r="AS3" s="1509"/>
      <c r="AT3" s="1509"/>
      <c r="AU3" s="1509"/>
      <c r="AV3" s="1509"/>
      <c r="AW3" s="1509"/>
      <c r="AX3" s="1509"/>
      <c r="AY3" s="1509"/>
      <c r="AZ3" s="1509"/>
      <c r="BA3" s="1509"/>
      <c r="BB3" s="1509"/>
      <c r="BC3" s="1509"/>
      <c r="BD3" s="1509"/>
      <c r="BE3" s="1509"/>
      <c r="BF3" s="1509"/>
      <c r="BG3" s="1509"/>
      <c r="BH3" s="1509"/>
      <c r="BI3" s="1509"/>
      <c r="BJ3" s="1509"/>
      <c r="BK3" s="1509"/>
      <c r="BL3" s="1509"/>
      <c r="BM3" s="1509"/>
      <c r="BN3" s="1509"/>
      <c r="BO3" s="1509"/>
      <c r="BP3" s="1509"/>
      <c r="BQ3" s="1509"/>
      <c r="BR3" s="1509"/>
      <c r="BS3" s="1509"/>
      <c r="BT3" s="1509"/>
      <c r="BU3" s="1509"/>
      <c r="BV3" s="1509"/>
      <c r="BW3" s="1509"/>
      <c r="BX3" s="1509"/>
      <c r="BY3" s="1509"/>
      <c r="BZ3" s="1509"/>
      <c r="CA3" s="1509"/>
      <c r="CB3" s="1509"/>
      <c r="CC3" s="1509"/>
      <c r="CD3" s="1509"/>
      <c r="CE3" s="1509"/>
      <c r="CF3" s="1509"/>
      <c r="CG3" s="1509"/>
      <c r="CH3" s="1509"/>
      <c r="CI3" s="1509"/>
      <c r="CJ3" s="1509"/>
      <c r="CK3" s="1509"/>
      <c r="CL3" s="1509"/>
      <c r="CM3" s="1509"/>
      <c r="CN3" s="1509"/>
      <c r="CO3" s="1509"/>
      <c r="CP3" s="1509"/>
      <c r="CQ3" s="1509"/>
      <c r="CR3" s="1509"/>
      <c r="CS3" s="1509"/>
      <c r="CT3" s="1509"/>
      <c r="CU3" s="1509"/>
      <c r="CV3" s="1509"/>
      <c r="CW3" s="1509"/>
      <c r="CX3" s="1509"/>
      <c r="CY3" s="1509"/>
      <c r="CZ3" s="1509"/>
      <c r="DA3" s="1509"/>
      <c r="DB3" s="1509"/>
      <c r="DC3" s="1509"/>
      <c r="DD3" s="1509"/>
      <c r="DE3" s="1509"/>
      <c r="DF3" s="1509"/>
      <c r="DG3" s="1509"/>
      <c r="DH3" s="1509"/>
      <c r="DI3" s="1509"/>
      <c r="DJ3" s="1509"/>
      <c r="DK3" s="1509"/>
      <c r="DL3" s="1509"/>
      <c r="DM3" s="1509"/>
      <c r="DN3" s="1509"/>
      <c r="DO3" s="1509"/>
      <c r="DP3" s="1509"/>
      <c r="DQ3" s="1509"/>
      <c r="DR3" s="1509"/>
      <c r="DS3" s="1509"/>
      <c r="DT3" s="1509"/>
      <c r="DU3" s="1509"/>
      <c r="DV3" s="1509"/>
      <c r="DW3" s="1509"/>
      <c r="DX3" s="1509"/>
      <c r="DY3" s="1509"/>
      <c r="DZ3" s="1509"/>
      <c r="EA3" s="1509"/>
      <c r="EB3" s="1509"/>
      <c r="EC3" s="1509"/>
      <c r="ED3" s="1509"/>
      <c r="EE3" s="1509"/>
      <c r="EF3" s="1509"/>
      <c r="EG3" s="1509"/>
      <c r="EH3" s="1509"/>
      <c r="EI3" s="1509"/>
      <c r="EJ3" s="1509"/>
      <c r="EK3" s="1509"/>
      <c r="EL3" s="1509"/>
      <c r="EM3" s="1509"/>
      <c r="EN3" s="1509"/>
      <c r="EO3" s="1509"/>
      <c r="EP3" s="1509"/>
      <c r="EQ3" s="1509"/>
      <c r="ER3" s="1509"/>
      <c r="ES3" s="1509"/>
      <c r="ET3" s="1509"/>
      <c r="EU3" s="1509"/>
      <c r="EV3" s="1509"/>
      <c r="EW3" s="1509"/>
      <c r="EX3" s="1509"/>
      <c r="EY3" s="1509"/>
      <c r="EZ3" s="1509"/>
      <c r="FA3" s="1509"/>
      <c r="FB3" s="1509"/>
      <c r="FC3" s="1509"/>
      <c r="FD3" s="1509"/>
      <c r="FE3" s="1509"/>
      <c r="FF3" s="1509"/>
      <c r="FG3" s="1509"/>
      <c r="FH3" s="1509"/>
      <c r="FI3" s="1509"/>
      <c r="FJ3" s="1509"/>
      <c r="FK3" s="1509"/>
      <c r="FL3" s="1509"/>
      <c r="FM3" s="1509"/>
      <c r="FN3" s="1509"/>
      <c r="FO3" s="1509"/>
      <c r="FP3" s="1509"/>
      <c r="FQ3" s="1509"/>
      <c r="FR3" s="1509"/>
      <c r="FS3" s="1509"/>
      <c r="FT3" s="1509"/>
      <c r="FU3" s="1509"/>
      <c r="FV3" s="1509"/>
      <c r="FW3" s="1509"/>
      <c r="FX3" s="1509"/>
      <c r="FY3" s="1509"/>
      <c r="FZ3" s="1509"/>
      <c r="GA3" s="1509"/>
      <c r="GB3" s="1509"/>
      <c r="GC3" s="1509"/>
      <c r="GD3" s="1509"/>
      <c r="GE3" s="1509"/>
      <c r="GF3" s="1509"/>
      <c r="GG3" s="1509"/>
      <c r="GH3" s="1509"/>
      <c r="GI3" s="1509"/>
      <c r="GJ3" s="1509"/>
      <c r="GK3" s="1509"/>
      <c r="GL3" s="1509"/>
      <c r="GM3" s="1509"/>
      <c r="GN3" s="1509"/>
      <c r="GO3" s="1509"/>
      <c r="GP3" s="1509"/>
      <c r="GQ3" s="1509"/>
      <c r="GR3" s="1509"/>
      <c r="GS3" s="1509"/>
      <c r="GT3" s="1509"/>
      <c r="GU3" s="1509"/>
      <c r="GV3" s="1509"/>
      <c r="GW3" s="1509"/>
      <c r="GX3" s="1509"/>
      <c r="GY3" s="1509"/>
      <c r="GZ3" s="1509"/>
      <c r="HA3" s="1509"/>
      <c r="HB3" s="1509"/>
      <c r="HC3" s="1509"/>
      <c r="HD3" s="1509"/>
      <c r="HE3" s="1509"/>
      <c r="HF3" s="1509"/>
      <c r="HG3" s="1509"/>
      <c r="HH3" s="1509"/>
      <c r="HI3" s="1509"/>
      <c r="HJ3" s="1509"/>
      <c r="HK3" s="1509"/>
      <c r="HL3" s="1509"/>
      <c r="HM3" s="1509"/>
      <c r="HN3" s="1509"/>
      <c r="HO3" s="1509"/>
      <c r="HP3" s="1509"/>
      <c r="HQ3" s="1509"/>
      <c r="HR3" s="1509"/>
      <c r="HS3" s="1509"/>
      <c r="HT3" s="1509"/>
      <c r="HU3" s="1509"/>
      <c r="HV3" s="1509"/>
      <c r="HW3" s="1509"/>
      <c r="HX3" s="1509"/>
      <c r="HY3" s="1509"/>
      <c r="HZ3" s="1509"/>
      <c r="IA3" s="1509"/>
      <c r="IB3" s="1509"/>
      <c r="IC3" s="1509"/>
      <c r="ID3" s="1509"/>
      <c r="IE3" s="1509"/>
      <c r="IF3" s="1509"/>
      <c r="IG3" s="1509"/>
      <c r="IH3" s="1509"/>
      <c r="II3" s="1509"/>
      <c r="IJ3" s="1509"/>
      <c r="IK3" s="1509"/>
      <c r="IL3" s="1509"/>
      <c r="IM3" s="1509"/>
      <c r="IN3" s="1509"/>
      <c r="IO3" s="1509"/>
      <c r="IP3" s="1509"/>
      <c r="IQ3" s="1509"/>
    </row>
    <row r="4" spans="1:251" s="1510" customFormat="1" ht="24.75" customHeight="1" x14ac:dyDescent="0.35">
      <c r="A4" s="1511"/>
      <c r="B4" s="1857" t="s">
        <v>676</v>
      </c>
      <c r="C4" s="1857"/>
      <c r="D4" s="1857"/>
      <c r="E4" s="1857"/>
      <c r="F4" s="1857"/>
      <c r="G4" s="1857"/>
      <c r="H4" s="1857"/>
      <c r="I4" s="1857"/>
      <c r="J4" s="1857"/>
      <c r="K4" s="1857"/>
      <c r="L4" s="1857"/>
      <c r="M4" s="1512"/>
    </row>
    <row r="5" spans="1:251" s="1510" customFormat="1" ht="24.75" customHeight="1" x14ac:dyDescent="0.3">
      <c r="A5" s="1511"/>
      <c r="B5" s="1858" t="s">
        <v>653</v>
      </c>
      <c r="C5" s="1858"/>
      <c r="D5" s="1858"/>
      <c r="E5" s="1858"/>
      <c r="F5" s="1858"/>
      <c r="G5" s="1858"/>
      <c r="H5" s="1858"/>
      <c r="I5" s="1858"/>
      <c r="J5" s="1858"/>
      <c r="K5" s="1858"/>
      <c r="L5" s="1858"/>
      <c r="M5" s="1513"/>
    </row>
    <row r="6" spans="1:251" ht="18" customHeight="1" x14ac:dyDescent="0.3">
      <c r="A6" s="1514"/>
      <c r="I6" s="1515"/>
      <c r="J6" s="1515"/>
      <c r="K6" s="1515"/>
      <c r="L6" s="1515" t="s">
        <v>0</v>
      </c>
      <c r="M6" s="1515"/>
    </row>
    <row r="7" spans="1:251" s="1519" customFormat="1" ht="18" customHeight="1" thickBot="1" x14ac:dyDescent="0.35">
      <c r="A7" s="1516"/>
      <c r="B7" s="1517" t="s">
        <v>1</v>
      </c>
      <c r="C7" s="1518" t="s">
        <v>3</v>
      </c>
      <c r="D7" s="1518" t="s">
        <v>2</v>
      </c>
      <c r="E7" s="1518" t="s">
        <v>4</v>
      </c>
      <c r="F7" s="1518" t="s">
        <v>5</v>
      </c>
      <c r="G7" s="1518" t="s">
        <v>15</v>
      </c>
      <c r="H7" s="1518" t="s">
        <v>16</v>
      </c>
      <c r="I7" s="1518" t="s">
        <v>17</v>
      </c>
      <c r="J7" s="1518"/>
      <c r="K7" s="1518" t="s">
        <v>32</v>
      </c>
      <c r="L7" s="1518" t="s">
        <v>28</v>
      </c>
      <c r="M7" s="1518"/>
      <c r="N7" s="1516"/>
      <c r="O7" s="1516"/>
      <c r="P7" s="1516"/>
      <c r="Q7" s="1516"/>
      <c r="R7" s="1516"/>
      <c r="S7" s="1516"/>
      <c r="T7" s="1516"/>
      <c r="U7" s="1516"/>
      <c r="V7" s="1516"/>
      <c r="W7" s="1516"/>
      <c r="X7" s="1516"/>
      <c r="Y7" s="1516"/>
      <c r="Z7" s="1516"/>
      <c r="AA7" s="1516"/>
      <c r="AB7" s="1516"/>
      <c r="AC7" s="1516"/>
      <c r="AD7" s="1516"/>
      <c r="AE7" s="1516"/>
      <c r="AF7" s="1516"/>
      <c r="AG7" s="1516"/>
      <c r="AH7" s="1516"/>
      <c r="AI7" s="1516"/>
      <c r="AJ7" s="1516"/>
      <c r="AK7" s="1516"/>
      <c r="AL7" s="1516"/>
      <c r="AM7" s="1516"/>
      <c r="AN7" s="1516"/>
      <c r="AO7" s="1516"/>
      <c r="AP7" s="1516"/>
      <c r="AQ7" s="1516"/>
      <c r="AR7" s="1516"/>
      <c r="AS7" s="1516"/>
      <c r="AT7" s="1516"/>
      <c r="AU7" s="1516"/>
      <c r="AV7" s="1516"/>
      <c r="AW7" s="1516"/>
      <c r="AX7" s="1516"/>
      <c r="AY7" s="1516"/>
      <c r="AZ7" s="1516"/>
      <c r="BA7" s="1516"/>
      <c r="BB7" s="1516"/>
      <c r="BC7" s="1516"/>
      <c r="BD7" s="1516"/>
      <c r="BE7" s="1516"/>
      <c r="BF7" s="1516"/>
      <c r="BG7" s="1516"/>
      <c r="BH7" s="1516"/>
      <c r="BI7" s="1516"/>
      <c r="BJ7" s="1516"/>
      <c r="BK7" s="1516"/>
      <c r="BL7" s="1516"/>
      <c r="BM7" s="1516"/>
      <c r="BN7" s="1516"/>
      <c r="BO7" s="1516"/>
      <c r="BP7" s="1516"/>
      <c r="BQ7" s="1516"/>
      <c r="BR7" s="1516"/>
      <c r="BS7" s="1516"/>
      <c r="BT7" s="1516"/>
      <c r="BU7" s="1516"/>
      <c r="BV7" s="1516"/>
      <c r="BW7" s="1516"/>
      <c r="BX7" s="1516"/>
      <c r="BY7" s="1516"/>
      <c r="BZ7" s="1516"/>
      <c r="CA7" s="1516"/>
      <c r="CB7" s="1516"/>
      <c r="CC7" s="1516"/>
      <c r="CD7" s="1516"/>
      <c r="CE7" s="1516"/>
      <c r="CF7" s="1516"/>
      <c r="CG7" s="1516"/>
      <c r="CH7" s="1516"/>
      <c r="CI7" s="1516"/>
      <c r="CJ7" s="1516"/>
      <c r="CK7" s="1516"/>
      <c r="CL7" s="1516"/>
      <c r="CM7" s="1516"/>
      <c r="CN7" s="1516"/>
      <c r="CO7" s="1516"/>
      <c r="CP7" s="1516"/>
      <c r="CQ7" s="1516"/>
      <c r="CR7" s="1516"/>
      <c r="CS7" s="1516"/>
      <c r="CT7" s="1516"/>
      <c r="CU7" s="1516"/>
      <c r="CV7" s="1516"/>
      <c r="CW7" s="1516"/>
      <c r="CX7" s="1516"/>
      <c r="CY7" s="1516"/>
      <c r="CZ7" s="1516"/>
      <c r="DA7" s="1516"/>
      <c r="DB7" s="1516"/>
      <c r="DC7" s="1516"/>
      <c r="DD7" s="1516"/>
      <c r="DE7" s="1516"/>
      <c r="DF7" s="1516"/>
      <c r="DG7" s="1516"/>
      <c r="DH7" s="1516"/>
      <c r="DI7" s="1516"/>
      <c r="DJ7" s="1516"/>
      <c r="DK7" s="1516"/>
      <c r="DL7" s="1516"/>
      <c r="DM7" s="1516"/>
      <c r="DN7" s="1516"/>
      <c r="DO7" s="1516"/>
      <c r="DP7" s="1516"/>
      <c r="DQ7" s="1516"/>
      <c r="DR7" s="1516"/>
      <c r="DS7" s="1516"/>
      <c r="DT7" s="1516"/>
      <c r="DU7" s="1516"/>
      <c r="DV7" s="1516"/>
      <c r="DW7" s="1516"/>
      <c r="DX7" s="1516"/>
      <c r="DY7" s="1516"/>
      <c r="DZ7" s="1516"/>
      <c r="EA7" s="1516"/>
      <c r="EB7" s="1516"/>
      <c r="EC7" s="1516"/>
      <c r="ED7" s="1516"/>
      <c r="EE7" s="1516"/>
      <c r="EF7" s="1516"/>
      <c r="EG7" s="1516"/>
      <c r="EH7" s="1516"/>
      <c r="EI7" s="1516"/>
      <c r="EJ7" s="1516"/>
      <c r="EK7" s="1516"/>
      <c r="EL7" s="1516"/>
      <c r="EM7" s="1516"/>
      <c r="EN7" s="1516"/>
      <c r="EO7" s="1516"/>
      <c r="EP7" s="1516"/>
      <c r="EQ7" s="1516"/>
      <c r="ER7" s="1516"/>
      <c r="ES7" s="1516"/>
      <c r="ET7" s="1516"/>
      <c r="EU7" s="1516"/>
      <c r="EV7" s="1516"/>
      <c r="EW7" s="1516"/>
      <c r="EX7" s="1516"/>
      <c r="EY7" s="1516"/>
      <c r="EZ7" s="1516"/>
      <c r="FA7" s="1516"/>
      <c r="FB7" s="1516"/>
      <c r="FC7" s="1516"/>
      <c r="FD7" s="1516"/>
      <c r="FE7" s="1516"/>
      <c r="FF7" s="1516"/>
      <c r="FG7" s="1516"/>
      <c r="FH7" s="1516"/>
      <c r="FI7" s="1516"/>
      <c r="FJ7" s="1516"/>
      <c r="FK7" s="1516"/>
      <c r="FL7" s="1516"/>
      <c r="FM7" s="1516"/>
      <c r="FN7" s="1516"/>
      <c r="FO7" s="1516"/>
      <c r="FP7" s="1516"/>
      <c r="FQ7" s="1516"/>
      <c r="FR7" s="1516"/>
      <c r="FS7" s="1516"/>
      <c r="FT7" s="1516"/>
      <c r="FU7" s="1516"/>
      <c r="FV7" s="1516"/>
      <c r="FW7" s="1516"/>
      <c r="FX7" s="1516"/>
      <c r="FY7" s="1516"/>
      <c r="FZ7" s="1516"/>
      <c r="GA7" s="1516"/>
      <c r="GB7" s="1516"/>
      <c r="GC7" s="1516"/>
      <c r="GD7" s="1516"/>
      <c r="GE7" s="1516"/>
      <c r="GF7" s="1516"/>
      <c r="GG7" s="1516"/>
      <c r="GH7" s="1516"/>
      <c r="GI7" s="1516"/>
      <c r="GJ7" s="1516"/>
      <c r="GK7" s="1516"/>
      <c r="GL7" s="1516"/>
      <c r="GM7" s="1516"/>
      <c r="GN7" s="1516"/>
      <c r="GO7" s="1516"/>
      <c r="GP7" s="1516"/>
      <c r="GQ7" s="1516"/>
      <c r="GR7" s="1516"/>
      <c r="GS7" s="1516"/>
      <c r="GT7" s="1516"/>
      <c r="GU7" s="1516"/>
      <c r="GV7" s="1516"/>
      <c r="GW7" s="1516"/>
      <c r="GX7" s="1516"/>
      <c r="GY7" s="1516"/>
      <c r="GZ7" s="1516"/>
      <c r="HA7" s="1516"/>
      <c r="HB7" s="1516"/>
      <c r="HC7" s="1516"/>
      <c r="HD7" s="1516"/>
      <c r="HE7" s="1516"/>
      <c r="HF7" s="1516"/>
      <c r="HG7" s="1516"/>
      <c r="HH7" s="1516"/>
      <c r="HI7" s="1516"/>
      <c r="HJ7" s="1516"/>
      <c r="HK7" s="1516"/>
      <c r="HL7" s="1516"/>
      <c r="HM7" s="1516"/>
      <c r="HN7" s="1516"/>
      <c r="HO7" s="1516"/>
      <c r="HP7" s="1516"/>
      <c r="HQ7" s="1516"/>
      <c r="HR7" s="1516"/>
      <c r="HS7" s="1516"/>
      <c r="HT7" s="1516"/>
      <c r="HU7" s="1516"/>
      <c r="HV7" s="1516"/>
      <c r="HW7" s="1516"/>
      <c r="HX7" s="1516"/>
      <c r="HY7" s="1516"/>
      <c r="HZ7" s="1516"/>
      <c r="IA7" s="1516"/>
      <c r="IB7" s="1516"/>
      <c r="IC7" s="1516"/>
      <c r="ID7" s="1516"/>
      <c r="IE7" s="1516"/>
      <c r="IF7" s="1516"/>
      <c r="IG7" s="1516"/>
      <c r="IH7" s="1516"/>
      <c r="II7" s="1516"/>
      <c r="IJ7" s="1516"/>
      <c r="IK7" s="1516"/>
      <c r="IL7" s="1516"/>
      <c r="IM7" s="1516"/>
      <c r="IN7" s="1516"/>
      <c r="IO7" s="1516"/>
      <c r="IP7" s="1516"/>
      <c r="IQ7" s="1516"/>
    </row>
    <row r="8" spans="1:251" ht="30" customHeight="1" x14ac:dyDescent="0.3">
      <c r="B8" s="1859" t="s">
        <v>18</v>
      </c>
      <c r="C8" s="1861" t="s">
        <v>19</v>
      </c>
      <c r="D8" s="1863" t="s">
        <v>6</v>
      </c>
      <c r="E8" s="1865" t="s">
        <v>510</v>
      </c>
      <c r="F8" s="1867" t="s">
        <v>654</v>
      </c>
      <c r="G8" s="1867" t="s">
        <v>494</v>
      </c>
      <c r="H8" s="1869" t="s">
        <v>687</v>
      </c>
      <c r="I8" s="1875" t="s">
        <v>639</v>
      </c>
      <c r="J8" s="1871" t="s">
        <v>681</v>
      </c>
      <c r="K8" s="1873" t="s">
        <v>91</v>
      </c>
      <c r="L8" s="1880" t="s">
        <v>841</v>
      </c>
      <c r="M8" s="1520"/>
    </row>
    <row r="9" spans="1:251" ht="60.75" customHeight="1" thickBot="1" x14ac:dyDescent="0.35">
      <c r="B9" s="1860"/>
      <c r="C9" s="1862"/>
      <c r="D9" s="1864"/>
      <c r="E9" s="1866"/>
      <c r="F9" s="1868"/>
      <c r="G9" s="1868"/>
      <c r="H9" s="1870"/>
      <c r="I9" s="1876"/>
      <c r="J9" s="1872"/>
      <c r="K9" s="1874"/>
      <c r="L9" s="1881"/>
      <c r="M9" s="1520"/>
    </row>
    <row r="10" spans="1:251" s="1533" customFormat="1" ht="22.5" customHeight="1" x14ac:dyDescent="0.3">
      <c r="A10" s="1521">
        <v>1</v>
      </c>
      <c r="B10" s="1522">
        <v>1</v>
      </c>
      <c r="C10" s="1523" t="s">
        <v>237</v>
      </c>
      <c r="D10" s="1524"/>
      <c r="E10" s="1525" t="s">
        <v>23</v>
      </c>
      <c r="F10" s="1526">
        <v>9365</v>
      </c>
      <c r="G10" s="1527"/>
      <c r="H10" s="1528">
        <v>3275</v>
      </c>
      <c r="I10" s="1529"/>
      <c r="J10" s="1530"/>
      <c r="K10" s="1530"/>
      <c r="L10" s="1531"/>
      <c r="M10" s="1532"/>
    </row>
    <row r="11" spans="1:251" ht="30.75" customHeight="1" x14ac:dyDescent="0.3">
      <c r="A11" s="1521">
        <v>2</v>
      </c>
      <c r="B11" s="1522"/>
      <c r="C11" s="1534">
        <v>1</v>
      </c>
      <c r="D11" s="1535" t="s">
        <v>918</v>
      </c>
      <c r="E11" s="1525"/>
      <c r="F11" s="1536"/>
      <c r="G11" s="1537"/>
      <c r="H11" s="1538"/>
      <c r="I11" s="1539"/>
      <c r="J11" s="1540">
        <v>500</v>
      </c>
      <c r="K11" s="1541">
        <v>200</v>
      </c>
      <c r="L11" s="1542">
        <f>SUM(J11:K11)</f>
        <v>700</v>
      </c>
    </row>
    <row r="12" spans="1:251" ht="30.75" customHeight="1" x14ac:dyDescent="0.3">
      <c r="A12" s="1521">
        <v>3</v>
      </c>
      <c r="B12" s="1522"/>
      <c r="C12" s="1534">
        <v>3</v>
      </c>
      <c r="D12" s="1535" t="s">
        <v>836</v>
      </c>
      <c r="E12" s="1525"/>
      <c r="F12" s="1536"/>
      <c r="G12" s="1537"/>
      <c r="H12" s="1538"/>
      <c r="I12" s="1539"/>
      <c r="J12" s="1540">
        <v>946</v>
      </c>
      <c r="K12" s="1543"/>
      <c r="L12" s="1542">
        <f t="shared" ref="L12:L33" si="0">SUM(J12:K12)</f>
        <v>946</v>
      </c>
    </row>
    <row r="13" spans="1:251" ht="18" customHeight="1" x14ac:dyDescent="0.3">
      <c r="A13" s="1521">
        <v>4</v>
      </c>
      <c r="B13" s="1522"/>
      <c r="C13" s="1544">
        <v>5</v>
      </c>
      <c r="D13" s="1545" t="s">
        <v>810</v>
      </c>
      <c r="E13" s="1525"/>
      <c r="F13" s="1536"/>
      <c r="G13" s="1537"/>
      <c r="H13" s="1538"/>
      <c r="I13" s="1539"/>
      <c r="J13" s="1546">
        <v>200</v>
      </c>
      <c r="K13" s="1543"/>
      <c r="L13" s="1542">
        <f t="shared" si="0"/>
        <v>200</v>
      </c>
    </row>
    <row r="14" spans="1:251" ht="18" customHeight="1" x14ac:dyDescent="0.3">
      <c r="A14" s="1521">
        <v>5</v>
      </c>
      <c r="B14" s="1522"/>
      <c r="C14" s="1547" t="s">
        <v>267</v>
      </c>
      <c r="D14" s="1548"/>
      <c r="E14" s="1525"/>
      <c r="F14" s="1526">
        <v>917</v>
      </c>
      <c r="G14" s="1527"/>
      <c r="H14" s="1549">
        <v>190</v>
      </c>
      <c r="I14" s="1539"/>
      <c r="J14" s="1546"/>
      <c r="K14" s="1546"/>
      <c r="L14" s="1542"/>
    </row>
    <row r="15" spans="1:251" ht="18" customHeight="1" x14ac:dyDescent="0.3">
      <c r="A15" s="1521">
        <v>6</v>
      </c>
      <c r="B15" s="1522"/>
      <c r="C15" s="1544">
        <v>2</v>
      </c>
      <c r="D15" s="1545" t="s">
        <v>439</v>
      </c>
      <c r="E15" s="1525"/>
      <c r="F15" s="1536"/>
      <c r="G15" s="1537"/>
      <c r="H15" s="1538"/>
      <c r="I15" s="1539"/>
      <c r="J15" s="1546"/>
      <c r="K15" s="1546"/>
      <c r="L15" s="1542"/>
    </row>
    <row r="16" spans="1:251" ht="18" customHeight="1" x14ac:dyDescent="0.3">
      <c r="A16" s="1521">
        <v>7</v>
      </c>
      <c r="B16" s="1522"/>
      <c r="C16" s="1544">
        <v>4</v>
      </c>
      <c r="D16" s="1545" t="s">
        <v>924</v>
      </c>
      <c r="E16" s="1525"/>
      <c r="F16" s="1536"/>
      <c r="G16" s="1537"/>
      <c r="H16" s="1538"/>
      <c r="I16" s="1539"/>
      <c r="J16" s="1546">
        <v>300</v>
      </c>
      <c r="K16" s="1543">
        <v>300</v>
      </c>
      <c r="L16" s="1542">
        <f t="shared" si="0"/>
        <v>600</v>
      </c>
    </row>
    <row r="17" spans="1:13" s="1533" customFormat="1" ht="22.5" customHeight="1" x14ac:dyDescent="0.3">
      <c r="A17" s="1521">
        <v>8</v>
      </c>
      <c r="B17" s="1522">
        <v>2</v>
      </c>
      <c r="C17" s="1550" t="s">
        <v>236</v>
      </c>
      <c r="D17" s="1524"/>
      <c r="E17" s="1525" t="s">
        <v>23</v>
      </c>
      <c r="F17" s="1526">
        <v>5020</v>
      </c>
      <c r="G17" s="1527"/>
      <c r="H17" s="1549">
        <v>4015</v>
      </c>
      <c r="I17" s="1551"/>
      <c r="J17" s="1552"/>
      <c r="K17" s="1552"/>
      <c r="L17" s="1542"/>
      <c r="M17" s="1532"/>
    </row>
    <row r="18" spans="1:13" ht="78" customHeight="1" x14ac:dyDescent="0.3">
      <c r="A18" s="1521">
        <v>9</v>
      </c>
      <c r="B18" s="1522"/>
      <c r="C18" s="1534">
        <v>1</v>
      </c>
      <c r="D18" s="1545" t="s">
        <v>930</v>
      </c>
      <c r="E18" s="1525"/>
      <c r="F18" s="1536"/>
      <c r="G18" s="1537"/>
      <c r="H18" s="1538"/>
      <c r="I18" s="1539"/>
      <c r="J18" s="1540">
        <v>4400</v>
      </c>
      <c r="K18" s="1541"/>
      <c r="L18" s="1542">
        <f t="shared" si="0"/>
        <v>4400</v>
      </c>
    </row>
    <row r="19" spans="1:13" ht="18" customHeight="1" x14ac:dyDescent="0.3">
      <c r="A19" s="1521">
        <v>10</v>
      </c>
      <c r="B19" s="1522"/>
      <c r="C19" s="1547" t="s">
        <v>268</v>
      </c>
      <c r="D19" s="1548"/>
      <c r="E19" s="1525"/>
      <c r="F19" s="1526">
        <v>4838</v>
      </c>
      <c r="G19" s="1527"/>
      <c r="H19" s="1549">
        <v>2288</v>
      </c>
      <c r="I19" s="1539"/>
      <c r="J19" s="1546"/>
      <c r="K19" s="1543"/>
      <c r="L19" s="1542"/>
    </row>
    <row r="20" spans="1:13" ht="61.5" customHeight="1" x14ac:dyDescent="0.3">
      <c r="A20" s="1521">
        <v>11</v>
      </c>
      <c r="B20" s="1522"/>
      <c r="C20" s="1534">
        <v>2</v>
      </c>
      <c r="D20" s="1545" t="s">
        <v>908</v>
      </c>
      <c r="E20" s="1525"/>
      <c r="F20" s="1536"/>
      <c r="G20" s="1537"/>
      <c r="H20" s="1538"/>
      <c r="I20" s="1539"/>
      <c r="J20" s="1540">
        <v>2600</v>
      </c>
      <c r="K20" s="1541"/>
      <c r="L20" s="1542">
        <f t="shared" si="0"/>
        <v>2600</v>
      </c>
    </row>
    <row r="21" spans="1:13" ht="18" customHeight="1" x14ac:dyDescent="0.3">
      <c r="A21" s="1521">
        <v>12</v>
      </c>
      <c r="B21" s="1522"/>
      <c r="C21" s="1534">
        <v>3</v>
      </c>
      <c r="D21" s="1545" t="s">
        <v>806</v>
      </c>
      <c r="E21" s="1525"/>
      <c r="F21" s="1536"/>
      <c r="G21" s="1537"/>
      <c r="H21" s="1538"/>
      <c r="I21" s="1539"/>
      <c r="J21" s="1546">
        <v>500</v>
      </c>
      <c r="K21" s="1541"/>
      <c r="L21" s="1542">
        <f t="shared" si="0"/>
        <v>500</v>
      </c>
    </row>
    <row r="22" spans="1:13" s="1533" customFormat="1" ht="22.5" customHeight="1" x14ac:dyDescent="0.3">
      <c r="A22" s="1521">
        <v>13</v>
      </c>
      <c r="B22" s="1522">
        <v>3</v>
      </c>
      <c r="C22" s="1550" t="s">
        <v>208</v>
      </c>
      <c r="D22" s="1524"/>
      <c r="E22" s="1525" t="s">
        <v>23</v>
      </c>
      <c r="F22" s="1526">
        <v>2695</v>
      </c>
      <c r="G22" s="1527"/>
      <c r="H22" s="1549">
        <v>4213</v>
      </c>
      <c r="I22" s="1551"/>
      <c r="J22" s="1552"/>
      <c r="K22" s="1552"/>
      <c r="L22" s="1542"/>
      <c r="M22" s="1532"/>
    </row>
    <row r="23" spans="1:13" ht="30.75" customHeight="1" x14ac:dyDescent="0.3">
      <c r="A23" s="1521">
        <v>14</v>
      </c>
      <c r="B23" s="1522"/>
      <c r="C23" s="1534">
        <v>1</v>
      </c>
      <c r="D23" s="1545" t="s">
        <v>921</v>
      </c>
      <c r="E23" s="1525"/>
      <c r="F23" s="1536"/>
      <c r="G23" s="1537"/>
      <c r="H23" s="1538"/>
      <c r="I23" s="1539"/>
      <c r="J23" s="1540">
        <v>1200</v>
      </c>
      <c r="K23" s="1541">
        <v>-500</v>
      </c>
      <c r="L23" s="1542">
        <f>SUM(J23:K23)</f>
        <v>700</v>
      </c>
    </row>
    <row r="24" spans="1:13" ht="18" customHeight="1" x14ac:dyDescent="0.3">
      <c r="A24" s="1521">
        <v>15</v>
      </c>
      <c r="B24" s="1522"/>
      <c r="C24" s="1544">
        <v>3</v>
      </c>
      <c r="D24" s="1545" t="s">
        <v>737</v>
      </c>
      <c r="E24" s="1525"/>
      <c r="F24" s="1536"/>
      <c r="G24" s="1537"/>
      <c r="H24" s="1538"/>
      <c r="I24" s="1539"/>
      <c r="J24" s="1546">
        <v>1200</v>
      </c>
      <c r="K24" s="1541">
        <v>-50</v>
      </c>
      <c r="L24" s="1542">
        <f t="shared" si="0"/>
        <v>1150</v>
      </c>
    </row>
    <row r="25" spans="1:13" ht="18" customHeight="1" x14ac:dyDescent="0.3">
      <c r="A25" s="1521">
        <v>16</v>
      </c>
      <c r="B25" s="1522"/>
      <c r="C25" s="1544">
        <v>4</v>
      </c>
      <c r="D25" s="1545" t="s">
        <v>738</v>
      </c>
      <c r="E25" s="1525"/>
      <c r="F25" s="1536"/>
      <c r="G25" s="1537"/>
      <c r="H25" s="1538"/>
      <c r="I25" s="1539"/>
      <c r="J25" s="1546">
        <v>3800</v>
      </c>
      <c r="K25" s="1541">
        <v>-80</v>
      </c>
      <c r="L25" s="1542">
        <f t="shared" si="0"/>
        <v>3720</v>
      </c>
    </row>
    <row r="26" spans="1:13" ht="18" customHeight="1" x14ac:dyDescent="0.3">
      <c r="A26" s="1521">
        <v>17</v>
      </c>
      <c r="B26" s="1522"/>
      <c r="C26" s="1544">
        <v>5</v>
      </c>
      <c r="D26" s="1545" t="s">
        <v>739</v>
      </c>
      <c r="E26" s="1525"/>
      <c r="F26" s="1536"/>
      <c r="G26" s="1537"/>
      <c r="H26" s="1538"/>
      <c r="I26" s="1539"/>
      <c r="J26" s="1546">
        <v>400</v>
      </c>
      <c r="K26" s="1541">
        <v>-100</v>
      </c>
      <c r="L26" s="1542">
        <f t="shared" si="0"/>
        <v>300</v>
      </c>
    </row>
    <row r="27" spans="1:13" ht="30.75" customHeight="1" x14ac:dyDescent="0.3">
      <c r="A27" s="1521">
        <v>18</v>
      </c>
      <c r="B27" s="1522"/>
      <c r="C27" s="1534">
        <v>6</v>
      </c>
      <c r="D27" s="1545" t="s">
        <v>740</v>
      </c>
      <c r="E27" s="1525"/>
      <c r="F27" s="1536"/>
      <c r="G27" s="1537"/>
      <c r="H27" s="1538"/>
      <c r="I27" s="1539"/>
      <c r="J27" s="1540">
        <v>1200</v>
      </c>
      <c r="K27" s="1541">
        <v>-460</v>
      </c>
      <c r="L27" s="1542">
        <f t="shared" si="0"/>
        <v>740</v>
      </c>
    </row>
    <row r="28" spans="1:13" ht="18" customHeight="1" x14ac:dyDescent="0.3">
      <c r="A28" s="1521">
        <v>19</v>
      </c>
      <c r="B28" s="1522"/>
      <c r="C28" s="1544">
        <v>7</v>
      </c>
      <c r="D28" s="1545" t="s">
        <v>741</v>
      </c>
      <c r="E28" s="1525"/>
      <c r="F28" s="1536"/>
      <c r="G28" s="1537"/>
      <c r="H28" s="1538"/>
      <c r="I28" s="1539"/>
      <c r="J28" s="1546">
        <v>200</v>
      </c>
      <c r="K28" s="1541">
        <v>-70</v>
      </c>
      <c r="L28" s="1542">
        <f t="shared" si="0"/>
        <v>130</v>
      </c>
    </row>
    <row r="29" spans="1:13" ht="18" customHeight="1" x14ac:dyDescent="0.3">
      <c r="A29" s="1521">
        <v>20</v>
      </c>
      <c r="B29" s="1522"/>
      <c r="C29" s="1544">
        <v>8</v>
      </c>
      <c r="D29" s="1545" t="s">
        <v>940</v>
      </c>
      <c r="E29" s="1525"/>
      <c r="F29" s="1536"/>
      <c r="G29" s="1537"/>
      <c r="H29" s="1538"/>
      <c r="I29" s="1539"/>
      <c r="J29" s="1546"/>
      <c r="K29" s="1541">
        <v>710</v>
      </c>
      <c r="L29" s="1542">
        <f t="shared" si="0"/>
        <v>710</v>
      </c>
    </row>
    <row r="30" spans="1:13" ht="18" customHeight="1" x14ac:dyDescent="0.3">
      <c r="A30" s="1521">
        <v>21</v>
      </c>
      <c r="B30" s="1522"/>
      <c r="C30" s="1547" t="s">
        <v>307</v>
      </c>
      <c r="D30" s="1548"/>
      <c r="E30" s="1525"/>
      <c r="F30" s="1526">
        <v>319</v>
      </c>
      <c r="G30" s="1527">
        <v>286</v>
      </c>
      <c r="H30" s="1549">
        <v>1683</v>
      </c>
      <c r="I30" s="1539"/>
      <c r="J30" s="1546"/>
      <c r="K30" s="1546"/>
      <c r="L30" s="1542"/>
    </row>
    <row r="31" spans="1:13" ht="33" customHeight="1" x14ac:dyDescent="0.3">
      <c r="A31" s="1521">
        <v>22</v>
      </c>
      <c r="B31" s="1522"/>
      <c r="C31" s="1534">
        <v>2</v>
      </c>
      <c r="D31" s="1545" t="s">
        <v>1010</v>
      </c>
      <c r="E31" s="1525"/>
      <c r="F31" s="1536"/>
      <c r="G31" s="1537"/>
      <c r="H31" s="1538"/>
      <c r="I31" s="1539"/>
      <c r="J31" s="1546"/>
      <c r="K31" s="1541">
        <v>350</v>
      </c>
      <c r="L31" s="1542">
        <f t="shared" si="0"/>
        <v>350</v>
      </c>
    </row>
    <row r="32" spans="1:13" ht="30.75" customHeight="1" x14ac:dyDescent="0.3">
      <c r="A32" s="1521">
        <v>23</v>
      </c>
      <c r="B32" s="1522"/>
      <c r="C32" s="1534">
        <v>9</v>
      </c>
      <c r="D32" s="1545" t="s">
        <v>923</v>
      </c>
      <c r="E32" s="1525"/>
      <c r="F32" s="1536"/>
      <c r="G32" s="1537"/>
      <c r="H32" s="1538"/>
      <c r="I32" s="1539"/>
      <c r="J32" s="1540"/>
      <c r="K32" s="1541">
        <v>500</v>
      </c>
      <c r="L32" s="1542">
        <f t="shared" si="0"/>
        <v>500</v>
      </c>
    </row>
    <row r="33" spans="1:13" ht="18" customHeight="1" x14ac:dyDescent="0.3">
      <c r="A33" s="1521">
        <v>24</v>
      </c>
      <c r="B33" s="1522"/>
      <c r="C33" s="1534">
        <v>10</v>
      </c>
      <c r="D33" s="1545" t="s">
        <v>940</v>
      </c>
      <c r="E33" s="1525"/>
      <c r="F33" s="1536"/>
      <c r="G33" s="1537"/>
      <c r="H33" s="1538"/>
      <c r="I33" s="1539"/>
      <c r="J33" s="1540"/>
      <c r="K33" s="1541">
        <v>200</v>
      </c>
      <c r="L33" s="1542">
        <f t="shared" si="0"/>
        <v>200</v>
      </c>
    </row>
    <row r="34" spans="1:13" s="1533" customFormat="1" ht="22.5" customHeight="1" x14ac:dyDescent="0.3">
      <c r="A34" s="1521">
        <v>25</v>
      </c>
      <c r="B34" s="1522">
        <v>4</v>
      </c>
      <c r="C34" s="1550" t="s">
        <v>209</v>
      </c>
      <c r="D34" s="1524"/>
      <c r="E34" s="1525" t="s">
        <v>23</v>
      </c>
      <c r="F34" s="1526">
        <v>3009</v>
      </c>
      <c r="G34" s="1527"/>
      <c r="H34" s="1549">
        <v>3903</v>
      </c>
      <c r="I34" s="1551"/>
      <c r="J34" s="1552"/>
      <c r="K34" s="1552"/>
      <c r="L34" s="1531"/>
      <c r="M34" s="1532"/>
    </row>
    <row r="35" spans="1:13" ht="18" customHeight="1" x14ac:dyDescent="0.3">
      <c r="A35" s="1521">
        <v>26</v>
      </c>
      <c r="B35" s="1522"/>
      <c r="C35" s="1544">
        <v>1</v>
      </c>
      <c r="D35" s="1545" t="s">
        <v>436</v>
      </c>
      <c r="E35" s="1525"/>
      <c r="F35" s="1536"/>
      <c r="G35" s="1537"/>
      <c r="H35" s="1538"/>
      <c r="I35" s="1539"/>
      <c r="J35" s="1546"/>
      <c r="K35" s="1546"/>
      <c r="L35" s="1553"/>
    </row>
    <row r="36" spans="1:13" ht="18" customHeight="1" x14ac:dyDescent="0.3">
      <c r="A36" s="1521">
        <v>27</v>
      </c>
      <c r="B36" s="1522"/>
      <c r="C36" s="1544">
        <v>3</v>
      </c>
      <c r="D36" s="1545" t="s">
        <v>438</v>
      </c>
      <c r="E36" s="1525"/>
      <c r="F36" s="1536"/>
      <c r="G36" s="1537"/>
      <c r="H36" s="1538"/>
      <c r="I36" s="1539"/>
      <c r="J36" s="1540">
        <v>700</v>
      </c>
      <c r="K36" s="1543"/>
      <c r="L36" s="1542">
        <f>SUM(J36:K36)</f>
        <v>700</v>
      </c>
    </row>
    <row r="37" spans="1:13" ht="18" customHeight="1" x14ac:dyDescent="0.3">
      <c r="A37" s="1521">
        <v>28</v>
      </c>
      <c r="B37" s="1522"/>
      <c r="C37" s="1554" t="s">
        <v>269</v>
      </c>
      <c r="D37" s="1535"/>
      <c r="E37" s="1525"/>
      <c r="F37" s="1526">
        <v>995</v>
      </c>
      <c r="G37" s="1527"/>
      <c r="H37" s="1549">
        <v>730</v>
      </c>
      <c r="I37" s="1539"/>
      <c r="J37" s="1540"/>
      <c r="K37" s="1543"/>
      <c r="L37" s="1553"/>
    </row>
    <row r="38" spans="1:13" ht="32.25" customHeight="1" x14ac:dyDescent="0.3">
      <c r="A38" s="1521">
        <v>29</v>
      </c>
      <c r="B38" s="1522"/>
      <c r="C38" s="1534">
        <v>2</v>
      </c>
      <c r="D38" s="1545" t="s">
        <v>758</v>
      </c>
      <c r="E38" s="1525"/>
      <c r="F38" s="1536"/>
      <c r="G38" s="1537"/>
      <c r="H38" s="1538"/>
      <c r="I38" s="1539"/>
      <c r="J38" s="1540">
        <v>285</v>
      </c>
      <c r="K38" s="1543"/>
      <c r="L38" s="1542">
        <f t="shared" ref="L38:L39" si="1">SUM(J38:K38)</f>
        <v>285</v>
      </c>
    </row>
    <row r="39" spans="1:13" ht="18" customHeight="1" x14ac:dyDescent="0.3">
      <c r="A39" s="1521">
        <v>30</v>
      </c>
      <c r="B39" s="1522"/>
      <c r="C39" s="1534">
        <v>4</v>
      </c>
      <c r="D39" s="1545" t="s">
        <v>756</v>
      </c>
      <c r="E39" s="1525"/>
      <c r="F39" s="1536"/>
      <c r="G39" s="1537"/>
      <c r="H39" s="1538"/>
      <c r="I39" s="1539"/>
      <c r="J39" s="1540">
        <v>300</v>
      </c>
      <c r="K39" s="1543"/>
      <c r="L39" s="1542">
        <f t="shared" si="1"/>
        <v>300</v>
      </c>
    </row>
    <row r="40" spans="1:13" ht="18" customHeight="1" x14ac:dyDescent="0.3">
      <c r="A40" s="1521">
        <v>31</v>
      </c>
      <c r="B40" s="1522"/>
      <c r="C40" s="1534">
        <v>5</v>
      </c>
      <c r="D40" s="1545" t="s">
        <v>757</v>
      </c>
      <c r="E40" s="1525"/>
      <c r="F40" s="1536"/>
      <c r="G40" s="1537"/>
      <c r="H40" s="1538"/>
      <c r="I40" s="1539"/>
      <c r="J40" s="1540">
        <v>300</v>
      </c>
      <c r="K40" s="1543"/>
      <c r="L40" s="1542">
        <f>SUM(J40:K40)</f>
        <v>300</v>
      </c>
    </row>
    <row r="41" spans="1:13" s="1533" customFormat="1" ht="22.5" customHeight="1" x14ac:dyDescent="0.3">
      <c r="A41" s="1521">
        <v>32</v>
      </c>
      <c r="B41" s="1522">
        <v>5</v>
      </c>
      <c r="C41" s="1550" t="s">
        <v>210</v>
      </c>
      <c r="D41" s="1524"/>
      <c r="E41" s="1525" t="s">
        <v>23</v>
      </c>
      <c r="F41" s="1526">
        <v>2068</v>
      </c>
      <c r="G41" s="1527"/>
      <c r="H41" s="1549">
        <v>4853</v>
      </c>
      <c r="I41" s="1551"/>
      <c r="J41" s="1552"/>
      <c r="K41" s="1552"/>
      <c r="L41" s="1531"/>
      <c r="M41" s="1532"/>
    </row>
    <row r="42" spans="1:13" ht="31.5" customHeight="1" x14ac:dyDescent="0.3">
      <c r="A42" s="1521">
        <v>33</v>
      </c>
      <c r="B42" s="1522"/>
      <c r="C42" s="1534">
        <v>1</v>
      </c>
      <c r="D42" s="1545" t="s">
        <v>891</v>
      </c>
      <c r="E42" s="1525"/>
      <c r="F42" s="1536"/>
      <c r="G42" s="1537"/>
      <c r="H42" s="1538"/>
      <c r="I42" s="1555">
        <v>262</v>
      </c>
      <c r="J42" s="1540">
        <v>1262</v>
      </c>
      <c r="K42" s="1541">
        <v>-262</v>
      </c>
      <c r="L42" s="1542">
        <f>SUM(J42:K42)</f>
        <v>1000</v>
      </c>
    </row>
    <row r="43" spans="1:13" ht="20.100000000000001" customHeight="1" x14ac:dyDescent="0.3">
      <c r="A43" s="1521">
        <v>34</v>
      </c>
      <c r="B43" s="1522"/>
      <c r="C43" s="1534">
        <v>4</v>
      </c>
      <c r="D43" s="1545" t="s">
        <v>1036</v>
      </c>
      <c r="E43" s="1525"/>
      <c r="F43" s="1536"/>
      <c r="G43" s="1537"/>
      <c r="H43" s="1538"/>
      <c r="I43" s="1539"/>
      <c r="J43" s="1540"/>
      <c r="K43" s="1541">
        <v>3000</v>
      </c>
      <c r="L43" s="1542">
        <f t="shared" ref="L43" si="2">SUM(J43:K43)</f>
        <v>3000</v>
      </c>
    </row>
    <row r="44" spans="1:13" ht="18" customHeight="1" x14ac:dyDescent="0.3">
      <c r="A44" s="1521">
        <v>35</v>
      </c>
      <c r="B44" s="1522"/>
      <c r="C44" s="1554" t="s">
        <v>270</v>
      </c>
      <c r="D44" s="1535"/>
      <c r="E44" s="1525"/>
      <c r="F44" s="1526">
        <v>2139</v>
      </c>
      <c r="G44" s="1527"/>
      <c r="H44" s="1549">
        <v>5726</v>
      </c>
      <c r="I44" s="1539"/>
      <c r="J44" s="1546"/>
      <c r="K44" s="1546"/>
      <c r="L44" s="1542"/>
    </row>
    <row r="45" spans="1:13" ht="47.25" customHeight="1" x14ac:dyDescent="0.3">
      <c r="A45" s="1521">
        <v>36</v>
      </c>
      <c r="B45" s="1522"/>
      <c r="C45" s="1534">
        <v>2</v>
      </c>
      <c r="D45" s="1545" t="s">
        <v>927</v>
      </c>
      <c r="E45" s="1525"/>
      <c r="F45" s="1536"/>
      <c r="G45" s="1537"/>
      <c r="H45" s="1538"/>
      <c r="I45" s="1539"/>
      <c r="J45" s="1540">
        <v>1000</v>
      </c>
      <c r="K45" s="1541">
        <v>262</v>
      </c>
      <c r="L45" s="1542">
        <f t="shared" ref="L45:L88" si="3">SUM(J45:K45)</f>
        <v>1262</v>
      </c>
    </row>
    <row r="46" spans="1:13" ht="18" customHeight="1" x14ac:dyDescent="0.3">
      <c r="A46" s="1521">
        <v>37</v>
      </c>
      <c r="B46" s="1522"/>
      <c r="C46" s="1544">
        <v>3</v>
      </c>
      <c r="D46" s="1545" t="s">
        <v>926</v>
      </c>
      <c r="E46" s="1525"/>
      <c r="F46" s="1536"/>
      <c r="G46" s="1537"/>
      <c r="H46" s="1538"/>
      <c r="I46" s="1539"/>
      <c r="J46" s="1546">
        <v>300</v>
      </c>
      <c r="K46" s="1543"/>
      <c r="L46" s="1542">
        <f t="shared" si="3"/>
        <v>300</v>
      </c>
    </row>
    <row r="47" spans="1:13" ht="20.100000000000001" customHeight="1" x14ac:dyDescent="0.3">
      <c r="A47" s="1521">
        <v>38</v>
      </c>
      <c r="B47" s="1522"/>
      <c r="C47" s="1544">
        <v>5</v>
      </c>
      <c r="D47" s="1545" t="s">
        <v>1035</v>
      </c>
      <c r="E47" s="1525"/>
      <c r="F47" s="1536"/>
      <c r="G47" s="1537"/>
      <c r="H47" s="1538"/>
      <c r="I47" s="1539"/>
      <c r="J47" s="1546"/>
      <c r="K47" s="1541">
        <v>3000</v>
      </c>
      <c r="L47" s="1542">
        <f t="shared" si="3"/>
        <v>3000</v>
      </c>
    </row>
    <row r="48" spans="1:13" s="1533" customFormat="1" ht="22.5" customHeight="1" x14ac:dyDescent="0.3">
      <c r="A48" s="1521">
        <v>39</v>
      </c>
      <c r="B48" s="1522">
        <v>6</v>
      </c>
      <c r="C48" s="1550" t="s">
        <v>211</v>
      </c>
      <c r="D48" s="1524"/>
      <c r="E48" s="1525" t="s">
        <v>23</v>
      </c>
      <c r="F48" s="1526">
        <v>3045</v>
      </c>
      <c r="G48" s="1527"/>
      <c r="H48" s="1549">
        <v>1876</v>
      </c>
      <c r="I48" s="1551"/>
      <c r="J48" s="1552"/>
      <c r="K48" s="1552"/>
      <c r="L48" s="1542"/>
      <c r="M48" s="1532"/>
    </row>
    <row r="49" spans="1:13" ht="18" customHeight="1" x14ac:dyDescent="0.3">
      <c r="A49" s="1521">
        <v>40</v>
      </c>
      <c r="B49" s="1522"/>
      <c r="C49" s="1544">
        <v>1</v>
      </c>
      <c r="D49" s="1545" t="s">
        <v>436</v>
      </c>
      <c r="E49" s="1525"/>
      <c r="F49" s="1536"/>
      <c r="G49" s="1537"/>
      <c r="H49" s="1538"/>
      <c r="I49" s="1539"/>
      <c r="J49" s="1546"/>
      <c r="K49" s="1543"/>
      <c r="L49" s="1542"/>
    </row>
    <row r="50" spans="1:13" ht="18" customHeight="1" x14ac:dyDescent="0.3">
      <c r="A50" s="1521">
        <v>41</v>
      </c>
      <c r="B50" s="1522"/>
      <c r="C50" s="1544">
        <v>3</v>
      </c>
      <c r="D50" s="1545" t="s">
        <v>742</v>
      </c>
      <c r="E50" s="1525"/>
      <c r="F50" s="1536"/>
      <c r="G50" s="1537"/>
      <c r="H50" s="1538"/>
      <c r="I50" s="1539"/>
      <c r="J50" s="1546">
        <v>300</v>
      </c>
      <c r="K50" s="1543"/>
      <c r="L50" s="1542">
        <f t="shared" si="3"/>
        <v>300</v>
      </c>
    </row>
    <row r="51" spans="1:13" ht="18" customHeight="1" x14ac:dyDescent="0.3">
      <c r="A51" s="1521">
        <v>42</v>
      </c>
      <c r="B51" s="1522"/>
      <c r="C51" s="1544">
        <v>4</v>
      </c>
      <c r="D51" s="1545" t="s">
        <v>743</v>
      </c>
      <c r="E51" s="1525"/>
      <c r="F51" s="1536"/>
      <c r="G51" s="1537"/>
      <c r="H51" s="1538"/>
      <c r="I51" s="1539"/>
      <c r="J51" s="1546">
        <v>1000</v>
      </c>
      <c r="K51" s="1543"/>
      <c r="L51" s="1542">
        <f t="shared" si="3"/>
        <v>1000</v>
      </c>
    </row>
    <row r="52" spans="1:13" ht="18" customHeight="1" x14ac:dyDescent="0.3">
      <c r="A52" s="1521">
        <v>43</v>
      </c>
      <c r="B52" s="1522"/>
      <c r="C52" s="1544">
        <v>5</v>
      </c>
      <c r="D52" s="1545" t="s">
        <v>736</v>
      </c>
      <c r="E52" s="1525"/>
      <c r="F52" s="1536"/>
      <c r="G52" s="1537"/>
      <c r="H52" s="1538"/>
      <c r="I52" s="1539"/>
      <c r="J52" s="1546">
        <v>300</v>
      </c>
      <c r="K52" s="1543"/>
      <c r="L52" s="1542">
        <f t="shared" si="3"/>
        <v>300</v>
      </c>
    </row>
    <row r="53" spans="1:13" ht="18" customHeight="1" x14ac:dyDescent="0.3">
      <c r="A53" s="1521">
        <v>44</v>
      </c>
      <c r="B53" s="1522"/>
      <c r="C53" s="1544">
        <v>6</v>
      </c>
      <c r="D53" s="1545" t="s">
        <v>744</v>
      </c>
      <c r="E53" s="1525"/>
      <c r="F53" s="1536"/>
      <c r="G53" s="1537"/>
      <c r="H53" s="1538"/>
      <c r="I53" s="1539"/>
      <c r="J53" s="1546">
        <v>2100</v>
      </c>
      <c r="K53" s="1543"/>
      <c r="L53" s="1542">
        <f t="shared" si="3"/>
        <v>2100</v>
      </c>
    </row>
    <row r="54" spans="1:13" ht="18" customHeight="1" x14ac:dyDescent="0.3">
      <c r="A54" s="1521">
        <v>45</v>
      </c>
      <c r="B54" s="1522"/>
      <c r="C54" s="1554" t="s">
        <v>271</v>
      </c>
      <c r="D54" s="1535"/>
      <c r="E54" s="1525"/>
      <c r="F54" s="1526">
        <v>1220</v>
      </c>
      <c r="G54" s="1527"/>
      <c r="H54" s="1549">
        <v>723</v>
      </c>
      <c r="I54" s="1539"/>
      <c r="J54" s="1546"/>
      <c r="K54" s="1543"/>
      <c r="L54" s="1542"/>
    </row>
    <row r="55" spans="1:13" ht="18" customHeight="1" x14ac:dyDescent="0.3">
      <c r="A55" s="1521">
        <v>46</v>
      </c>
      <c r="B55" s="1522"/>
      <c r="C55" s="1544">
        <v>2</v>
      </c>
      <c r="D55" s="1545" t="s">
        <v>745</v>
      </c>
      <c r="E55" s="1525"/>
      <c r="F55" s="1536"/>
      <c r="G55" s="1537"/>
      <c r="H55" s="1538"/>
      <c r="I55" s="1539"/>
      <c r="J55" s="1546">
        <v>50</v>
      </c>
      <c r="K55" s="1543"/>
      <c r="L55" s="1542">
        <f t="shared" si="3"/>
        <v>50</v>
      </c>
    </row>
    <row r="56" spans="1:13" ht="18" customHeight="1" x14ac:dyDescent="0.3">
      <c r="A56" s="1521">
        <v>47</v>
      </c>
      <c r="B56" s="1522"/>
      <c r="C56" s="1556">
        <v>7</v>
      </c>
      <c r="D56" s="1545" t="s">
        <v>743</v>
      </c>
      <c r="E56" s="1525"/>
      <c r="F56" s="1536"/>
      <c r="G56" s="1537"/>
      <c r="H56" s="1538"/>
      <c r="I56" s="1539"/>
      <c r="J56" s="1546">
        <v>250</v>
      </c>
      <c r="K56" s="1543"/>
      <c r="L56" s="1542">
        <f t="shared" si="3"/>
        <v>250</v>
      </c>
    </row>
    <row r="57" spans="1:13" ht="31.5" customHeight="1" x14ac:dyDescent="0.3">
      <c r="A57" s="1521">
        <v>48</v>
      </c>
      <c r="B57" s="1522"/>
      <c r="C57" s="1557">
        <v>8</v>
      </c>
      <c r="D57" s="1545" t="s">
        <v>792</v>
      </c>
      <c r="E57" s="1525"/>
      <c r="F57" s="1536"/>
      <c r="G57" s="1537"/>
      <c r="H57" s="1538"/>
      <c r="I57" s="1539"/>
      <c r="J57" s="1540">
        <v>500</v>
      </c>
      <c r="K57" s="1541"/>
      <c r="L57" s="1542">
        <f t="shared" si="3"/>
        <v>500</v>
      </c>
    </row>
    <row r="58" spans="1:13" s="1533" customFormat="1" ht="22.5" customHeight="1" x14ac:dyDescent="0.3">
      <c r="A58" s="1521">
        <v>49</v>
      </c>
      <c r="B58" s="1522">
        <v>7</v>
      </c>
      <c r="C58" s="1523" t="s">
        <v>241</v>
      </c>
      <c r="D58" s="1524"/>
      <c r="E58" s="1525" t="s">
        <v>23</v>
      </c>
      <c r="F58" s="1558"/>
      <c r="G58" s="1527"/>
      <c r="H58" s="1559"/>
      <c r="I58" s="1551"/>
      <c r="J58" s="1552"/>
      <c r="K58" s="1560"/>
      <c r="L58" s="1542"/>
      <c r="M58" s="1532"/>
    </row>
    <row r="59" spans="1:13" ht="18" customHeight="1" x14ac:dyDescent="0.3">
      <c r="A59" s="1521">
        <v>50</v>
      </c>
      <c r="B59" s="1522"/>
      <c r="C59" s="1554" t="s">
        <v>287</v>
      </c>
      <c r="D59" s="1561"/>
      <c r="E59" s="1525"/>
      <c r="F59" s="1526">
        <v>1592</v>
      </c>
      <c r="G59" s="1527"/>
      <c r="H59" s="1549">
        <v>715</v>
      </c>
      <c r="I59" s="1539"/>
      <c r="J59" s="1546"/>
      <c r="K59" s="1543"/>
      <c r="L59" s="1542"/>
    </row>
    <row r="60" spans="1:13" ht="30.75" customHeight="1" x14ac:dyDescent="0.3">
      <c r="A60" s="1521">
        <v>51</v>
      </c>
      <c r="B60" s="1522"/>
      <c r="C60" s="1534">
        <v>1</v>
      </c>
      <c r="D60" s="1545" t="s">
        <v>760</v>
      </c>
      <c r="E60" s="1525"/>
      <c r="F60" s="1536"/>
      <c r="G60" s="1537"/>
      <c r="H60" s="1538"/>
      <c r="I60" s="1555"/>
      <c r="J60" s="1540">
        <v>1200</v>
      </c>
      <c r="K60" s="1541"/>
      <c r="L60" s="1542">
        <f t="shared" si="3"/>
        <v>1200</v>
      </c>
    </row>
    <row r="61" spans="1:13" ht="18" customHeight="1" x14ac:dyDescent="0.3">
      <c r="A61" s="1521">
        <v>52</v>
      </c>
      <c r="B61" s="1522"/>
      <c r="C61" s="1534">
        <v>24</v>
      </c>
      <c r="D61" s="1545" t="s">
        <v>808</v>
      </c>
      <c r="E61" s="1525"/>
      <c r="F61" s="1536"/>
      <c r="G61" s="1537"/>
      <c r="H61" s="1538"/>
      <c r="I61" s="1555"/>
      <c r="J61" s="1540">
        <v>150</v>
      </c>
      <c r="K61" s="1541"/>
      <c r="L61" s="1542">
        <f t="shared" si="3"/>
        <v>150</v>
      </c>
    </row>
    <row r="62" spans="1:13" ht="18" customHeight="1" x14ac:dyDescent="0.3">
      <c r="A62" s="1521">
        <v>53</v>
      </c>
      <c r="B62" s="1522"/>
      <c r="C62" s="1554" t="s">
        <v>272</v>
      </c>
      <c r="D62" s="1561"/>
      <c r="E62" s="1525"/>
      <c r="F62" s="1526">
        <v>2735</v>
      </c>
      <c r="G62" s="1527"/>
      <c r="H62" s="1549">
        <v>1327</v>
      </c>
      <c r="I62" s="1539"/>
      <c r="J62" s="1546"/>
      <c r="K62" s="1543"/>
      <c r="L62" s="1542"/>
    </row>
    <row r="63" spans="1:13" ht="32.25" customHeight="1" x14ac:dyDescent="0.3">
      <c r="A63" s="1521">
        <v>54</v>
      </c>
      <c r="B63" s="1522"/>
      <c r="C63" s="1534">
        <v>2</v>
      </c>
      <c r="D63" s="1545" t="s">
        <v>760</v>
      </c>
      <c r="E63" s="1525"/>
      <c r="F63" s="1536"/>
      <c r="G63" s="1537"/>
      <c r="H63" s="1538"/>
      <c r="I63" s="1539"/>
      <c r="J63" s="1540">
        <v>2400</v>
      </c>
      <c r="K63" s="1541"/>
      <c r="L63" s="1542">
        <f t="shared" si="3"/>
        <v>2400</v>
      </c>
    </row>
    <row r="64" spans="1:13" ht="18" customHeight="1" x14ac:dyDescent="0.3">
      <c r="A64" s="1521">
        <v>55</v>
      </c>
      <c r="B64" s="1522"/>
      <c r="C64" s="1554" t="s">
        <v>273</v>
      </c>
      <c r="D64" s="1561"/>
      <c r="E64" s="1525"/>
      <c r="F64" s="1526">
        <v>4128</v>
      </c>
      <c r="G64" s="1527"/>
      <c r="H64" s="1549">
        <v>2908</v>
      </c>
      <c r="I64" s="1539"/>
      <c r="J64" s="1540"/>
      <c r="K64" s="1541"/>
      <c r="L64" s="1542"/>
    </row>
    <row r="65" spans="1:13" ht="31.5" customHeight="1" x14ac:dyDescent="0.3">
      <c r="A65" s="1521">
        <v>56</v>
      </c>
      <c r="B65" s="1522"/>
      <c r="C65" s="1534">
        <v>3</v>
      </c>
      <c r="D65" s="1545" t="s">
        <v>760</v>
      </c>
      <c r="E65" s="1525"/>
      <c r="F65" s="1536"/>
      <c r="G65" s="1537"/>
      <c r="H65" s="1538"/>
      <c r="I65" s="1539"/>
      <c r="J65" s="1540">
        <v>3600</v>
      </c>
      <c r="K65" s="1541"/>
      <c r="L65" s="1542">
        <f t="shared" si="3"/>
        <v>3600</v>
      </c>
    </row>
    <row r="66" spans="1:13" ht="18" customHeight="1" x14ac:dyDescent="0.3">
      <c r="A66" s="1521">
        <v>57</v>
      </c>
      <c r="B66" s="1522"/>
      <c r="C66" s="1554" t="s">
        <v>275</v>
      </c>
      <c r="D66" s="1535"/>
      <c r="E66" s="1525"/>
      <c r="F66" s="1526">
        <v>4163</v>
      </c>
      <c r="G66" s="1527"/>
      <c r="H66" s="1549">
        <v>2854</v>
      </c>
      <c r="I66" s="1539"/>
      <c r="J66" s="1546"/>
      <c r="K66" s="1541"/>
      <c r="L66" s="1542"/>
    </row>
    <row r="67" spans="1:13" ht="29.25" customHeight="1" x14ac:dyDescent="0.3">
      <c r="A67" s="1521">
        <v>58</v>
      </c>
      <c r="B67" s="1522"/>
      <c r="C67" s="1534">
        <v>4</v>
      </c>
      <c r="D67" s="1545" t="s">
        <v>760</v>
      </c>
      <c r="E67" s="1525"/>
      <c r="F67" s="1536"/>
      <c r="G67" s="1537"/>
      <c r="H67" s="1538"/>
      <c r="I67" s="1539"/>
      <c r="J67" s="1540">
        <v>3600</v>
      </c>
      <c r="K67" s="1541"/>
      <c r="L67" s="1542">
        <f t="shared" si="3"/>
        <v>3600</v>
      </c>
    </row>
    <row r="68" spans="1:13" ht="18" customHeight="1" x14ac:dyDescent="0.3">
      <c r="A68" s="1521">
        <v>59</v>
      </c>
      <c r="B68" s="1522"/>
      <c r="C68" s="1554" t="s">
        <v>274</v>
      </c>
      <c r="D68" s="1561"/>
      <c r="E68" s="1525"/>
      <c r="F68" s="1526">
        <v>2662</v>
      </c>
      <c r="G68" s="1527"/>
      <c r="H68" s="1549">
        <v>2293</v>
      </c>
      <c r="I68" s="1539"/>
      <c r="J68" s="1546"/>
      <c r="K68" s="1541"/>
      <c r="L68" s="1542"/>
    </row>
    <row r="69" spans="1:13" ht="30.75" customHeight="1" x14ac:dyDescent="0.3">
      <c r="A69" s="1521">
        <v>60</v>
      </c>
      <c r="B69" s="1522"/>
      <c r="C69" s="1534">
        <v>5</v>
      </c>
      <c r="D69" s="1545" t="s">
        <v>760</v>
      </c>
      <c r="E69" s="1525"/>
      <c r="F69" s="1536"/>
      <c r="G69" s="1537"/>
      <c r="H69" s="1538"/>
      <c r="I69" s="1539"/>
      <c r="J69" s="1540">
        <v>2400</v>
      </c>
      <c r="K69" s="1541"/>
      <c r="L69" s="1542">
        <f t="shared" si="3"/>
        <v>2400</v>
      </c>
    </row>
    <row r="70" spans="1:13" ht="18" customHeight="1" x14ac:dyDescent="0.3">
      <c r="A70" s="1521">
        <v>61</v>
      </c>
      <c r="B70" s="1522"/>
      <c r="C70" s="1534">
        <v>23</v>
      </c>
      <c r="D70" s="1545" t="s">
        <v>800</v>
      </c>
      <c r="E70" s="1525"/>
      <c r="F70" s="1536"/>
      <c r="G70" s="1537"/>
      <c r="H70" s="1538"/>
      <c r="I70" s="1539"/>
      <c r="J70" s="1546">
        <v>300</v>
      </c>
      <c r="K70" s="1541"/>
      <c r="L70" s="1542">
        <f t="shared" si="3"/>
        <v>300</v>
      </c>
    </row>
    <row r="71" spans="1:13" ht="18" customHeight="1" x14ac:dyDescent="0.3">
      <c r="A71" s="1521">
        <v>62</v>
      </c>
      <c r="B71" s="1522"/>
      <c r="C71" s="1554" t="s">
        <v>318</v>
      </c>
      <c r="D71" s="1561"/>
      <c r="E71" s="1525"/>
      <c r="F71" s="1526">
        <v>371</v>
      </c>
      <c r="G71" s="1527"/>
      <c r="H71" s="1549">
        <v>97</v>
      </c>
      <c r="I71" s="1539"/>
      <c r="J71" s="1546"/>
      <c r="K71" s="1541"/>
      <c r="L71" s="1542"/>
    </row>
    <row r="72" spans="1:13" ht="18" customHeight="1" x14ac:dyDescent="0.3">
      <c r="A72" s="1521">
        <v>63</v>
      </c>
      <c r="B72" s="1522"/>
      <c r="C72" s="1534">
        <v>6</v>
      </c>
      <c r="D72" s="1545" t="s">
        <v>761</v>
      </c>
      <c r="E72" s="1525"/>
      <c r="F72" s="1536"/>
      <c r="G72" s="1537"/>
      <c r="H72" s="1538"/>
      <c r="I72" s="1539"/>
      <c r="J72" s="1546">
        <v>300</v>
      </c>
      <c r="K72" s="1541"/>
      <c r="L72" s="1542">
        <f t="shared" si="3"/>
        <v>300</v>
      </c>
    </row>
    <row r="73" spans="1:13" ht="18" customHeight="1" x14ac:dyDescent="0.3">
      <c r="A73" s="1521">
        <v>64</v>
      </c>
      <c r="B73" s="1522"/>
      <c r="C73" s="1554" t="s">
        <v>251</v>
      </c>
      <c r="D73" s="1535"/>
      <c r="E73" s="1525"/>
      <c r="F73" s="1526">
        <v>8027</v>
      </c>
      <c r="G73" s="1527">
        <v>2334</v>
      </c>
      <c r="H73" s="1549">
        <v>11111</v>
      </c>
      <c r="I73" s="1551"/>
      <c r="J73" s="1552"/>
      <c r="K73" s="1562"/>
      <c r="L73" s="1542"/>
      <c r="M73" s="1532"/>
    </row>
    <row r="74" spans="1:13" ht="18" customHeight="1" x14ac:dyDescent="0.3">
      <c r="A74" s="1521">
        <v>65</v>
      </c>
      <c r="B74" s="1522"/>
      <c r="C74" s="1563" t="s">
        <v>437</v>
      </c>
      <c r="D74" s="1535"/>
      <c r="E74" s="1525"/>
      <c r="F74" s="1526"/>
      <c r="G74" s="1527"/>
      <c r="H74" s="1549"/>
      <c r="I74" s="1551"/>
      <c r="J74" s="1552"/>
      <c r="K74" s="1562"/>
      <c r="L74" s="1542"/>
      <c r="M74" s="1532"/>
    </row>
    <row r="75" spans="1:13" ht="32.25" customHeight="1" x14ac:dyDescent="0.3">
      <c r="A75" s="1521">
        <v>66</v>
      </c>
      <c r="B75" s="1522"/>
      <c r="C75" s="1534">
        <v>22</v>
      </c>
      <c r="D75" s="1545" t="s">
        <v>762</v>
      </c>
      <c r="E75" s="1525"/>
      <c r="F75" s="1526"/>
      <c r="G75" s="1527"/>
      <c r="H75" s="1549"/>
      <c r="I75" s="1539"/>
      <c r="J75" s="1540">
        <v>4500</v>
      </c>
      <c r="K75" s="1541">
        <v>-468</v>
      </c>
      <c r="L75" s="1542">
        <f t="shared" si="3"/>
        <v>4032</v>
      </c>
    </row>
    <row r="76" spans="1:13" ht="20.100000000000001" customHeight="1" x14ac:dyDescent="0.3">
      <c r="A76" s="1521">
        <v>67</v>
      </c>
      <c r="B76" s="1522"/>
      <c r="C76" s="1534">
        <v>25</v>
      </c>
      <c r="D76" s="1545" t="s">
        <v>985</v>
      </c>
      <c r="E76" s="1525"/>
      <c r="F76" s="1526"/>
      <c r="G76" s="1527"/>
      <c r="H76" s="1549"/>
      <c r="I76" s="1539"/>
      <c r="J76" s="1540"/>
      <c r="K76" s="1541">
        <v>468</v>
      </c>
      <c r="L76" s="1542">
        <f t="shared" si="3"/>
        <v>468</v>
      </c>
    </row>
    <row r="77" spans="1:13" s="1533" customFormat="1" ht="22.5" customHeight="1" x14ac:dyDescent="0.3">
      <c r="A77" s="1521">
        <v>68</v>
      </c>
      <c r="B77" s="1522">
        <v>8</v>
      </c>
      <c r="C77" s="1550" t="s">
        <v>92</v>
      </c>
      <c r="D77" s="1524"/>
      <c r="E77" s="1525" t="s">
        <v>23</v>
      </c>
      <c r="F77" s="1526">
        <v>971</v>
      </c>
      <c r="G77" s="1527">
        <v>1200</v>
      </c>
      <c r="H77" s="1549">
        <v>1613</v>
      </c>
      <c r="I77" s="1551"/>
      <c r="J77" s="1552"/>
      <c r="K77" s="1560"/>
      <c r="L77" s="1542"/>
      <c r="M77" s="1532"/>
    </row>
    <row r="78" spans="1:13" ht="18" customHeight="1" x14ac:dyDescent="0.3">
      <c r="A78" s="1521">
        <v>69</v>
      </c>
      <c r="B78" s="1522"/>
      <c r="C78" s="1544">
        <v>2</v>
      </c>
      <c r="D78" s="1545" t="s">
        <v>747</v>
      </c>
      <c r="E78" s="1525"/>
      <c r="F78" s="1536"/>
      <c r="G78" s="1537"/>
      <c r="H78" s="1538"/>
      <c r="I78" s="1539"/>
      <c r="J78" s="1546">
        <v>1500</v>
      </c>
      <c r="K78" s="1543"/>
      <c r="L78" s="1542">
        <f t="shared" si="3"/>
        <v>1500</v>
      </c>
    </row>
    <row r="79" spans="1:13" ht="18" customHeight="1" x14ac:dyDescent="0.3">
      <c r="A79" s="1521">
        <v>70</v>
      </c>
      <c r="B79" s="1522"/>
      <c r="C79" s="1544">
        <v>3</v>
      </c>
      <c r="D79" s="1545" t="s">
        <v>748</v>
      </c>
      <c r="E79" s="1525"/>
      <c r="F79" s="1536"/>
      <c r="G79" s="1537"/>
      <c r="H79" s="1538"/>
      <c r="I79" s="1539"/>
      <c r="J79" s="1546">
        <v>500</v>
      </c>
      <c r="K79" s="1543"/>
      <c r="L79" s="1542">
        <f t="shared" si="3"/>
        <v>500</v>
      </c>
    </row>
    <row r="80" spans="1:13" s="1533" customFormat="1" ht="22.5" customHeight="1" x14ac:dyDescent="0.3">
      <c r="A80" s="1521">
        <v>71</v>
      </c>
      <c r="B80" s="1522">
        <v>9</v>
      </c>
      <c r="C80" s="1550" t="s">
        <v>282</v>
      </c>
      <c r="D80" s="1524"/>
      <c r="E80" s="1525" t="s">
        <v>23</v>
      </c>
      <c r="F80" s="1526">
        <v>1534</v>
      </c>
      <c r="G80" s="1527">
        <v>1550</v>
      </c>
      <c r="H80" s="1549">
        <v>2315</v>
      </c>
      <c r="I80" s="1551"/>
      <c r="J80" s="1552"/>
      <c r="K80" s="1560"/>
      <c r="L80" s="1542"/>
      <c r="M80" s="1532"/>
    </row>
    <row r="81" spans="1:13" ht="63.75" customHeight="1" x14ac:dyDescent="0.3">
      <c r="A81" s="1521">
        <v>72</v>
      </c>
      <c r="B81" s="1522"/>
      <c r="C81" s="1534">
        <v>1</v>
      </c>
      <c r="D81" s="1545" t="s">
        <v>980</v>
      </c>
      <c r="E81" s="1525"/>
      <c r="F81" s="1536"/>
      <c r="G81" s="1537"/>
      <c r="H81" s="1538"/>
      <c r="I81" s="1539"/>
      <c r="J81" s="1540">
        <v>1600</v>
      </c>
      <c r="K81" s="1543"/>
      <c r="L81" s="1542">
        <f t="shared" si="3"/>
        <v>1600</v>
      </c>
    </row>
    <row r="82" spans="1:13" ht="18" customHeight="1" x14ac:dyDescent="0.3">
      <c r="A82" s="1521">
        <v>73</v>
      </c>
      <c r="B82" s="1522"/>
      <c r="C82" s="1556">
        <v>2</v>
      </c>
      <c r="D82" s="1545" t="s">
        <v>746</v>
      </c>
      <c r="E82" s="1525"/>
      <c r="F82" s="1536"/>
      <c r="G82" s="1537"/>
      <c r="H82" s="1538"/>
      <c r="I82" s="1539"/>
      <c r="J82" s="1546">
        <v>700</v>
      </c>
      <c r="K82" s="1543"/>
      <c r="L82" s="1542">
        <f t="shared" si="3"/>
        <v>700</v>
      </c>
    </row>
    <row r="83" spans="1:13" ht="27.75" customHeight="1" x14ac:dyDescent="0.3">
      <c r="A83" s="1521">
        <v>74</v>
      </c>
      <c r="B83" s="1522"/>
      <c r="C83" s="1557">
        <v>3</v>
      </c>
      <c r="D83" s="1545" t="s">
        <v>979</v>
      </c>
      <c r="E83" s="1525"/>
      <c r="F83" s="1536"/>
      <c r="G83" s="1537"/>
      <c r="H83" s="1538"/>
      <c r="I83" s="1539"/>
      <c r="J83" s="1546"/>
      <c r="K83" s="1541">
        <v>600</v>
      </c>
      <c r="L83" s="1542">
        <f t="shared" si="3"/>
        <v>600</v>
      </c>
    </row>
    <row r="84" spans="1:13" s="1533" customFormat="1" ht="22.5" customHeight="1" x14ac:dyDescent="0.3">
      <c r="A84" s="1521">
        <v>75</v>
      </c>
      <c r="B84" s="1522">
        <v>10</v>
      </c>
      <c r="C84" s="1523" t="s">
        <v>284</v>
      </c>
      <c r="D84" s="1524"/>
      <c r="E84" s="1525" t="s">
        <v>23</v>
      </c>
      <c r="F84" s="1526">
        <v>41699</v>
      </c>
      <c r="G84" s="1527"/>
      <c r="H84" s="1549">
        <v>21443</v>
      </c>
      <c r="I84" s="1551"/>
      <c r="J84" s="1552"/>
      <c r="K84" s="1560"/>
      <c r="L84" s="1542"/>
      <c r="M84" s="1532"/>
    </row>
    <row r="85" spans="1:13" ht="18" customHeight="1" x14ac:dyDescent="0.3">
      <c r="A85" s="1521">
        <v>76</v>
      </c>
      <c r="B85" s="1522"/>
      <c r="C85" s="1544">
        <v>1</v>
      </c>
      <c r="D85" s="1535" t="s">
        <v>436</v>
      </c>
      <c r="E85" s="1525"/>
      <c r="F85" s="1536"/>
      <c r="G85" s="1537"/>
      <c r="H85" s="1538"/>
      <c r="I85" s="1539"/>
      <c r="J85" s="1546"/>
      <c r="K85" s="1543"/>
      <c r="L85" s="1542"/>
    </row>
    <row r="86" spans="1:13" ht="18" customHeight="1" x14ac:dyDescent="0.3">
      <c r="A86" s="1521">
        <v>77</v>
      </c>
      <c r="B86" s="1522"/>
      <c r="C86" s="1544">
        <v>2</v>
      </c>
      <c r="D86" s="1545" t="s">
        <v>511</v>
      </c>
      <c r="E86" s="1525"/>
      <c r="F86" s="1536"/>
      <c r="G86" s="1537"/>
      <c r="H86" s="1538"/>
      <c r="I86" s="1539"/>
      <c r="J86" s="1546">
        <v>500</v>
      </c>
      <c r="K86" s="1543"/>
      <c r="L86" s="1542">
        <f t="shared" si="3"/>
        <v>500</v>
      </c>
    </row>
    <row r="87" spans="1:13" ht="18" customHeight="1" x14ac:dyDescent="0.3">
      <c r="A87" s="1521">
        <v>78</v>
      </c>
      <c r="B87" s="1522"/>
      <c r="C87" s="1544">
        <v>3</v>
      </c>
      <c r="D87" s="1545" t="s">
        <v>749</v>
      </c>
      <c r="E87" s="1525"/>
      <c r="F87" s="1536"/>
      <c r="G87" s="1537"/>
      <c r="H87" s="1538"/>
      <c r="I87" s="1539"/>
      <c r="J87" s="1546">
        <v>6135</v>
      </c>
      <c r="K87" s="1543"/>
      <c r="L87" s="1542">
        <f t="shared" si="3"/>
        <v>6135</v>
      </c>
    </row>
    <row r="88" spans="1:13" ht="18" customHeight="1" x14ac:dyDescent="0.3">
      <c r="A88" s="1521">
        <v>79</v>
      </c>
      <c r="B88" s="1522"/>
      <c r="C88" s="1544">
        <v>4</v>
      </c>
      <c r="D88" s="1545" t="s">
        <v>750</v>
      </c>
      <c r="E88" s="1525"/>
      <c r="F88" s="1536"/>
      <c r="G88" s="1537"/>
      <c r="H88" s="1538"/>
      <c r="I88" s="1539"/>
      <c r="J88" s="1546">
        <v>1500</v>
      </c>
      <c r="K88" s="1543"/>
      <c r="L88" s="1542">
        <f t="shared" si="3"/>
        <v>1500</v>
      </c>
    </row>
    <row r="89" spans="1:13" ht="18" customHeight="1" x14ac:dyDescent="0.3">
      <c r="A89" s="1521">
        <v>80</v>
      </c>
      <c r="B89" s="1522"/>
      <c r="C89" s="1544">
        <v>5</v>
      </c>
      <c r="D89" s="1545" t="s">
        <v>751</v>
      </c>
      <c r="E89" s="1525"/>
      <c r="F89" s="1536"/>
      <c r="G89" s="1537"/>
      <c r="H89" s="1538"/>
      <c r="I89" s="1539"/>
      <c r="J89" s="1546">
        <v>3000</v>
      </c>
      <c r="K89" s="1543"/>
      <c r="L89" s="1542">
        <f>SUM(J89:K89)</f>
        <v>3000</v>
      </c>
    </row>
    <row r="90" spans="1:13" s="1533" customFormat="1" ht="22.5" customHeight="1" x14ac:dyDescent="0.3">
      <c r="A90" s="1521">
        <v>81</v>
      </c>
      <c r="B90" s="1522">
        <v>11</v>
      </c>
      <c r="C90" s="1550" t="s">
        <v>280</v>
      </c>
      <c r="D90" s="1524"/>
      <c r="E90" s="1525" t="s">
        <v>23</v>
      </c>
      <c r="F90" s="1526">
        <v>6879</v>
      </c>
      <c r="G90" s="1527">
        <v>2100</v>
      </c>
      <c r="H90" s="1549">
        <f>6280-462</f>
        <v>5818</v>
      </c>
      <c r="I90" s="1551"/>
      <c r="J90" s="1552"/>
      <c r="K90" s="1560"/>
      <c r="L90" s="1542"/>
      <c r="M90" s="1532"/>
    </row>
    <row r="91" spans="1:13" ht="18" customHeight="1" x14ac:dyDescent="0.3">
      <c r="A91" s="1521">
        <v>82</v>
      </c>
      <c r="B91" s="1522"/>
      <c r="C91" s="1544">
        <v>1</v>
      </c>
      <c r="D91" s="1535" t="s">
        <v>766</v>
      </c>
      <c r="E91" s="1525"/>
      <c r="F91" s="1526"/>
      <c r="G91" s="1527"/>
      <c r="H91" s="1549"/>
      <c r="I91" s="1539"/>
      <c r="J91" s="1546">
        <v>172</v>
      </c>
      <c r="K91" s="1543"/>
      <c r="L91" s="1542">
        <f>SUM(J91:K91)</f>
        <v>172</v>
      </c>
    </row>
    <row r="92" spans="1:13" ht="29.25" customHeight="1" x14ac:dyDescent="0.3">
      <c r="A92" s="1521">
        <v>83</v>
      </c>
      <c r="B92" s="1522"/>
      <c r="C92" s="1534">
        <v>26</v>
      </c>
      <c r="D92" s="1535" t="s">
        <v>655</v>
      </c>
      <c r="E92" s="1525"/>
      <c r="F92" s="1526"/>
      <c r="G92" s="1527"/>
      <c r="H92" s="1549"/>
      <c r="I92" s="1539">
        <v>800</v>
      </c>
      <c r="J92" s="1546">
        <v>800</v>
      </c>
      <c r="K92" s="1543"/>
      <c r="L92" s="1542">
        <f t="shared" ref="L92:L108" si="4">SUM(J92:K92)</f>
        <v>800</v>
      </c>
    </row>
    <row r="93" spans="1:13" ht="18" customHeight="1" x14ac:dyDescent="0.3">
      <c r="A93" s="1521">
        <v>84</v>
      </c>
      <c r="B93" s="1522"/>
      <c r="C93" s="1544">
        <v>27</v>
      </c>
      <c r="D93" s="1535" t="s">
        <v>656</v>
      </c>
      <c r="E93" s="1525"/>
      <c r="F93" s="1526"/>
      <c r="G93" s="1527"/>
      <c r="H93" s="1549">
        <v>462</v>
      </c>
      <c r="I93" s="1539">
        <v>67</v>
      </c>
      <c r="J93" s="1546">
        <v>67</v>
      </c>
      <c r="K93" s="1543"/>
      <c r="L93" s="1542">
        <f t="shared" si="4"/>
        <v>67</v>
      </c>
    </row>
    <row r="94" spans="1:13" ht="28.5" customHeight="1" x14ac:dyDescent="0.3">
      <c r="A94" s="1521">
        <v>85</v>
      </c>
      <c r="B94" s="1522"/>
      <c r="C94" s="1534">
        <v>30</v>
      </c>
      <c r="D94" s="1535" t="s">
        <v>764</v>
      </c>
      <c r="E94" s="1525"/>
      <c r="F94" s="1526"/>
      <c r="G94" s="1527"/>
      <c r="H94" s="1549"/>
      <c r="I94" s="1539"/>
      <c r="J94" s="1540">
        <v>7029</v>
      </c>
      <c r="K94" s="1541"/>
      <c r="L94" s="1542">
        <f t="shared" si="4"/>
        <v>7029</v>
      </c>
    </row>
    <row r="95" spans="1:13" ht="31.5" customHeight="1" x14ac:dyDescent="0.3">
      <c r="A95" s="1521">
        <v>86</v>
      </c>
      <c r="B95" s="1522"/>
      <c r="C95" s="1534">
        <v>31</v>
      </c>
      <c r="D95" s="1535" t="s">
        <v>765</v>
      </c>
      <c r="E95" s="1525"/>
      <c r="F95" s="1526"/>
      <c r="G95" s="1527"/>
      <c r="H95" s="1549"/>
      <c r="I95" s="1539"/>
      <c r="J95" s="1540">
        <v>7430</v>
      </c>
      <c r="K95" s="1541"/>
      <c r="L95" s="1542">
        <f t="shared" si="4"/>
        <v>7430</v>
      </c>
    </row>
    <row r="96" spans="1:13" ht="18" customHeight="1" x14ac:dyDescent="0.3">
      <c r="A96" s="1521">
        <v>87</v>
      </c>
      <c r="B96" s="1522"/>
      <c r="C96" s="1534">
        <v>32</v>
      </c>
      <c r="D96" s="1545" t="s">
        <v>832</v>
      </c>
      <c r="E96" s="1525"/>
      <c r="F96" s="1526"/>
      <c r="G96" s="1527"/>
      <c r="H96" s="1549"/>
      <c r="I96" s="1539"/>
      <c r="J96" s="1540">
        <v>1500</v>
      </c>
      <c r="K96" s="1541"/>
      <c r="L96" s="1542">
        <f t="shared" si="4"/>
        <v>1500</v>
      </c>
    </row>
    <row r="97" spans="1:13" s="1533" customFormat="1" ht="22.5" customHeight="1" x14ac:dyDescent="0.3">
      <c r="A97" s="1521">
        <v>88</v>
      </c>
      <c r="B97" s="1522">
        <v>12</v>
      </c>
      <c r="C97" s="1550" t="s">
        <v>530</v>
      </c>
      <c r="D97" s="1524"/>
      <c r="E97" s="1525" t="s">
        <v>23</v>
      </c>
      <c r="F97" s="1526">
        <v>5741</v>
      </c>
      <c r="G97" s="1527"/>
      <c r="H97" s="1549">
        <v>531</v>
      </c>
      <c r="I97" s="1551"/>
      <c r="J97" s="1552"/>
      <c r="K97" s="1560"/>
      <c r="L97" s="1531"/>
      <c r="M97" s="1532"/>
    </row>
    <row r="98" spans="1:13" ht="30" x14ac:dyDescent="0.3">
      <c r="A98" s="1521">
        <v>89</v>
      </c>
      <c r="B98" s="1522"/>
      <c r="C98" s="1534">
        <v>1</v>
      </c>
      <c r="D98" s="1535" t="s">
        <v>349</v>
      </c>
      <c r="E98" s="1525"/>
      <c r="F98" s="1526">
        <v>15778</v>
      </c>
      <c r="G98" s="1546">
        <v>11550</v>
      </c>
      <c r="H98" s="1549">
        <v>13839</v>
      </c>
      <c r="I98" s="1539">
        <v>11550</v>
      </c>
      <c r="J98" s="1546">
        <v>14050</v>
      </c>
      <c r="K98" s="1543"/>
      <c r="L98" s="1553">
        <f t="shared" si="4"/>
        <v>14050</v>
      </c>
    </row>
    <row r="99" spans="1:13" ht="28.5" customHeight="1" x14ac:dyDescent="0.3">
      <c r="A99" s="1521">
        <v>90</v>
      </c>
      <c r="B99" s="1522"/>
      <c r="C99" s="1534">
        <v>2</v>
      </c>
      <c r="D99" s="1535" t="s">
        <v>531</v>
      </c>
      <c r="E99" s="1525"/>
      <c r="F99" s="1526">
        <v>55319</v>
      </c>
      <c r="G99" s="1546">
        <v>55030</v>
      </c>
      <c r="H99" s="1549">
        <v>56518</v>
      </c>
      <c r="I99" s="1539">
        <v>55030</v>
      </c>
      <c r="J99" s="1546">
        <v>55030</v>
      </c>
      <c r="K99" s="1543"/>
      <c r="L99" s="1553">
        <f t="shared" si="4"/>
        <v>55030</v>
      </c>
    </row>
    <row r="100" spans="1:13" ht="18" customHeight="1" x14ac:dyDescent="0.3">
      <c r="A100" s="1521">
        <v>91</v>
      </c>
      <c r="B100" s="1522"/>
      <c r="C100" s="1544">
        <v>4</v>
      </c>
      <c r="D100" s="1535" t="s">
        <v>512</v>
      </c>
      <c r="E100" s="1525"/>
      <c r="F100" s="1526">
        <v>7555</v>
      </c>
      <c r="G100" s="1527">
        <v>2808</v>
      </c>
      <c r="H100" s="1549">
        <v>2273</v>
      </c>
      <c r="I100" s="1539">
        <v>2056</v>
      </c>
      <c r="J100" s="1546">
        <v>2056</v>
      </c>
      <c r="K100" s="1543"/>
      <c r="L100" s="1553">
        <f t="shared" si="4"/>
        <v>2056</v>
      </c>
    </row>
    <row r="101" spans="1:13" ht="30" x14ac:dyDescent="0.3">
      <c r="A101" s="1521">
        <v>92</v>
      </c>
      <c r="B101" s="1522"/>
      <c r="C101" s="1534">
        <v>10</v>
      </c>
      <c r="D101" s="1535" t="s">
        <v>513</v>
      </c>
      <c r="E101" s="1525"/>
      <c r="F101" s="1526">
        <v>1260</v>
      </c>
      <c r="G101" s="1527">
        <v>1200</v>
      </c>
      <c r="H101" s="1549">
        <v>1260</v>
      </c>
      <c r="I101" s="1539">
        <v>1300</v>
      </c>
      <c r="J101" s="1546">
        <v>1300</v>
      </c>
      <c r="K101" s="1543"/>
      <c r="L101" s="1553">
        <f t="shared" si="4"/>
        <v>1300</v>
      </c>
    </row>
    <row r="102" spans="1:13" ht="18" customHeight="1" x14ac:dyDescent="0.3">
      <c r="A102" s="1521">
        <v>93</v>
      </c>
      <c r="B102" s="1522"/>
      <c r="C102" s="1544">
        <v>11</v>
      </c>
      <c r="D102" s="1535" t="s">
        <v>657</v>
      </c>
      <c r="E102" s="1525"/>
      <c r="F102" s="1526"/>
      <c r="G102" s="1527"/>
      <c r="H102" s="1549"/>
      <c r="I102" s="1539">
        <v>4763</v>
      </c>
      <c r="J102" s="1546">
        <v>4763</v>
      </c>
      <c r="K102" s="1543"/>
      <c r="L102" s="1553">
        <f t="shared" si="4"/>
        <v>4763</v>
      </c>
    </row>
    <row r="103" spans="1:13" ht="31.5" customHeight="1" x14ac:dyDescent="0.3">
      <c r="A103" s="1521">
        <v>94</v>
      </c>
      <c r="B103" s="1522"/>
      <c r="C103" s="1534">
        <v>11</v>
      </c>
      <c r="D103" s="1535" t="s">
        <v>837</v>
      </c>
      <c r="E103" s="1525"/>
      <c r="F103" s="1526"/>
      <c r="G103" s="1527"/>
      <c r="H103" s="1549">
        <v>7575</v>
      </c>
      <c r="I103" s="1539"/>
      <c r="J103" s="1546">
        <v>5000</v>
      </c>
      <c r="K103" s="1543"/>
      <c r="L103" s="1553">
        <f t="shared" si="4"/>
        <v>5000</v>
      </c>
    </row>
    <row r="104" spans="1:13" ht="18" customHeight="1" x14ac:dyDescent="0.3">
      <c r="A104" s="1521">
        <v>95</v>
      </c>
      <c r="B104" s="1522"/>
      <c r="C104" s="1544">
        <v>12</v>
      </c>
      <c r="D104" s="1535" t="s">
        <v>1056</v>
      </c>
      <c r="E104" s="1525"/>
      <c r="F104" s="1526"/>
      <c r="G104" s="1527"/>
      <c r="H104" s="1549">
        <v>4752</v>
      </c>
      <c r="I104" s="1539"/>
      <c r="J104" s="1546">
        <v>6000</v>
      </c>
      <c r="K104" s="1543"/>
      <c r="L104" s="1553">
        <f t="shared" si="4"/>
        <v>6000</v>
      </c>
    </row>
    <row r="105" spans="1:13" ht="18" customHeight="1" x14ac:dyDescent="0.3">
      <c r="A105" s="1521">
        <v>96</v>
      </c>
      <c r="B105" s="1522"/>
      <c r="C105" s="1544">
        <v>15</v>
      </c>
      <c r="D105" s="1535" t="s">
        <v>763</v>
      </c>
      <c r="E105" s="1525"/>
      <c r="F105" s="1526"/>
      <c r="G105" s="1527"/>
      <c r="H105" s="1549">
        <v>2485</v>
      </c>
      <c r="I105" s="1539"/>
      <c r="J105" s="1546">
        <v>1500</v>
      </c>
      <c r="K105" s="1543"/>
      <c r="L105" s="1553">
        <f t="shared" si="4"/>
        <v>1500</v>
      </c>
    </row>
    <row r="106" spans="1:13" ht="18" customHeight="1" x14ac:dyDescent="0.3">
      <c r="A106" s="1521">
        <v>97</v>
      </c>
      <c r="B106" s="1522"/>
      <c r="C106" s="1544">
        <v>19</v>
      </c>
      <c r="D106" s="1545" t="s">
        <v>813</v>
      </c>
      <c r="E106" s="1525"/>
      <c r="F106" s="1526"/>
      <c r="G106" s="1527"/>
      <c r="H106" s="1549">
        <v>2245</v>
      </c>
      <c r="I106" s="1539"/>
      <c r="J106" s="1546"/>
      <c r="K106" s="1543"/>
      <c r="L106" s="1553"/>
    </row>
    <row r="107" spans="1:13" s="1533" customFormat="1" ht="22.5" customHeight="1" x14ac:dyDescent="0.3">
      <c r="A107" s="1521">
        <v>98</v>
      </c>
      <c r="B107" s="1522">
        <v>13</v>
      </c>
      <c r="C107" s="1550" t="s">
        <v>30</v>
      </c>
      <c r="D107" s="1524"/>
      <c r="E107" s="1525" t="s">
        <v>23</v>
      </c>
      <c r="F107" s="1526">
        <v>147101</v>
      </c>
      <c r="G107" s="1527"/>
      <c r="H107" s="1549">
        <v>5169</v>
      </c>
      <c r="I107" s="1551"/>
      <c r="J107" s="1552"/>
      <c r="K107" s="1560"/>
      <c r="L107" s="1531"/>
      <c r="M107" s="1532"/>
    </row>
    <row r="108" spans="1:13" ht="18" customHeight="1" x14ac:dyDescent="0.3">
      <c r="A108" s="1521">
        <v>99</v>
      </c>
      <c r="B108" s="1522"/>
      <c r="C108" s="1544">
        <v>3</v>
      </c>
      <c r="D108" s="1535" t="s">
        <v>438</v>
      </c>
      <c r="E108" s="1525"/>
      <c r="F108" s="1526"/>
      <c r="G108" s="1527">
        <v>5000</v>
      </c>
      <c r="H108" s="1549"/>
      <c r="I108" s="1539"/>
      <c r="J108" s="1546">
        <v>870</v>
      </c>
      <c r="K108" s="1543"/>
      <c r="L108" s="1553">
        <f t="shared" si="4"/>
        <v>870</v>
      </c>
    </row>
    <row r="109" spans="1:13" ht="18" customHeight="1" x14ac:dyDescent="0.3">
      <c r="A109" s="1521">
        <v>100</v>
      </c>
      <c r="B109" s="1522"/>
      <c r="C109" s="1544">
        <v>8</v>
      </c>
      <c r="D109" s="1535" t="s">
        <v>439</v>
      </c>
      <c r="E109" s="1525"/>
      <c r="F109" s="1526"/>
      <c r="G109" s="1527">
        <v>2400</v>
      </c>
      <c r="H109" s="1549"/>
      <c r="I109" s="1539"/>
      <c r="J109" s="1546">
        <v>300</v>
      </c>
      <c r="K109" s="1543"/>
      <c r="L109" s="1553">
        <f>SUM(J109:K109)</f>
        <v>300</v>
      </c>
    </row>
    <row r="110" spans="1:13" ht="18" customHeight="1" x14ac:dyDescent="0.3">
      <c r="A110" s="1521">
        <v>101</v>
      </c>
      <c r="B110" s="1522"/>
      <c r="C110" s="1544">
        <v>45</v>
      </c>
      <c r="D110" s="1535" t="s">
        <v>658</v>
      </c>
      <c r="E110" s="1525"/>
      <c r="F110" s="1526"/>
      <c r="G110" s="1527"/>
      <c r="H110" s="1549"/>
      <c r="I110" s="1539">
        <v>440</v>
      </c>
      <c r="J110" s="1546">
        <v>440</v>
      </c>
      <c r="K110" s="1543"/>
      <c r="L110" s="1553">
        <f t="shared" ref="L110:L120" si="5">SUM(J110:K110)</f>
        <v>440</v>
      </c>
    </row>
    <row r="111" spans="1:13" ht="18" customHeight="1" x14ac:dyDescent="0.3">
      <c r="A111" s="1521">
        <v>102</v>
      </c>
      <c r="B111" s="1522"/>
      <c r="C111" s="1544">
        <v>46</v>
      </c>
      <c r="D111" s="1535" t="s">
        <v>659</v>
      </c>
      <c r="E111" s="1525"/>
      <c r="F111" s="1526"/>
      <c r="G111" s="1527"/>
      <c r="H111" s="1549"/>
      <c r="I111" s="1539">
        <v>2495</v>
      </c>
      <c r="J111" s="1546">
        <v>2495</v>
      </c>
      <c r="K111" s="1543"/>
      <c r="L111" s="1553">
        <f t="shared" si="5"/>
        <v>2495</v>
      </c>
    </row>
    <row r="112" spans="1:13" ht="18" customHeight="1" x14ac:dyDescent="0.3">
      <c r="A112" s="1521">
        <v>103</v>
      </c>
      <c r="B112" s="1522"/>
      <c r="C112" s="1544">
        <v>48</v>
      </c>
      <c r="D112" s="1535" t="s">
        <v>660</v>
      </c>
      <c r="E112" s="1525"/>
      <c r="F112" s="1526"/>
      <c r="G112" s="1527"/>
      <c r="H112" s="1549"/>
      <c r="I112" s="1539">
        <v>3000</v>
      </c>
      <c r="J112" s="1546">
        <v>3000</v>
      </c>
      <c r="K112" s="1543"/>
      <c r="L112" s="1553">
        <f t="shared" si="5"/>
        <v>3000</v>
      </c>
    </row>
    <row r="113" spans="1:13" ht="18" customHeight="1" x14ac:dyDescent="0.3">
      <c r="A113" s="1521">
        <v>104</v>
      </c>
      <c r="B113" s="1522"/>
      <c r="C113" s="1544">
        <v>49</v>
      </c>
      <c r="D113" s="1535" t="s">
        <v>661</v>
      </c>
      <c r="E113" s="1525"/>
      <c r="F113" s="1526"/>
      <c r="G113" s="1527"/>
      <c r="H113" s="1549"/>
      <c r="I113" s="1539">
        <v>446</v>
      </c>
      <c r="J113" s="1546">
        <v>446</v>
      </c>
      <c r="K113" s="1543"/>
      <c r="L113" s="1553">
        <f t="shared" si="5"/>
        <v>446</v>
      </c>
    </row>
    <row r="114" spans="1:13" ht="18" customHeight="1" x14ac:dyDescent="0.3">
      <c r="A114" s="1521">
        <v>105</v>
      </c>
      <c r="B114" s="1522"/>
      <c r="C114" s="1544">
        <v>50</v>
      </c>
      <c r="D114" s="1535" t="s">
        <v>752</v>
      </c>
      <c r="E114" s="1525"/>
      <c r="F114" s="1526"/>
      <c r="G114" s="1527"/>
      <c r="H114" s="1549"/>
      <c r="I114" s="1539">
        <v>1950</v>
      </c>
      <c r="J114" s="1546">
        <v>3950</v>
      </c>
      <c r="K114" s="1543"/>
      <c r="L114" s="1553">
        <f t="shared" si="5"/>
        <v>3950</v>
      </c>
    </row>
    <row r="115" spans="1:13" ht="18" customHeight="1" x14ac:dyDescent="0.3">
      <c r="A115" s="1521">
        <v>106</v>
      </c>
      <c r="B115" s="1522"/>
      <c r="C115" s="1544">
        <v>51</v>
      </c>
      <c r="D115" s="1535" t="s">
        <v>662</v>
      </c>
      <c r="E115" s="1525"/>
      <c r="F115" s="1526"/>
      <c r="G115" s="1527"/>
      <c r="H115" s="1549"/>
      <c r="I115" s="1539">
        <v>2300</v>
      </c>
      <c r="J115" s="1546">
        <v>2300</v>
      </c>
      <c r="K115" s="1543"/>
      <c r="L115" s="1553">
        <f t="shared" si="5"/>
        <v>2300</v>
      </c>
    </row>
    <row r="116" spans="1:13" ht="18" customHeight="1" x14ac:dyDescent="0.3">
      <c r="A116" s="1521">
        <v>107</v>
      </c>
      <c r="B116" s="1522"/>
      <c r="C116" s="1544">
        <v>52</v>
      </c>
      <c r="D116" s="1545" t="s">
        <v>753</v>
      </c>
      <c r="E116" s="1525"/>
      <c r="F116" s="1526"/>
      <c r="G116" s="1527"/>
      <c r="H116" s="1549"/>
      <c r="I116" s="1539"/>
      <c r="J116" s="1546">
        <v>1000</v>
      </c>
      <c r="K116" s="1543"/>
      <c r="L116" s="1553">
        <f t="shared" si="5"/>
        <v>1000</v>
      </c>
    </row>
    <row r="117" spans="1:13" ht="18" customHeight="1" x14ac:dyDescent="0.3">
      <c r="A117" s="1521">
        <v>108</v>
      </c>
      <c r="B117" s="1522"/>
      <c r="C117" s="1544">
        <v>53</v>
      </c>
      <c r="D117" s="1545" t="s">
        <v>754</v>
      </c>
      <c r="E117" s="1525"/>
      <c r="F117" s="1526"/>
      <c r="G117" s="1527"/>
      <c r="H117" s="1549"/>
      <c r="I117" s="1539"/>
      <c r="J117" s="1546">
        <v>250</v>
      </c>
      <c r="K117" s="1543"/>
      <c r="L117" s="1553">
        <f t="shared" si="5"/>
        <v>250</v>
      </c>
    </row>
    <row r="118" spans="1:13" ht="18" customHeight="1" x14ac:dyDescent="0.3">
      <c r="A118" s="1521">
        <v>109</v>
      </c>
      <c r="B118" s="1522"/>
      <c r="C118" s="1544">
        <v>54</v>
      </c>
      <c r="D118" s="1545" t="s">
        <v>755</v>
      </c>
      <c r="E118" s="1525"/>
      <c r="F118" s="1526"/>
      <c r="G118" s="1527"/>
      <c r="H118" s="1549"/>
      <c r="I118" s="1539"/>
      <c r="J118" s="1546">
        <v>2861</v>
      </c>
      <c r="K118" s="1543"/>
      <c r="L118" s="1553">
        <f t="shared" si="5"/>
        <v>2861</v>
      </c>
    </row>
    <row r="119" spans="1:13" s="1533" customFormat="1" ht="22.5" customHeight="1" x14ac:dyDescent="0.3">
      <c r="A119" s="1521">
        <v>110</v>
      </c>
      <c r="B119" s="1522">
        <v>14</v>
      </c>
      <c r="C119" s="1550" t="s">
        <v>281</v>
      </c>
      <c r="D119" s="1524"/>
      <c r="E119" s="1525" t="s">
        <v>24</v>
      </c>
      <c r="F119" s="1526">
        <v>35373</v>
      </c>
      <c r="G119" s="1527">
        <v>15834</v>
      </c>
      <c r="H119" s="1549">
        <v>38227</v>
      </c>
      <c r="I119" s="1551"/>
      <c r="J119" s="1552"/>
      <c r="K119" s="1560"/>
      <c r="L119" s="1531"/>
      <c r="M119" s="1532"/>
    </row>
    <row r="120" spans="1:13" ht="18" customHeight="1" x14ac:dyDescent="0.3">
      <c r="A120" s="1521">
        <v>111</v>
      </c>
      <c r="B120" s="1522"/>
      <c r="C120" s="1544">
        <v>1</v>
      </c>
      <c r="D120" s="1535" t="s">
        <v>663</v>
      </c>
      <c r="E120" s="1525"/>
      <c r="F120" s="1526"/>
      <c r="G120" s="1527"/>
      <c r="H120" s="1549"/>
      <c r="I120" s="1539">
        <v>4410</v>
      </c>
      <c r="J120" s="1546">
        <v>4410</v>
      </c>
      <c r="K120" s="1543"/>
      <c r="L120" s="1553">
        <f t="shared" si="5"/>
        <v>4410</v>
      </c>
    </row>
    <row r="121" spans="1:13" ht="18" customHeight="1" x14ac:dyDescent="0.3">
      <c r="A121" s="1521">
        <v>112</v>
      </c>
      <c r="B121" s="1522"/>
      <c r="C121" s="1544">
        <v>18</v>
      </c>
      <c r="D121" s="1535" t="s">
        <v>664</v>
      </c>
      <c r="E121" s="1525"/>
      <c r="F121" s="1526"/>
      <c r="G121" s="1527"/>
      <c r="H121" s="1549"/>
      <c r="I121" s="1539">
        <v>7000</v>
      </c>
      <c r="J121" s="1546">
        <v>7000</v>
      </c>
      <c r="K121" s="1543"/>
      <c r="L121" s="1553">
        <f>SUM(J121:K121)</f>
        <v>7000</v>
      </c>
    </row>
    <row r="122" spans="1:13" s="1533" customFormat="1" ht="22.5" customHeight="1" x14ac:dyDescent="0.3">
      <c r="A122" s="1521">
        <v>113</v>
      </c>
      <c r="B122" s="1522">
        <v>15</v>
      </c>
      <c r="C122" s="1550" t="s">
        <v>111</v>
      </c>
      <c r="D122" s="1524"/>
      <c r="E122" s="1525" t="s">
        <v>24</v>
      </c>
      <c r="F122" s="1526">
        <v>44997</v>
      </c>
      <c r="G122" s="1527">
        <v>4352</v>
      </c>
      <c r="H122" s="1549">
        <v>48784</v>
      </c>
      <c r="I122" s="1551"/>
      <c r="J122" s="1552"/>
      <c r="K122" s="1560"/>
      <c r="L122" s="1531"/>
      <c r="M122" s="1532"/>
    </row>
    <row r="123" spans="1:13" ht="18" customHeight="1" x14ac:dyDescent="0.3">
      <c r="A123" s="1521">
        <v>114</v>
      </c>
      <c r="B123" s="1522"/>
      <c r="C123" s="1544">
        <v>1</v>
      </c>
      <c r="D123" s="1535" t="s">
        <v>931</v>
      </c>
      <c r="E123" s="1525"/>
      <c r="F123" s="1526"/>
      <c r="G123" s="1527"/>
      <c r="H123" s="1549"/>
      <c r="I123" s="1539">
        <v>1500</v>
      </c>
      <c r="J123" s="1546">
        <v>1500</v>
      </c>
      <c r="K123" s="1543">
        <v>1760</v>
      </c>
      <c r="L123" s="1553">
        <f t="shared" ref="L123:L132" si="6">SUM(J123:K123)</f>
        <v>3260</v>
      </c>
    </row>
    <row r="124" spans="1:13" ht="18" customHeight="1" x14ac:dyDescent="0.3">
      <c r="A124" s="1521">
        <v>115</v>
      </c>
      <c r="B124" s="1522"/>
      <c r="C124" s="1556">
        <v>2</v>
      </c>
      <c r="D124" s="1545" t="s">
        <v>781</v>
      </c>
      <c r="E124" s="1525"/>
      <c r="F124" s="1526"/>
      <c r="G124" s="1527"/>
      <c r="H124" s="1549"/>
      <c r="I124" s="1539"/>
      <c r="J124" s="1546">
        <v>1200</v>
      </c>
      <c r="K124" s="1543"/>
      <c r="L124" s="1553">
        <f t="shared" si="6"/>
        <v>1200</v>
      </c>
    </row>
    <row r="125" spans="1:13" ht="18" customHeight="1" x14ac:dyDescent="0.3">
      <c r="A125" s="1521">
        <v>116</v>
      </c>
      <c r="B125" s="1522"/>
      <c r="C125" s="1556">
        <v>3</v>
      </c>
      <c r="D125" s="1545" t="s">
        <v>782</v>
      </c>
      <c r="E125" s="1525"/>
      <c r="F125" s="1526"/>
      <c r="G125" s="1527"/>
      <c r="H125" s="1549"/>
      <c r="I125" s="1539"/>
      <c r="J125" s="1546">
        <v>4500</v>
      </c>
      <c r="K125" s="1543"/>
      <c r="L125" s="1553">
        <f t="shared" si="6"/>
        <v>4500</v>
      </c>
    </row>
    <row r="126" spans="1:13" ht="18" customHeight="1" x14ac:dyDescent="0.3">
      <c r="A126" s="1521">
        <v>117</v>
      </c>
      <c r="B126" s="1522"/>
      <c r="C126" s="1556">
        <v>4</v>
      </c>
      <c r="D126" s="1545" t="s">
        <v>783</v>
      </c>
      <c r="E126" s="1525"/>
      <c r="F126" s="1526"/>
      <c r="G126" s="1527"/>
      <c r="H126" s="1549"/>
      <c r="I126" s="1539"/>
      <c r="J126" s="1546">
        <v>1000</v>
      </c>
      <c r="K126" s="1543"/>
      <c r="L126" s="1553">
        <f t="shared" si="6"/>
        <v>1000</v>
      </c>
    </row>
    <row r="127" spans="1:13" ht="18" customHeight="1" x14ac:dyDescent="0.3">
      <c r="A127" s="1521">
        <v>118</v>
      </c>
      <c r="B127" s="1522"/>
      <c r="C127" s="1556">
        <v>5</v>
      </c>
      <c r="D127" s="1545" t="s">
        <v>784</v>
      </c>
      <c r="E127" s="1525"/>
      <c r="F127" s="1526"/>
      <c r="G127" s="1527"/>
      <c r="H127" s="1549"/>
      <c r="I127" s="1539"/>
      <c r="J127" s="1546">
        <v>400</v>
      </c>
      <c r="K127" s="1543"/>
      <c r="L127" s="1553">
        <f t="shared" si="6"/>
        <v>400</v>
      </c>
    </row>
    <row r="128" spans="1:13" ht="18" customHeight="1" x14ac:dyDescent="0.3">
      <c r="A128" s="1521">
        <v>119</v>
      </c>
      <c r="B128" s="1522"/>
      <c r="C128" s="1556">
        <v>6</v>
      </c>
      <c r="D128" s="1545" t="s">
        <v>932</v>
      </c>
      <c r="E128" s="1525"/>
      <c r="F128" s="1526"/>
      <c r="G128" s="1527"/>
      <c r="H128" s="1549"/>
      <c r="I128" s="1539"/>
      <c r="J128" s="1546"/>
      <c r="K128" s="1543">
        <v>600</v>
      </c>
      <c r="L128" s="1553">
        <f t="shared" si="6"/>
        <v>600</v>
      </c>
    </row>
    <row r="129" spans="1:14" ht="18" customHeight="1" x14ac:dyDescent="0.3">
      <c r="A129" s="1521">
        <v>120</v>
      </c>
      <c r="B129" s="1522"/>
      <c r="C129" s="1556">
        <v>7</v>
      </c>
      <c r="D129" s="1545" t="s">
        <v>933</v>
      </c>
      <c r="E129" s="1525"/>
      <c r="F129" s="1526"/>
      <c r="G129" s="1527"/>
      <c r="H129" s="1549"/>
      <c r="I129" s="1539"/>
      <c r="J129" s="1546"/>
      <c r="K129" s="1543">
        <v>16000</v>
      </c>
      <c r="L129" s="1553">
        <f t="shared" si="6"/>
        <v>16000</v>
      </c>
    </row>
    <row r="130" spans="1:14" ht="18" customHeight="1" x14ac:dyDescent="0.3">
      <c r="A130" s="1521">
        <v>121</v>
      </c>
      <c r="B130" s="1522"/>
      <c r="C130" s="1556">
        <v>8</v>
      </c>
      <c r="D130" s="1545" t="s">
        <v>934</v>
      </c>
      <c r="E130" s="1525"/>
      <c r="F130" s="1526"/>
      <c r="G130" s="1527"/>
      <c r="H130" s="1549"/>
      <c r="I130" s="1539"/>
      <c r="J130" s="1546"/>
      <c r="K130" s="1543">
        <v>1400</v>
      </c>
      <c r="L130" s="1553">
        <f t="shared" si="6"/>
        <v>1400</v>
      </c>
    </row>
    <row r="131" spans="1:14" s="1533" customFormat="1" ht="22.5" customHeight="1" x14ac:dyDescent="0.3">
      <c r="A131" s="1521">
        <v>122</v>
      </c>
      <c r="B131" s="1522">
        <v>16</v>
      </c>
      <c r="C131" s="1564" t="s">
        <v>212</v>
      </c>
      <c r="D131" s="1524"/>
      <c r="E131" s="1525" t="s">
        <v>23</v>
      </c>
      <c r="F131" s="1526">
        <v>8269</v>
      </c>
      <c r="G131" s="1527">
        <v>11103</v>
      </c>
      <c r="H131" s="1549">
        <v>15424</v>
      </c>
      <c r="I131" s="1551"/>
      <c r="J131" s="1552"/>
      <c r="K131" s="1560"/>
      <c r="L131" s="1553"/>
      <c r="M131" s="1532"/>
    </row>
    <row r="132" spans="1:14" ht="18" customHeight="1" thickBot="1" x14ac:dyDescent="0.35">
      <c r="A132" s="1521">
        <v>123</v>
      </c>
      <c r="B132" s="1522"/>
      <c r="C132" s="1544">
        <v>1</v>
      </c>
      <c r="D132" s="1535" t="s">
        <v>776</v>
      </c>
      <c r="E132" s="1525"/>
      <c r="F132" s="1526"/>
      <c r="G132" s="1527"/>
      <c r="H132" s="1549"/>
      <c r="I132" s="1539"/>
      <c r="J132" s="1546">
        <v>7000</v>
      </c>
      <c r="K132" s="1543"/>
      <c r="L132" s="1553">
        <f t="shared" si="6"/>
        <v>7000</v>
      </c>
      <c r="N132" s="1500"/>
    </row>
    <row r="133" spans="1:14" s="1574" customFormat="1" ht="36" customHeight="1" thickTop="1" thickBot="1" x14ac:dyDescent="0.25">
      <c r="A133" s="1521">
        <v>124</v>
      </c>
      <c r="B133" s="1882" t="s">
        <v>309</v>
      </c>
      <c r="C133" s="1883"/>
      <c r="D133" s="1884"/>
      <c r="E133" s="1565"/>
      <c r="F133" s="1566">
        <f>SUM(F10:F131)</f>
        <v>431784</v>
      </c>
      <c r="G133" s="1567">
        <f>SUM(G10:G131)</f>
        <v>116747</v>
      </c>
      <c r="H133" s="1568">
        <f>SUM(H10:H131)</f>
        <v>285513</v>
      </c>
      <c r="I133" s="1569">
        <f>SUM(I10:I132)</f>
        <v>99369</v>
      </c>
      <c r="J133" s="1570">
        <f>SUM(J10:J132)</f>
        <v>211597</v>
      </c>
      <c r="K133" s="1570">
        <f>SUM(K10:K132)</f>
        <v>27360</v>
      </c>
      <c r="L133" s="1571">
        <f>SUM(L10:L132)</f>
        <v>238957</v>
      </c>
      <c r="M133" s="1572"/>
      <c r="N133" s="1573"/>
    </row>
    <row r="134" spans="1:14" s="1533" customFormat="1" ht="22.5" customHeight="1" x14ac:dyDescent="0.3">
      <c r="A134" s="1521">
        <v>125</v>
      </c>
      <c r="B134" s="1522">
        <v>17</v>
      </c>
      <c r="C134" s="1575" t="s">
        <v>150</v>
      </c>
      <c r="D134" s="1524"/>
      <c r="E134" s="1525" t="s">
        <v>23</v>
      </c>
      <c r="F134" s="1526">
        <v>4293</v>
      </c>
      <c r="G134" s="1527"/>
      <c r="H134" s="1549"/>
      <c r="I134" s="1551"/>
      <c r="J134" s="1552"/>
      <c r="K134" s="1560"/>
      <c r="L134" s="1531"/>
      <c r="M134" s="1532"/>
    </row>
    <row r="135" spans="1:14" s="1533" customFormat="1" ht="22.5" customHeight="1" x14ac:dyDescent="0.3">
      <c r="A135" s="1521">
        <v>126</v>
      </c>
      <c r="B135" s="1522"/>
      <c r="C135" s="1554"/>
      <c r="D135" s="1524" t="s">
        <v>120</v>
      </c>
      <c r="E135" s="1525"/>
      <c r="F135" s="1526">
        <v>3038</v>
      </c>
      <c r="G135" s="1527">
        <v>79000</v>
      </c>
      <c r="H135" s="1549">
        <v>68486</v>
      </c>
      <c r="I135" s="1551"/>
      <c r="J135" s="1552"/>
      <c r="K135" s="1560"/>
      <c r="L135" s="1531"/>
      <c r="M135" s="1532"/>
    </row>
    <row r="136" spans="1:14" ht="18" customHeight="1" x14ac:dyDescent="0.3">
      <c r="A136" s="1521">
        <v>127</v>
      </c>
      <c r="B136" s="1522"/>
      <c r="C136" s="1556">
        <v>5</v>
      </c>
      <c r="D136" s="1535" t="s">
        <v>440</v>
      </c>
      <c r="E136" s="1525"/>
      <c r="F136" s="1536"/>
      <c r="G136" s="1537">
        <v>1000</v>
      </c>
      <c r="H136" s="1538"/>
      <c r="I136" s="1539">
        <v>1000</v>
      </c>
      <c r="J136" s="1546">
        <v>1000</v>
      </c>
      <c r="K136" s="1543"/>
      <c r="L136" s="1553">
        <f>SUM(J136:K136)</f>
        <v>1000</v>
      </c>
    </row>
    <row r="137" spans="1:14" ht="18" customHeight="1" x14ac:dyDescent="0.3">
      <c r="A137" s="1521">
        <v>128</v>
      </c>
      <c r="B137" s="1522"/>
      <c r="C137" s="1556">
        <v>10</v>
      </c>
      <c r="D137" s="1535" t="s">
        <v>350</v>
      </c>
      <c r="E137" s="1525"/>
      <c r="F137" s="1536">
        <v>330</v>
      </c>
      <c r="G137" s="1537">
        <v>800</v>
      </c>
      <c r="H137" s="1538">
        <v>755</v>
      </c>
      <c r="I137" s="1539">
        <v>800</v>
      </c>
      <c r="J137" s="1546">
        <v>800</v>
      </c>
      <c r="K137" s="1543"/>
      <c r="L137" s="1553">
        <f t="shared" ref="L137:L142" si="7">SUM(J137:K137)</f>
        <v>800</v>
      </c>
    </row>
    <row r="138" spans="1:14" ht="18" customHeight="1" x14ac:dyDescent="0.3">
      <c r="A138" s="1521">
        <v>129</v>
      </c>
      <c r="B138" s="1522"/>
      <c r="C138" s="1556">
        <v>11</v>
      </c>
      <c r="D138" s="1535" t="s">
        <v>511</v>
      </c>
      <c r="E138" s="1525"/>
      <c r="F138" s="1536">
        <v>4155</v>
      </c>
      <c r="G138" s="1537">
        <v>11247</v>
      </c>
      <c r="H138" s="1538">
        <v>9102</v>
      </c>
      <c r="I138" s="1539">
        <v>12000</v>
      </c>
      <c r="J138" s="1546">
        <v>12000</v>
      </c>
      <c r="K138" s="1543"/>
      <c r="L138" s="1553">
        <f t="shared" si="7"/>
        <v>12000</v>
      </c>
    </row>
    <row r="139" spans="1:14" ht="18" customHeight="1" x14ac:dyDescent="0.3">
      <c r="A139" s="1521">
        <v>130</v>
      </c>
      <c r="B139" s="1522"/>
      <c r="C139" s="1556">
        <v>12</v>
      </c>
      <c r="D139" s="1535" t="s">
        <v>372</v>
      </c>
      <c r="E139" s="1525"/>
      <c r="F139" s="1536">
        <v>1835</v>
      </c>
      <c r="G139" s="1537">
        <v>10000</v>
      </c>
      <c r="H139" s="1538">
        <v>1182</v>
      </c>
      <c r="I139" s="1539">
        <v>10000</v>
      </c>
      <c r="J139" s="1546">
        <v>72544</v>
      </c>
      <c r="K139" s="1543"/>
      <c r="L139" s="1553">
        <f t="shared" si="7"/>
        <v>72544</v>
      </c>
    </row>
    <row r="140" spans="1:14" ht="18" customHeight="1" x14ac:dyDescent="0.3">
      <c r="A140" s="1521">
        <v>131</v>
      </c>
      <c r="B140" s="1522"/>
      <c r="C140" s="1556">
        <v>13</v>
      </c>
      <c r="D140" s="1535" t="s">
        <v>366</v>
      </c>
      <c r="E140" s="1525"/>
      <c r="F140" s="1536">
        <v>3028</v>
      </c>
      <c r="G140" s="1537">
        <v>4000</v>
      </c>
      <c r="H140" s="1538">
        <v>495</v>
      </c>
      <c r="I140" s="1539">
        <v>4000</v>
      </c>
      <c r="J140" s="1546">
        <v>4000</v>
      </c>
      <c r="K140" s="1543"/>
      <c r="L140" s="1553">
        <f t="shared" si="7"/>
        <v>4000</v>
      </c>
    </row>
    <row r="141" spans="1:14" ht="22.5" customHeight="1" x14ac:dyDescent="0.3">
      <c r="A141" s="1521">
        <v>132</v>
      </c>
      <c r="B141" s="1522"/>
      <c r="C141" s="1556"/>
      <c r="D141" s="1524" t="s">
        <v>332</v>
      </c>
      <c r="E141" s="1525"/>
      <c r="F141" s="1536"/>
      <c r="G141" s="1537"/>
      <c r="H141" s="1538"/>
      <c r="I141" s="1539"/>
      <c r="J141" s="1546"/>
      <c r="K141" s="1543"/>
      <c r="L141" s="1553"/>
    </row>
    <row r="142" spans="1:14" ht="18" customHeight="1" thickBot="1" x14ac:dyDescent="0.35">
      <c r="A142" s="1521">
        <v>133</v>
      </c>
      <c r="B142" s="1522"/>
      <c r="C142" s="1525">
        <v>15</v>
      </c>
      <c r="D142" s="1535" t="s">
        <v>31</v>
      </c>
      <c r="E142" s="1525"/>
      <c r="F142" s="1536">
        <v>18417</v>
      </c>
      <c r="G142" s="1537">
        <v>24900</v>
      </c>
      <c r="H142" s="1538">
        <v>13365</v>
      </c>
      <c r="I142" s="1539">
        <v>57669</v>
      </c>
      <c r="J142" s="1546">
        <v>57669</v>
      </c>
      <c r="K142" s="1543"/>
      <c r="L142" s="1553">
        <f t="shared" si="7"/>
        <v>57669</v>
      </c>
    </row>
    <row r="143" spans="1:14" s="1574" customFormat="1" ht="36" customHeight="1" thickTop="1" thickBot="1" x14ac:dyDescent="0.25">
      <c r="A143" s="1521">
        <v>134</v>
      </c>
      <c r="B143" s="1882" t="s">
        <v>310</v>
      </c>
      <c r="C143" s="1883"/>
      <c r="D143" s="1884"/>
      <c r="E143" s="1565"/>
      <c r="F143" s="1566">
        <f t="shared" ref="F143:L143" si="8">SUM(F134:F142)</f>
        <v>35096</v>
      </c>
      <c r="G143" s="1567">
        <f t="shared" si="8"/>
        <v>130947</v>
      </c>
      <c r="H143" s="1568">
        <f t="shared" si="8"/>
        <v>93385</v>
      </c>
      <c r="I143" s="1569">
        <f t="shared" si="8"/>
        <v>85469</v>
      </c>
      <c r="J143" s="1570">
        <f t="shared" si="8"/>
        <v>148013</v>
      </c>
      <c r="K143" s="1570">
        <f t="shared" si="8"/>
        <v>0</v>
      </c>
      <c r="L143" s="1571">
        <f t="shared" si="8"/>
        <v>148013</v>
      </c>
      <c r="M143" s="1572"/>
    </row>
    <row r="144" spans="1:14" s="1574" customFormat="1" ht="36" customHeight="1" thickBot="1" x14ac:dyDescent="0.25">
      <c r="A144" s="1521">
        <v>135</v>
      </c>
      <c r="B144" s="1877" t="s">
        <v>311</v>
      </c>
      <c r="C144" s="1878"/>
      <c r="D144" s="1879"/>
      <c r="E144" s="1576"/>
      <c r="F144" s="1577">
        <f t="shared" ref="F144:L144" si="9">SUM(F143,F133)</f>
        <v>466880</v>
      </c>
      <c r="G144" s="1578">
        <f t="shared" si="9"/>
        <v>247694</v>
      </c>
      <c r="H144" s="1579">
        <f t="shared" si="9"/>
        <v>378898</v>
      </c>
      <c r="I144" s="1580">
        <f t="shared" si="9"/>
        <v>184838</v>
      </c>
      <c r="J144" s="1581">
        <f t="shared" si="9"/>
        <v>359610</v>
      </c>
      <c r="K144" s="1581">
        <f>SUM(K143,K133)</f>
        <v>27360</v>
      </c>
      <c r="L144" s="1582">
        <f t="shared" si="9"/>
        <v>386970</v>
      </c>
      <c r="M144" s="1572"/>
    </row>
    <row r="145" spans="1:251" ht="18" customHeight="1" x14ac:dyDescent="0.3">
      <c r="B145" s="1583"/>
      <c r="C145" s="1584" t="s">
        <v>25</v>
      </c>
      <c r="D145" s="1583"/>
      <c r="E145" s="1585"/>
      <c r="F145" s="1586"/>
      <c r="G145" s="1587"/>
      <c r="H145" s="1588"/>
      <c r="I145" s="1588"/>
      <c r="J145" s="1588"/>
      <c r="K145" s="1588"/>
      <c r="L145" s="1588"/>
      <c r="M145" s="1588"/>
    </row>
    <row r="146" spans="1:251" s="1590" customFormat="1" ht="18" customHeight="1" x14ac:dyDescent="0.3">
      <c r="A146" s="1496"/>
      <c r="B146" s="1583" t="s">
        <v>26</v>
      </c>
      <c r="C146" s="1583"/>
      <c r="D146" s="1583"/>
      <c r="E146" s="1585"/>
      <c r="F146" s="1589"/>
      <c r="G146" s="1587"/>
      <c r="H146" s="1588"/>
      <c r="I146" s="1588"/>
      <c r="J146" s="1588"/>
      <c r="K146" s="1588"/>
      <c r="L146" s="1588"/>
      <c r="M146" s="1588"/>
      <c r="N146" s="1502"/>
      <c r="O146" s="1502"/>
      <c r="P146" s="1502"/>
      <c r="Q146" s="1502"/>
      <c r="R146" s="1502"/>
      <c r="S146" s="1502"/>
      <c r="T146" s="1502"/>
      <c r="U146" s="1502"/>
      <c r="V146" s="1502"/>
      <c r="W146" s="1502"/>
      <c r="X146" s="1502"/>
      <c r="Y146" s="1502"/>
      <c r="Z146" s="1502"/>
      <c r="AA146" s="1502"/>
      <c r="AB146" s="1502"/>
      <c r="AC146" s="1502"/>
      <c r="AD146" s="1502"/>
      <c r="AE146" s="1502"/>
      <c r="AF146" s="1502"/>
      <c r="AG146" s="1502"/>
      <c r="AH146" s="1502"/>
      <c r="AI146" s="1502"/>
      <c r="AJ146" s="1502"/>
      <c r="AK146" s="1502"/>
      <c r="AL146" s="1502"/>
      <c r="AM146" s="1502"/>
      <c r="AN146" s="1502"/>
      <c r="AO146" s="1502"/>
      <c r="AP146" s="1502"/>
      <c r="AQ146" s="1502"/>
      <c r="AR146" s="1502"/>
      <c r="AS146" s="1502"/>
      <c r="AT146" s="1502"/>
      <c r="AU146" s="1502"/>
      <c r="AV146" s="1502"/>
      <c r="AW146" s="1502"/>
      <c r="AX146" s="1502"/>
      <c r="AY146" s="1502"/>
      <c r="AZ146" s="1502"/>
      <c r="BA146" s="1502"/>
      <c r="BB146" s="1502"/>
      <c r="BC146" s="1502"/>
      <c r="BD146" s="1502"/>
      <c r="BE146" s="1502"/>
      <c r="BF146" s="1502"/>
      <c r="BG146" s="1502"/>
      <c r="BH146" s="1502"/>
      <c r="BI146" s="1502"/>
      <c r="BJ146" s="1502"/>
      <c r="BK146" s="1502"/>
      <c r="BL146" s="1502"/>
      <c r="BM146" s="1502"/>
      <c r="BN146" s="1502"/>
      <c r="BO146" s="1502"/>
      <c r="BP146" s="1502"/>
      <c r="BQ146" s="1502"/>
      <c r="BR146" s="1502"/>
      <c r="BS146" s="1502"/>
      <c r="BT146" s="1502"/>
      <c r="BU146" s="1502"/>
      <c r="BV146" s="1502"/>
      <c r="BW146" s="1502"/>
      <c r="BX146" s="1502"/>
      <c r="BY146" s="1502"/>
      <c r="BZ146" s="1502"/>
      <c r="CA146" s="1502"/>
      <c r="CB146" s="1502"/>
      <c r="CC146" s="1502"/>
      <c r="CD146" s="1502"/>
      <c r="CE146" s="1502"/>
      <c r="CF146" s="1502"/>
      <c r="CG146" s="1502"/>
      <c r="CH146" s="1502"/>
      <c r="CI146" s="1502"/>
      <c r="CJ146" s="1502"/>
      <c r="CK146" s="1502"/>
      <c r="CL146" s="1502"/>
      <c r="CM146" s="1502"/>
      <c r="CN146" s="1502"/>
      <c r="CO146" s="1502"/>
      <c r="CP146" s="1502"/>
      <c r="CQ146" s="1502"/>
      <c r="CR146" s="1502"/>
      <c r="CS146" s="1502"/>
      <c r="CT146" s="1502"/>
      <c r="CU146" s="1502"/>
      <c r="CV146" s="1502"/>
      <c r="CW146" s="1502"/>
      <c r="CX146" s="1502"/>
      <c r="CY146" s="1502"/>
      <c r="CZ146" s="1502"/>
      <c r="DA146" s="1502"/>
      <c r="DB146" s="1502"/>
      <c r="DC146" s="1502"/>
      <c r="DD146" s="1502"/>
      <c r="DE146" s="1502"/>
      <c r="DF146" s="1502"/>
      <c r="DG146" s="1502"/>
      <c r="DH146" s="1502"/>
      <c r="DI146" s="1502"/>
      <c r="DJ146" s="1502"/>
      <c r="DK146" s="1502"/>
      <c r="DL146" s="1502"/>
      <c r="DM146" s="1502"/>
      <c r="DN146" s="1502"/>
      <c r="DO146" s="1502"/>
      <c r="DP146" s="1502"/>
      <c r="DQ146" s="1502"/>
      <c r="DR146" s="1502"/>
      <c r="DS146" s="1502"/>
      <c r="DT146" s="1502"/>
      <c r="DU146" s="1502"/>
      <c r="DV146" s="1502"/>
      <c r="DW146" s="1502"/>
      <c r="DX146" s="1502"/>
      <c r="DY146" s="1502"/>
      <c r="DZ146" s="1502"/>
      <c r="EA146" s="1502"/>
      <c r="EB146" s="1502"/>
      <c r="EC146" s="1502"/>
      <c r="ED146" s="1502"/>
      <c r="EE146" s="1502"/>
      <c r="EF146" s="1502"/>
      <c r="EG146" s="1502"/>
      <c r="EH146" s="1502"/>
      <c r="EI146" s="1502"/>
      <c r="EJ146" s="1502"/>
      <c r="EK146" s="1502"/>
      <c r="EL146" s="1502"/>
      <c r="EM146" s="1502"/>
      <c r="EN146" s="1502"/>
      <c r="EO146" s="1502"/>
      <c r="EP146" s="1502"/>
      <c r="EQ146" s="1502"/>
      <c r="ER146" s="1502"/>
      <c r="ES146" s="1502"/>
      <c r="ET146" s="1502"/>
      <c r="EU146" s="1502"/>
      <c r="EV146" s="1502"/>
      <c r="EW146" s="1502"/>
      <c r="EX146" s="1502"/>
      <c r="EY146" s="1502"/>
      <c r="EZ146" s="1502"/>
      <c r="FA146" s="1502"/>
      <c r="FB146" s="1502"/>
      <c r="FC146" s="1502"/>
      <c r="FD146" s="1502"/>
      <c r="FE146" s="1502"/>
      <c r="FF146" s="1502"/>
      <c r="FG146" s="1502"/>
      <c r="FH146" s="1502"/>
      <c r="FI146" s="1502"/>
      <c r="FJ146" s="1502"/>
      <c r="FK146" s="1502"/>
      <c r="FL146" s="1502"/>
      <c r="FM146" s="1502"/>
      <c r="FN146" s="1502"/>
      <c r="FO146" s="1502"/>
      <c r="FP146" s="1502"/>
      <c r="FQ146" s="1502"/>
      <c r="FR146" s="1502"/>
      <c r="FS146" s="1502"/>
      <c r="FT146" s="1502"/>
      <c r="FU146" s="1502"/>
      <c r="FV146" s="1502"/>
      <c r="FW146" s="1502"/>
      <c r="FX146" s="1502"/>
      <c r="FY146" s="1502"/>
      <c r="FZ146" s="1502"/>
      <c r="GA146" s="1502"/>
      <c r="GB146" s="1502"/>
      <c r="GC146" s="1502"/>
      <c r="GD146" s="1502"/>
      <c r="GE146" s="1502"/>
      <c r="GF146" s="1502"/>
      <c r="GG146" s="1502"/>
      <c r="GH146" s="1502"/>
      <c r="GI146" s="1502"/>
      <c r="GJ146" s="1502"/>
      <c r="GK146" s="1502"/>
      <c r="GL146" s="1502"/>
      <c r="GM146" s="1502"/>
      <c r="GN146" s="1502"/>
      <c r="GO146" s="1502"/>
      <c r="GP146" s="1502"/>
      <c r="GQ146" s="1502"/>
      <c r="GR146" s="1502"/>
      <c r="GS146" s="1502"/>
      <c r="GT146" s="1502"/>
      <c r="GU146" s="1502"/>
      <c r="GV146" s="1502"/>
      <c r="GW146" s="1502"/>
      <c r="GX146" s="1502"/>
      <c r="GY146" s="1502"/>
      <c r="GZ146" s="1502"/>
      <c r="HA146" s="1502"/>
      <c r="HB146" s="1502"/>
      <c r="HC146" s="1502"/>
      <c r="HD146" s="1502"/>
      <c r="HE146" s="1502"/>
      <c r="HF146" s="1502"/>
      <c r="HG146" s="1502"/>
      <c r="HH146" s="1502"/>
      <c r="HI146" s="1502"/>
      <c r="HJ146" s="1502"/>
      <c r="HK146" s="1502"/>
      <c r="HL146" s="1502"/>
      <c r="HM146" s="1502"/>
      <c r="HN146" s="1502"/>
      <c r="HO146" s="1502"/>
      <c r="HP146" s="1502"/>
      <c r="HQ146" s="1502"/>
      <c r="HR146" s="1502"/>
      <c r="HS146" s="1502"/>
      <c r="HT146" s="1502"/>
      <c r="HU146" s="1502"/>
      <c r="HV146" s="1502"/>
      <c r="HW146" s="1502"/>
      <c r="HX146" s="1502"/>
      <c r="HY146" s="1502"/>
      <c r="HZ146" s="1502"/>
      <c r="IA146" s="1502"/>
      <c r="IB146" s="1502"/>
      <c r="IC146" s="1502"/>
      <c r="ID146" s="1502"/>
      <c r="IE146" s="1502"/>
      <c r="IF146" s="1502"/>
      <c r="IG146" s="1502"/>
      <c r="IH146" s="1502"/>
      <c r="II146" s="1502"/>
      <c r="IJ146" s="1502"/>
      <c r="IK146" s="1502"/>
      <c r="IL146" s="1502"/>
      <c r="IM146" s="1502"/>
      <c r="IN146" s="1502"/>
      <c r="IO146" s="1502"/>
      <c r="IP146" s="1502"/>
      <c r="IQ146" s="1502"/>
    </row>
    <row r="147" spans="1:251" s="1590" customFormat="1" ht="18" customHeight="1" x14ac:dyDescent="0.3">
      <c r="A147" s="1496"/>
      <c r="B147" s="1583" t="s">
        <v>27</v>
      </c>
      <c r="C147" s="1583"/>
      <c r="D147" s="1583"/>
      <c r="E147" s="1585"/>
      <c r="F147" s="1589"/>
      <c r="G147" s="1587"/>
      <c r="H147" s="1588"/>
      <c r="I147" s="1588"/>
      <c r="J147" s="1588"/>
      <c r="K147" s="1588"/>
      <c r="L147" s="1588"/>
      <c r="M147" s="1588"/>
      <c r="N147" s="1502"/>
      <c r="O147" s="1502"/>
      <c r="P147" s="1502"/>
      <c r="Q147" s="1502"/>
      <c r="R147" s="1502"/>
      <c r="S147" s="1502"/>
      <c r="T147" s="1502"/>
      <c r="U147" s="1502"/>
      <c r="V147" s="1502"/>
      <c r="W147" s="1502"/>
      <c r="X147" s="1502"/>
      <c r="Y147" s="1502"/>
      <c r="Z147" s="1502"/>
      <c r="AA147" s="1502"/>
      <c r="AB147" s="1502"/>
      <c r="AC147" s="1502"/>
      <c r="AD147" s="1502"/>
      <c r="AE147" s="1502"/>
      <c r="AF147" s="1502"/>
      <c r="AG147" s="1502"/>
      <c r="AH147" s="1502"/>
      <c r="AI147" s="1502"/>
      <c r="AJ147" s="1502"/>
      <c r="AK147" s="1502"/>
      <c r="AL147" s="1502"/>
      <c r="AM147" s="1502"/>
      <c r="AN147" s="1502"/>
      <c r="AO147" s="1502"/>
      <c r="AP147" s="1502"/>
      <c r="AQ147" s="1502"/>
      <c r="AR147" s="1502"/>
      <c r="AS147" s="1502"/>
      <c r="AT147" s="1502"/>
      <c r="AU147" s="1502"/>
      <c r="AV147" s="1502"/>
      <c r="AW147" s="1502"/>
      <c r="AX147" s="1502"/>
      <c r="AY147" s="1502"/>
      <c r="AZ147" s="1502"/>
      <c r="BA147" s="1502"/>
      <c r="BB147" s="1502"/>
      <c r="BC147" s="1502"/>
      <c r="BD147" s="1502"/>
      <c r="BE147" s="1502"/>
      <c r="BF147" s="1502"/>
      <c r="BG147" s="1502"/>
      <c r="BH147" s="1502"/>
      <c r="BI147" s="1502"/>
      <c r="BJ147" s="1502"/>
      <c r="BK147" s="1502"/>
      <c r="BL147" s="1502"/>
      <c r="BM147" s="1502"/>
      <c r="BN147" s="1502"/>
      <c r="BO147" s="1502"/>
      <c r="BP147" s="1502"/>
      <c r="BQ147" s="1502"/>
      <c r="BR147" s="1502"/>
      <c r="BS147" s="1502"/>
      <c r="BT147" s="1502"/>
      <c r="BU147" s="1502"/>
      <c r="BV147" s="1502"/>
      <c r="BW147" s="1502"/>
      <c r="BX147" s="1502"/>
      <c r="BY147" s="1502"/>
      <c r="BZ147" s="1502"/>
      <c r="CA147" s="1502"/>
      <c r="CB147" s="1502"/>
      <c r="CC147" s="1502"/>
      <c r="CD147" s="1502"/>
      <c r="CE147" s="1502"/>
      <c r="CF147" s="1502"/>
      <c r="CG147" s="1502"/>
      <c r="CH147" s="1502"/>
      <c r="CI147" s="1502"/>
      <c r="CJ147" s="1502"/>
      <c r="CK147" s="1502"/>
      <c r="CL147" s="1502"/>
      <c r="CM147" s="1502"/>
      <c r="CN147" s="1502"/>
      <c r="CO147" s="1502"/>
      <c r="CP147" s="1502"/>
      <c r="CQ147" s="1502"/>
      <c r="CR147" s="1502"/>
      <c r="CS147" s="1502"/>
      <c r="CT147" s="1502"/>
      <c r="CU147" s="1502"/>
      <c r="CV147" s="1502"/>
      <c r="CW147" s="1502"/>
      <c r="CX147" s="1502"/>
      <c r="CY147" s="1502"/>
      <c r="CZ147" s="1502"/>
      <c r="DA147" s="1502"/>
      <c r="DB147" s="1502"/>
      <c r="DC147" s="1502"/>
      <c r="DD147" s="1502"/>
      <c r="DE147" s="1502"/>
      <c r="DF147" s="1502"/>
      <c r="DG147" s="1502"/>
      <c r="DH147" s="1502"/>
      <c r="DI147" s="1502"/>
      <c r="DJ147" s="1502"/>
      <c r="DK147" s="1502"/>
      <c r="DL147" s="1502"/>
      <c r="DM147" s="1502"/>
      <c r="DN147" s="1502"/>
      <c r="DO147" s="1502"/>
      <c r="DP147" s="1502"/>
      <c r="DQ147" s="1502"/>
      <c r="DR147" s="1502"/>
      <c r="DS147" s="1502"/>
      <c r="DT147" s="1502"/>
      <c r="DU147" s="1502"/>
      <c r="DV147" s="1502"/>
      <c r="DW147" s="1502"/>
      <c r="DX147" s="1502"/>
      <c r="DY147" s="1502"/>
      <c r="DZ147" s="1502"/>
      <c r="EA147" s="1502"/>
      <c r="EB147" s="1502"/>
      <c r="EC147" s="1502"/>
      <c r="ED147" s="1502"/>
      <c r="EE147" s="1502"/>
      <c r="EF147" s="1502"/>
      <c r="EG147" s="1502"/>
      <c r="EH147" s="1502"/>
      <c r="EI147" s="1502"/>
      <c r="EJ147" s="1502"/>
      <c r="EK147" s="1502"/>
      <c r="EL147" s="1502"/>
      <c r="EM147" s="1502"/>
      <c r="EN147" s="1502"/>
      <c r="EO147" s="1502"/>
      <c r="EP147" s="1502"/>
      <c r="EQ147" s="1502"/>
      <c r="ER147" s="1502"/>
      <c r="ES147" s="1502"/>
      <c r="ET147" s="1502"/>
      <c r="EU147" s="1502"/>
      <c r="EV147" s="1502"/>
      <c r="EW147" s="1502"/>
      <c r="EX147" s="1502"/>
      <c r="EY147" s="1502"/>
      <c r="EZ147" s="1502"/>
      <c r="FA147" s="1502"/>
      <c r="FB147" s="1502"/>
      <c r="FC147" s="1502"/>
      <c r="FD147" s="1502"/>
      <c r="FE147" s="1502"/>
      <c r="FF147" s="1502"/>
      <c r="FG147" s="1502"/>
      <c r="FH147" s="1502"/>
      <c r="FI147" s="1502"/>
      <c r="FJ147" s="1502"/>
      <c r="FK147" s="1502"/>
      <c r="FL147" s="1502"/>
      <c r="FM147" s="1502"/>
      <c r="FN147" s="1502"/>
      <c r="FO147" s="1502"/>
      <c r="FP147" s="1502"/>
      <c r="FQ147" s="1502"/>
      <c r="FR147" s="1502"/>
      <c r="FS147" s="1502"/>
      <c r="FT147" s="1502"/>
      <c r="FU147" s="1502"/>
      <c r="FV147" s="1502"/>
      <c r="FW147" s="1502"/>
      <c r="FX147" s="1502"/>
      <c r="FY147" s="1502"/>
      <c r="FZ147" s="1502"/>
      <c r="GA147" s="1502"/>
      <c r="GB147" s="1502"/>
      <c r="GC147" s="1502"/>
      <c r="GD147" s="1502"/>
      <c r="GE147" s="1502"/>
      <c r="GF147" s="1502"/>
      <c r="GG147" s="1502"/>
      <c r="GH147" s="1502"/>
      <c r="GI147" s="1502"/>
      <c r="GJ147" s="1502"/>
      <c r="GK147" s="1502"/>
      <c r="GL147" s="1502"/>
      <c r="GM147" s="1502"/>
      <c r="GN147" s="1502"/>
      <c r="GO147" s="1502"/>
      <c r="GP147" s="1502"/>
      <c r="GQ147" s="1502"/>
      <c r="GR147" s="1502"/>
      <c r="GS147" s="1502"/>
      <c r="GT147" s="1502"/>
      <c r="GU147" s="1502"/>
      <c r="GV147" s="1502"/>
      <c r="GW147" s="1502"/>
      <c r="GX147" s="1502"/>
      <c r="GY147" s="1502"/>
      <c r="GZ147" s="1502"/>
      <c r="HA147" s="1502"/>
      <c r="HB147" s="1502"/>
      <c r="HC147" s="1502"/>
      <c r="HD147" s="1502"/>
      <c r="HE147" s="1502"/>
      <c r="HF147" s="1502"/>
      <c r="HG147" s="1502"/>
      <c r="HH147" s="1502"/>
      <c r="HI147" s="1502"/>
      <c r="HJ147" s="1502"/>
      <c r="HK147" s="1502"/>
      <c r="HL147" s="1502"/>
      <c r="HM147" s="1502"/>
      <c r="HN147" s="1502"/>
      <c r="HO147" s="1502"/>
      <c r="HP147" s="1502"/>
      <c r="HQ147" s="1502"/>
      <c r="HR147" s="1502"/>
      <c r="HS147" s="1502"/>
      <c r="HT147" s="1502"/>
      <c r="HU147" s="1502"/>
      <c r="HV147" s="1502"/>
      <c r="HW147" s="1502"/>
      <c r="HX147" s="1502"/>
      <c r="HY147" s="1502"/>
      <c r="HZ147" s="1502"/>
      <c r="IA147" s="1502"/>
      <c r="IB147" s="1502"/>
      <c r="IC147" s="1502"/>
      <c r="ID147" s="1502"/>
      <c r="IE147" s="1502"/>
      <c r="IF147" s="1502"/>
      <c r="IG147" s="1502"/>
      <c r="IH147" s="1502"/>
      <c r="II147" s="1502"/>
      <c r="IJ147" s="1502"/>
      <c r="IK147" s="1502"/>
      <c r="IL147" s="1502"/>
      <c r="IM147" s="1502"/>
      <c r="IN147" s="1502"/>
      <c r="IO147" s="1502"/>
      <c r="IP147" s="1502"/>
      <c r="IQ147" s="1502"/>
    </row>
    <row r="148" spans="1:251" s="1590" customFormat="1" x14ac:dyDescent="0.3">
      <c r="A148" s="1496"/>
      <c r="B148" s="1514"/>
      <c r="C148" s="1497"/>
      <c r="D148" s="1498"/>
      <c r="E148" s="1499"/>
      <c r="F148" s="1500"/>
      <c r="G148" s="1500"/>
      <c r="H148" s="1501"/>
      <c r="I148" s="1501"/>
      <c r="J148" s="1501"/>
      <c r="K148" s="1501"/>
      <c r="L148" s="1501"/>
      <c r="M148" s="1501"/>
      <c r="N148" s="1502"/>
      <c r="O148" s="1502"/>
      <c r="P148" s="1502"/>
      <c r="Q148" s="1502"/>
      <c r="R148" s="1502"/>
      <c r="S148" s="1502"/>
      <c r="T148" s="1502"/>
      <c r="U148" s="1502"/>
      <c r="V148" s="1502"/>
      <c r="W148" s="1502"/>
      <c r="X148" s="1502"/>
      <c r="Y148" s="1502"/>
      <c r="Z148" s="1502"/>
      <c r="AA148" s="1502"/>
      <c r="AB148" s="1502"/>
      <c r="AC148" s="1502"/>
      <c r="AD148" s="1502"/>
      <c r="AE148" s="1502"/>
      <c r="AF148" s="1502"/>
      <c r="AG148" s="1502"/>
      <c r="AH148" s="1502"/>
      <c r="AI148" s="1502"/>
      <c r="AJ148" s="1502"/>
      <c r="AK148" s="1502"/>
      <c r="AL148" s="1502"/>
      <c r="AM148" s="1502"/>
      <c r="AN148" s="1502"/>
      <c r="AO148" s="1502"/>
      <c r="AP148" s="1502"/>
      <c r="AQ148" s="1502"/>
      <c r="AR148" s="1502"/>
      <c r="AS148" s="1502"/>
      <c r="AT148" s="1502"/>
      <c r="AU148" s="1502"/>
      <c r="AV148" s="1502"/>
      <c r="AW148" s="1502"/>
      <c r="AX148" s="1502"/>
      <c r="AY148" s="1502"/>
      <c r="AZ148" s="1502"/>
      <c r="BA148" s="1502"/>
      <c r="BB148" s="1502"/>
      <c r="BC148" s="1502"/>
      <c r="BD148" s="1502"/>
      <c r="BE148" s="1502"/>
      <c r="BF148" s="1502"/>
      <c r="BG148" s="1502"/>
      <c r="BH148" s="1502"/>
      <c r="BI148" s="1502"/>
      <c r="BJ148" s="1502"/>
      <c r="BK148" s="1502"/>
      <c r="BL148" s="1502"/>
      <c r="BM148" s="1502"/>
      <c r="BN148" s="1502"/>
      <c r="BO148" s="1502"/>
      <c r="BP148" s="1502"/>
      <c r="BQ148" s="1502"/>
      <c r="BR148" s="1502"/>
      <c r="BS148" s="1502"/>
      <c r="BT148" s="1502"/>
      <c r="BU148" s="1502"/>
      <c r="BV148" s="1502"/>
      <c r="BW148" s="1502"/>
      <c r="BX148" s="1502"/>
      <c r="BY148" s="1502"/>
      <c r="BZ148" s="1502"/>
      <c r="CA148" s="1502"/>
      <c r="CB148" s="1502"/>
      <c r="CC148" s="1502"/>
      <c r="CD148" s="1502"/>
      <c r="CE148" s="1502"/>
      <c r="CF148" s="1502"/>
      <c r="CG148" s="1502"/>
      <c r="CH148" s="1502"/>
      <c r="CI148" s="1502"/>
      <c r="CJ148" s="1502"/>
      <c r="CK148" s="1502"/>
      <c r="CL148" s="1502"/>
      <c r="CM148" s="1502"/>
      <c r="CN148" s="1502"/>
      <c r="CO148" s="1502"/>
      <c r="CP148" s="1502"/>
      <c r="CQ148" s="1502"/>
      <c r="CR148" s="1502"/>
      <c r="CS148" s="1502"/>
      <c r="CT148" s="1502"/>
      <c r="CU148" s="1502"/>
      <c r="CV148" s="1502"/>
      <c r="CW148" s="1502"/>
      <c r="CX148" s="1502"/>
      <c r="CY148" s="1502"/>
      <c r="CZ148" s="1502"/>
      <c r="DA148" s="1502"/>
      <c r="DB148" s="1502"/>
      <c r="DC148" s="1502"/>
      <c r="DD148" s="1502"/>
      <c r="DE148" s="1502"/>
      <c r="DF148" s="1502"/>
      <c r="DG148" s="1502"/>
      <c r="DH148" s="1502"/>
      <c r="DI148" s="1502"/>
      <c r="DJ148" s="1502"/>
      <c r="DK148" s="1502"/>
      <c r="DL148" s="1502"/>
      <c r="DM148" s="1502"/>
      <c r="DN148" s="1502"/>
      <c r="DO148" s="1502"/>
      <c r="DP148" s="1502"/>
      <c r="DQ148" s="1502"/>
      <c r="DR148" s="1502"/>
      <c r="DS148" s="1502"/>
      <c r="DT148" s="1502"/>
      <c r="DU148" s="1502"/>
      <c r="DV148" s="1502"/>
      <c r="DW148" s="1502"/>
      <c r="DX148" s="1502"/>
      <c r="DY148" s="1502"/>
      <c r="DZ148" s="1502"/>
      <c r="EA148" s="1502"/>
      <c r="EB148" s="1502"/>
      <c r="EC148" s="1502"/>
      <c r="ED148" s="1502"/>
      <c r="EE148" s="1502"/>
      <c r="EF148" s="1502"/>
      <c r="EG148" s="1502"/>
      <c r="EH148" s="1502"/>
      <c r="EI148" s="1502"/>
      <c r="EJ148" s="1502"/>
      <c r="EK148" s="1502"/>
      <c r="EL148" s="1502"/>
      <c r="EM148" s="1502"/>
      <c r="EN148" s="1502"/>
      <c r="EO148" s="1502"/>
      <c r="EP148" s="1502"/>
      <c r="EQ148" s="1502"/>
      <c r="ER148" s="1502"/>
      <c r="ES148" s="1502"/>
      <c r="ET148" s="1502"/>
      <c r="EU148" s="1502"/>
      <c r="EV148" s="1502"/>
      <c r="EW148" s="1502"/>
      <c r="EX148" s="1502"/>
      <c r="EY148" s="1502"/>
      <c r="EZ148" s="1502"/>
      <c r="FA148" s="1502"/>
      <c r="FB148" s="1502"/>
      <c r="FC148" s="1502"/>
      <c r="FD148" s="1502"/>
      <c r="FE148" s="1502"/>
      <c r="FF148" s="1502"/>
      <c r="FG148" s="1502"/>
      <c r="FH148" s="1502"/>
      <c r="FI148" s="1502"/>
      <c r="FJ148" s="1502"/>
      <c r="FK148" s="1502"/>
      <c r="FL148" s="1502"/>
      <c r="FM148" s="1502"/>
      <c r="FN148" s="1502"/>
      <c r="FO148" s="1502"/>
      <c r="FP148" s="1502"/>
      <c r="FQ148" s="1502"/>
      <c r="FR148" s="1502"/>
      <c r="FS148" s="1502"/>
      <c r="FT148" s="1502"/>
      <c r="FU148" s="1502"/>
      <c r="FV148" s="1502"/>
      <c r="FW148" s="1502"/>
      <c r="FX148" s="1502"/>
      <c r="FY148" s="1502"/>
      <c r="FZ148" s="1502"/>
      <c r="GA148" s="1502"/>
      <c r="GB148" s="1502"/>
      <c r="GC148" s="1502"/>
      <c r="GD148" s="1502"/>
      <c r="GE148" s="1502"/>
      <c r="GF148" s="1502"/>
      <c r="GG148" s="1502"/>
      <c r="GH148" s="1502"/>
      <c r="GI148" s="1502"/>
      <c r="GJ148" s="1502"/>
      <c r="GK148" s="1502"/>
      <c r="GL148" s="1502"/>
      <c r="GM148" s="1502"/>
      <c r="GN148" s="1502"/>
      <c r="GO148" s="1502"/>
      <c r="GP148" s="1502"/>
      <c r="GQ148" s="1502"/>
      <c r="GR148" s="1502"/>
      <c r="GS148" s="1502"/>
      <c r="GT148" s="1502"/>
      <c r="GU148" s="1502"/>
      <c r="GV148" s="1502"/>
      <c r="GW148" s="1502"/>
      <c r="GX148" s="1502"/>
      <c r="GY148" s="1502"/>
      <c r="GZ148" s="1502"/>
      <c r="HA148" s="1502"/>
      <c r="HB148" s="1502"/>
      <c r="HC148" s="1502"/>
      <c r="HD148" s="1502"/>
      <c r="HE148" s="1502"/>
      <c r="HF148" s="1502"/>
      <c r="HG148" s="1502"/>
      <c r="HH148" s="1502"/>
      <c r="HI148" s="1502"/>
      <c r="HJ148" s="1502"/>
      <c r="HK148" s="1502"/>
      <c r="HL148" s="1502"/>
      <c r="HM148" s="1502"/>
      <c r="HN148" s="1502"/>
      <c r="HO148" s="1502"/>
      <c r="HP148" s="1502"/>
      <c r="HQ148" s="1502"/>
      <c r="HR148" s="1502"/>
      <c r="HS148" s="1502"/>
      <c r="HT148" s="1502"/>
      <c r="HU148" s="1502"/>
      <c r="HV148" s="1502"/>
      <c r="HW148" s="1502"/>
      <c r="HX148" s="1502"/>
      <c r="HY148" s="1502"/>
      <c r="HZ148" s="1502"/>
      <c r="IA148" s="1502"/>
      <c r="IB148" s="1502"/>
      <c r="IC148" s="1502"/>
      <c r="ID148" s="1502"/>
      <c r="IE148" s="1502"/>
      <c r="IF148" s="1502"/>
      <c r="IG148" s="1502"/>
      <c r="IH148" s="1502"/>
      <c r="II148" s="1502"/>
      <c r="IJ148" s="1502"/>
      <c r="IK148" s="1502"/>
      <c r="IL148" s="1502"/>
      <c r="IM148" s="1502"/>
      <c r="IN148" s="1502"/>
      <c r="IO148" s="1502"/>
      <c r="IP148" s="1502"/>
      <c r="IQ148" s="1502"/>
    </row>
  </sheetData>
  <mergeCells count="17">
    <mergeCell ref="B144:D144"/>
    <mergeCell ref="L8:L9"/>
    <mergeCell ref="B133:D133"/>
    <mergeCell ref="B143:D143"/>
    <mergeCell ref="B2:D2"/>
    <mergeCell ref="B4:L4"/>
    <mergeCell ref="B5:L5"/>
    <mergeCell ref="B8:B9"/>
    <mergeCell ref="C8:C9"/>
    <mergeCell ref="D8:D9"/>
    <mergeCell ref="E8:E9"/>
    <mergeCell ref="F8:F9"/>
    <mergeCell ref="G8:G9"/>
    <mergeCell ref="H8:H9"/>
    <mergeCell ref="J8:J9"/>
    <mergeCell ref="K8:K9"/>
    <mergeCell ref="I8:I9"/>
  </mergeCells>
  <printOptions horizontalCentered="1"/>
  <pageMargins left="0.19685039370078741" right="0.19685039370078741" top="0.39370078740157483" bottom="0.39370078740157483" header="0.31496062992125984" footer="0.31496062992125984"/>
  <pageSetup paperSize="9" scale="54" fitToHeight="0" orientation="portrait" r:id="rId1"/>
  <headerFooter alignWithMargins="0">
    <oddFooter>&amp;C- &amp;P -</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P1139"/>
  <sheetViews>
    <sheetView view="pageBreakPreview" zoomScale="75" zoomScaleNormal="75" zoomScaleSheetLayoutView="75" workbookViewId="0">
      <selection activeCell="B1" sqref="B1"/>
    </sheetView>
  </sheetViews>
  <sheetFormatPr defaultColWidth="9.28515625" defaultRowHeight="17.25" x14ac:dyDescent="0.35"/>
  <cols>
    <col min="1" max="1" width="3.7109375" style="1173" customWidth="1"/>
    <col min="2" max="2" width="5.7109375" style="1177" customWidth="1"/>
    <col min="3" max="3" width="5.7109375" style="1174" customWidth="1"/>
    <col min="4" max="4" width="87.7109375" style="1175" customWidth="1"/>
    <col min="5" max="7" width="11.7109375" style="1176" customWidth="1"/>
    <col min="8" max="8" width="6.7109375" style="1177" customWidth="1"/>
    <col min="9" max="9" width="12.7109375" style="1178" customWidth="1"/>
    <col min="10" max="14" width="12.7109375" style="1176" customWidth="1"/>
    <col min="15" max="15" width="9.28515625" style="1176" bestFit="1" customWidth="1"/>
    <col min="16" max="16384" width="9.28515625" style="1176"/>
  </cols>
  <sheetData>
    <row r="1" spans="1:16" x14ac:dyDescent="0.35">
      <c r="B1" s="9" t="s">
        <v>1110</v>
      </c>
    </row>
    <row r="2" spans="1:16" ht="16.5" x14ac:dyDescent="0.3">
      <c r="A2" s="1179"/>
      <c r="B2" s="1916" t="s">
        <v>821</v>
      </c>
      <c r="C2" s="1916"/>
      <c r="D2" s="1916"/>
      <c r="G2" s="1917"/>
      <c r="H2" s="1917"/>
      <c r="I2" s="1917"/>
      <c r="J2" s="1180"/>
      <c r="K2" s="1180"/>
      <c r="L2" s="1180"/>
      <c r="M2" s="1180"/>
      <c r="N2" s="1180"/>
    </row>
    <row r="3" spans="1:16" ht="16.5" x14ac:dyDescent="0.3">
      <c r="A3" s="1179"/>
      <c r="B3" s="1170"/>
      <c r="C3" s="1170"/>
      <c r="D3" s="1170"/>
      <c r="G3" s="1180"/>
      <c r="H3" s="1180"/>
      <c r="I3" s="1180"/>
      <c r="J3" s="1180"/>
      <c r="K3" s="1180"/>
      <c r="L3" s="1180"/>
      <c r="M3" s="1180"/>
      <c r="N3" s="1180"/>
    </row>
    <row r="4" spans="1:16" ht="24.75" customHeight="1" x14ac:dyDescent="0.35">
      <c r="A4" s="1179"/>
      <c r="B4" s="1918" t="s">
        <v>14</v>
      </c>
      <c r="C4" s="1918"/>
      <c r="D4" s="1918"/>
      <c r="E4" s="1918"/>
      <c r="F4" s="1918"/>
      <c r="G4" s="1918"/>
      <c r="H4" s="1918"/>
      <c r="I4" s="1918"/>
      <c r="J4" s="1918"/>
      <c r="K4" s="1918"/>
      <c r="L4" s="1918"/>
      <c r="M4" s="1918"/>
      <c r="N4" s="1918"/>
    </row>
    <row r="5" spans="1:16" s="1183" customFormat="1" ht="24.75" customHeight="1" x14ac:dyDescent="0.2">
      <c r="A5" s="1179"/>
      <c r="B5" s="1919" t="s">
        <v>677</v>
      </c>
      <c r="C5" s="1919"/>
      <c r="D5" s="1919"/>
      <c r="E5" s="1919"/>
      <c r="F5" s="1919"/>
      <c r="G5" s="1919"/>
      <c r="H5" s="1919"/>
      <c r="I5" s="1919"/>
      <c r="J5" s="1919"/>
      <c r="K5" s="1919"/>
      <c r="L5" s="1919"/>
      <c r="M5" s="1919"/>
      <c r="N5" s="1919"/>
    </row>
    <row r="6" spans="1:16" s="1188" customFormat="1" ht="15" x14ac:dyDescent="0.3">
      <c r="A6" s="1184"/>
      <c r="B6" s="1185"/>
      <c r="C6" s="1186"/>
      <c r="D6" s="1187"/>
      <c r="H6" s="1189"/>
      <c r="I6" s="1190"/>
      <c r="J6" s="1191"/>
      <c r="K6" s="1191"/>
      <c r="L6" s="1191"/>
      <c r="M6" s="1920" t="s">
        <v>0</v>
      </c>
      <c r="N6" s="1920"/>
    </row>
    <row r="7" spans="1:16" s="1193" customFormat="1" ht="15" thickBot="1" x14ac:dyDescent="0.35">
      <c r="A7" s="1192"/>
      <c r="B7" s="1193" t="s">
        <v>1</v>
      </c>
      <c r="C7" s="1193" t="s">
        <v>3</v>
      </c>
      <c r="D7" s="1194" t="s">
        <v>2</v>
      </c>
      <c r="E7" s="1193" t="s">
        <v>4</v>
      </c>
      <c r="F7" s="1193" t="s">
        <v>5</v>
      </c>
      <c r="G7" s="1193" t="s">
        <v>15</v>
      </c>
      <c r="H7" s="1195" t="s">
        <v>16</v>
      </c>
      <c r="I7" s="1193" t="s">
        <v>17</v>
      </c>
      <c r="J7" s="1193" t="s">
        <v>32</v>
      </c>
      <c r="K7" s="1193" t="s">
        <v>28</v>
      </c>
      <c r="L7" s="1193" t="s">
        <v>23</v>
      </c>
      <c r="M7" s="1193" t="s">
        <v>33</v>
      </c>
      <c r="N7" s="1193" t="s">
        <v>34</v>
      </c>
    </row>
    <row r="8" spans="1:16" s="1182" customFormat="1" ht="34.5" customHeight="1" x14ac:dyDescent="0.2">
      <c r="A8" s="1173"/>
      <c r="B8" s="1898" t="s">
        <v>18</v>
      </c>
      <c r="C8" s="1900" t="s">
        <v>19</v>
      </c>
      <c r="D8" s="1904" t="s">
        <v>6</v>
      </c>
      <c r="E8" s="1896" t="s">
        <v>560</v>
      </c>
      <c r="F8" s="1896" t="s">
        <v>494</v>
      </c>
      <c r="G8" s="1902" t="s">
        <v>576</v>
      </c>
      <c r="H8" s="1906" t="s">
        <v>20</v>
      </c>
      <c r="I8" s="1892" t="s">
        <v>539</v>
      </c>
      <c r="J8" s="1894" t="s">
        <v>35</v>
      </c>
      <c r="K8" s="1894"/>
      <c r="L8" s="1894"/>
      <c r="M8" s="1894"/>
      <c r="N8" s="1895"/>
    </row>
    <row r="9" spans="1:16" s="1182" customFormat="1" ht="45.75" thickBot="1" x14ac:dyDescent="0.25">
      <c r="A9" s="1173"/>
      <c r="B9" s="1899"/>
      <c r="C9" s="1901"/>
      <c r="D9" s="1905"/>
      <c r="E9" s="1897"/>
      <c r="F9" s="1897"/>
      <c r="G9" s="1903"/>
      <c r="H9" s="1907"/>
      <c r="I9" s="1893"/>
      <c r="J9" s="1169" t="s">
        <v>36</v>
      </c>
      <c r="K9" s="1169" t="s">
        <v>532</v>
      </c>
      <c r="L9" s="1169" t="s">
        <v>38</v>
      </c>
      <c r="M9" s="1169" t="s">
        <v>171</v>
      </c>
      <c r="N9" s="1196" t="s">
        <v>39</v>
      </c>
    </row>
    <row r="10" spans="1:16" s="1182" customFormat="1" ht="23.25" customHeight="1" x14ac:dyDescent="0.3">
      <c r="A10" s="1173">
        <v>1</v>
      </c>
      <c r="B10" s="1197">
        <v>18</v>
      </c>
      <c r="C10" s="182" t="s">
        <v>308</v>
      </c>
      <c r="D10" s="1198"/>
      <c r="E10" s="1199"/>
      <c r="F10" s="1199"/>
      <c r="G10" s="1200"/>
      <c r="H10" s="1201"/>
      <c r="I10" s="1202"/>
      <c r="J10" s="1203"/>
      <c r="K10" s="1203"/>
      <c r="L10" s="1203"/>
      <c r="M10" s="1203"/>
      <c r="N10" s="1204"/>
    </row>
    <row r="11" spans="1:16" s="1177" customFormat="1" ht="22.5" customHeight="1" x14ac:dyDescent="0.3">
      <c r="A11" s="1173">
        <v>2</v>
      </c>
      <c r="B11" s="1205"/>
      <c r="C11" s="1206">
        <v>1</v>
      </c>
      <c r="D11" s="1207" t="s">
        <v>40</v>
      </c>
      <c r="E11" s="1208">
        <v>1060</v>
      </c>
      <c r="F11" s="1208">
        <v>2164</v>
      </c>
      <c r="G11" s="1209">
        <v>678</v>
      </c>
      <c r="H11" s="1210" t="s">
        <v>23</v>
      </c>
      <c r="I11" s="1211"/>
      <c r="J11" s="1212"/>
      <c r="K11" s="1212"/>
      <c r="L11" s="1212"/>
      <c r="M11" s="1212"/>
      <c r="N11" s="1213"/>
    </row>
    <row r="12" spans="1:16" s="1223" customFormat="1" ht="18" customHeight="1" x14ac:dyDescent="0.3">
      <c r="A12" s="1173">
        <v>3</v>
      </c>
      <c r="B12" s="1214"/>
      <c r="C12" s="1215"/>
      <c r="D12" s="223" t="s">
        <v>234</v>
      </c>
      <c r="E12" s="1216"/>
      <c r="F12" s="1216"/>
      <c r="G12" s="1217"/>
      <c r="H12" s="1218"/>
      <c r="I12" s="1219">
        <f>SUM(J12:N12)</f>
        <v>1612</v>
      </c>
      <c r="J12" s="1220"/>
      <c r="K12" s="1220"/>
      <c r="L12" s="1221">
        <f>1612</f>
        <v>1612</v>
      </c>
      <c r="M12" s="1220"/>
      <c r="N12" s="1222"/>
    </row>
    <row r="13" spans="1:16" s="1223" customFormat="1" ht="18" customHeight="1" x14ac:dyDescent="0.3">
      <c r="A13" s="1173">
        <v>4</v>
      </c>
      <c r="B13" s="1214"/>
      <c r="C13" s="1215"/>
      <c r="D13" s="762" t="s">
        <v>683</v>
      </c>
      <c r="E13" s="1216"/>
      <c r="F13" s="1216"/>
      <c r="G13" s="1217"/>
      <c r="H13" s="1218"/>
      <c r="I13" s="1211">
        <f>SUM(J13:N13)</f>
        <v>1612</v>
      </c>
      <c r="J13" s="1224"/>
      <c r="K13" s="1224"/>
      <c r="L13" s="1225">
        <v>1612</v>
      </c>
      <c r="M13" s="1224"/>
      <c r="N13" s="1226"/>
    </row>
    <row r="14" spans="1:16" s="1223" customFormat="1" ht="18" customHeight="1" x14ac:dyDescent="0.3">
      <c r="A14" s="1173">
        <v>5</v>
      </c>
      <c r="B14" s="1214"/>
      <c r="C14" s="1215"/>
      <c r="D14" s="756" t="s">
        <v>778</v>
      </c>
      <c r="E14" s="1216"/>
      <c r="F14" s="1216"/>
      <c r="G14" s="1217"/>
      <c r="H14" s="1218"/>
      <c r="I14" s="1227">
        <f>SUM(J14:N14)</f>
        <v>0</v>
      </c>
      <c r="J14" s="1228"/>
      <c r="K14" s="1228"/>
      <c r="L14" s="1228"/>
      <c r="M14" s="1228"/>
      <c r="N14" s="1229"/>
    </row>
    <row r="15" spans="1:16" s="1223" customFormat="1" ht="18" customHeight="1" x14ac:dyDescent="0.3">
      <c r="A15" s="1173">
        <v>6</v>
      </c>
      <c r="B15" s="1214"/>
      <c r="C15" s="1215"/>
      <c r="D15" s="762" t="s">
        <v>840</v>
      </c>
      <c r="E15" s="1216"/>
      <c r="F15" s="1216"/>
      <c r="G15" s="1217"/>
      <c r="H15" s="1218"/>
      <c r="I15" s="1211">
        <f>SUM(J15:N15)</f>
        <v>1612</v>
      </c>
      <c r="J15" s="1212"/>
      <c r="K15" s="1212"/>
      <c r="L15" s="1225">
        <f>SUM(L13:L14)</f>
        <v>1612</v>
      </c>
      <c r="M15" s="1212"/>
      <c r="N15" s="1213"/>
    </row>
    <row r="16" spans="1:16" s="1177" customFormat="1" ht="22.5" customHeight="1" x14ac:dyDescent="0.3">
      <c r="A16" s="1173">
        <v>7</v>
      </c>
      <c r="B16" s="1230"/>
      <c r="C16" s="1231">
        <v>2</v>
      </c>
      <c r="D16" s="1232" t="s">
        <v>521</v>
      </c>
      <c r="E16" s="1216">
        <v>68</v>
      </c>
      <c r="F16" s="1216">
        <v>5000</v>
      </c>
      <c r="G16" s="1217">
        <v>38624</v>
      </c>
      <c r="H16" s="1218" t="s">
        <v>24</v>
      </c>
      <c r="I16" s="1233"/>
      <c r="J16" s="1224"/>
      <c r="K16" s="1224"/>
      <c r="L16" s="1224"/>
      <c r="M16" s="1224"/>
      <c r="N16" s="1226"/>
      <c r="P16" s="1223"/>
    </row>
    <row r="17" spans="1:16" s="1223" customFormat="1" ht="18" customHeight="1" x14ac:dyDescent="0.3">
      <c r="A17" s="1173">
        <v>8</v>
      </c>
      <c r="B17" s="1214"/>
      <c r="C17" s="1215"/>
      <c r="D17" s="223" t="s">
        <v>234</v>
      </c>
      <c r="E17" s="1216"/>
      <c r="F17" s="1216"/>
      <c r="G17" s="1217"/>
      <c r="H17" s="1218"/>
      <c r="I17" s="1219">
        <f>SUM(J17:N17)</f>
        <v>13476</v>
      </c>
      <c r="J17" s="1220"/>
      <c r="K17" s="1220"/>
      <c r="L17" s="1221">
        <f>5000+8476</f>
        <v>13476</v>
      </c>
      <c r="M17" s="1220"/>
      <c r="N17" s="1234"/>
    </row>
    <row r="18" spans="1:16" s="1223" customFormat="1" ht="18" customHeight="1" x14ac:dyDescent="0.3">
      <c r="A18" s="1173">
        <v>9</v>
      </c>
      <c r="B18" s="1214"/>
      <c r="C18" s="1215"/>
      <c r="D18" s="762" t="s">
        <v>683</v>
      </c>
      <c r="E18" s="1216"/>
      <c r="F18" s="1216"/>
      <c r="G18" s="1217"/>
      <c r="H18" s="1218"/>
      <c r="I18" s="1211">
        <f>SUM(J18:N18)</f>
        <v>17976</v>
      </c>
      <c r="J18" s="1235"/>
      <c r="K18" s="1235"/>
      <c r="L18" s="1235">
        <v>15476</v>
      </c>
      <c r="M18" s="1235"/>
      <c r="N18" s="1236">
        <v>2500</v>
      </c>
    </row>
    <row r="19" spans="1:16" s="1223" customFormat="1" ht="18" customHeight="1" x14ac:dyDescent="0.3">
      <c r="A19" s="1173">
        <v>10</v>
      </c>
      <c r="B19" s="1214"/>
      <c r="C19" s="1215"/>
      <c r="D19" s="756" t="s">
        <v>778</v>
      </c>
      <c r="E19" s="1216"/>
      <c r="F19" s="1216"/>
      <c r="G19" s="1217"/>
      <c r="H19" s="1218"/>
      <c r="I19" s="1227">
        <f>SUM(J19:N19)</f>
        <v>0</v>
      </c>
      <c r="J19" s="1220"/>
      <c r="K19" s="1220"/>
      <c r="L19" s="1237"/>
      <c r="M19" s="1220"/>
      <c r="N19" s="1234"/>
    </row>
    <row r="20" spans="1:16" s="1223" customFormat="1" ht="18" customHeight="1" x14ac:dyDescent="0.3">
      <c r="A20" s="1173">
        <v>11</v>
      </c>
      <c r="B20" s="1214"/>
      <c r="C20" s="1215"/>
      <c r="D20" s="762" t="s">
        <v>840</v>
      </c>
      <c r="E20" s="1216"/>
      <c r="F20" s="1216"/>
      <c r="G20" s="1217"/>
      <c r="H20" s="1218"/>
      <c r="I20" s="1211">
        <f>SUM(J20:N20)</f>
        <v>17976</v>
      </c>
      <c r="J20" s="1220"/>
      <c r="K20" s="1220"/>
      <c r="L20" s="1225">
        <f>SUM(L18:L19)</f>
        <v>15476</v>
      </c>
      <c r="M20" s="1225"/>
      <c r="N20" s="1238">
        <f>SUM(N18:N19)</f>
        <v>2500</v>
      </c>
    </row>
    <row r="21" spans="1:16" s="1177" customFormat="1" ht="22.5" customHeight="1" x14ac:dyDescent="0.3">
      <c r="A21" s="1173">
        <v>12</v>
      </c>
      <c r="B21" s="1230"/>
      <c r="C21" s="1231">
        <v>3</v>
      </c>
      <c r="D21" s="1232" t="s">
        <v>41</v>
      </c>
      <c r="E21" s="1216">
        <v>3754</v>
      </c>
      <c r="F21" s="1216">
        <v>20000</v>
      </c>
      <c r="G21" s="1217">
        <v>25993</v>
      </c>
      <c r="H21" s="1218" t="s">
        <v>24</v>
      </c>
      <c r="I21" s="1239"/>
      <c r="J21" s="1240"/>
      <c r="K21" s="1240"/>
      <c r="L21" s="1240"/>
      <c r="M21" s="1240"/>
      <c r="N21" s="1241"/>
      <c r="P21" s="1223"/>
    </row>
    <row r="22" spans="1:16" s="1177" customFormat="1" ht="18" customHeight="1" x14ac:dyDescent="0.3">
      <c r="A22" s="1173">
        <v>13</v>
      </c>
      <c r="B22" s="1230"/>
      <c r="C22" s="1231"/>
      <c r="D22" s="223" t="s">
        <v>234</v>
      </c>
      <c r="E22" s="1216"/>
      <c r="F22" s="1216"/>
      <c r="G22" s="1217"/>
      <c r="H22" s="1218"/>
      <c r="I22" s="1219">
        <f>SUM(J22:N22)</f>
        <v>24264</v>
      </c>
      <c r="J22" s="1221">
        <f>1500+44</f>
        <v>1544</v>
      </c>
      <c r="K22" s="1221">
        <f>500</f>
        <v>500</v>
      </c>
      <c r="L22" s="1221">
        <f>9500+4220</f>
        <v>13720</v>
      </c>
      <c r="M22" s="1220"/>
      <c r="N22" s="1234">
        <v>8500</v>
      </c>
      <c r="P22" s="1223"/>
    </row>
    <row r="23" spans="1:16" s="1177" customFormat="1" ht="18" customHeight="1" x14ac:dyDescent="0.3">
      <c r="A23" s="1173">
        <v>14</v>
      </c>
      <c r="B23" s="1230"/>
      <c r="C23" s="1231"/>
      <c r="D23" s="762" t="s">
        <v>683</v>
      </c>
      <c r="E23" s="1216"/>
      <c r="F23" s="1216"/>
      <c r="G23" s="1217"/>
      <c r="H23" s="1218"/>
      <c r="I23" s="1211">
        <f>SUM(J23:N23)</f>
        <v>22764</v>
      </c>
      <c r="J23" s="1235">
        <v>2044</v>
      </c>
      <c r="K23" s="1235">
        <v>500</v>
      </c>
      <c r="L23" s="1235">
        <v>18220</v>
      </c>
      <c r="M23" s="1235"/>
      <c r="N23" s="1236">
        <v>2000</v>
      </c>
      <c r="P23" s="1223"/>
    </row>
    <row r="24" spans="1:16" s="1177" customFormat="1" ht="18" customHeight="1" x14ac:dyDescent="0.3">
      <c r="A24" s="1173">
        <v>15</v>
      </c>
      <c r="B24" s="1230"/>
      <c r="C24" s="1231"/>
      <c r="D24" s="756" t="s">
        <v>682</v>
      </c>
      <c r="E24" s="1216"/>
      <c r="F24" s="1216"/>
      <c r="G24" s="1217"/>
      <c r="H24" s="1218"/>
      <c r="I24" s="1227">
        <f>SUM(J24:N24)</f>
        <v>0</v>
      </c>
      <c r="J24" s="1237"/>
      <c r="K24" s="1237"/>
      <c r="L24" s="1237"/>
      <c r="M24" s="1237"/>
      <c r="N24" s="1242"/>
      <c r="P24" s="1223"/>
    </row>
    <row r="25" spans="1:16" s="1177" customFormat="1" ht="18" customHeight="1" x14ac:dyDescent="0.3">
      <c r="A25" s="1173">
        <v>16</v>
      </c>
      <c r="B25" s="1230"/>
      <c r="C25" s="1231"/>
      <c r="D25" s="762" t="s">
        <v>840</v>
      </c>
      <c r="E25" s="1216"/>
      <c r="F25" s="1216"/>
      <c r="G25" s="1217"/>
      <c r="H25" s="1218"/>
      <c r="I25" s="1211">
        <f>SUM(J25:N25)</f>
        <v>22764</v>
      </c>
      <c r="J25" s="1225">
        <f>SUM(J23:J24)</f>
        <v>2044</v>
      </c>
      <c r="K25" s="1225">
        <f>SUM(K23:K24)</f>
        <v>500</v>
      </c>
      <c r="L25" s="1225">
        <f>SUM(L23:L24)</f>
        <v>18220</v>
      </c>
      <c r="M25" s="1220"/>
      <c r="N25" s="1238">
        <f>SUM(N23:N24)</f>
        <v>2000</v>
      </c>
      <c r="P25" s="1223"/>
    </row>
    <row r="26" spans="1:16" s="1177" customFormat="1" ht="22.5" customHeight="1" x14ac:dyDescent="0.3">
      <c r="A26" s="1173">
        <v>17</v>
      </c>
      <c r="B26" s="1230"/>
      <c r="C26" s="1231">
        <v>4</v>
      </c>
      <c r="D26" s="1232" t="s">
        <v>42</v>
      </c>
      <c r="E26" s="1216">
        <v>30951</v>
      </c>
      <c r="F26" s="1216">
        <v>57448</v>
      </c>
      <c r="G26" s="1217">
        <v>68574</v>
      </c>
      <c r="H26" s="1218" t="s">
        <v>24</v>
      </c>
      <c r="I26" s="1219"/>
      <c r="J26" s="1220"/>
      <c r="K26" s="1220"/>
      <c r="L26" s="1220"/>
      <c r="M26" s="1220"/>
      <c r="N26" s="1222"/>
      <c r="P26" s="1223"/>
    </row>
    <row r="27" spans="1:16" s="1223" customFormat="1" ht="18" customHeight="1" x14ac:dyDescent="0.3">
      <c r="A27" s="1173">
        <v>18</v>
      </c>
      <c r="B27" s="1214"/>
      <c r="C27" s="1215"/>
      <c r="D27" s="223" t="s">
        <v>234</v>
      </c>
      <c r="E27" s="1243"/>
      <c r="F27" s="1243"/>
      <c r="H27" s="1218"/>
      <c r="I27" s="1219">
        <f>SUM(J27:N27)</f>
        <v>37921</v>
      </c>
      <c r="J27" s="1221">
        <f>1180+600</f>
        <v>1780</v>
      </c>
      <c r="K27" s="1221">
        <f>501+65</f>
        <v>566</v>
      </c>
      <c r="L27" s="1221">
        <v>35575</v>
      </c>
      <c r="M27" s="1220"/>
      <c r="N27" s="1222"/>
    </row>
    <row r="28" spans="1:16" s="1223" customFormat="1" ht="18" customHeight="1" x14ac:dyDescent="0.3">
      <c r="A28" s="1173">
        <v>19</v>
      </c>
      <c r="B28" s="1214"/>
      <c r="C28" s="1215"/>
      <c r="D28" s="762" t="s">
        <v>683</v>
      </c>
      <c r="E28" s="1243"/>
      <c r="F28" s="1243"/>
      <c r="H28" s="1218"/>
      <c r="I28" s="1211">
        <f>SUM(J28:N28)</f>
        <v>37921</v>
      </c>
      <c r="J28" s="1235">
        <v>1780</v>
      </c>
      <c r="K28" s="1235">
        <v>566</v>
      </c>
      <c r="L28" s="1235">
        <v>35575</v>
      </c>
      <c r="M28" s="1235"/>
      <c r="N28" s="1236"/>
    </row>
    <row r="29" spans="1:16" s="1223" customFormat="1" ht="18" customHeight="1" x14ac:dyDescent="0.3">
      <c r="A29" s="1173">
        <v>20</v>
      </c>
      <c r="B29" s="1214"/>
      <c r="C29" s="1215"/>
      <c r="D29" s="756" t="s">
        <v>896</v>
      </c>
      <c r="E29" s="1243"/>
      <c r="F29" s="1243"/>
      <c r="G29" s="1244"/>
      <c r="H29" s="1218"/>
      <c r="I29" s="1227">
        <f>SUM(J29:N29)</f>
        <v>-1500</v>
      </c>
      <c r="J29" s="1237">
        <v>-420</v>
      </c>
      <c r="K29" s="1237">
        <v>-80</v>
      </c>
      <c r="L29" s="1237">
        <v>-1000</v>
      </c>
      <c r="M29" s="1220"/>
      <c r="N29" s="1222"/>
    </row>
    <row r="30" spans="1:16" s="1223" customFormat="1" ht="18" customHeight="1" x14ac:dyDescent="0.3">
      <c r="A30" s="1173">
        <v>21</v>
      </c>
      <c r="B30" s="1214"/>
      <c r="C30" s="1215"/>
      <c r="D30" s="762" t="s">
        <v>840</v>
      </c>
      <c r="F30" s="1243"/>
      <c r="H30" s="1218"/>
      <c r="I30" s="1211">
        <f>SUM(J30:N30)</f>
        <v>36421</v>
      </c>
      <c r="J30" s="1225">
        <f>SUM(J28:J29)</f>
        <v>1360</v>
      </c>
      <c r="K30" s="1225">
        <f t="shared" ref="K30:L30" si="0">SUM(K28:K29)</f>
        <v>486</v>
      </c>
      <c r="L30" s="1225">
        <f t="shared" si="0"/>
        <v>34575</v>
      </c>
      <c r="M30" s="1220"/>
      <c r="N30" s="1222"/>
    </row>
    <row r="31" spans="1:16" s="1177" customFormat="1" ht="22.5" customHeight="1" x14ac:dyDescent="0.3">
      <c r="A31" s="1173">
        <v>22</v>
      </c>
      <c r="B31" s="1230"/>
      <c r="C31" s="1231">
        <v>5</v>
      </c>
      <c r="D31" s="1232" t="s">
        <v>12</v>
      </c>
      <c r="E31" s="1216">
        <v>29901</v>
      </c>
      <c r="F31" s="1216">
        <v>32128</v>
      </c>
      <c r="G31" s="1217">
        <v>27093</v>
      </c>
      <c r="H31" s="1218" t="s">
        <v>24</v>
      </c>
      <c r="I31" s="1239"/>
      <c r="J31" s="1240"/>
      <c r="K31" s="1240"/>
      <c r="L31" s="1240"/>
      <c r="M31" s="1240"/>
      <c r="N31" s="1241"/>
      <c r="O31" s="1223"/>
      <c r="P31" s="1223"/>
    </row>
    <row r="32" spans="1:16" s="1250" customFormat="1" ht="18" customHeight="1" x14ac:dyDescent="0.3">
      <c r="A32" s="1173">
        <v>23</v>
      </c>
      <c r="B32" s="1245"/>
      <c r="C32" s="1246"/>
      <c r="D32" s="223" t="s">
        <v>234</v>
      </c>
      <c r="E32" s="1247"/>
      <c r="F32" s="1247"/>
      <c r="G32" s="1248"/>
      <c r="H32" s="1249"/>
      <c r="I32" s="1219">
        <f>SUM(J32:N32)</f>
        <v>32843</v>
      </c>
      <c r="J32" s="1221">
        <f>12704+1311</f>
        <v>14015</v>
      </c>
      <c r="K32" s="1221">
        <f>2483+341</f>
        <v>2824</v>
      </c>
      <c r="L32" s="1221">
        <f>14463+1191</f>
        <v>15654</v>
      </c>
      <c r="M32" s="1221"/>
      <c r="N32" s="1234">
        <v>350</v>
      </c>
    </row>
    <row r="33" spans="1:16" s="1250" customFormat="1" ht="18" customHeight="1" x14ac:dyDescent="0.3">
      <c r="A33" s="1173">
        <v>24</v>
      </c>
      <c r="B33" s="1245"/>
      <c r="C33" s="1246"/>
      <c r="D33" s="762" t="s">
        <v>683</v>
      </c>
      <c r="E33" s="1247"/>
      <c r="F33" s="1247"/>
      <c r="G33" s="1248"/>
      <c r="H33" s="1249"/>
      <c r="I33" s="1211">
        <f>SUM(J33:N33)</f>
        <v>32843</v>
      </c>
      <c r="J33" s="1235">
        <v>14015</v>
      </c>
      <c r="K33" s="1235">
        <v>2824</v>
      </c>
      <c r="L33" s="1235">
        <v>15654</v>
      </c>
      <c r="M33" s="1235"/>
      <c r="N33" s="1236">
        <v>350</v>
      </c>
    </row>
    <row r="34" spans="1:16" s="1250" customFormat="1" ht="18" customHeight="1" x14ac:dyDescent="0.3">
      <c r="A34" s="1173">
        <v>25</v>
      </c>
      <c r="B34" s="1245"/>
      <c r="C34" s="1246"/>
      <c r="D34" s="756" t="s">
        <v>682</v>
      </c>
      <c r="E34" s="1247"/>
      <c r="F34" s="1247"/>
      <c r="G34" s="1248"/>
      <c r="H34" s="1249"/>
      <c r="I34" s="1227">
        <f>SUM(J34:N34)</f>
        <v>0</v>
      </c>
      <c r="J34" s="1221"/>
      <c r="K34" s="1221"/>
      <c r="L34" s="1221"/>
      <c r="M34" s="1221"/>
      <c r="N34" s="1234"/>
    </row>
    <row r="35" spans="1:16" s="1250" customFormat="1" ht="18" customHeight="1" x14ac:dyDescent="0.3">
      <c r="A35" s="1173">
        <v>26</v>
      </c>
      <c r="B35" s="1245"/>
      <c r="C35" s="1246"/>
      <c r="D35" s="762" t="s">
        <v>840</v>
      </c>
      <c r="E35" s="1247"/>
      <c r="F35" s="1247"/>
      <c r="G35" s="1248"/>
      <c r="H35" s="1249"/>
      <c r="I35" s="1211">
        <f>SUM(J35:N35)</f>
        <v>32843</v>
      </c>
      <c r="J35" s="1225">
        <f>SUM(J33:J34)</f>
        <v>14015</v>
      </c>
      <c r="K35" s="1225">
        <f t="shared" ref="K35:N35" si="1">SUM(K33:K34)</f>
        <v>2824</v>
      </c>
      <c r="L35" s="1225">
        <f t="shared" si="1"/>
        <v>15654</v>
      </c>
      <c r="M35" s="1225"/>
      <c r="N35" s="1238">
        <f t="shared" si="1"/>
        <v>350</v>
      </c>
    </row>
    <row r="36" spans="1:16" s="1250" customFormat="1" ht="22.5" customHeight="1" x14ac:dyDescent="0.3">
      <c r="A36" s="1173">
        <v>27</v>
      </c>
      <c r="B36" s="1245"/>
      <c r="C36" s="1231">
        <v>6</v>
      </c>
      <c r="D36" s="1232" t="s">
        <v>344</v>
      </c>
      <c r="E36" s="1216">
        <v>9365</v>
      </c>
      <c r="F36" s="1216">
        <v>43775</v>
      </c>
      <c r="G36" s="1216">
        <v>31704</v>
      </c>
      <c r="H36" s="1218" t="s">
        <v>24</v>
      </c>
      <c r="I36" s="1219"/>
      <c r="J36" s="1221"/>
      <c r="K36" s="1221"/>
      <c r="L36" s="1221"/>
      <c r="M36" s="1221"/>
      <c r="N36" s="1234"/>
    </row>
    <row r="37" spans="1:16" s="1250" customFormat="1" ht="18" customHeight="1" x14ac:dyDescent="0.3">
      <c r="A37" s="1173">
        <v>28</v>
      </c>
      <c r="B37" s="1245"/>
      <c r="C37" s="1231"/>
      <c r="D37" s="223" t="s">
        <v>234</v>
      </c>
      <c r="E37" s="1216"/>
      <c r="F37" s="1216"/>
      <c r="G37" s="1217"/>
      <c r="H37" s="1249"/>
      <c r="I37" s="1219">
        <f>SUM(J37:N37)</f>
        <v>52071</v>
      </c>
      <c r="J37" s="1221"/>
      <c r="K37" s="1221"/>
      <c r="L37" s="1221">
        <f>40000+12071</f>
        <v>52071</v>
      </c>
      <c r="M37" s="1221"/>
      <c r="N37" s="1234"/>
    </row>
    <row r="38" spans="1:16" s="1250" customFormat="1" ht="18" customHeight="1" x14ac:dyDescent="0.3">
      <c r="A38" s="1173">
        <v>29</v>
      </c>
      <c r="B38" s="1245"/>
      <c r="C38" s="1231"/>
      <c r="D38" s="762" t="s">
        <v>683</v>
      </c>
      <c r="E38" s="1216"/>
      <c r="F38" s="1216"/>
      <c r="G38" s="1217"/>
      <c r="H38" s="1249"/>
      <c r="I38" s="1211">
        <f>SUM(J38:N38)</f>
        <v>52071</v>
      </c>
      <c r="J38" s="1235"/>
      <c r="K38" s="1235"/>
      <c r="L38" s="1235">
        <v>52071</v>
      </c>
      <c r="M38" s="1235"/>
      <c r="N38" s="1236"/>
    </row>
    <row r="39" spans="1:16" s="1250" customFormat="1" ht="18" customHeight="1" x14ac:dyDescent="0.3">
      <c r="A39" s="1173">
        <v>30</v>
      </c>
      <c r="B39" s="1245"/>
      <c r="C39" s="1231"/>
      <c r="D39" s="756" t="s">
        <v>682</v>
      </c>
      <c r="E39" s="1216"/>
      <c r="F39" s="1216"/>
      <c r="G39" s="1217"/>
      <c r="H39" s="1249"/>
      <c r="I39" s="1227">
        <f>SUM(J39:N39)</f>
        <v>0</v>
      </c>
      <c r="J39" s="1221"/>
      <c r="K39" s="1221"/>
      <c r="L39" s="1221"/>
      <c r="M39" s="1221"/>
      <c r="N39" s="1234"/>
    </row>
    <row r="40" spans="1:16" s="1250" customFormat="1" ht="18" customHeight="1" x14ac:dyDescent="0.3">
      <c r="A40" s="1173">
        <v>31</v>
      </c>
      <c r="B40" s="1245"/>
      <c r="C40" s="1231"/>
      <c r="D40" s="762" t="s">
        <v>840</v>
      </c>
      <c r="E40" s="1216"/>
      <c r="F40" s="1216"/>
      <c r="G40" s="1217"/>
      <c r="H40" s="1249"/>
      <c r="I40" s="1211">
        <f>SUM(J40:N40)</f>
        <v>52071</v>
      </c>
      <c r="J40" s="1221"/>
      <c r="K40" s="1221"/>
      <c r="L40" s="1225">
        <f>SUM(L38:L39)</f>
        <v>52071</v>
      </c>
      <c r="M40" s="1221"/>
      <c r="N40" s="1234"/>
    </row>
    <row r="41" spans="1:16" s="1177" customFormat="1" ht="22.5" customHeight="1" x14ac:dyDescent="0.3">
      <c r="A41" s="1173">
        <v>32</v>
      </c>
      <c r="B41" s="1230"/>
      <c r="C41" s="1231">
        <v>7</v>
      </c>
      <c r="D41" s="1232" t="s">
        <v>10</v>
      </c>
      <c r="E41" s="1216">
        <f>SUM(E46,E51,E56,E61,E66)+E71+E76+E81+E86+E91+E96+E101+E106</f>
        <v>195000</v>
      </c>
      <c r="F41" s="1216">
        <f>SUM(F46,F51,F56,F61,F66)+F71+F76+F81+F86+F91+F96+F101+F106</f>
        <v>276000</v>
      </c>
      <c r="G41" s="1216">
        <f t="shared" ref="G41" si="2">SUM(G46,G51,G56,G61,G66)+G71+G76+G81+G86+G91+G96+G101+G106</f>
        <v>316150</v>
      </c>
      <c r="H41" s="1218" t="s">
        <v>24</v>
      </c>
      <c r="I41" s="1239"/>
      <c r="J41" s="1240"/>
      <c r="K41" s="1240"/>
      <c r="L41" s="1240"/>
      <c r="M41" s="1240"/>
      <c r="N41" s="1241"/>
      <c r="O41" s="1223"/>
      <c r="P41" s="1223"/>
    </row>
    <row r="42" spans="1:16" s="1223" customFormat="1" ht="18" customHeight="1" x14ac:dyDescent="0.3">
      <c r="A42" s="1173">
        <v>33</v>
      </c>
      <c r="B42" s="1214"/>
      <c r="C42" s="1215"/>
      <c r="D42" s="223" t="s">
        <v>234</v>
      </c>
      <c r="E42" s="1216"/>
      <c r="F42" s="1216"/>
      <c r="G42" s="1217"/>
      <c r="H42" s="1218"/>
      <c r="I42" s="1219">
        <f>SUM(J42:N42)</f>
        <v>283500</v>
      </c>
      <c r="J42" s="1221">
        <f t="shared" ref="J42:M42" si="3">SUM(J52,J72,)+J47+J57+J62+J67+J92+J97+J102+J82+J87+J77+J107</f>
        <v>0</v>
      </c>
      <c r="K42" s="1251">
        <f t="shared" si="3"/>
        <v>0</v>
      </c>
      <c r="L42" s="1221">
        <f t="shared" si="3"/>
        <v>0</v>
      </c>
      <c r="M42" s="1221">
        <f t="shared" si="3"/>
        <v>0</v>
      </c>
      <c r="N42" s="1252">
        <f>SUM(N52,N72,)+N47+N57+N62+N67+N92+N97+N102+N82+N87+N77+N107</f>
        <v>283500</v>
      </c>
    </row>
    <row r="43" spans="1:16" s="1223" customFormat="1" ht="18" customHeight="1" x14ac:dyDescent="0.3">
      <c r="A43" s="1173">
        <v>34</v>
      </c>
      <c r="B43" s="1214"/>
      <c r="C43" s="1215"/>
      <c r="D43" s="762" t="s">
        <v>683</v>
      </c>
      <c r="E43" s="1216"/>
      <c r="F43" s="1216"/>
      <c r="G43" s="1217"/>
      <c r="H43" s="1218"/>
      <c r="I43" s="1253">
        <f>SUM(J43:N43)</f>
        <v>263500</v>
      </c>
      <c r="J43" s="1235">
        <f>J48+J53+J58+J63+J68+J73+J78+J83+J88+J93+J98+J108+J103</f>
        <v>0</v>
      </c>
      <c r="K43" s="1235">
        <f t="shared" ref="K43:N43" si="4">K48+K53+K58+K63+K68+K73+K78+K83+K88+K93+K98+K108+K103</f>
        <v>0</v>
      </c>
      <c r="L43" s="1235">
        <f t="shared" si="4"/>
        <v>0</v>
      </c>
      <c r="M43" s="1235">
        <f t="shared" si="4"/>
        <v>0</v>
      </c>
      <c r="N43" s="1236">
        <f t="shared" si="4"/>
        <v>263500</v>
      </c>
    </row>
    <row r="44" spans="1:16" s="1223" customFormat="1" ht="18" customHeight="1" x14ac:dyDescent="0.3">
      <c r="A44" s="1173">
        <v>35</v>
      </c>
      <c r="B44" s="1214"/>
      <c r="C44" s="1215"/>
      <c r="D44" s="756" t="s">
        <v>682</v>
      </c>
      <c r="E44" s="1216"/>
      <c r="F44" s="1216"/>
      <c r="G44" s="1217"/>
      <c r="H44" s="1218"/>
      <c r="I44" s="1254">
        <f>SUM(J44:N44)</f>
        <v>50000</v>
      </c>
      <c r="J44" s="1255">
        <f t="shared" ref="J44:M44" si="5">SUM(J54,J74,)+J49+J59+J64+J69+J94+J99+J104+J84+J89+J79+J109</f>
        <v>0</v>
      </c>
      <c r="K44" s="1256">
        <f t="shared" si="5"/>
        <v>0</v>
      </c>
      <c r="L44" s="1256">
        <f t="shared" si="5"/>
        <v>0</v>
      </c>
      <c r="M44" s="1256">
        <f t="shared" si="5"/>
        <v>0</v>
      </c>
      <c r="N44" s="1242">
        <f>SUM(N54,N74,)+N49+N59+N64+N69+N94+N99+N104+N84+N89+N79+N109</f>
        <v>50000</v>
      </c>
    </row>
    <row r="45" spans="1:16" s="1223" customFormat="1" ht="18" customHeight="1" x14ac:dyDescent="0.3">
      <c r="A45" s="1173">
        <v>36</v>
      </c>
      <c r="B45" s="1214"/>
      <c r="C45" s="1215"/>
      <c r="D45" s="762" t="s">
        <v>840</v>
      </c>
      <c r="E45" s="1216"/>
      <c r="F45" s="1216"/>
      <c r="G45" s="1217"/>
      <c r="H45" s="1218"/>
      <c r="I45" s="1253">
        <f>SUM(J45:N45)</f>
        <v>313500</v>
      </c>
      <c r="J45" s="1235">
        <f t="shared" ref="J45:M45" si="6">SUM(J55,J75,)+J50+J60+J65+J70+J95+J100+J105+J85+J90+J80+J110</f>
        <v>0</v>
      </c>
      <c r="K45" s="1257">
        <f t="shared" si="6"/>
        <v>0</v>
      </c>
      <c r="L45" s="1235">
        <f t="shared" si="6"/>
        <v>0</v>
      </c>
      <c r="M45" s="1235">
        <f t="shared" si="6"/>
        <v>0</v>
      </c>
      <c r="N45" s="1258">
        <f>SUM(N55,N75,)+N50+N60+N65+N70+N95+N100+N105+N85+N90+N80+N110</f>
        <v>313500</v>
      </c>
    </row>
    <row r="46" spans="1:16" s="1266" customFormat="1" ht="18" customHeight="1" x14ac:dyDescent="0.3">
      <c r="A46" s="1173">
        <v>37</v>
      </c>
      <c r="B46" s="1259"/>
      <c r="C46" s="1260"/>
      <c r="D46" s="1261" t="s">
        <v>400</v>
      </c>
      <c r="E46" s="1216">
        <v>40000</v>
      </c>
      <c r="F46" s="1216">
        <v>30000</v>
      </c>
      <c r="G46" s="1217">
        <v>30000</v>
      </c>
      <c r="H46" s="1262"/>
      <c r="I46" s="1263"/>
      <c r="J46" s="1264"/>
      <c r="K46" s="1264"/>
      <c r="L46" s="1264"/>
      <c r="M46" s="1264"/>
      <c r="N46" s="1265"/>
      <c r="P46" s="1223"/>
    </row>
    <row r="47" spans="1:16" s="1266" customFormat="1" ht="18" customHeight="1" x14ac:dyDescent="0.3">
      <c r="A47" s="1173">
        <v>38</v>
      </c>
      <c r="B47" s="1259"/>
      <c r="C47" s="1260"/>
      <c r="D47" s="1267" t="s">
        <v>234</v>
      </c>
      <c r="E47" s="1216"/>
      <c r="F47" s="1216"/>
      <c r="G47" s="1217"/>
      <c r="H47" s="1262"/>
      <c r="I47" s="1268">
        <f>SUM(J47:N47)</f>
        <v>30000</v>
      </c>
      <c r="J47" s="1264"/>
      <c r="K47" s="1264"/>
      <c r="L47" s="1264"/>
      <c r="M47" s="1264"/>
      <c r="N47" s="1265">
        <v>30000</v>
      </c>
      <c r="P47" s="1223"/>
    </row>
    <row r="48" spans="1:16" s="1266" customFormat="1" ht="18" customHeight="1" x14ac:dyDescent="0.3">
      <c r="A48" s="1173">
        <v>39</v>
      </c>
      <c r="B48" s="1259"/>
      <c r="C48" s="1260"/>
      <c r="D48" s="1269" t="s">
        <v>683</v>
      </c>
      <c r="E48" s="1216"/>
      <c r="F48" s="1216"/>
      <c r="G48" s="1217"/>
      <c r="H48" s="1262"/>
      <c r="I48" s="1254">
        <f>SUM(J48:N48)</f>
        <v>30000</v>
      </c>
      <c r="J48" s="1264"/>
      <c r="K48" s="1264"/>
      <c r="L48" s="1264"/>
      <c r="M48" s="1264"/>
      <c r="N48" s="1242">
        <v>30000</v>
      </c>
      <c r="P48" s="1223"/>
    </row>
    <row r="49" spans="1:16" s="1266" customFormat="1" ht="18" customHeight="1" x14ac:dyDescent="0.3">
      <c r="A49" s="1173">
        <v>40</v>
      </c>
      <c r="B49" s="1259"/>
      <c r="C49" s="1260"/>
      <c r="D49" s="1270" t="s">
        <v>682</v>
      </c>
      <c r="E49" s="1216"/>
      <c r="F49" s="1216"/>
      <c r="G49" s="1217"/>
      <c r="H49" s="1262"/>
      <c r="I49" s="1254">
        <f>SUM(J49:N49)</f>
        <v>0</v>
      </c>
      <c r="J49" s="1237"/>
      <c r="K49" s="1237"/>
      <c r="L49" s="1237"/>
      <c r="M49" s="1237"/>
      <c r="N49" s="1242"/>
      <c r="P49" s="1223"/>
    </row>
    <row r="50" spans="1:16" s="1266" customFormat="1" ht="18" customHeight="1" x14ac:dyDescent="0.3">
      <c r="A50" s="1173">
        <v>41</v>
      </c>
      <c r="B50" s="1259"/>
      <c r="C50" s="1260"/>
      <c r="D50" s="1269" t="s">
        <v>840</v>
      </c>
      <c r="E50" s="1216"/>
      <c r="F50" s="1216"/>
      <c r="G50" s="1217"/>
      <c r="H50" s="1262"/>
      <c r="I50" s="1254">
        <f>SUM(J50:N50)</f>
        <v>30000</v>
      </c>
      <c r="J50" s="1237"/>
      <c r="K50" s="1237"/>
      <c r="L50" s="1237"/>
      <c r="M50" s="1237"/>
      <c r="N50" s="1242">
        <f>SUM(N48:N49)</f>
        <v>30000</v>
      </c>
      <c r="P50" s="1223"/>
    </row>
    <row r="51" spans="1:16" s="1266" customFormat="1" ht="18" customHeight="1" x14ac:dyDescent="0.3">
      <c r="A51" s="1173">
        <v>42</v>
      </c>
      <c r="B51" s="1259"/>
      <c r="C51" s="1260"/>
      <c r="D51" s="1261" t="s">
        <v>43</v>
      </c>
      <c r="E51" s="1216"/>
      <c r="F51" s="1216">
        <v>50000</v>
      </c>
      <c r="G51" s="1217">
        <v>63650</v>
      </c>
      <c r="H51" s="1262"/>
      <c r="I51" s="1271"/>
      <c r="J51" s="1272"/>
      <c r="K51" s="1272"/>
      <c r="L51" s="1272"/>
      <c r="M51" s="1272"/>
      <c r="N51" s="1273"/>
      <c r="P51" s="1223"/>
    </row>
    <row r="52" spans="1:16" s="1266" customFormat="1" ht="18" customHeight="1" x14ac:dyDescent="0.3">
      <c r="A52" s="1173">
        <v>43</v>
      </c>
      <c r="B52" s="1259"/>
      <c r="C52" s="1215"/>
      <c r="D52" s="1267" t="s">
        <v>234</v>
      </c>
      <c r="E52" s="1216"/>
      <c r="F52" s="1216"/>
      <c r="G52" s="1217"/>
      <c r="H52" s="1262"/>
      <c r="I52" s="1268">
        <f>SUM(J52:N52)</f>
        <v>50000</v>
      </c>
      <c r="J52" s="1264"/>
      <c r="K52" s="1264"/>
      <c r="L52" s="1264"/>
      <c r="M52" s="1264"/>
      <c r="N52" s="1265">
        <v>50000</v>
      </c>
      <c r="P52" s="1223"/>
    </row>
    <row r="53" spans="1:16" s="1266" customFormat="1" ht="18" customHeight="1" x14ac:dyDescent="0.3">
      <c r="A53" s="1173">
        <v>44</v>
      </c>
      <c r="B53" s="1259"/>
      <c r="C53" s="1215"/>
      <c r="D53" s="1269" t="s">
        <v>683</v>
      </c>
      <c r="E53" s="1216"/>
      <c r="F53" s="1216"/>
      <c r="G53" s="1217"/>
      <c r="H53" s="1262"/>
      <c r="I53" s="1254">
        <f>SUM(J53:N53)</f>
        <v>50000</v>
      </c>
      <c r="J53" s="1264"/>
      <c r="K53" s="1264"/>
      <c r="L53" s="1264"/>
      <c r="M53" s="1264"/>
      <c r="N53" s="1242">
        <v>50000</v>
      </c>
      <c r="P53" s="1223"/>
    </row>
    <row r="54" spans="1:16" s="1266" customFormat="1" ht="18" customHeight="1" x14ac:dyDescent="0.3">
      <c r="A54" s="1173">
        <v>45</v>
      </c>
      <c r="B54" s="1259"/>
      <c r="C54" s="1215"/>
      <c r="D54" s="1270" t="s">
        <v>682</v>
      </c>
      <c r="E54" s="1216"/>
      <c r="F54" s="1216"/>
      <c r="G54" s="1217"/>
      <c r="H54" s="1262"/>
      <c r="I54" s="1254">
        <f>SUM(J54:N54)</f>
        <v>0</v>
      </c>
      <c r="J54" s="1264"/>
      <c r="K54" s="1264"/>
      <c r="L54" s="1264"/>
      <c r="M54" s="1264"/>
      <c r="N54" s="1265"/>
      <c r="P54" s="1223"/>
    </row>
    <row r="55" spans="1:16" s="1266" customFormat="1" ht="18" customHeight="1" x14ac:dyDescent="0.3">
      <c r="A55" s="1173">
        <v>46</v>
      </c>
      <c r="B55" s="1259"/>
      <c r="C55" s="1215"/>
      <c r="D55" s="1269" t="s">
        <v>840</v>
      </c>
      <c r="E55" s="1216"/>
      <c r="F55" s="1216"/>
      <c r="G55" s="1217"/>
      <c r="H55" s="1262"/>
      <c r="I55" s="1254">
        <f>SUM(J55:N55)</f>
        <v>50000</v>
      </c>
      <c r="J55" s="1264"/>
      <c r="K55" s="1264"/>
      <c r="L55" s="1264"/>
      <c r="M55" s="1264"/>
      <c r="N55" s="1242">
        <f>SUM(N53:N54)</f>
        <v>50000</v>
      </c>
      <c r="P55" s="1223"/>
    </row>
    <row r="56" spans="1:16" s="1266" customFormat="1" ht="18" customHeight="1" x14ac:dyDescent="0.3">
      <c r="A56" s="1173">
        <v>47</v>
      </c>
      <c r="B56" s="1259"/>
      <c r="C56" s="1260"/>
      <c r="D56" s="1261" t="s">
        <v>545</v>
      </c>
      <c r="E56" s="1216">
        <v>20000</v>
      </c>
      <c r="F56" s="1216">
        <v>20000</v>
      </c>
      <c r="G56" s="1217">
        <v>20000</v>
      </c>
      <c r="H56" s="1262"/>
      <c r="I56" s="1271"/>
      <c r="J56" s="1272"/>
      <c r="K56" s="1272"/>
      <c r="L56" s="1272"/>
      <c r="M56" s="1272"/>
      <c r="N56" s="1273"/>
      <c r="P56" s="1223"/>
    </row>
    <row r="57" spans="1:16" s="1266" customFormat="1" ht="18" customHeight="1" x14ac:dyDescent="0.3">
      <c r="A57" s="1173">
        <v>48</v>
      </c>
      <c r="B57" s="1259"/>
      <c r="C57" s="1260"/>
      <c r="D57" s="1267" t="s">
        <v>234</v>
      </c>
      <c r="E57" s="1216"/>
      <c r="F57" s="1216"/>
      <c r="G57" s="1217"/>
      <c r="H57" s="1262"/>
      <c r="I57" s="1268">
        <f>SUM(J57:N57)</f>
        <v>20000</v>
      </c>
      <c r="J57" s="1272"/>
      <c r="K57" s="1272"/>
      <c r="L57" s="1272"/>
      <c r="M57" s="1272"/>
      <c r="N57" s="1273">
        <v>20000</v>
      </c>
      <c r="P57" s="1223"/>
    </row>
    <row r="58" spans="1:16" s="1266" customFormat="1" ht="18" customHeight="1" x14ac:dyDescent="0.3">
      <c r="A58" s="1173">
        <v>49</v>
      </c>
      <c r="B58" s="1259"/>
      <c r="C58" s="1260"/>
      <c r="D58" s="1269" t="s">
        <v>683</v>
      </c>
      <c r="E58" s="1216"/>
      <c r="F58" s="1216"/>
      <c r="G58" s="1217"/>
      <c r="H58" s="1262"/>
      <c r="I58" s="1254">
        <f>SUM(J58:N58)</f>
        <v>20000</v>
      </c>
      <c r="J58" s="1274"/>
      <c r="K58" s="1274"/>
      <c r="L58" s="1274"/>
      <c r="M58" s="1274"/>
      <c r="N58" s="1275">
        <v>20000</v>
      </c>
      <c r="P58" s="1223"/>
    </row>
    <row r="59" spans="1:16" s="1266" customFormat="1" ht="18" customHeight="1" x14ac:dyDescent="0.3">
      <c r="A59" s="1173">
        <v>50</v>
      </c>
      <c r="B59" s="1259"/>
      <c r="C59" s="1260"/>
      <c r="D59" s="1270" t="s">
        <v>682</v>
      </c>
      <c r="E59" s="1216"/>
      <c r="F59" s="1216"/>
      <c r="G59" s="1217"/>
      <c r="H59" s="1262"/>
      <c r="I59" s="1254">
        <f>SUM(J59:N59)</f>
        <v>0</v>
      </c>
      <c r="J59" s="1272"/>
      <c r="K59" s="1272"/>
      <c r="L59" s="1272"/>
      <c r="M59" s="1272"/>
      <c r="N59" s="1273"/>
      <c r="P59" s="1223"/>
    </row>
    <row r="60" spans="1:16" s="1266" customFormat="1" ht="18" customHeight="1" x14ac:dyDescent="0.3">
      <c r="A60" s="1173">
        <v>51</v>
      </c>
      <c r="B60" s="1259"/>
      <c r="C60" s="1260"/>
      <c r="D60" s="1269" t="s">
        <v>840</v>
      </c>
      <c r="E60" s="1216"/>
      <c r="F60" s="1216"/>
      <c r="G60" s="1217"/>
      <c r="H60" s="1262"/>
      <c r="I60" s="1254">
        <f>SUM(J60:N60)</f>
        <v>20000</v>
      </c>
      <c r="J60" s="1272"/>
      <c r="K60" s="1272"/>
      <c r="L60" s="1272"/>
      <c r="M60" s="1272"/>
      <c r="N60" s="1242">
        <f>SUM(N58:N59)</f>
        <v>20000</v>
      </c>
      <c r="P60" s="1223"/>
    </row>
    <row r="61" spans="1:16" s="1266" customFormat="1" ht="18" customHeight="1" x14ac:dyDescent="0.3">
      <c r="A61" s="1173">
        <v>52</v>
      </c>
      <c r="B61" s="1259"/>
      <c r="C61" s="1260"/>
      <c r="D61" s="1261" t="s">
        <v>44</v>
      </c>
      <c r="E61" s="1216">
        <v>65000</v>
      </c>
      <c r="F61" s="1216">
        <v>65000</v>
      </c>
      <c r="G61" s="1217">
        <v>74000</v>
      </c>
      <c r="H61" s="1262"/>
      <c r="I61" s="1271"/>
      <c r="J61" s="1272"/>
      <c r="K61" s="1272"/>
      <c r="L61" s="1272"/>
      <c r="M61" s="1272"/>
      <c r="N61" s="1273"/>
      <c r="P61" s="1223"/>
    </row>
    <row r="62" spans="1:16" s="1266" customFormat="1" ht="18" customHeight="1" x14ac:dyDescent="0.3">
      <c r="A62" s="1173">
        <v>53</v>
      </c>
      <c r="B62" s="1259"/>
      <c r="C62" s="1260"/>
      <c r="D62" s="1267" t="s">
        <v>234</v>
      </c>
      <c r="E62" s="1216"/>
      <c r="F62" s="1216"/>
      <c r="G62" s="1217"/>
      <c r="H62" s="1262"/>
      <c r="I62" s="1268">
        <f>SUM(J62:N62)</f>
        <v>65000</v>
      </c>
      <c r="J62" s="1272"/>
      <c r="K62" s="1272"/>
      <c r="L62" s="1272"/>
      <c r="M62" s="1272"/>
      <c r="N62" s="1273">
        <v>65000</v>
      </c>
      <c r="P62" s="1223"/>
    </row>
    <row r="63" spans="1:16" s="1266" customFormat="1" ht="18" customHeight="1" x14ac:dyDescent="0.3">
      <c r="A63" s="1173">
        <v>54</v>
      </c>
      <c r="B63" s="1259"/>
      <c r="C63" s="1260"/>
      <c r="D63" s="1269" t="s">
        <v>683</v>
      </c>
      <c r="E63" s="1216"/>
      <c r="F63" s="1216"/>
      <c r="G63" s="1217"/>
      <c r="H63" s="1262"/>
      <c r="I63" s="1254">
        <f>SUM(J63:N63)</f>
        <v>65000</v>
      </c>
      <c r="J63" s="1274"/>
      <c r="K63" s="1274"/>
      <c r="L63" s="1274"/>
      <c r="M63" s="1274"/>
      <c r="N63" s="1275">
        <v>65000</v>
      </c>
      <c r="P63" s="1223"/>
    </row>
    <row r="64" spans="1:16" s="1266" customFormat="1" ht="18" customHeight="1" x14ac:dyDescent="0.3">
      <c r="A64" s="1173">
        <v>55</v>
      </c>
      <c r="B64" s="1259"/>
      <c r="C64" s="1260"/>
      <c r="D64" s="1270" t="s">
        <v>682</v>
      </c>
      <c r="E64" s="1216"/>
      <c r="F64" s="1216"/>
      <c r="G64" s="1217"/>
      <c r="H64" s="1262"/>
      <c r="I64" s="1254">
        <f>SUM(J64:N64)</f>
        <v>0</v>
      </c>
      <c r="J64" s="1272"/>
      <c r="K64" s="1272"/>
      <c r="L64" s="1272"/>
      <c r="M64" s="1272"/>
      <c r="N64" s="1273"/>
      <c r="P64" s="1223"/>
    </row>
    <row r="65" spans="1:16" s="1266" customFormat="1" ht="18" customHeight="1" x14ac:dyDescent="0.3">
      <c r="A65" s="1173">
        <v>56</v>
      </c>
      <c r="B65" s="1259"/>
      <c r="C65" s="1260"/>
      <c r="D65" s="1269" t="s">
        <v>840</v>
      </c>
      <c r="E65" s="1216"/>
      <c r="F65" s="1216"/>
      <c r="G65" s="1217"/>
      <c r="H65" s="1262"/>
      <c r="I65" s="1254">
        <f>SUM(J65:N65)</f>
        <v>65000</v>
      </c>
      <c r="J65" s="1272"/>
      <c r="K65" s="1272"/>
      <c r="L65" s="1272"/>
      <c r="M65" s="1272"/>
      <c r="N65" s="1242">
        <f>SUM(N63:N64)</f>
        <v>65000</v>
      </c>
      <c r="P65" s="1223"/>
    </row>
    <row r="66" spans="1:16" s="1266" customFormat="1" ht="18" customHeight="1" x14ac:dyDescent="0.3">
      <c r="A66" s="1173">
        <v>57</v>
      </c>
      <c r="B66" s="1259"/>
      <c r="C66" s="1215"/>
      <c r="D66" s="1261" t="s">
        <v>544</v>
      </c>
      <c r="E66" s="1216">
        <v>40000</v>
      </c>
      <c r="F66" s="1216">
        <v>20000</v>
      </c>
      <c r="G66" s="1217">
        <v>50000</v>
      </c>
      <c r="H66" s="1262"/>
      <c r="I66" s="1271"/>
      <c r="J66" s="1272"/>
      <c r="K66" s="1272"/>
      <c r="L66" s="1272"/>
      <c r="M66" s="1272"/>
      <c r="N66" s="1273"/>
    </row>
    <row r="67" spans="1:16" s="1266" customFormat="1" ht="18" customHeight="1" x14ac:dyDescent="0.3">
      <c r="A67" s="1173">
        <v>58</v>
      </c>
      <c r="B67" s="1259"/>
      <c r="C67" s="1215"/>
      <c r="D67" s="1267" t="s">
        <v>234</v>
      </c>
      <c r="E67" s="1216"/>
      <c r="F67" s="1216"/>
      <c r="G67" s="1217"/>
      <c r="H67" s="1262"/>
      <c r="I67" s="1268">
        <f>SUM(J67:N67)</f>
        <v>20000</v>
      </c>
      <c r="J67" s="1272"/>
      <c r="K67" s="1272"/>
      <c r="L67" s="1272"/>
      <c r="M67" s="1272"/>
      <c r="N67" s="1273">
        <v>20000</v>
      </c>
    </row>
    <row r="68" spans="1:16" s="1266" customFormat="1" ht="18" customHeight="1" x14ac:dyDescent="0.3">
      <c r="A68" s="1173">
        <v>59</v>
      </c>
      <c r="B68" s="1259"/>
      <c r="C68" s="1215"/>
      <c r="D68" s="1269" t="s">
        <v>683</v>
      </c>
      <c r="E68" s="1216"/>
      <c r="F68" s="1216"/>
      <c r="G68" s="1217"/>
      <c r="H68" s="1262"/>
      <c r="I68" s="1254">
        <f>SUM(J68:N68)</f>
        <v>20000</v>
      </c>
      <c r="J68" s="1274"/>
      <c r="K68" s="1274"/>
      <c r="L68" s="1274"/>
      <c r="M68" s="1274"/>
      <c r="N68" s="1275">
        <v>20000</v>
      </c>
    </row>
    <row r="69" spans="1:16" s="1266" customFormat="1" ht="18" customHeight="1" x14ac:dyDescent="0.3">
      <c r="A69" s="1173">
        <v>60</v>
      </c>
      <c r="B69" s="1259"/>
      <c r="C69" s="1215"/>
      <c r="D69" s="1270" t="s">
        <v>896</v>
      </c>
      <c r="E69" s="1216"/>
      <c r="F69" s="1216"/>
      <c r="G69" s="1217"/>
      <c r="H69" s="1262"/>
      <c r="I69" s="1254">
        <f>SUM(J69:N69)</f>
        <v>50000</v>
      </c>
      <c r="J69" s="1272"/>
      <c r="K69" s="1272"/>
      <c r="L69" s="1272"/>
      <c r="M69" s="1272"/>
      <c r="N69" s="1275">
        <v>50000</v>
      </c>
    </row>
    <row r="70" spans="1:16" s="1266" customFormat="1" ht="18" customHeight="1" x14ac:dyDescent="0.3">
      <c r="A70" s="1173">
        <v>61</v>
      </c>
      <c r="B70" s="1259"/>
      <c r="C70" s="1215"/>
      <c r="D70" s="1269" t="s">
        <v>840</v>
      </c>
      <c r="E70" s="1216"/>
      <c r="F70" s="1216"/>
      <c r="G70" s="1217"/>
      <c r="H70" s="1262"/>
      <c r="I70" s="1254">
        <f>SUM(J70:N70)</f>
        <v>70000</v>
      </c>
      <c r="J70" s="1272"/>
      <c r="K70" s="1272"/>
      <c r="L70" s="1272"/>
      <c r="M70" s="1272"/>
      <c r="N70" s="1242">
        <f>SUM(N68:N69)</f>
        <v>70000</v>
      </c>
    </row>
    <row r="71" spans="1:16" s="1266" customFormat="1" ht="18" customHeight="1" x14ac:dyDescent="0.3">
      <c r="A71" s="1173">
        <v>62</v>
      </c>
      <c r="B71" s="1259"/>
      <c r="C71" s="1215"/>
      <c r="D71" s="1261" t="s">
        <v>340</v>
      </c>
      <c r="E71" s="1216">
        <v>20000</v>
      </c>
      <c r="F71" s="1216">
        <v>10000</v>
      </c>
      <c r="G71" s="1217">
        <v>10000</v>
      </c>
      <c r="H71" s="1262"/>
      <c r="I71" s="1263"/>
      <c r="J71" s="1264"/>
      <c r="K71" s="1264"/>
      <c r="L71" s="1264"/>
      <c r="M71" s="1264"/>
      <c r="N71" s="1265"/>
    </row>
    <row r="72" spans="1:16" s="1266" customFormat="1" ht="18" customHeight="1" x14ac:dyDescent="0.3">
      <c r="A72" s="1173">
        <v>63</v>
      </c>
      <c r="B72" s="1259"/>
      <c r="C72" s="1215"/>
      <c r="D72" s="1267" t="s">
        <v>234</v>
      </c>
      <c r="E72" s="1216"/>
      <c r="F72" s="1216"/>
      <c r="G72" s="1217"/>
      <c r="H72" s="1262"/>
      <c r="I72" s="1268">
        <f>SUM(J72:N72)</f>
        <v>10000</v>
      </c>
      <c r="J72" s="1264"/>
      <c r="K72" s="1264"/>
      <c r="L72" s="1264"/>
      <c r="M72" s="1264"/>
      <c r="N72" s="1265">
        <v>10000</v>
      </c>
    </row>
    <row r="73" spans="1:16" s="1266" customFormat="1" ht="18" customHeight="1" x14ac:dyDescent="0.3">
      <c r="A73" s="1173">
        <v>64</v>
      </c>
      <c r="B73" s="1259"/>
      <c r="C73" s="1215"/>
      <c r="D73" s="1269" t="s">
        <v>683</v>
      </c>
      <c r="E73" s="1216"/>
      <c r="F73" s="1216"/>
      <c r="G73" s="1217"/>
      <c r="H73" s="1262"/>
      <c r="I73" s="1254">
        <f>SUM(J73:N73)</f>
        <v>10000</v>
      </c>
      <c r="J73" s="1237"/>
      <c r="K73" s="1237"/>
      <c r="L73" s="1237"/>
      <c r="M73" s="1237"/>
      <c r="N73" s="1242">
        <v>10000</v>
      </c>
    </row>
    <row r="74" spans="1:16" s="1266" customFormat="1" ht="18" customHeight="1" x14ac:dyDescent="0.3">
      <c r="A74" s="1173">
        <v>65</v>
      </c>
      <c r="B74" s="1259"/>
      <c r="C74" s="1215"/>
      <c r="D74" s="1270" t="s">
        <v>682</v>
      </c>
      <c r="E74" s="1216"/>
      <c r="F74" s="1216"/>
      <c r="G74" s="1217"/>
      <c r="H74" s="1262"/>
      <c r="I74" s="1254">
        <f>SUM(J74:N74)</f>
        <v>0</v>
      </c>
      <c r="J74" s="1264"/>
      <c r="K74" s="1264"/>
      <c r="L74" s="1264"/>
      <c r="M74" s="1264"/>
      <c r="N74" s="1265"/>
    </row>
    <row r="75" spans="1:16" s="1266" customFormat="1" ht="18" customHeight="1" x14ac:dyDescent="0.3">
      <c r="A75" s="1173">
        <v>66</v>
      </c>
      <c r="B75" s="1259"/>
      <c r="C75" s="1215"/>
      <c r="D75" s="1269" t="s">
        <v>840</v>
      </c>
      <c r="E75" s="1216"/>
      <c r="F75" s="1216"/>
      <c r="G75" s="1217"/>
      <c r="H75" s="1262"/>
      <c r="I75" s="1254">
        <f>SUM(J75:N75)</f>
        <v>10000</v>
      </c>
      <c r="J75" s="1264"/>
      <c r="K75" s="1264"/>
      <c r="L75" s="1264"/>
      <c r="M75" s="1264"/>
      <c r="N75" s="1242">
        <f>SUM(N73:N74)</f>
        <v>10000</v>
      </c>
    </row>
    <row r="76" spans="1:16" s="1266" customFormat="1" ht="18" customHeight="1" x14ac:dyDescent="0.3">
      <c r="A76" s="1173">
        <v>67</v>
      </c>
      <c r="B76" s="1259"/>
      <c r="C76" s="1215"/>
      <c r="D76" s="1261" t="s">
        <v>341</v>
      </c>
      <c r="E76" s="1216">
        <v>10000</v>
      </c>
      <c r="F76" s="1216"/>
      <c r="G76" s="1217">
        <v>10000</v>
      </c>
      <c r="H76" s="1262"/>
      <c r="I76" s="1263"/>
      <c r="J76" s="1264"/>
      <c r="K76" s="1264"/>
      <c r="L76" s="1264"/>
      <c r="M76" s="1264"/>
      <c r="N76" s="1265"/>
    </row>
    <row r="77" spans="1:16" s="1266" customFormat="1" ht="18" customHeight="1" x14ac:dyDescent="0.3">
      <c r="A77" s="1173">
        <v>68</v>
      </c>
      <c r="B77" s="1259"/>
      <c r="C77" s="1215"/>
      <c r="D77" s="1267" t="s">
        <v>234</v>
      </c>
      <c r="E77" s="1216"/>
      <c r="F77" s="1216"/>
      <c r="G77" s="1217"/>
      <c r="H77" s="1262"/>
      <c r="I77" s="1268">
        <f>SUM(J77:N77)</f>
        <v>10000</v>
      </c>
      <c r="J77" s="1264"/>
      <c r="K77" s="1264"/>
      <c r="L77" s="1264"/>
      <c r="M77" s="1264"/>
      <c r="N77" s="1265">
        <v>10000</v>
      </c>
    </row>
    <row r="78" spans="1:16" s="1266" customFormat="1" ht="18" customHeight="1" x14ac:dyDescent="0.3">
      <c r="A78" s="1173">
        <v>69</v>
      </c>
      <c r="B78" s="1259"/>
      <c r="C78" s="1215"/>
      <c r="D78" s="1269" t="s">
        <v>683</v>
      </c>
      <c r="E78" s="1216"/>
      <c r="F78" s="1216"/>
      <c r="G78" s="1217"/>
      <c r="H78" s="1262"/>
      <c r="I78" s="1254">
        <f>SUM(J78:N78)</f>
        <v>10000</v>
      </c>
      <c r="J78" s="1264"/>
      <c r="K78" s="1264"/>
      <c r="L78" s="1264"/>
      <c r="M78" s="1264"/>
      <c r="N78" s="1242">
        <v>10000</v>
      </c>
    </row>
    <row r="79" spans="1:16" s="1266" customFormat="1" ht="18" customHeight="1" x14ac:dyDescent="0.3">
      <c r="A79" s="1173">
        <v>70</v>
      </c>
      <c r="B79" s="1259"/>
      <c r="C79" s="1215"/>
      <c r="D79" s="1270" t="s">
        <v>682</v>
      </c>
      <c r="E79" s="1216"/>
      <c r="F79" s="1216"/>
      <c r="G79" s="1217"/>
      <c r="H79" s="1262"/>
      <c r="I79" s="1254">
        <f>SUM(J79:N79)</f>
        <v>0</v>
      </c>
      <c r="J79" s="1264"/>
      <c r="K79" s="1264"/>
      <c r="L79" s="1264"/>
      <c r="M79" s="1264"/>
      <c r="N79" s="1265"/>
    </row>
    <row r="80" spans="1:16" s="1266" customFormat="1" ht="18" customHeight="1" x14ac:dyDescent="0.3">
      <c r="A80" s="1173">
        <v>71</v>
      </c>
      <c r="B80" s="1259"/>
      <c r="C80" s="1215"/>
      <c r="D80" s="1269" t="s">
        <v>840</v>
      </c>
      <c r="E80" s="1216"/>
      <c r="F80" s="1216"/>
      <c r="G80" s="1217"/>
      <c r="H80" s="1262"/>
      <c r="I80" s="1254">
        <f>SUM(J80:N80)</f>
        <v>10000</v>
      </c>
      <c r="J80" s="1264"/>
      <c r="K80" s="1264"/>
      <c r="L80" s="1264"/>
      <c r="M80" s="1264"/>
      <c r="N80" s="1242">
        <f>SUM(N78:N79)</f>
        <v>10000</v>
      </c>
    </row>
    <row r="81" spans="1:14" s="1266" customFormat="1" ht="18" customHeight="1" x14ac:dyDescent="0.3">
      <c r="A81" s="1173">
        <v>72</v>
      </c>
      <c r="B81" s="1259"/>
      <c r="C81" s="1215"/>
      <c r="D81" s="1261" t="s">
        <v>475</v>
      </c>
      <c r="E81" s="1216"/>
      <c r="F81" s="1216">
        <v>50000</v>
      </c>
      <c r="G81" s="1217">
        <v>50000</v>
      </c>
      <c r="H81" s="1262"/>
      <c r="I81" s="1268"/>
      <c r="J81" s="1264"/>
      <c r="K81" s="1264"/>
      <c r="L81" s="1264"/>
      <c r="M81" s="1264"/>
      <c r="N81" s="1265"/>
    </row>
    <row r="82" spans="1:14" s="1266" customFormat="1" ht="18" customHeight="1" x14ac:dyDescent="0.3">
      <c r="A82" s="1173">
        <v>73</v>
      </c>
      <c r="B82" s="1259"/>
      <c r="C82" s="1215"/>
      <c r="D82" s="1267" t="s">
        <v>234</v>
      </c>
      <c r="E82" s="1216"/>
      <c r="F82" s="1216"/>
      <c r="G82" s="1217"/>
      <c r="H82" s="1262"/>
      <c r="I82" s="1268">
        <f>SUM(J82:N82)</f>
        <v>50000</v>
      </c>
      <c r="J82" s="1264"/>
      <c r="K82" s="1264"/>
      <c r="L82" s="1264"/>
      <c r="M82" s="1264"/>
      <c r="N82" s="1265">
        <v>50000</v>
      </c>
    </row>
    <row r="83" spans="1:14" s="1266" customFormat="1" ht="18" customHeight="1" x14ac:dyDescent="0.3">
      <c r="A83" s="1173">
        <v>74</v>
      </c>
      <c r="B83" s="1259"/>
      <c r="C83" s="1215"/>
      <c r="D83" s="1269" t="s">
        <v>683</v>
      </c>
      <c r="E83" s="1216"/>
      <c r="F83" s="1216"/>
      <c r="G83" s="1217"/>
      <c r="H83" s="1262"/>
      <c r="I83" s="1254">
        <f>SUM(J83:N83)</f>
        <v>50000</v>
      </c>
      <c r="J83" s="1237"/>
      <c r="K83" s="1237"/>
      <c r="L83" s="1237"/>
      <c r="M83" s="1237"/>
      <c r="N83" s="1242">
        <v>50000</v>
      </c>
    </row>
    <row r="84" spans="1:14" s="1266" customFormat="1" ht="18" customHeight="1" x14ac:dyDescent="0.3">
      <c r="A84" s="1173">
        <v>75</v>
      </c>
      <c r="B84" s="1259"/>
      <c r="C84" s="1215"/>
      <c r="D84" s="1270" t="s">
        <v>682</v>
      </c>
      <c r="E84" s="1216"/>
      <c r="F84" s="1216"/>
      <c r="G84" s="1217"/>
      <c r="H84" s="1262"/>
      <c r="I84" s="1254">
        <f>SUM(J84:N84)</f>
        <v>0</v>
      </c>
      <c r="J84" s="1264"/>
      <c r="K84" s="1264"/>
      <c r="L84" s="1264"/>
      <c r="M84" s="1264"/>
      <c r="N84" s="1265"/>
    </row>
    <row r="85" spans="1:14" s="1266" customFormat="1" ht="18" customHeight="1" x14ac:dyDescent="0.3">
      <c r="A85" s="1173">
        <v>76</v>
      </c>
      <c r="B85" s="1259"/>
      <c r="C85" s="1215"/>
      <c r="D85" s="1269" t="s">
        <v>840</v>
      </c>
      <c r="E85" s="1216"/>
      <c r="F85" s="1216"/>
      <c r="G85" s="1217"/>
      <c r="H85" s="1262"/>
      <c r="I85" s="1254">
        <f>SUM(J85:N85)</f>
        <v>50000</v>
      </c>
      <c r="J85" s="1264"/>
      <c r="K85" s="1264"/>
      <c r="L85" s="1264"/>
      <c r="M85" s="1264"/>
      <c r="N85" s="1242">
        <f>SUM(N83:N84)</f>
        <v>50000</v>
      </c>
    </row>
    <row r="86" spans="1:14" s="1266" customFormat="1" ht="18" customHeight="1" x14ac:dyDescent="0.3">
      <c r="A86" s="1173">
        <v>77</v>
      </c>
      <c r="B86" s="1259"/>
      <c r="C86" s="1215"/>
      <c r="D86" s="1261" t="s">
        <v>476</v>
      </c>
      <c r="E86" s="1216"/>
      <c r="F86" s="1216">
        <v>5000</v>
      </c>
      <c r="G86" s="1217">
        <v>5000</v>
      </c>
      <c r="H86" s="1262"/>
      <c r="I86" s="1268"/>
      <c r="J86" s="1264"/>
      <c r="K86" s="1264"/>
      <c r="L86" s="1264"/>
      <c r="M86" s="1264"/>
      <c r="N86" s="1265"/>
    </row>
    <row r="87" spans="1:14" s="1266" customFormat="1" ht="18" customHeight="1" x14ac:dyDescent="0.3">
      <c r="A87" s="1173">
        <v>78</v>
      </c>
      <c r="B87" s="1259"/>
      <c r="C87" s="1215"/>
      <c r="D87" s="1267" t="s">
        <v>234</v>
      </c>
      <c r="E87" s="1216"/>
      <c r="F87" s="1216"/>
      <c r="G87" s="1217"/>
      <c r="H87" s="1262"/>
      <c r="I87" s="1268">
        <f>SUM(J87:N87)</f>
        <v>5000</v>
      </c>
      <c r="J87" s="1264"/>
      <c r="K87" s="1264"/>
      <c r="L87" s="1264"/>
      <c r="M87" s="1264"/>
      <c r="N87" s="1265">
        <v>5000</v>
      </c>
    </row>
    <row r="88" spans="1:14" s="1266" customFormat="1" ht="18" customHeight="1" x14ac:dyDescent="0.3">
      <c r="A88" s="1173">
        <v>79</v>
      </c>
      <c r="B88" s="1259"/>
      <c r="C88" s="1215"/>
      <c r="D88" s="1269" t="s">
        <v>683</v>
      </c>
      <c r="E88" s="1216"/>
      <c r="F88" s="1216"/>
      <c r="G88" s="1217"/>
      <c r="H88" s="1262"/>
      <c r="I88" s="1254">
        <f>SUM(J88:N88)</f>
        <v>5000</v>
      </c>
      <c r="J88" s="1237"/>
      <c r="K88" s="1237"/>
      <c r="L88" s="1237"/>
      <c r="M88" s="1237"/>
      <c r="N88" s="1242">
        <v>5000</v>
      </c>
    </row>
    <row r="89" spans="1:14" s="1266" customFormat="1" ht="18" customHeight="1" x14ac:dyDescent="0.3">
      <c r="A89" s="1173">
        <v>80</v>
      </c>
      <c r="B89" s="1259"/>
      <c r="C89" s="1215"/>
      <c r="D89" s="1270" t="s">
        <v>682</v>
      </c>
      <c r="E89" s="1216"/>
      <c r="F89" s="1216"/>
      <c r="G89" s="1217"/>
      <c r="H89" s="1262"/>
      <c r="I89" s="1254">
        <f>SUM(J89:N89)</f>
        <v>0</v>
      </c>
      <c r="J89" s="1264"/>
      <c r="K89" s="1264"/>
      <c r="L89" s="1264"/>
      <c r="M89" s="1264"/>
      <c r="N89" s="1265"/>
    </row>
    <row r="90" spans="1:14" s="1266" customFormat="1" ht="18" customHeight="1" x14ac:dyDescent="0.3">
      <c r="A90" s="1173">
        <v>81</v>
      </c>
      <c r="B90" s="1259"/>
      <c r="C90" s="1215"/>
      <c r="D90" s="1269" t="s">
        <v>840</v>
      </c>
      <c r="E90" s="1216"/>
      <c r="F90" s="1216"/>
      <c r="G90" s="1217"/>
      <c r="H90" s="1262"/>
      <c r="I90" s="1254">
        <f>SUM(J90:N90)</f>
        <v>5000</v>
      </c>
      <c r="J90" s="1264"/>
      <c r="K90" s="1264"/>
      <c r="L90" s="1264"/>
      <c r="M90" s="1264"/>
      <c r="N90" s="1242">
        <f>SUM(N88:N89)</f>
        <v>5000</v>
      </c>
    </row>
    <row r="91" spans="1:14" s="1266" customFormat="1" ht="18" customHeight="1" x14ac:dyDescent="0.3">
      <c r="A91" s="1173">
        <v>82</v>
      </c>
      <c r="B91" s="1259"/>
      <c r="C91" s="1215"/>
      <c r="D91" s="1261" t="s">
        <v>543</v>
      </c>
      <c r="E91" s="1216"/>
      <c r="F91" s="1216">
        <v>10000</v>
      </c>
      <c r="G91" s="1217"/>
      <c r="H91" s="1262"/>
      <c r="I91" s="1268"/>
      <c r="J91" s="1264"/>
      <c r="K91" s="1264"/>
      <c r="L91" s="1264"/>
      <c r="M91" s="1264"/>
      <c r="N91" s="1265"/>
    </row>
    <row r="92" spans="1:14" s="1266" customFormat="1" ht="18" customHeight="1" x14ac:dyDescent="0.3">
      <c r="A92" s="1173">
        <v>83</v>
      </c>
      <c r="B92" s="1259"/>
      <c r="C92" s="1215"/>
      <c r="D92" s="1267" t="s">
        <v>234</v>
      </c>
      <c r="E92" s="1216"/>
      <c r="F92" s="1216"/>
      <c r="G92" s="1217"/>
      <c r="H92" s="1262"/>
      <c r="I92" s="1268">
        <f>SUM(J92:N92)</f>
        <v>10000</v>
      </c>
      <c r="J92" s="1264"/>
      <c r="K92" s="1264"/>
      <c r="L92" s="1264"/>
      <c r="M92" s="1264"/>
      <c r="N92" s="1265">
        <v>10000</v>
      </c>
    </row>
    <row r="93" spans="1:14" s="1266" customFormat="1" ht="18" customHeight="1" x14ac:dyDescent="0.3">
      <c r="A93" s="1173">
        <v>84</v>
      </c>
      <c r="B93" s="1259"/>
      <c r="C93" s="1215"/>
      <c r="D93" s="1269" t="s">
        <v>683</v>
      </c>
      <c r="E93" s="1216"/>
      <c r="F93" s="1216"/>
      <c r="G93" s="1217"/>
      <c r="H93" s="1262"/>
      <c r="I93" s="1254">
        <f>SUM(J93:N93)</f>
        <v>0</v>
      </c>
      <c r="J93" s="1264"/>
      <c r="K93" s="1264"/>
      <c r="L93" s="1264"/>
      <c r="M93" s="1264"/>
      <c r="N93" s="1265">
        <v>0</v>
      </c>
    </row>
    <row r="94" spans="1:14" s="1266" customFormat="1" ht="18" customHeight="1" x14ac:dyDescent="0.3">
      <c r="A94" s="1173">
        <v>85</v>
      </c>
      <c r="B94" s="1259"/>
      <c r="C94" s="1215"/>
      <c r="D94" s="1270" t="s">
        <v>778</v>
      </c>
      <c r="E94" s="1216"/>
      <c r="F94" s="1216"/>
      <c r="G94" s="1217"/>
      <c r="H94" s="1262"/>
      <c r="I94" s="1254">
        <f>SUM(J94:N94)</f>
        <v>0</v>
      </c>
      <c r="J94" s="1264"/>
      <c r="K94" s="1264"/>
      <c r="L94" s="1264"/>
      <c r="M94" s="1264"/>
      <c r="N94" s="1242"/>
    </row>
    <row r="95" spans="1:14" s="1266" customFormat="1" ht="18" customHeight="1" x14ac:dyDescent="0.3">
      <c r="A95" s="1173">
        <v>86</v>
      </c>
      <c r="B95" s="1259"/>
      <c r="C95" s="1215"/>
      <c r="D95" s="1269" t="s">
        <v>840</v>
      </c>
      <c r="E95" s="1216"/>
      <c r="F95" s="1216"/>
      <c r="G95" s="1217"/>
      <c r="H95" s="1262"/>
      <c r="I95" s="1254">
        <f>SUM(J95:N95)</f>
        <v>0</v>
      </c>
      <c r="J95" s="1264"/>
      <c r="K95" s="1264"/>
      <c r="L95" s="1264"/>
      <c r="M95" s="1264"/>
      <c r="N95" s="1242">
        <f>SUM(N93:N94)</f>
        <v>0</v>
      </c>
    </row>
    <row r="96" spans="1:14" s="1266" customFormat="1" ht="18" customHeight="1" x14ac:dyDescent="0.3">
      <c r="A96" s="1173">
        <v>87</v>
      </c>
      <c r="B96" s="1259"/>
      <c r="C96" s="1215"/>
      <c r="D96" s="1261" t="s">
        <v>542</v>
      </c>
      <c r="E96" s="1216"/>
      <c r="F96" s="1216">
        <v>10000</v>
      </c>
      <c r="G96" s="1217"/>
      <c r="H96" s="1262"/>
      <c r="I96" s="1268"/>
      <c r="J96" s="1264"/>
      <c r="K96" s="1264"/>
      <c r="L96" s="1264"/>
      <c r="M96" s="1264"/>
      <c r="N96" s="1265"/>
    </row>
    <row r="97" spans="1:14" s="1266" customFormat="1" ht="18" customHeight="1" x14ac:dyDescent="0.3">
      <c r="A97" s="1173">
        <v>88</v>
      </c>
      <c r="B97" s="1259"/>
      <c r="C97" s="1215"/>
      <c r="D97" s="1267" t="s">
        <v>234</v>
      </c>
      <c r="E97" s="1216"/>
      <c r="F97" s="1216"/>
      <c r="G97" s="1217"/>
      <c r="H97" s="1262"/>
      <c r="I97" s="1268">
        <f>SUM(J97:N97)</f>
        <v>10000</v>
      </c>
      <c r="J97" s="1264"/>
      <c r="K97" s="1264"/>
      <c r="L97" s="1264"/>
      <c r="M97" s="1264"/>
      <c r="N97" s="1265">
        <v>10000</v>
      </c>
    </row>
    <row r="98" spans="1:14" s="1266" customFormat="1" ht="18" customHeight="1" x14ac:dyDescent="0.3">
      <c r="A98" s="1173">
        <v>89</v>
      </c>
      <c r="B98" s="1259"/>
      <c r="C98" s="1215"/>
      <c r="D98" s="1269" t="s">
        <v>683</v>
      </c>
      <c r="E98" s="1216"/>
      <c r="F98" s="1216"/>
      <c r="G98" s="1217"/>
      <c r="H98" s="1262"/>
      <c r="I98" s="1254">
        <f>SUM(J98:N98)</f>
        <v>0</v>
      </c>
      <c r="J98" s="1264"/>
      <c r="K98" s="1264"/>
      <c r="L98" s="1264"/>
      <c r="M98" s="1264"/>
      <c r="N98" s="1265">
        <v>0</v>
      </c>
    </row>
    <row r="99" spans="1:14" s="1266" customFormat="1" ht="18" customHeight="1" x14ac:dyDescent="0.3">
      <c r="A99" s="1173">
        <v>90</v>
      </c>
      <c r="B99" s="1259"/>
      <c r="C99" s="1215"/>
      <c r="D99" s="1270" t="s">
        <v>778</v>
      </c>
      <c r="E99" s="1216"/>
      <c r="F99" s="1216"/>
      <c r="G99" s="1217"/>
      <c r="H99" s="1262"/>
      <c r="I99" s="1254">
        <f>SUM(J99:N99)</f>
        <v>0</v>
      </c>
      <c r="J99" s="1264"/>
      <c r="K99" s="1264"/>
      <c r="L99" s="1264"/>
      <c r="M99" s="1264"/>
      <c r="N99" s="1242"/>
    </row>
    <row r="100" spans="1:14" s="1266" customFormat="1" ht="18" customHeight="1" x14ac:dyDescent="0.3">
      <c r="A100" s="1173">
        <v>91</v>
      </c>
      <c r="B100" s="1259"/>
      <c r="C100" s="1215"/>
      <c r="D100" s="1269" t="s">
        <v>840</v>
      </c>
      <c r="E100" s="1216"/>
      <c r="F100" s="1216"/>
      <c r="G100" s="1217"/>
      <c r="H100" s="1262"/>
      <c r="I100" s="1254">
        <f>SUM(J100:N100)</f>
        <v>0</v>
      </c>
      <c r="J100" s="1264"/>
      <c r="K100" s="1264"/>
      <c r="L100" s="1264"/>
      <c r="M100" s="1264"/>
      <c r="N100" s="1242">
        <f>SUM(N98:N99)</f>
        <v>0</v>
      </c>
    </row>
    <row r="101" spans="1:14" s="1266" customFormat="1" ht="18" customHeight="1" x14ac:dyDescent="0.3">
      <c r="A101" s="1173">
        <v>92</v>
      </c>
      <c r="B101" s="1259"/>
      <c r="C101" s="1215"/>
      <c r="D101" s="1261" t="s">
        <v>541</v>
      </c>
      <c r="E101" s="1216"/>
      <c r="F101" s="1216">
        <v>6000</v>
      </c>
      <c r="G101" s="1217"/>
      <c r="H101" s="1262"/>
      <c r="I101" s="1268"/>
      <c r="J101" s="1264"/>
      <c r="K101" s="1264"/>
      <c r="L101" s="1264"/>
      <c r="M101" s="1264"/>
      <c r="N101" s="1265"/>
    </row>
    <row r="102" spans="1:14" s="1266" customFormat="1" ht="18" customHeight="1" x14ac:dyDescent="0.3">
      <c r="A102" s="1173">
        <v>93</v>
      </c>
      <c r="B102" s="1259"/>
      <c r="C102" s="1215"/>
      <c r="D102" s="1267" t="s">
        <v>234</v>
      </c>
      <c r="E102" s="1216"/>
      <c r="F102" s="1216"/>
      <c r="G102" s="1217"/>
      <c r="H102" s="1262"/>
      <c r="I102" s="1268">
        <f>SUM(J102:N102)</f>
        <v>0</v>
      </c>
      <c r="J102" s="1264"/>
      <c r="K102" s="1264"/>
      <c r="L102" s="1264"/>
      <c r="M102" s="1264"/>
      <c r="N102" s="1242">
        <v>0</v>
      </c>
    </row>
    <row r="103" spans="1:14" s="1266" customFormat="1" ht="18" customHeight="1" x14ac:dyDescent="0.3">
      <c r="A103" s="1173">
        <v>94</v>
      </c>
      <c r="B103" s="1259"/>
      <c r="C103" s="1215"/>
      <c r="D103" s="1269" t="s">
        <v>683</v>
      </c>
      <c r="E103" s="1216"/>
      <c r="F103" s="1216"/>
      <c r="G103" s="1217"/>
      <c r="H103" s="1262"/>
      <c r="I103" s="1254">
        <f>SUM(J103:N103)</f>
        <v>0</v>
      </c>
      <c r="J103" s="1264"/>
      <c r="K103" s="1264"/>
      <c r="L103" s="1264"/>
      <c r="M103" s="1264"/>
      <c r="N103" s="1242">
        <v>0</v>
      </c>
    </row>
    <row r="104" spans="1:14" s="1266" customFormat="1" ht="18" customHeight="1" x14ac:dyDescent="0.3">
      <c r="A104" s="1173">
        <v>95</v>
      </c>
      <c r="B104" s="1259"/>
      <c r="C104" s="1215"/>
      <c r="D104" s="1270" t="s">
        <v>682</v>
      </c>
      <c r="E104" s="1216"/>
      <c r="F104" s="1216"/>
      <c r="G104" s="1217"/>
      <c r="H104" s="1262"/>
      <c r="I104" s="1254">
        <f>SUM(J104:N104)</f>
        <v>0</v>
      </c>
      <c r="J104" s="1264"/>
      <c r="K104" s="1264"/>
      <c r="L104" s="1264"/>
      <c r="M104" s="1264"/>
      <c r="N104" s="1242"/>
    </row>
    <row r="105" spans="1:14" s="1266" customFormat="1" ht="18" customHeight="1" x14ac:dyDescent="0.3">
      <c r="A105" s="1173">
        <v>96</v>
      </c>
      <c r="B105" s="1259"/>
      <c r="C105" s="1215"/>
      <c r="D105" s="1269" t="s">
        <v>840</v>
      </c>
      <c r="E105" s="1216"/>
      <c r="F105" s="1216"/>
      <c r="G105" s="1217"/>
      <c r="H105" s="1262"/>
      <c r="I105" s="1254">
        <f>SUM(J105:N105)</f>
        <v>0</v>
      </c>
      <c r="J105" s="1264"/>
      <c r="K105" s="1264"/>
      <c r="L105" s="1264"/>
      <c r="M105" s="1264"/>
      <c r="N105" s="1242">
        <f>SUM(N103:N104)</f>
        <v>0</v>
      </c>
    </row>
    <row r="106" spans="1:14" s="1266" customFormat="1" ht="18" customHeight="1" x14ac:dyDescent="0.3">
      <c r="A106" s="1173">
        <v>97</v>
      </c>
      <c r="B106" s="1259"/>
      <c r="C106" s="1215"/>
      <c r="D106" s="1261" t="s">
        <v>540</v>
      </c>
      <c r="E106" s="1216"/>
      <c r="F106" s="1216"/>
      <c r="G106" s="1217">
        <v>3500</v>
      </c>
      <c r="H106" s="1262"/>
      <c r="I106" s="1268"/>
      <c r="J106" s="1264"/>
      <c r="K106" s="1264"/>
      <c r="L106" s="1264"/>
      <c r="M106" s="1264"/>
      <c r="N106" s="1265"/>
    </row>
    <row r="107" spans="1:14" s="1266" customFormat="1" ht="18" customHeight="1" x14ac:dyDescent="0.3">
      <c r="A107" s="1173">
        <v>98</v>
      </c>
      <c r="B107" s="1259"/>
      <c r="C107" s="1215"/>
      <c r="D107" s="1267" t="s">
        <v>234</v>
      </c>
      <c r="E107" s="1216"/>
      <c r="F107" s="1216"/>
      <c r="G107" s="1217"/>
      <c r="H107" s="1262"/>
      <c r="I107" s="1268">
        <f>SUM(J107:N107)</f>
        <v>3500</v>
      </c>
      <c r="J107" s="1264"/>
      <c r="K107" s="1264"/>
      <c r="L107" s="1264"/>
      <c r="M107" s="1264"/>
      <c r="N107" s="1265">
        <v>3500</v>
      </c>
    </row>
    <row r="108" spans="1:14" s="1266" customFormat="1" ht="18" customHeight="1" x14ac:dyDescent="0.3">
      <c r="A108" s="1173">
        <v>99</v>
      </c>
      <c r="B108" s="1259"/>
      <c r="C108" s="1215"/>
      <c r="D108" s="1269" t="s">
        <v>683</v>
      </c>
      <c r="E108" s="1216"/>
      <c r="F108" s="1216"/>
      <c r="G108" s="1217"/>
      <c r="H108" s="1262"/>
      <c r="I108" s="1254">
        <f>SUM(J108:N108)</f>
        <v>3500</v>
      </c>
      <c r="J108" s="1237"/>
      <c r="K108" s="1237"/>
      <c r="L108" s="1237"/>
      <c r="M108" s="1237"/>
      <c r="N108" s="1242">
        <v>3500</v>
      </c>
    </row>
    <row r="109" spans="1:14" s="1266" customFormat="1" ht="18" customHeight="1" x14ac:dyDescent="0.3">
      <c r="A109" s="1173">
        <v>100</v>
      </c>
      <c r="B109" s="1259"/>
      <c r="C109" s="1215"/>
      <c r="D109" s="1270" t="s">
        <v>682</v>
      </c>
      <c r="E109" s="1216"/>
      <c r="F109" s="1216"/>
      <c r="G109" s="1217"/>
      <c r="H109" s="1262"/>
      <c r="I109" s="1254">
        <f>SUM(J109:N109)</f>
        <v>0</v>
      </c>
      <c r="J109" s="1264"/>
      <c r="K109" s="1264"/>
      <c r="L109" s="1264"/>
      <c r="M109" s="1264"/>
      <c r="N109" s="1265"/>
    </row>
    <row r="110" spans="1:14" s="1266" customFormat="1" ht="18" customHeight="1" x14ac:dyDescent="0.3">
      <c r="A110" s="1173">
        <v>101</v>
      </c>
      <c r="B110" s="1259"/>
      <c r="C110" s="1215"/>
      <c r="D110" s="1269" t="s">
        <v>840</v>
      </c>
      <c r="E110" s="1216"/>
      <c r="F110" s="1216"/>
      <c r="G110" s="1217"/>
      <c r="H110" s="1262"/>
      <c r="I110" s="1254">
        <f>SUM(J110:N110)</f>
        <v>3500</v>
      </c>
      <c r="J110" s="1264"/>
      <c r="K110" s="1264"/>
      <c r="L110" s="1264"/>
      <c r="M110" s="1264"/>
      <c r="N110" s="1242">
        <f>SUM(N108:N109)</f>
        <v>3500</v>
      </c>
    </row>
    <row r="111" spans="1:14" s="1266" customFormat="1" ht="22.5" customHeight="1" x14ac:dyDescent="0.3">
      <c r="A111" s="1173">
        <v>102</v>
      </c>
      <c r="B111" s="1259"/>
      <c r="C111" s="1231">
        <v>8</v>
      </c>
      <c r="D111" s="1232" t="s">
        <v>406</v>
      </c>
      <c r="E111" s="1216">
        <v>9300</v>
      </c>
      <c r="F111" s="1216">
        <v>5000</v>
      </c>
      <c r="G111" s="1217">
        <v>5000</v>
      </c>
      <c r="H111" s="1218" t="s">
        <v>24</v>
      </c>
      <c r="I111" s="1268"/>
      <c r="J111" s="1264"/>
      <c r="K111" s="1264"/>
      <c r="L111" s="1264"/>
      <c r="M111" s="1264"/>
      <c r="N111" s="1265"/>
    </row>
    <row r="112" spans="1:14" s="1266" customFormat="1" ht="18" customHeight="1" x14ac:dyDescent="0.3">
      <c r="A112" s="1173">
        <v>103</v>
      </c>
      <c r="B112" s="1259"/>
      <c r="C112" s="1215"/>
      <c r="D112" s="223" t="s">
        <v>234</v>
      </c>
      <c r="E112" s="1216"/>
      <c r="F112" s="1216"/>
      <c r="G112" s="1217"/>
      <c r="H112" s="1262"/>
      <c r="I112" s="1219">
        <f>SUM(J112:N112)</f>
        <v>5000</v>
      </c>
      <c r="J112" s="1264"/>
      <c r="K112" s="1264"/>
      <c r="L112" s="1264"/>
      <c r="M112" s="1264"/>
      <c r="N112" s="1234">
        <v>5000</v>
      </c>
    </row>
    <row r="113" spans="1:16" s="1266" customFormat="1" ht="18" customHeight="1" x14ac:dyDescent="0.3">
      <c r="A113" s="1173">
        <v>104</v>
      </c>
      <c r="B113" s="1259"/>
      <c r="C113" s="1215"/>
      <c r="D113" s="762" t="s">
        <v>683</v>
      </c>
      <c r="E113" s="1216"/>
      <c r="F113" s="1216"/>
      <c r="G113" s="1217"/>
      <c r="H113" s="1262"/>
      <c r="I113" s="1211">
        <f>SUM(J113:N113)</f>
        <v>5000</v>
      </c>
      <c r="J113" s="1235"/>
      <c r="K113" s="1235"/>
      <c r="L113" s="1235"/>
      <c r="M113" s="1235"/>
      <c r="N113" s="1236">
        <v>5000</v>
      </c>
    </row>
    <row r="114" spans="1:16" s="1266" customFormat="1" ht="18" customHeight="1" x14ac:dyDescent="0.3">
      <c r="A114" s="1173">
        <v>105</v>
      </c>
      <c r="B114" s="1259"/>
      <c r="C114" s="1215"/>
      <c r="D114" s="756" t="s">
        <v>682</v>
      </c>
      <c r="E114" s="1216"/>
      <c r="F114" s="1216"/>
      <c r="G114" s="1217"/>
      <c r="H114" s="1262"/>
      <c r="I114" s="1227">
        <f>SUM(J114:N114)</f>
        <v>0</v>
      </c>
      <c r="J114" s="1264"/>
      <c r="K114" s="1264"/>
      <c r="L114" s="1264"/>
      <c r="M114" s="1264"/>
      <c r="N114" s="1234"/>
    </row>
    <row r="115" spans="1:16" s="1266" customFormat="1" ht="18" customHeight="1" x14ac:dyDescent="0.3">
      <c r="A115" s="1173">
        <v>106</v>
      </c>
      <c r="B115" s="1259"/>
      <c r="C115" s="1215"/>
      <c r="D115" s="762" t="s">
        <v>840</v>
      </c>
      <c r="E115" s="1216"/>
      <c r="F115" s="1216"/>
      <c r="G115" s="1217"/>
      <c r="H115" s="1262"/>
      <c r="I115" s="1211">
        <f>SUM(J115:N115)</f>
        <v>5000</v>
      </c>
      <c r="J115" s="1264"/>
      <c r="K115" s="1264"/>
      <c r="L115" s="1264"/>
      <c r="M115" s="1264"/>
      <c r="N115" s="1238">
        <f>SUM(N113:N114)</f>
        <v>5000</v>
      </c>
    </row>
    <row r="116" spans="1:16" s="1177" customFormat="1" ht="22.5" customHeight="1" x14ac:dyDescent="0.3">
      <c r="A116" s="1173">
        <v>107</v>
      </c>
      <c r="B116" s="1230"/>
      <c r="C116" s="1231">
        <v>9</v>
      </c>
      <c r="D116" s="1232" t="s">
        <v>215</v>
      </c>
      <c r="E116" s="1216">
        <v>24165</v>
      </c>
      <c r="F116" s="1216">
        <v>21088</v>
      </c>
      <c r="G116" s="1217">
        <v>41456</v>
      </c>
      <c r="H116" s="1218" t="s">
        <v>24</v>
      </c>
      <c r="I116" s="1219"/>
      <c r="J116" s="1220"/>
      <c r="K116" s="1220"/>
      <c r="L116" s="1220"/>
      <c r="M116" s="1220"/>
      <c r="N116" s="1222"/>
      <c r="P116" s="1223"/>
    </row>
    <row r="117" spans="1:16" s="1223" customFormat="1" ht="18" customHeight="1" x14ac:dyDescent="0.3">
      <c r="A117" s="1173">
        <v>108</v>
      </c>
      <c r="B117" s="1214"/>
      <c r="C117" s="1215"/>
      <c r="D117" s="223" t="s">
        <v>234</v>
      </c>
      <c r="F117" s="1276"/>
      <c r="H117" s="1218"/>
      <c r="I117" s="1219">
        <f>SUM(J117:N117)</f>
        <v>16300</v>
      </c>
      <c r="J117" s="1221"/>
      <c r="K117" s="1221"/>
      <c r="L117" s="1221">
        <f>10000+6300</f>
        <v>16300</v>
      </c>
      <c r="M117" s="1220"/>
      <c r="N117" s="1222"/>
    </row>
    <row r="118" spans="1:16" s="1223" customFormat="1" ht="18" customHeight="1" x14ac:dyDescent="0.3">
      <c r="A118" s="1173">
        <v>109</v>
      </c>
      <c r="B118" s="1214"/>
      <c r="C118" s="1215"/>
      <c r="D118" s="762" t="s">
        <v>683</v>
      </c>
      <c r="F118" s="1276"/>
      <c r="H118" s="1218"/>
      <c r="I118" s="1211">
        <f>SUM(J118:N118)</f>
        <v>16300</v>
      </c>
      <c r="J118" s="1235"/>
      <c r="K118" s="1235"/>
      <c r="L118" s="1235">
        <v>16300</v>
      </c>
      <c r="M118" s="1235"/>
      <c r="N118" s="1236"/>
    </row>
    <row r="119" spans="1:16" s="1223" customFormat="1" ht="18" customHeight="1" x14ac:dyDescent="0.3">
      <c r="A119" s="1173">
        <v>110</v>
      </c>
      <c r="B119" s="1214"/>
      <c r="C119" s="1215"/>
      <c r="D119" s="756" t="s">
        <v>896</v>
      </c>
      <c r="E119" s="1277"/>
      <c r="F119" s="1243"/>
      <c r="G119" s="1278"/>
      <c r="H119" s="1218"/>
      <c r="I119" s="1227">
        <f>SUM(J119:N119)</f>
        <v>-8000</v>
      </c>
      <c r="J119" s="1221"/>
      <c r="K119" s="1221"/>
      <c r="L119" s="1237">
        <v>-8000</v>
      </c>
      <c r="M119" s="1220"/>
      <c r="N119" s="1222"/>
    </row>
    <row r="120" spans="1:16" s="1223" customFormat="1" ht="18" customHeight="1" x14ac:dyDescent="0.3">
      <c r="A120" s="1173">
        <v>111</v>
      </c>
      <c r="B120" s="1214"/>
      <c r="C120" s="1215"/>
      <c r="D120" s="762" t="s">
        <v>840</v>
      </c>
      <c r="F120" s="1279"/>
      <c r="H120" s="1218"/>
      <c r="I120" s="1211">
        <f>SUM(J120:N120)</f>
        <v>8300</v>
      </c>
      <c r="J120" s="1221"/>
      <c r="K120" s="1221"/>
      <c r="L120" s="1225">
        <f>SUM(L118:L119)</f>
        <v>8300</v>
      </c>
      <c r="M120" s="1220"/>
      <c r="N120" s="1222"/>
    </row>
    <row r="121" spans="1:16" s="1177" customFormat="1" ht="22.5" customHeight="1" x14ac:dyDescent="0.3">
      <c r="A121" s="1173">
        <v>112</v>
      </c>
      <c r="B121" s="1230"/>
      <c r="C121" s="1231">
        <v>10</v>
      </c>
      <c r="D121" s="1232" t="s">
        <v>45</v>
      </c>
      <c r="E121" s="1216">
        <v>9404</v>
      </c>
      <c r="F121" s="1216">
        <v>11011</v>
      </c>
      <c r="G121" s="1217">
        <v>8634</v>
      </c>
      <c r="H121" s="1218" t="s">
        <v>24</v>
      </c>
      <c r="I121" s="1219"/>
      <c r="J121" s="1220"/>
      <c r="K121" s="1220"/>
      <c r="L121" s="1220"/>
      <c r="M121" s="1220"/>
      <c r="N121" s="1222"/>
      <c r="P121" s="1223"/>
    </row>
    <row r="122" spans="1:16" s="1223" customFormat="1" ht="18" customHeight="1" x14ac:dyDescent="0.3">
      <c r="A122" s="1173">
        <v>113</v>
      </c>
      <c r="B122" s="1214"/>
      <c r="C122" s="1215"/>
      <c r="D122" s="223" t="s">
        <v>234</v>
      </c>
      <c r="E122" s="1216"/>
      <c r="F122" s="1216"/>
      <c r="G122" s="1217"/>
      <c r="H122" s="1218"/>
      <c r="I122" s="1219">
        <f>SUM(J122:N122)</f>
        <v>10210</v>
      </c>
      <c r="J122" s="1221">
        <v>3006</v>
      </c>
      <c r="K122" s="1221">
        <f>1242+291</f>
        <v>1533</v>
      </c>
      <c r="L122" s="1221">
        <f>3752+1919</f>
        <v>5671</v>
      </c>
      <c r="M122" s="1220"/>
      <c r="N122" s="1222"/>
    </row>
    <row r="123" spans="1:16" s="1223" customFormat="1" ht="18" customHeight="1" x14ac:dyDescent="0.3">
      <c r="A123" s="1173">
        <v>114</v>
      </c>
      <c r="B123" s="1214"/>
      <c r="C123" s="1215"/>
      <c r="D123" s="762" t="s">
        <v>683</v>
      </c>
      <c r="E123" s="1216"/>
      <c r="F123" s="1216"/>
      <c r="G123" s="1217"/>
      <c r="H123" s="1210"/>
      <c r="I123" s="1211">
        <f>SUM(J123:N123)</f>
        <v>10210</v>
      </c>
      <c r="J123" s="1235">
        <v>3006</v>
      </c>
      <c r="K123" s="1235">
        <v>1533</v>
      </c>
      <c r="L123" s="1235">
        <v>5671</v>
      </c>
      <c r="M123" s="1280"/>
      <c r="N123" s="1281"/>
    </row>
    <row r="124" spans="1:16" s="1223" customFormat="1" ht="18" customHeight="1" x14ac:dyDescent="0.3">
      <c r="A124" s="1173">
        <v>115</v>
      </c>
      <c r="B124" s="1214"/>
      <c r="C124" s="1215"/>
      <c r="D124" s="756" t="s">
        <v>896</v>
      </c>
      <c r="E124" s="1216"/>
      <c r="F124" s="1216"/>
      <c r="G124" s="1217"/>
      <c r="H124" s="1210"/>
      <c r="I124" s="1227">
        <f>SUM(J124:N124)</f>
        <v>-3500</v>
      </c>
      <c r="J124" s="1237">
        <v>-1500</v>
      </c>
      <c r="K124" s="1237">
        <v>-300</v>
      </c>
      <c r="L124" s="1237">
        <v>-1700</v>
      </c>
      <c r="M124" s="1220"/>
      <c r="N124" s="1222"/>
    </row>
    <row r="125" spans="1:16" s="1223" customFormat="1" ht="18" customHeight="1" x14ac:dyDescent="0.3">
      <c r="A125" s="1173">
        <v>116</v>
      </c>
      <c r="B125" s="1214"/>
      <c r="C125" s="1215"/>
      <c r="D125" s="762" t="s">
        <v>840</v>
      </c>
      <c r="E125" s="1216"/>
      <c r="F125" s="1216"/>
      <c r="G125" s="1217"/>
      <c r="H125" s="1210"/>
      <c r="I125" s="1211">
        <f>SUM(J125:N125)</f>
        <v>6710</v>
      </c>
      <c r="J125" s="1225">
        <f>SUM(J123:J124)</f>
        <v>1506</v>
      </c>
      <c r="K125" s="1225">
        <f t="shared" ref="K125:L125" si="7">SUM(K123:K124)</f>
        <v>1233</v>
      </c>
      <c r="L125" s="1225">
        <f t="shared" si="7"/>
        <v>3971</v>
      </c>
      <c r="M125" s="1220"/>
      <c r="N125" s="1222"/>
    </row>
    <row r="126" spans="1:16" s="1177" customFormat="1" ht="22.5" customHeight="1" x14ac:dyDescent="0.3">
      <c r="A126" s="1173">
        <v>117</v>
      </c>
      <c r="B126" s="1230"/>
      <c r="C126" s="1231">
        <v>11</v>
      </c>
      <c r="D126" s="1232" t="s">
        <v>46</v>
      </c>
      <c r="E126" s="1216">
        <v>468</v>
      </c>
      <c r="F126" s="1216">
        <v>6150</v>
      </c>
      <c r="G126" s="1217">
        <v>284</v>
      </c>
      <c r="H126" s="1210" t="s">
        <v>24</v>
      </c>
      <c r="I126" s="1219"/>
      <c r="J126" s="1220"/>
      <c r="K126" s="1220"/>
      <c r="L126" s="1220"/>
      <c r="M126" s="1220"/>
      <c r="N126" s="1222"/>
      <c r="P126" s="1223"/>
    </row>
    <row r="127" spans="1:16" s="1177" customFormat="1" ht="18" customHeight="1" x14ac:dyDescent="0.3">
      <c r="A127" s="1173">
        <v>118</v>
      </c>
      <c r="B127" s="1230"/>
      <c r="C127" s="1231"/>
      <c r="D127" s="223" t="s">
        <v>234</v>
      </c>
      <c r="E127" s="1216"/>
      <c r="F127" s="1216"/>
      <c r="G127" s="1217"/>
      <c r="H127" s="1210"/>
      <c r="I127" s="1219">
        <f>SUM(J127:N127)</f>
        <v>642</v>
      </c>
      <c r="J127" s="1220"/>
      <c r="K127" s="1220"/>
      <c r="L127" s="1221">
        <v>642</v>
      </c>
      <c r="M127" s="1220"/>
      <c r="N127" s="1234"/>
      <c r="P127" s="1223"/>
    </row>
    <row r="128" spans="1:16" s="1177" customFormat="1" ht="18" customHeight="1" x14ac:dyDescent="0.3">
      <c r="A128" s="1173">
        <v>119</v>
      </c>
      <c r="B128" s="1230"/>
      <c r="C128" s="1231"/>
      <c r="D128" s="762" t="s">
        <v>683</v>
      </c>
      <c r="E128" s="1216"/>
      <c r="F128" s="1216"/>
      <c r="G128" s="1217"/>
      <c r="H128" s="1210"/>
      <c r="I128" s="1211">
        <f>SUM(J128:N128)</f>
        <v>642</v>
      </c>
      <c r="J128" s="1235"/>
      <c r="K128" s="1235"/>
      <c r="L128" s="1235">
        <v>642</v>
      </c>
      <c r="M128" s="1220"/>
      <c r="N128" s="1234"/>
      <c r="P128" s="1223"/>
    </row>
    <row r="129" spans="1:16" s="1177" customFormat="1" ht="18" customHeight="1" x14ac:dyDescent="0.3">
      <c r="A129" s="1173">
        <v>120</v>
      </c>
      <c r="B129" s="1230"/>
      <c r="C129" s="1231"/>
      <c r="D129" s="756" t="s">
        <v>682</v>
      </c>
      <c r="E129" s="1216"/>
      <c r="F129" s="1216"/>
      <c r="G129" s="1217"/>
      <c r="H129" s="1210"/>
      <c r="I129" s="1227">
        <f>SUM(J129:N129)</f>
        <v>0</v>
      </c>
      <c r="J129" s="1220"/>
      <c r="K129" s="1220"/>
      <c r="L129" s="1221"/>
      <c r="M129" s="1220"/>
      <c r="N129" s="1234"/>
      <c r="P129" s="1223"/>
    </row>
    <row r="130" spans="1:16" s="1177" customFormat="1" ht="18" customHeight="1" x14ac:dyDescent="0.3">
      <c r="A130" s="1173">
        <v>121</v>
      </c>
      <c r="B130" s="1230"/>
      <c r="C130" s="1231"/>
      <c r="D130" s="762" t="s">
        <v>840</v>
      </c>
      <c r="E130" s="1216"/>
      <c r="F130" s="1216"/>
      <c r="G130" s="1217"/>
      <c r="H130" s="1210"/>
      <c r="I130" s="1211">
        <f>SUM(J130:N130)</f>
        <v>642</v>
      </c>
      <c r="J130" s="1220"/>
      <c r="K130" s="1220"/>
      <c r="L130" s="1225">
        <f>SUM(L128:L129)</f>
        <v>642</v>
      </c>
      <c r="M130" s="1220"/>
      <c r="N130" s="1234"/>
      <c r="P130" s="1223"/>
    </row>
    <row r="131" spans="1:16" s="1177" customFormat="1" ht="22.5" customHeight="1" x14ac:dyDescent="0.3">
      <c r="A131" s="1173">
        <v>122</v>
      </c>
      <c r="B131" s="1230"/>
      <c r="C131" s="1231">
        <v>13</v>
      </c>
      <c r="D131" s="1232" t="s">
        <v>47</v>
      </c>
      <c r="E131" s="1216">
        <f>SUM(E136,E141,E148,E149)+E146+E147+E153+E154+E158+E159+E170+E171</f>
        <v>12531</v>
      </c>
      <c r="F131" s="1216">
        <f t="shared" ref="F131:G131" si="8">SUM(F136,F141,F148,F149)+F146+F147+F153+F154+F158+F159+F170+F171</f>
        <v>12754</v>
      </c>
      <c r="G131" s="1216">
        <f t="shared" si="8"/>
        <v>10500</v>
      </c>
      <c r="H131" s="1218" t="s">
        <v>24</v>
      </c>
      <c r="I131" s="1219"/>
      <c r="J131" s="1220"/>
      <c r="K131" s="1220"/>
      <c r="L131" s="1220"/>
      <c r="M131" s="1220"/>
      <c r="N131" s="1222"/>
      <c r="P131" s="1223"/>
    </row>
    <row r="132" spans="1:16" s="1177" customFormat="1" ht="18" customHeight="1" x14ac:dyDescent="0.3">
      <c r="A132" s="1173">
        <v>123</v>
      </c>
      <c r="B132" s="1230"/>
      <c r="C132" s="1231"/>
      <c r="D132" s="223" t="s">
        <v>234</v>
      </c>
      <c r="E132" s="1216"/>
      <c r="F132" s="1216"/>
      <c r="G132" s="1217"/>
      <c r="H132" s="1218"/>
      <c r="I132" s="1219">
        <f>SUM(J132:N132)</f>
        <v>11254</v>
      </c>
      <c r="J132" s="1221">
        <f>J142+J137+J160</f>
        <v>0</v>
      </c>
      <c r="K132" s="1221">
        <f>K142+K137+K160</f>
        <v>0</v>
      </c>
      <c r="L132" s="1221">
        <f>L142+L137+L160</f>
        <v>0</v>
      </c>
      <c r="M132" s="1221">
        <f>M142+M137+M160</f>
        <v>0</v>
      </c>
      <c r="N132" s="1234">
        <f>N142+N137+N160</f>
        <v>11254</v>
      </c>
      <c r="P132" s="1223"/>
    </row>
    <row r="133" spans="1:16" s="1177" customFormat="1" ht="18" customHeight="1" x14ac:dyDescent="0.3">
      <c r="A133" s="1173">
        <v>124</v>
      </c>
      <c r="B133" s="1230"/>
      <c r="C133" s="1231"/>
      <c r="D133" s="762" t="s">
        <v>683</v>
      </c>
      <c r="E133" s="1216"/>
      <c r="F133" s="1216"/>
      <c r="G133" s="1217"/>
      <c r="H133" s="1218"/>
      <c r="I133" s="1253">
        <f>SUM(J133:N133)</f>
        <v>15200</v>
      </c>
      <c r="J133" s="1282">
        <f>J138+J143+J150+J155+J161+J165</f>
        <v>0</v>
      </c>
      <c r="K133" s="1282">
        <f t="shared" ref="K133:N133" si="9">K138+K143+K150+K155+K161+K165</f>
        <v>0</v>
      </c>
      <c r="L133" s="1282">
        <f t="shared" si="9"/>
        <v>500</v>
      </c>
      <c r="M133" s="1282">
        <f t="shared" si="9"/>
        <v>0</v>
      </c>
      <c r="N133" s="1236">
        <f t="shared" si="9"/>
        <v>14700</v>
      </c>
      <c r="P133" s="1223"/>
    </row>
    <row r="134" spans="1:16" s="1177" customFormat="1" ht="18" customHeight="1" x14ac:dyDescent="0.3">
      <c r="A134" s="1173">
        <v>125</v>
      </c>
      <c r="B134" s="1230"/>
      <c r="C134" s="1231"/>
      <c r="D134" s="756" t="s">
        <v>682</v>
      </c>
      <c r="E134" s="1216"/>
      <c r="F134" s="1216"/>
      <c r="G134" s="1217"/>
      <c r="H134" s="1218"/>
      <c r="I134" s="1254">
        <f>SUM(J134:N134)</f>
        <v>0</v>
      </c>
      <c r="J134" s="1256">
        <f>SUM(J139+J144+J162+J151+J156+J166)</f>
        <v>0</v>
      </c>
      <c r="K134" s="1256">
        <f t="shared" ref="K134:N134" si="10">SUM(K139+K144+K162+K151+K156+K166)</f>
        <v>0</v>
      </c>
      <c r="L134" s="1256">
        <f t="shared" si="10"/>
        <v>0</v>
      </c>
      <c r="M134" s="1256">
        <f t="shared" si="10"/>
        <v>0</v>
      </c>
      <c r="N134" s="1242">
        <f t="shared" si="10"/>
        <v>0</v>
      </c>
      <c r="P134" s="1223"/>
    </row>
    <row r="135" spans="1:16" s="1177" customFormat="1" ht="18" customHeight="1" x14ac:dyDescent="0.3">
      <c r="A135" s="1173">
        <v>126</v>
      </c>
      <c r="B135" s="1230"/>
      <c r="C135" s="1231"/>
      <c r="D135" s="762" t="s">
        <v>840</v>
      </c>
      <c r="E135" s="1216"/>
      <c r="F135" s="1216"/>
      <c r="G135" s="1217"/>
      <c r="H135" s="1218"/>
      <c r="I135" s="1253">
        <f>SUM(J135:N135)</f>
        <v>15200</v>
      </c>
      <c r="J135" s="1282">
        <f>SUM(J133:J134)</f>
        <v>0</v>
      </c>
      <c r="K135" s="1282">
        <f t="shared" ref="K135:N135" si="11">SUM(K133:K134)</f>
        <v>0</v>
      </c>
      <c r="L135" s="1282">
        <f t="shared" si="11"/>
        <v>500</v>
      </c>
      <c r="M135" s="1282">
        <f t="shared" si="11"/>
        <v>0</v>
      </c>
      <c r="N135" s="1236">
        <f t="shared" si="11"/>
        <v>14700</v>
      </c>
      <c r="P135" s="1223"/>
    </row>
    <row r="136" spans="1:16" s="1266" customFormat="1" ht="18" customHeight="1" x14ac:dyDescent="0.3">
      <c r="A136" s="1173">
        <v>127</v>
      </c>
      <c r="B136" s="1259"/>
      <c r="C136" s="1215"/>
      <c r="D136" s="1283" t="s">
        <v>673</v>
      </c>
      <c r="E136" s="1216"/>
      <c r="F136" s="1216">
        <v>3054</v>
      </c>
      <c r="G136" s="1217"/>
      <c r="H136" s="1262"/>
      <c r="I136" s="1263"/>
      <c r="J136" s="1264"/>
      <c r="K136" s="1264"/>
      <c r="L136" s="1264"/>
      <c r="M136" s="1264"/>
      <c r="N136" s="1265"/>
    </row>
    <row r="137" spans="1:16" s="1266" customFormat="1" ht="18" customHeight="1" x14ac:dyDescent="0.3">
      <c r="A137" s="1173">
        <v>128</v>
      </c>
      <c r="B137" s="1259"/>
      <c r="C137" s="1215"/>
      <c r="D137" s="1284" t="s">
        <v>234</v>
      </c>
      <c r="E137" s="1216"/>
      <c r="F137" s="1216"/>
      <c r="G137" s="1217"/>
      <c r="H137" s="1262"/>
      <c r="I137" s="1268">
        <f>SUM(J137:N137)</f>
        <v>3054</v>
      </c>
      <c r="J137" s="1264"/>
      <c r="K137" s="1264"/>
      <c r="L137" s="1264"/>
      <c r="M137" s="1264"/>
      <c r="N137" s="1265">
        <v>3054</v>
      </c>
    </row>
    <row r="138" spans="1:16" s="1266" customFormat="1" ht="18" customHeight="1" x14ac:dyDescent="0.3">
      <c r="A138" s="1173">
        <v>129</v>
      </c>
      <c r="B138" s="1259"/>
      <c r="C138" s="1215"/>
      <c r="D138" s="1269" t="s">
        <v>683</v>
      </c>
      <c r="E138" s="1216"/>
      <c r="F138" s="1216"/>
      <c r="G138" s="1217"/>
      <c r="H138" s="1262"/>
      <c r="I138" s="1254">
        <f>SUM(J138:N138)</f>
        <v>0</v>
      </c>
      <c r="J138" s="1264"/>
      <c r="K138" s="1264"/>
      <c r="L138" s="1264"/>
      <c r="M138" s="1264"/>
      <c r="N138" s="1242">
        <v>0</v>
      </c>
    </row>
    <row r="139" spans="1:16" s="1266" customFormat="1" ht="18" customHeight="1" x14ac:dyDescent="0.3">
      <c r="A139" s="1173">
        <v>130</v>
      </c>
      <c r="B139" s="1259"/>
      <c r="C139" s="1215"/>
      <c r="D139" s="1270" t="s">
        <v>779</v>
      </c>
      <c r="E139" s="1216"/>
      <c r="F139" s="1216"/>
      <c r="G139" s="1217"/>
      <c r="H139" s="1262"/>
      <c r="I139" s="1254">
        <f>SUM(J139:N139)</f>
        <v>0</v>
      </c>
      <c r="J139" s="1264"/>
      <c r="K139" s="1264"/>
      <c r="L139" s="1264"/>
      <c r="M139" s="1264"/>
      <c r="N139" s="1242"/>
    </row>
    <row r="140" spans="1:16" s="1266" customFormat="1" ht="18" customHeight="1" x14ac:dyDescent="0.3">
      <c r="A140" s="1173">
        <v>131</v>
      </c>
      <c r="B140" s="1259"/>
      <c r="C140" s="1215"/>
      <c r="D140" s="1269" t="s">
        <v>840</v>
      </c>
      <c r="E140" s="1216"/>
      <c r="F140" s="1216"/>
      <c r="G140" s="1217"/>
      <c r="H140" s="1262"/>
      <c r="I140" s="1254">
        <f>SUM(J140:N140)</f>
        <v>0</v>
      </c>
      <c r="J140" s="1264"/>
      <c r="K140" s="1264"/>
      <c r="L140" s="1264"/>
      <c r="M140" s="1264"/>
      <c r="N140" s="1242">
        <f>SUM(N138:N139)</f>
        <v>0</v>
      </c>
    </row>
    <row r="141" spans="1:16" s="1266" customFormat="1" ht="22.35" customHeight="1" x14ac:dyDescent="0.3">
      <c r="A141" s="1173">
        <v>132</v>
      </c>
      <c r="B141" s="1259"/>
      <c r="C141" s="1215"/>
      <c r="D141" s="1285" t="s">
        <v>672</v>
      </c>
      <c r="E141" s="1216">
        <v>4000</v>
      </c>
      <c r="F141" s="1216">
        <v>4000</v>
      </c>
      <c r="G141" s="1217">
        <v>4000</v>
      </c>
      <c r="H141" s="1262"/>
      <c r="I141" s="1271"/>
      <c r="J141" s="1272"/>
      <c r="K141" s="1272"/>
      <c r="L141" s="1272"/>
      <c r="M141" s="1272"/>
      <c r="N141" s="1273"/>
    </row>
    <row r="142" spans="1:16" s="1266" customFormat="1" ht="18" customHeight="1" x14ac:dyDescent="0.3">
      <c r="A142" s="1173">
        <v>133</v>
      </c>
      <c r="B142" s="1259"/>
      <c r="C142" s="1215"/>
      <c r="D142" s="1284" t="s">
        <v>234</v>
      </c>
      <c r="E142" s="1216"/>
      <c r="F142" s="1216"/>
      <c r="G142" s="1217"/>
      <c r="H142" s="1262"/>
      <c r="I142" s="1268">
        <f>SUM(J142:N142)</f>
        <v>4000</v>
      </c>
      <c r="J142" s="1272"/>
      <c r="K142" s="1272"/>
      <c r="L142" s="1272"/>
      <c r="M142" s="1272"/>
      <c r="N142" s="1273">
        <v>4000</v>
      </c>
    </row>
    <row r="143" spans="1:16" s="1266" customFormat="1" ht="18" customHeight="1" x14ac:dyDescent="0.3">
      <c r="A143" s="1173">
        <v>134</v>
      </c>
      <c r="B143" s="1259"/>
      <c r="C143" s="1215"/>
      <c r="D143" s="1269" t="s">
        <v>683</v>
      </c>
      <c r="E143" s="1216"/>
      <c r="F143" s="1216"/>
      <c r="G143" s="1217"/>
      <c r="H143" s="1262"/>
      <c r="I143" s="1254">
        <f>SUM(J143:N143)</f>
        <v>4000</v>
      </c>
      <c r="J143" s="1274"/>
      <c r="K143" s="1274"/>
      <c r="L143" s="1274"/>
      <c r="M143" s="1274"/>
      <c r="N143" s="1275">
        <v>4000</v>
      </c>
    </row>
    <row r="144" spans="1:16" s="1266" customFormat="1" ht="18" customHeight="1" x14ac:dyDescent="0.3">
      <c r="A144" s="1173">
        <v>135</v>
      </c>
      <c r="B144" s="1259"/>
      <c r="C144" s="1215"/>
      <c r="D144" s="1270" t="s">
        <v>682</v>
      </c>
      <c r="E144" s="1216"/>
      <c r="F144" s="1216"/>
      <c r="G144" s="1217"/>
      <c r="H144" s="1262"/>
      <c r="I144" s="1254">
        <f>SUM(J144:N144)</f>
        <v>0</v>
      </c>
      <c r="J144" s="1272"/>
      <c r="K144" s="1272"/>
      <c r="L144" s="1272"/>
      <c r="M144" s="1272"/>
      <c r="N144" s="1273"/>
    </row>
    <row r="145" spans="1:14" s="1266" customFormat="1" ht="18" customHeight="1" x14ac:dyDescent="0.3">
      <c r="A145" s="1173">
        <v>136</v>
      </c>
      <c r="B145" s="1259"/>
      <c r="C145" s="1215"/>
      <c r="D145" s="1269" t="s">
        <v>840</v>
      </c>
      <c r="E145" s="1216"/>
      <c r="F145" s="1216"/>
      <c r="G145" s="1217"/>
      <c r="H145" s="1262"/>
      <c r="I145" s="1254">
        <f>SUM(J145:N145)</f>
        <v>4000</v>
      </c>
      <c r="J145" s="1272"/>
      <c r="K145" s="1272"/>
      <c r="L145" s="1272"/>
      <c r="M145" s="1272"/>
      <c r="N145" s="1242">
        <f>SUM(N143:N144)</f>
        <v>4000</v>
      </c>
    </row>
    <row r="146" spans="1:14" s="1266" customFormat="1" ht="18" customHeight="1" x14ac:dyDescent="0.3">
      <c r="A146" s="1173">
        <v>137</v>
      </c>
      <c r="B146" s="1259"/>
      <c r="C146" s="1215"/>
      <c r="D146" s="1283" t="s">
        <v>452</v>
      </c>
      <c r="E146" s="1216">
        <v>1500</v>
      </c>
      <c r="F146" s="1216"/>
      <c r="G146" s="1217"/>
      <c r="H146" s="1262"/>
      <c r="I146" s="1268"/>
      <c r="J146" s="1272"/>
      <c r="K146" s="1272"/>
      <c r="L146" s="1272"/>
      <c r="M146" s="1272"/>
      <c r="N146" s="1273"/>
    </row>
    <row r="147" spans="1:14" s="1266" customFormat="1" ht="18" customHeight="1" x14ac:dyDescent="0.3">
      <c r="A147" s="1173">
        <v>138</v>
      </c>
      <c r="B147" s="1259"/>
      <c r="C147" s="1215"/>
      <c r="D147" s="1283" t="s">
        <v>441</v>
      </c>
      <c r="E147" s="1216">
        <v>2200</v>
      </c>
      <c r="F147" s="1216"/>
      <c r="G147" s="1217"/>
      <c r="H147" s="1262"/>
      <c r="I147" s="1268"/>
      <c r="J147" s="1272"/>
      <c r="K147" s="1272"/>
      <c r="L147" s="1272"/>
      <c r="M147" s="1272"/>
      <c r="N147" s="1273"/>
    </row>
    <row r="148" spans="1:14" s="1266" customFormat="1" ht="18" customHeight="1" x14ac:dyDescent="0.3">
      <c r="A148" s="1173">
        <v>139</v>
      </c>
      <c r="B148" s="1259"/>
      <c r="C148" s="1215"/>
      <c r="D148" s="1283" t="s">
        <v>330</v>
      </c>
      <c r="E148" s="1216"/>
      <c r="F148" s="1216"/>
      <c r="G148" s="1217"/>
      <c r="H148" s="1262"/>
      <c r="I148" s="1268"/>
      <c r="J148" s="1264"/>
      <c r="K148" s="1264"/>
      <c r="L148" s="1264"/>
      <c r="M148" s="1264"/>
      <c r="N148" s="1265"/>
    </row>
    <row r="149" spans="1:14" s="1266" customFormat="1" ht="18" customHeight="1" x14ac:dyDescent="0.3">
      <c r="A149" s="1173">
        <v>140</v>
      </c>
      <c r="B149" s="1259"/>
      <c r="C149" s="1215"/>
      <c r="D149" s="1283" t="s">
        <v>546</v>
      </c>
      <c r="E149" s="1216"/>
      <c r="F149" s="1216"/>
      <c r="G149" s="1217">
        <v>5000</v>
      </c>
      <c r="H149" s="1262"/>
      <c r="I149" s="1263"/>
      <c r="J149" s="1264"/>
      <c r="K149" s="1264"/>
      <c r="L149" s="1264"/>
      <c r="M149" s="1264"/>
      <c r="N149" s="1265"/>
    </row>
    <row r="150" spans="1:14" s="1266" customFormat="1" ht="18" customHeight="1" x14ac:dyDescent="0.3">
      <c r="A150" s="1173">
        <v>141</v>
      </c>
      <c r="B150" s="1259"/>
      <c r="C150" s="1215"/>
      <c r="D150" s="1269" t="s">
        <v>683</v>
      </c>
      <c r="E150" s="1216"/>
      <c r="F150" s="1216"/>
      <c r="G150" s="1217"/>
      <c r="H150" s="1262"/>
      <c r="I150" s="1254">
        <f>SUM(J150:N150)</f>
        <v>5000</v>
      </c>
      <c r="J150" s="1264"/>
      <c r="K150" s="1264"/>
      <c r="L150" s="1264"/>
      <c r="M150" s="1264"/>
      <c r="N150" s="1242">
        <v>5000</v>
      </c>
    </row>
    <row r="151" spans="1:14" s="1266" customFormat="1" ht="18" customHeight="1" x14ac:dyDescent="0.3">
      <c r="A151" s="1173">
        <v>142</v>
      </c>
      <c r="B151" s="1259"/>
      <c r="C151" s="1215"/>
      <c r="D151" s="1270" t="s">
        <v>778</v>
      </c>
      <c r="E151" s="1216"/>
      <c r="F151" s="1216"/>
      <c r="G151" s="1217"/>
      <c r="H151" s="1262"/>
      <c r="I151" s="1254">
        <f>SUM(J151:N151)</f>
        <v>0</v>
      </c>
      <c r="J151" s="1264"/>
      <c r="K151" s="1264"/>
      <c r="L151" s="1264"/>
      <c r="M151" s="1264"/>
      <c r="N151" s="1242"/>
    </row>
    <row r="152" spans="1:14" s="1266" customFormat="1" ht="18" customHeight="1" x14ac:dyDescent="0.3">
      <c r="A152" s="1173">
        <v>143</v>
      </c>
      <c r="B152" s="1259"/>
      <c r="C152" s="1215"/>
      <c r="D152" s="1269" t="s">
        <v>840</v>
      </c>
      <c r="E152" s="1216"/>
      <c r="F152" s="1216"/>
      <c r="G152" s="1217"/>
      <c r="H152" s="1262"/>
      <c r="I152" s="1254">
        <f>SUM(J152:N152)</f>
        <v>5000</v>
      </c>
      <c r="J152" s="1264"/>
      <c r="K152" s="1264"/>
      <c r="L152" s="1264"/>
      <c r="M152" s="1264"/>
      <c r="N152" s="1242">
        <f>SUM(N150:N151)</f>
        <v>5000</v>
      </c>
    </row>
    <row r="153" spans="1:14" s="1266" customFormat="1" ht="18" customHeight="1" x14ac:dyDescent="0.3">
      <c r="A153" s="1173">
        <v>144</v>
      </c>
      <c r="B153" s="1259"/>
      <c r="C153" s="1215"/>
      <c r="D153" s="1283" t="s">
        <v>401</v>
      </c>
      <c r="E153" s="1216">
        <v>1500</v>
      </c>
      <c r="F153" s="1216"/>
      <c r="G153" s="1217"/>
      <c r="H153" s="1262"/>
      <c r="I153" s="1268"/>
      <c r="J153" s="1264"/>
      <c r="K153" s="1264"/>
      <c r="L153" s="1264"/>
      <c r="M153" s="1264"/>
      <c r="N153" s="1265"/>
    </row>
    <row r="154" spans="1:14" s="1266" customFormat="1" ht="18" customHeight="1" x14ac:dyDescent="0.3">
      <c r="A154" s="1173">
        <v>145</v>
      </c>
      <c r="B154" s="1259"/>
      <c r="C154" s="1215"/>
      <c r="D154" s="1283" t="s">
        <v>405</v>
      </c>
      <c r="E154" s="1216">
        <v>1400</v>
      </c>
      <c r="F154" s="1216">
        <v>1500</v>
      </c>
      <c r="G154" s="1217">
        <v>1500</v>
      </c>
      <c r="H154" s="1262"/>
      <c r="I154" s="1263"/>
      <c r="J154" s="1264"/>
      <c r="K154" s="1264"/>
      <c r="L154" s="1264"/>
      <c r="M154" s="1264"/>
      <c r="N154" s="1265"/>
    </row>
    <row r="155" spans="1:14" s="1266" customFormat="1" ht="18" customHeight="1" x14ac:dyDescent="0.3">
      <c r="A155" s="1173">
        <v>146</v>
      </c>
      <c r="B155" s="1259"/>
      <c r="C155" s="1215"/>
      <c r="D155" s="1269" t="s">
        <v>683</v>
      </c>
      <c r="E155" s="1216"/>
      <c r="F155" s="1216"/>
      <c r="G155" s="1217"/>
      <c r="H155" s="1262"/>
      <c r="I155" s="1254">
        <f>SUM(J155:N155)</f>
        <v>1500</v>
      </c>
      <c r="J155" s="1264"/>
      <c r="K155" s="1264"/>
      <c r="L155" s="1264"/>
      <c r="M155" s="1264"/>
      <c r="N155" s="1242">
        <v>1500</v>
      </c>
    </row>
    <row r="156" spans="1:14" s="1266" customFormat="1" ht="18" customHeight="1" x14ac:dyDescent="0.3">
      <c r="A156" s="1173">
        <v>147</v>
      </c>
      <c r="B156" s="1259"/>
      <c r="C156" s="1215"/>
      <c r="D156" s="1270" t="s">
        <v>778</v>
      </c>
      <c r="E156" s="1216"/>
      <c r="F156" s="1216"/>
      <c r="G156" s="1217"/>
      <c r="H156" s="1262"/>
      <c r="I156" s="1254">
        <f>SUM(J156:N156)</f>
        <v>0</v>
      </c>
      <c r="J156" s="1264"/>
      <c r="K156" s="1264"/>
      <c r="L156" s="1264"/>
      <c r="M156" s="1264"/>
      <c r="N156" s="1242"/>
    </row>
    <row r="157" spans="1:14" s="1266" customFormat="1" ht="18" customHeight="1" x14ac:dyDescent="0.3">
      <c r="A157" s="1173">
        <v>148</v>
      </c>
      <c r="B157" s="1259"/>
      <c r="C157" s="1215"/>
      <c r="D157" s="1269" t="s">
        <v>840</v>
      </c>
      <c r="E157" s="1216"/>
      <c r="F157" s="1216"/>
      <c r="G157" s="1217"/>
      <c r="H157" s="1262"/>
      <c r="I157" s="1254">
        <f>SUM(J157:N157)</f>
        <v>1500</v>
      </c>
      <c r="J157" s="1264"/>
      <c r="K157" s="1264"/>
      <c r="L157" s="1264"/>
      <c r="M157" s="1264"/>
      <c r="N157" s="1242">
        <f>SUM(N155:N156)</f>
        <v>1500</v>
      </c>
    </row>
    <row r="158" spans="1:14" s="1266" customFormat="1" ht="18" customHeight="1" x14ac:dyDescent="0.3">
      <c r="A158" s="1173">
        <v>149</v>
      </c>
      <c r="B158" s="1259"/>
      <c r="C158" s="1215"/>
      <c r="D158" s="1285" t="s">
        <v>674</v>
      </c>
      <c r="E158" s="1286">
        <v>500</v>
      </c>
      <c r="F158" s="1216"/>
      <c r="G158" s="1217"/>
      <c r="H158" s="1262"/>
      <c r="I158" s="1263"/>
      <c r="J158" s="1264"/>
      <c r="K158" s="1264"/>
      <c r="L158" s="1264"/>
      <c r="M158" s="1264"/>
      <c r="N158" s="1265"/>
    </row>
    <row r="159" spans="1:14" s="1266" customFormat="1" ht="18" customHeight="1" x14ac:dyDescent="0.3">
      <c r="A159" s="1173">
        <v>150</v>
      </c>
      <c r="B159" s="1259"/>
      <c r="C159" s="1215"/>
      <c r="D159" s="1283" t="s">
        <v>402</v>
      </c>
      <c r="E159" s="1216"/>
      <c r="F159" s="1216">
        <v>4200</v>
      </c>
      <c r="G159" s="1217"/>
      <c r="H159" s="1262"/>
      <c r="I159" s="1263"/>
      <c r="J159" s="1264"/>
      <c r="K159" s="1264"/>
      <c r="L159" s="1264"/>
      <c r="M159" s="1264"/>
      <c r="N159" s="1265"/>
    </row>
    <row r="160" spans="1:14" s="1266" customFormat="1" ht="18" customHeight="1" x14ac:dyDescent="0.3">
      <c r="A160" s="1173">
        <v>151</v>
      </c>
      <c r="B160" s="1259"/>
      <c r="C160" s="1215"/>
      <c r="D160" s="1284" t="s">
        <v>234</v>
      </c>
      <c r="E160" s="1216"/>
      <c r="F160" s="1216"/>
      <c r="G160" s="1217"/>
      <c r="H160" s="1262"/>
      <c r="I160" s="1268">
        <f>SUM(J160:N160)</f>
        <v>4200</v>
      </c>
      <c r="J160" s="1264"/>
      <c r="K160" s="1264"/>
      <c r="L160" s="1264"/>
      <c r="M160" s="1264"/>
      <c r="N160" s="1265">
        <f>3000+1200</f>
        <v>4200</v>
      </c>
    </row>
    <row r="161" spans="1:14" s="1266" customFormat="1" ht="18" customHeight="1" x14ac:dyDescent="0.3">
      <c r="A161" s="1173">
        <v>152</v>
      </c>
      <c r="B161" s="1259"/>
      <c r="C161" s="1215"/>
      <c r="D161" s="1269" t="s">
        <v>683</v>
      </c>
      <c r="E161" s="1216"/>
      <c r="F161" s="1216"/>
      <c r="G161" s="1217"/>
      <c r="H161" s="1262"/>
      <c r="I161" s="1254">
        <f>SUM(J161:N161)</f>
        <v>4200</v>
      </c>
      <c r="J161" s="1264"/>
      <c r="K161" s="1264"/>
      <c r="L161" s="1264"/>
      <c r="M161" s="1264"/>
      <c r="N161" s="1242">
        <v>4200</v>
      </c>
    </row>
    <row r="162" spans="1:14" s="1266" customFormat="1" ht="18" customHeight="1" x14ac:dyDescent="0.3">
      <c r="A162" s="1173">
        <v>153</v>
      </c>
      <c r="B162" s="1259"/>
      <c r="C162" s="1215"/>
      <c r="D162" s="1270" t="s">
        <v>682</v>
      </c>
      <c r="E162" s="1216"/>
      <c r="F162" s="1216"/>
      <c r="G162" s="1217"/>
      <c r="H162" s="1262"/>
      <c r="I162" s="1254">
        <f>SUM(J162:N162)</f>
        <v>0</v>
      </c>
      <c r="J162" s="1264"/>
      <c r="K162" s="1264"/>
      <c r="L162" s="1264"/>
      <c r="M162" s="1264"/>
      <c r="N162" s="1265"/>
    </row>
    <row r="163" spans="1:14" s="1266" customFormat="1" ht="18" customHeight="1" x14ac:dyDescent="0.3">
      <c r="A163" s="1173">
        <v>154</v>
      </c>
      <c r="B163" s="1259"/>
      <c r="C163" s="1215"/>
      <c r="D163" s="1269" t="s">
        <v>840</v>
      </c>
      <c r="E163" s="1216"/>
      <c r="F163" s="1216"/>
      <c r="G163" s="1217"/>
      <c r="H163" s="1262"/>
      <c r="I163" s="1254">
        <f>SUM(J163:N163)</f>
        <v>4200</v>
      </c>
      <c r="J163" s="1264"/>
      <c r="K163" s="1264"/>
      <c r="L163" s="1264"/>
      <c r="M163" s="1264"/>
      <c r="N163" s="1242">
        <f>SUM(N161:N162)</f>
        <v>4200</v>
      </c>
    </row>
    <row r="164" spans="1:14" s="1266" customFormat="1" ht="18" customHeight="1" x14ac:dyDescent="0.3">
      <c r="A164" s="1173">
        <v>155</v>
      </c>
      <c r="B164" s="1259"/>
      <c r="C164" s="1215"/>
      <c r="D164" s="1283" t="s">
        <v>834</v>
      </c>
      <c r="E164" s="1216"/>
      <c r="F164" s="1216"/>
      <c r="G164" s="1217"/>
      <c r="H164" s="1262"/>
      <c r="I164" s="1254"/>
      <c r="J164" s="1264"/>
      <c r="K164" s="1264"/>
      <c r="L164" s="1264"/>
      <c r="M164" s="1264"/>
      <c r="N164" s="1242"/>
    </row>
    <row r="165" spans="1:14" s="1266" customFormat="1" ht="18" customHeight="1" x14ac:dyDescent="0.3">
      <c r="A165" s="1173">
        <v>156</v>
      </c>
      <c r="B165" s="1259"/>
      <c r="C165" s="1215"/>
      <c r="D165" s="1269" t="s">
        <v>683</v>
      </c>
      <c r="E165" s="1216"/>
      <c r="F165" s="1216"/>
      <c r="G165" s="1217"/>
      <c r="H165" s="1262"/>
      <c r="I165" s="1254">
        <f>SUM(J165:N165)</f>
        <v>500</v>
      </c>
      <c r="J165" s="1264"/>
      <c r="K165" s="1264"/>
      <c r="L165" s="1237">
        <v>500</v>
      </c>
      <c r="M165" s="1264"/>
      <c r="N165" s="1242"/>
    </row>
    <row r="166" spans="1:14" s="1266" customFormat="1" ht="18" customHeight="1" x14ac:dyDescent="0.3">
      <c r="A166" s="1173">
        <v>157</v>
      </c>
      <c r="B166" s="1259"/>
      <c r="C166" s="1215"/>
      <c r="D166" s="1270" t="s">
        <v>778</v>
      </c>
      <c r="E166" s="1216"/>
      <c r="F166" s="1216"/>
      <c r="G166" s="1217"/>
      <c r="H166" s="1262"/>
      <c r="I166" s="1254">
        <f>SUM(J166:N166)</f>
        <v>0</v>
      </c>
      <c r="J166" s="1264"/>
      <c r="K166" s="1264"/>
      <c r="L166" s="1237"/>
      <c r="M166" s="1264"/>
      <c r="N166" s="1242"/>
    </row>
    <row r="167" spans="1:14" s="1266" customFormat="1" ht="18" customHeight="1" x14ac:dyDescent="0.3">
      <c r="A167" s="1173">
        <v>158</v>
      </c>
      <c r="B167" s="1259"/>
      <c r="C167" s="1215"/>
      <c r="D167" s="1269" t="s">
        <v>840</v>
      </c>
      <c r="E167" s="1216"/>
      <c r="F167" s="1216"/>
      <c r="G167" s="1217"/>
      <c r="H167" s="1262"/>
      <c r="I167" s="1254">
        <f>SUM(J167:N167)</f>
        <v>500</v>
      </c>
      <c r="J167" s="1264"/>
      <c r="K167" s="1264"/>
      <c r="L167" s="1237">
        <f>SUM(L165:L166)</f>
        <v>500</v>
      </c>
      <c r="M167" s="1264"/>
      <c r="N167" s="1242"/>
    </row>
    <row r="168" spans="1:14" s="1266" customFormat="1" ht="18" customHeight="1" x14ac:dyDescent="0.3">
      <c r="A168" s="1173">
        <v>159</v>
      </c>
      <c r="B168" s="1259"/>
      <c r="C168" s="1215"/>
      <c r="D168" s="1283" t="s">
        <v>650</v>
      </c>
      <c r="E168" s="1216"/>
      <c r="F168" s="1216"/>
      <c r="G168" s="1217">
        <v>4440</v>
      </c>
      <c r="H168" s="1262"/>
      <c r="I168" s="1268"/>
      <c r="J168" s="1264"/>
      <c r="K168" s="1264"/>
      <c r="L168" s="1264"/>
      <c r="M168" s="1264"/>
      <c r="N168" s="1265"/>
    </row>
    <row r="169" spans="1:14" s="1266" customFormat="1" ht="18" customHeight="1" x14ac:dyDescent="0.3">
      <c r="A169" s="1173">
        <v>160</v>
      </c>
      <c r="B169" s="1259"/>
      <c r="C169" s="1215"/>
      <c r="D169" s="1283" t="s">
        <v>651</v>
      </c>
      <c r="E169" s="1216"/>
      <c r="F169" s="1216"/>
      <c r="G169" s="1217">
        <v>630</v>
      </c>
      <c r="H169" s="1262"/>
      <c r="I169" s="1268"/>
      <c r="J169" s="1264"/>
      <c r="K169" s="1264"/>
      <c r="L169" s="1264"/>
      <c r="M169" s="1264"/>
      <c r="N169" s="1265"/>
    </row>
    <row r="170" spans="1:14" s="1266" customFormat="1" ht="18" customHeight="1" x14ac:dyDescent="0.3">
      <c r="A170" s="1173">
        <v>161</v>
      </c>
      <c r="B170" s="1259"/>
      <c r="C170" s="1215"/>
      <c r="D170" s="1283" t="s">
        <v>403</v>
      </c>
      <c r="E170" s="1216">
        <v>990</v>
      </c>
      <c r="F170" s="1216"/>
      <c r="G170" s="1217"/>
      <c r="H170" s="1262"/>
      <c r="I170" s="1268"/>
      <c r="J170" s="1264"/>
      <c r="K170" s="1264"/>
      <c r="L170" s="1264"/>
      <c r="M170" s="1264"/>
      <c r="N170" s="1265"/>
    </row>
    <row r="171" spans="1:14" s="1266" customFormat="1" ht="18" customHeight="1" x14ac:dyDescent="0.3">
      <c r="A171" s="1173">
        <v>162</v>
      </c>
      <c r="B171" s="1259"/>
      <c r="C171" s="1215"/>
      <c r="D171" s="1283" t="s">
        <v>404</v>
      </c>
      <c r="E171" s="1216">
        <v>441</v>
      </c>
      <c r="F171" s="1216"/>
      <c r="G171" s="1217"/>
      <c r="H171" s="1262"/>
      <c r="I171" s="1263"/>
      <c r="J171" s="1264"/>
      <c r="K171" s="1264"/>
      <c r="L171" s="1264"/>
      <c r="M171" s="1264"/>
      <c r="N171" s="1265"/>
    </row>
    <row r="172" spans="1:14" s="1266" customFormat="1" ht="22.5" customHeight="1" x14ac:dyDescent="0.3">
      <c r="A172" s="1173">
        <v>163</v>
      </c>
      <c r="B172" s="1259"/>
      <c r="C172" s="1231">
        <v>14</v>
      </c>
      <c r="D172" s="1232" t="s">
        <v>319</v>
      </c>
      <c r="E172" s="1216">
        <v>1250</v>
      </c>
      <c r="F172" s="1216">
        <v>1250</v>
      </c>
      <c r="G172" s="1217">
        <v>7157</v>
      </c>
      <c r="H172" s="1218" t="s">
        <v>24</v>
      </c>
      <c r="I172" s="1263"/>
      <c r="J172" s="1264"/>
      <c r="K172" s="1264"/>
      <c r="L172" s="1264"/>
      <c r="M172" s="1264"/>
      <c r="N172" s="1265"/>
    </row>
    <row r="173" spans="1:14" s="1289" customFormat="1" ht="18" customHeight="1" x14ac:dyDescent="0.3">
      <c r="A173" s="1173">
        <v>164</v>
      </c>
      <c r="B173" s="1287"/>
      <c r="C173" s="1246"/>
      <c r="D173" s="223" t="s">
        <v>234</v>
      </c>
      <c r="E173" s="1247"/>
      <c r="F173" s="1247"/>
      <c r="G173" s="1248"/>
      <c r="H173" s="1249"/>
      <c r="I173" s="1219">
        <f>SUM(J173:N173)</f>
        <v>18989</v>
      </c>
      <c r="J173" s="1288"/>
      <c r="K173" s="1288"/>
      <c r="L173" s="1288"/>
      <c r="M173" s="1288"/>
      <c r="N173" s="1234">
        <v>18989</v>
      </c>
    </row>
    <row r="174" spans="1:14" s="1289" customFormat="1" ht="18" customHeight="1" x14ac:dyDescent="0.3">
      <c r="A174" s="1173">
        <v>165</v>
      </c>
      <c r="B174" s="1287"/>
      <c r="C174" s="1246"/>
      <c r="D174" s="762" t="s">
        <v>683</v>
      </c>
      <c r="E174" s="1247"/>
      <c r="F174" s="1247"/>
      <c r="G174" s="1248"/>
      <c r="H174" s="1249"/>
      <c r="I174" s="1211">
        <f>SUM(J174:N174)</f>
        <v>18989</v>
      </c>
      <c r="J174" s="1235"/>
      <c r="K174" s="1235"/>
      <c r="L174" s="1235"/>
      <c r="M174" s="1235"/>
      <c r="N174" s="1236">
        <v>18989</v>
      </c>
    </row>
    <row r="175" spans="1:14" s="1289" customFormat="1" ht="18" customHeight="1" x14ac:dyDescent="0.3">
      <c r="A175" s="1173">
        <v>166</v>
      </c>
      <c r="B175" s="1287"/>
      <c r="C175" s="1246"/>
      <c r="D175" s="756" t="s">
        <v>682</v>
      </c>
      <c r="E175" s="1247"/>
      <c r="F175" s="1247"/>
      <c r="G175" s="1248"/>
      <c r="H175" s="1249"/>
      <c r="I175" s="1227">
        <f>SUM(J175:N175)</f>
        <v>0</v>
      </c>
      <c r="J175" s="1288"/>
      <c r="K175" s="1288"/>
      <c r="L175" s="1288"/>
      <c r="M175" s="1288"/>
      <c r="N175" s="1234"/>
    </row>
    <row r="176" spans="1:14" s="1289" customFormat="1" ht="18" customHeight="1" x14ac:dyDescent="0.3">
      <c r="A176" s="1173">
        <v>167</v>
      </c>
      <c r="B176" s="1287"/>
      <c r="C176" s="1246"/>
      <c r="D176" s="762" t="s">
        <v>840</v>
      </c>
      <c r="E176" s="1247"/>
      <c r="F176" s="1247"/>
      <c r="G176" s="1248"/>
      <c r="H176" s="1249"/>
      <c r="I176" s="1211">
        <f>SUM(J176:N176)</f>
        <v>18989</v>
      </c>
      <c r="J176" s="1288"/>
      <c r="K176" s="1288"/>
      <c r="L176" s="1288"/>
      <c r="M176" s="1288"/>
      <c r="N176" s="1238">
        <f>SUM(N174:N175)</f>
        <v>18989</v>
      </c>
    </row>
    <row r="177" spans="1:16" s="1266" customFormat="1" ht="22.5" customHeight="1" x14ac:dyDescent="0.3">
      <c r="A177" s="1173">
        <v>168</v>
      </c>
      <c r="B177" s="1259"/>
      <c r="C177" s="1231">
        <v>15</v>
      </c>
      <c r="D177" s="1232" t="s">
        <v>320</v>
      </c>
      <c r="E177" s="1216">
        <v>5000</v>
      </c>
      <c r="F177" s="1216">
        <v>1250</v>
      </c>
      <c r="G177" s="1217">
        <v>1250</v>
      </c>
      <c r="H177" s="1218" t="s">
        <v>24</v>
      </c>
      <c r="I177" s="1263"/>
      <c r="J177" s="1264"/>
      <c r="K177" s="1264"/>
      <c r="L177" s="1264"/>
      <c r="M177" s="1264"/>
      <c r="N177" s="1265"/>
    </row>
    <row r="178" spans="1:16" s="1289" customFormat="1" ht="18" customHeight="1" x14ac:dyDescent="0.3">
      <c r="A178" s="1173">
        <v>169</v>
      </c>
      <c r="B178" s="1287"/>
      <c r="C178" s="1246"/>
      <c r="D178" s="223" t="s">
        <v>234</v>
      </c>
      <c r="E178" s="1247"/>
      <c r="F178" s="1247"/>
      <c r="G178" s="1248"/>
      <c r="H178" s="1249"/>
      <c r="I178" s="1219">
        <f>SUM(J178:N178)</f>
        <v>1250</v>
      </c>
      <c r="J178" s="1288"/>
      <c r="K178" s="1288"/>
      <c r="L178" s="1288"/>
      <c r="M178" s="1288"/>
      <c r="N178" s="1234">
        <v>1250</v>
      </c>
    </row>
    <row r="179" spans="1:16" s="1289" customFormat="1" ht="18" customHeight="1" x14ac:dyDescent="0.3">
      <c r="A179" s="1173">
        <v>170</v>
      </c>
      <c r="B179" s="1287"/>
      <c r="C179" s="1246"/>
      <c r="D179" s="762" t="s">
        <v>683</v>
      </c>
      <c r="E179" s="1247"/>
      <c r="F179" s="1247"/>
      <c r="G179" s="1248"/>
      <c r="H179" s="1249"/>
      <c r="I179" s="1211">
        <f>SUM(J179:N179)</f>
        <v>2500</v>
      </c>
      <c r="J179" s="1235"/>
      <c r="K179" s="1235"/>
      <c r="L179" s="1235"/>
      <c r="M179" s="1235"/>
      <c r="N179" s="1236">
        <v>2500</v>
      </c>
    </row>
    <row r="180" spans="1:16" s="1289" customFormat="1" ht="18" customHeight="1" x14ac:dyDescent="0.3">
      <c r="A180" s="1173">
        <v>171</v>
      </c>
      <c r="B180" s="1287"/>
      <c r="C180" s="1246"/>
      <c r="D180" s="756" t="s">
        <v>778</v>
      </c>
      <c r="E180" s="1247"/>
      <c r="F180" s="1247"/>
      <c r="G180" s="1248"/>
      <c r="H180" s="1249"/>
      <c r="I180" s="1227">
        <f>SUM(J180:N180)</f>
        <v>0</v>
      </c>
      <c r="J180" s="1288"/>
      <c r="K180" s="1288"/>
      <c r="L180" s="1288"/>
      <c r="M180" s="1288"/>
      <c r="N180" s="1242"/>
    </row>
    <row r="181" spans="1:16" s="1289" customFormat="1" ht="18" customHeight="1" x14ac:dyDescent="0.3">
      <c r="A181" s="1173">
        <v>172</v>
      </c>
      <c r="B181" s="1287"/>
      <c r="C181" s="1246"/>
      <c r="D181" s="762" t="s">
        <v>840</v>
      </c>
      <c r="E181" s="1247"/>
      <c r="F181" s="1247"/>
      <c r="G181" s="1248"/>
      <c r="H181" s="1249"/>
      <c r="I181" s="1211">
        <f>SUM(J181:N181)</f>
        <v>2500</v>
      </c>
      <c r="J181" s="1288"/>
      <c r="K181" s="1288"/>
      <c r="L181" s="1288"/>
      <c r="M181" s="1288"/>
      <c r="N181" s="1238">
        <f>SUM(N179:N180)</f>
        <v>2500</v>
      </c>
    </row>
    <row r="182" spans="1:16" s="1266" customFormat="1" ht="22.5" customHeight="1" x14ac:dyDescent="0.3">
      <c r="A182" s="1173">
        <v>173</v>
      </c>
      <c r="B182" s="1259"/>
      <c r="C182" s="1231">
        <v>16</v>
      </c>
      <c r="D182" s="1232" t="s">
        <v>462</v>
      </c>
      <c r="E182" s="1216">
        <v>2100</v>
      </c>
      <c r="F182" s="1216">
        <v>1250</v>
      </c>
      <c r="G182" s="1217">
        <v>1250</v>
      </c>
      <c r="H182" s="1218" t="s">
        <v>24</v>
      </c>
      <c r="I182" s="1263"/>
      <c r="J182" s="1264"/>
      <c r="K182" s="1264"/>
      <c r="L182" s="1264"/>
      <c r="M182" s="1264"/>
      <c r="N182" s="1265"/>
    </row>
    <row r="183" spans="1:16" s="1289" customFormat="1" ht="18" customHeight="1" x14ac:dyDescent="0.3">
      <c r="A183" s="1173">
        <v>174</v>
      </c>
      <c r="B183" s="1287"/>
      <c r="C183" s="1246"/>
      <c r="D183" s="223" t="s">
        <v>234</v>
      </c>
      <c r="E183" s="1247"/>
      <c r="F183" s="1247"/>
      <c r="G183" s="1248"/>
      <c r="H183" s="1290"/>
      <c r="I183" s="1219">
        <f>SUM(J183:N183)</f>
        <v>1250</v>
      </c>
      <c r="J183" s="1288"/>
      <c r="K183" s="1288"/>
      <c r="L183" s="1288"/>
      <c r="M183" s="1288"/>
      <c r="N183" s="1234">
        <v>1250</v>
      </c>
    </row>
    <row r="184" spans="1:16" s="1289" customFormat="1" ht="18" customHeight="1" x14ac:dyDescent="0.3">
      <c r="A184" s="1173">
        <v>175</v>
      </c>
      <c r="B184" s="1287"/>
      <c r="C184" s="1246"/>
      <c r="D184" s="762" t="s">
        <v>683</v>
      </c>
      <c r="E184" s="1247"/>
      <c r="F184" s="1247"/>
      <c r="G184" s="1248"/>
      <c r="H184" s="1290"/>
      <c r="I184" s="1211">
        <f>SUM(J184:N184)</f>
        <v>1250</v>
      </c>
      <c r="J184" s="1235"/>
      <c r="K184" s="1235"/>
      <c r="L184" s="1235"/>
      <c r="M184" s="1235"/>
      <c r="N184" s="1236">
        <v>1250</v>
      </c>
    </row>
    <row r="185" spans="1:16" s="1289" customFormat="1" ht="18" customHeight="1" x14ac:dyDescent="0.3">
      <c r="A185" s="1173">
        <v>176</v>
      </c>
      <c r="B185" s="1287"/>
      <c r="C185" s="1246"/>
      <c r="D185" s="756" t="s">
        <v>682</v>
      </c>
      <c r="E185" s="1247"/>
      <c r="F185" s="1247"/>
      <c r="G185" s="1248"/>
      <c r="H185" s="1290"/>
      <c r="I185" s="1227">
        <f>SUM(J185:N185)</f>
        <v>0</v>
      </c>
      <c r="J185" s="1288"/>
      <c r="K185" s="1288"/>
      <c r="L185" s="1288"/>
      <c r="M185" s="1288"/>
      <c r="N185" s="1234"/>
    </row>
    <row r="186" spans="1:16" s="1289" customFormat="1" ht="18" customHeight="1" x14ac:dyDescent="0.3">
      <c r="A186" s="1173">
        <v>177</v>
      </c>
      <c r="B186" s="1287"/>
      <c r="C186" s="1246"/>
      <c r="D186" s="762" t="s">
        <v>840</v>
      </c>
      <c r="E186" s="1247"/>
      <c r="F186" s="1247"/>
      <c r="G186" s="1248"/>
      <c r="H186" s="1290"/>
      <c r="I186" s="1211">
        <f>SUM(J186:N186)</f>
        <v>1250</v>
      </c>
      <c r="J186" s="1288"/>
      <c r="K186" s="1288"/>
      <c r="L186" s="1288"/>
      <c r="M186" s="1288"/>
      <c r="N186" s="1238">
        <f>SUM(N184:N185)</f>
        <v>1250</v>
      </c>
    </row>
    <row r="187" spans="1:16" s="1266" customFormat="1" ht="23.45" customHeight="1" x14ac:dyDescent="0.3">
      <c r="A187" s="1173">
        <v>178</v>
      </c>
      <c r="B187" s="1259"/>
      <c r="C187" s="1231">
        <v>17</v>
      </c>
      <c r="D187" s="1232" t="s">
        <v>290</v>
      </c>
      <c r="E187" s="1216">
        <v>4200</v>
      </c>
      <c r="F187" s="1216">
        <v>2500</v>
      </c>
      <c r="G187" s="1217">
        <v>4200</v>
      </c>
      <c r="H187" s="1218" t="s">
        <v>24</v>
      </c>
      <c r="I187" s="1263"/>
      <c r="J187" s="1264"/>
      <c r="K187" s="1264"/>
      <c r="L187" s="1264"/>
      <c r="M187" s="1264"/>
      <c r="N187" s="1265"/>
    </row>
    <row r="188" spans="1:16" s="1177" customFormat="1" ht="22.5" customHeight="1" x14ac:dyDescent="0.3">
      <c r="A188" s="1173">
        <v>179</v>
      </c>
      <c r="B188" s="1230"/>
      <c r="C188" s="1231">
        <v>19</v>
      </c>
      <c r="D188" s="1232" t="s">
        <v>200</v>
      </c>
      <c r="E188" s="1216">
        <f>SUM(E193,E198,E203,E208,E213)+E218</f>
        <v>149100</v>
      </c>
      <c r="F188" s="1216">
        <f>SUM(F193,F198,F203,F208,F213)+F218+F223</f>
        <v>183000</v>
      </c>
      <c r="G188" s="1217">
        <f>SUM(G193,G198,G203,G208,G213)+G218+G223</f>
        <v>186000</v>
      </c>
      <c r="H188" s="1218" t="s">
        <v>24</v>
      </c>
      <c r="I188" s="1239"/>
      <c r="J188" s="1240"/>
      <c r="K188" s="1240"/>
      <c r="L188" s="1240"/>
      <c r="M188" s="1240"/>
      <c r="N188" s="1241"/>
      <c r="O188" s="1223"/>
      <c r="P188" s="1223"/>
    </row>
    <row r="189" spans="1:16" s="1250" customFormat="1" ht="18" customHeight="1" x14ac:dyDescent="0.3">
      <c r="A189" s="1173">
        <v>180</v>
      </c>
      <c r="B189" s="1245"/>
      <c r="C189" s="1246"/>
      <c r="D189" s="223" t="s">
        <v>234</v>
      </c>
      <c r="E189" s="1247"/>
      <c r="F189" s="1247"/>
      <c r="G189" s="1248"/>
      <c r="H189" s="1249"/>
      <c r="I189" s="1219">
        <f>SUM(J189:N189)</f>
        <v>185790</v>
      </c>
      <c r="J189" s="1291">
        <f>SUM(J194,)+J199+J204+J209+J214+J219+J224</f>
        <v>0</v>
      </c>
      <c r="K189" s="1291">
        <f t="shared" ref="K189:N189" si="12">SUM(K194,)+K199+K204+K209+K214+K219+K224</f>
        <v>0</v>
      </c>
      <c r="L189" s="1291">
        <f t="shared" si="12"/>
        <v>0</v>
      </c>
      <c r="M189" s="1291">
        <f t="shared" si="12"/>
        <v>0</v>
      </c>
      <c r="N189" s="1292">
        <f t="shared" si="12"/>
        <v>185790</v>
      </c>
    </row>
    <row r="190" spans="1:16" s="1250" customFormat="1" ht="18" customHeight="1" x14ac:dyDescent="0.3">
      <c r="A190" s="1173">
        <v>181</v>
      </c>
      <c r="B190" s="1245"/>
      <c r="C190" s="1246"/>
      <c r="D190" s="762" t="s">
        <v>683</v>
      </c>
      <c r="E190" s="1247"/>
      <c r="F190" s="1247"/>
      <c r="G190" s="1248"/>
      <c r="H190" s="1249"/>
      <c r="I190" s="1253">
        <f>SUM(J190:N190)</f>
        <v>189290</v>
      </c>
      <c r="J190" s="1293">
        <f>J195+J200+J205+J210+J215+J220+J225</f>
        <v>0</v>
      </c>
      <c r="K190" s="1293">
        <f t="shared" ref="K190:N190" si="13">K195+K200+K205+K210+K215+K220+K225</f>
        <v>0</v>
      </c>
      <c r="L190" s="1293">
        <f t="shared" si="13"/>
        <v>0</v>
      </c>
      <c r="M190" s="1293">
        <f t="shared" si="13"/>
        <v>0</v>
      </c>
      <c r="N190" s="1294">
        <f t="shared" si="13"/>
        <v>189290</v>
      </c>
    </row>
    <row r="191" spans="1:16" s="1250" customFormat="1" ht="18" customHeight="1" x14ac:dyDescent="0.3">
      <c r="A191" s="1173">
        <v>182</v>
      </c>
      <c r="B191" s="1245"/>
      <c r="C191" s="1246"/>
      <c r="D191" s="756" t="s">
        <v>682</v>
      </c>
      <c r="E191" s="1247"/>
      <c r="F191" s="1247"/>
      <c r="G191" s="1248"/>
      <c r="H191" s="1249"/>
      <c r="I191" s="1254">
        <f>SUM(J191:N191)</f>
        <v>0</v>
      </c>
      <c r="J191" s="1295">
        <f t="shared" ref="J191:M191" si="14">SUM(J196+J201+J206+J211+J216+J221+J226)</f>
        <v>0</v>
      </c>
      <c r="K191" s="1274">
        <f t="shared" si="14"/>
        <v>0</v>
      </c>
      <c r="L191" s="1274">
        <f t="shared" si="14"/>
        <v>0</v>
      </c>
      <c r="M191" s="1296">
        <f t="shared" si="14"/>
        <v>0</v>
      </c>
      <c r="N191" s="1297">
        <f>SUM(N196+N201+N206+N211+N216+N221+N226)</f>
        <v>0</v>
      </c>
    </row>
    <row r="192" spans="1:16" s="1250" customFormat="1" ht="18" customHeight="1" x14ac:dyDescent="0.3">
      <c r="A192" s="1173">
        <v>183</v>
      </c>
      <c r="B192" s="1245"/>
      <c r="C192" s="1246"/>
      <c r="D192" s="762" t="s">
        <v>840</v>
      </c>
      <c r="E192" s="1247"/>
      <c r="F192" s="1247"/>
      <c r="G192" s="1248"/>
      <c r="H192" s="1249"/>
      <c r="I192" s="1253">
        <f>SUM(J192:N192)</f>
        <v>189290</v>
      </c>
      <c r="J192" s="1293">
        <f>SUM(J190:J191)</f>
        <v>0</v>
      </c>
      <c r="K192" s="1293">
        <f t="shared" ref="K192:N192" si="15">SUM(K190:K191)</f>
        <v>0</v>
      </c>
      <c r="L192" s="1293">
        <f t="shared" si="15"/>
        <v>0</v>
      </c>
      <c r="M192" s="1293">
        <f t="shared" si="15"/>
        <v>0</v>
      </c>
      <c r="N192" s="1294">
        <f t="shared" si="15"/>
        <v>189290</v>
      </c>
    </row>
    <row r="193" spans="1:16" s="1266" customFormat="1" ht="18" customHeight="1" x14ac:dyDescent="0.3">
      <c r="A193" s="1173">
        <v>184</v>
      </c>
      <c r="B193" s="1259"/>
      <c r="C193" s="1260"/>
      <c r="D193" s="1298" t="s">
        <v>48</v>
      </c>
      <c r="E193" s="1216">
        <v>98000</v>
      </c>
      <c r="F193" s="1216">
        <v>147000</v>
      </c>
      <c r="G193" s="1217">
        <v>147000</v>
      </c>
      <c r="H193" s="1262"/>
      <c r="I193" s="1263"/>
      <c r="J193" s="1264"/>
      <c r="K193" s="1264"/>
      <c r="L193" s="1264"/>
      <c r="M193" s="1264"/>
      <c r="N193" s="1265"/>
      <c r="P193" s="1223"/>
    </row>
    <row r="194" spans="1:16" s="1289" customFormat="1" ht="18" customHeight="1" x14ac:dyDescent="0.3">
      <c r="A194" s="1173">
        <v>185</v>
      </c>
      <c r="B194" s="1287"/>
      <c r="C194" s="1246"/>
      <c r="D194" s="1284" t="s">
        <v>234</v>
      </c>
      <c r="E194" s="1247"/>
      <c r="F194" s="1247"/>
      <c r="G194" s="1248"/>
      <c r="H194" s="1290"/>
      <c r="I194" s="1268">
        <f>SUM(J194:N194)</f>
        <v>149790</v>
      </c>
      <c r="J194" s="1288"/>
      <c r="K194" s="1288"/>
      <c r="L194" s="1288"/>
      <c r="M194" s="1288"/>
      <c r="N194" s="1265">
        <v>149790</v>
      </c>
      <c r="P194" s="1250"/>
    </row>
    <row r="195" spans="1:16" s="1289" customFormat="1" ht="18" customHeight="1" x14ac:dyDescent="0.3">
      <c r="A195" s="1173">
        <v>186</v>
      </c>
      <c r="B195" s="1287"/>
      <c r="C195" s="1246"/>
      <c r="D195" s="1269" t="s">
        <v>683</v>
      </c>
      <c r="E195" s="1247"/>
      <c r="F195" s="1247"/>
      <c r="G195" s="1248"/>
      <c r="H195" s="1290"/>
      <c r="I195" s="1254">
        <f>SUM(J195:N195)</f>
        <v>149790</v>
      </c>
      <c r="J195" s="1299"/>
      <c r="K195" s="1299"/>
      <c r="L195" s="1299"/>
      <c r="M195" s="1299"/>
      <c r="N195" s="1242">
        <v>149790</v>
      </c>
      <c r="P195" s="1250"/>
    </row>
    <row r="196" spans="1:16" s="1289" customFormat="1" ht="18" customHeight="1" x14ac:dyDescent="0.3">
      <c r="A196" s="1173">
        <v>187</v>
      </c>
      <c r="B196" s="1287"/>
      <c r="C196" s="1246"/>
      <c r="D196" s="1270" t="s">
        <v>682</v>
      </c>
      <c r="E196" s="1247"/>
      <c r="F196" s="1247"/>
      <c r="G196" s="1248"/>
      <c r="H196" s="1290"/>
      <c r="I196" s="1254">
        <f>SUM(J196:N196)</f>
        <v>0</v>
      </c>
      <c r="J196" s="1288"/>
      <c r="K196" s="1288"/>
      <c r="L196" s="1288"/>
      <c r="M196" s="1288"/>
      <c r="N196" s="1265"/>
      <c r="P196" s="1250"/>
    </row>
    <row r="197" spans="1:16" s="1289" customFormat="1" ht="18" customHeight="1" x14ac:dyDescent="0.3">
      <c r="A197" s="1173">
        <v>188</v>
      </c>
      <c r="B197" s="1287"/>
      <c r="C197" s="1246"/>
      <c r="D197" s="1269" t="s">
        <v>840</v>
      </c>
      <c r="E197" s="1247"/>
      <c r="F197" s="1247"/>
      <c r="G197" s="1248"/>
      <c r="H197" s="1290"/>
      <c r="I197" s="1254">
        <f>SUM(J197:N197)</f>
        <v>149790</v>
      </c>
      <c r="J197" s="1288"/>
      <c r="K197" s="1288"/>
      <c r="L197" s="1288"/>
      <c r="M197" s="1288"/>
      <c r="N197" s="1242">
        <f>SUM(N195:N196)</f>
        <v>149790</v>
      </c>
      <c r="P197" s="1250"/>
    </row>
    <row r="198" spans="1:16" s="1266" customFormat="1" ht="18" customHeight="1" x14ac:dyDescent="0.3">
      <c r="A198" s="1173">
        <v>189</v>
      </c>
      <c r="B198" s="1259"/>
      <c r="C198" s="1260"/>
      <c r="D198" s="1300" t="s">
        <v>49</v>
      </c>
      <c r="E198" s="1216">
        <v>19600</v>
      </c>
      <c r="F198" s="1216">
        <v>8000</v>
      </c>
      <c r="G198" s="1217">
        <v>8000</v>
      </c>
      <c r="H198" s="1262"/>
      <c r="I198" s="1271"/>
      <c r="J198" s="1272"/>
      <c r="K198" s="1272"/>
      <c r="L198" s="1272"/>
      <c r="M198" s="1272"/>
      <c r="N198" s="1273"/>
      <c r="P198" s="1223"/>
    </row>
    <row r="199" spans="1:16" s="1266" customFormat="1" ht="18" customHeight="1" x14ac:dyDescent="0.3">
      <c r="A199" s="1173">
        <v>190</v>
      </c>
      <c r="B199" s="1259"/>
      <c r="C199" s="1260"/>
      <c r="D199" s="1284" t="s">
        <v>234</v>
      </c>
      <c r="E199" s="1216"/>
      <c r="F199" s="1216"/>
      <c r="G199" s="1217"/>
      <c r="H199" s="1262"/>
      <c r="I199" s="1268">
        <f>SUM(J199:N199)</f>
        <v>8000</v>
      </c>
      <c r="J199" s="1272"/>
      <c r="K199" s="1272"/>
      <c r="L199" s="1272"/>
      <c r="M199" s="1272"/>
      <c r="N199" s="1273">
        <v>8000</v>
      </c>
      <c r="P199" s="1223"/>
    </row>
    <row r="200" spans="1:16" s="1266" customFormat="1" ht="18" customHeight="1" x14ac:dyDescent="0.3">
      <c r="A200" s="1173">
        <v>191</v>
      </c>
      <c r="B200" s="1259"/>
      <c r="C200" s="1260"/>
      <c r="D200" s="1269" t="s">
        <v>683</v>
      </c>
      <c r="E200" s="1216"/>
      <c r="F200" s="1216"/>
      <c r="G200" s="1217"/>
      <c r="H200" s="1262"/>
      <c r="I200" s="1254">
        <f>SUM(J200:N200)</f>
        <v>9500</v>
      </c>
      <c r="J200" s="1272"/>
      <c r="K200" s="1272"/>
      <c r="L200" s="1272"/>
      <c r="M200" s="1272"/>
      <c r="N200" s="1275">
        <v>9500</v>
      </c>
      <c r="P200" s="1223"/>
    </row>
    <row r="201" spans="1:16" s="1266" customFormat="1" ht="18" customHeight="1" x14ac:dyDescent="0.3">
      <c r="A201" s="1173">
        <v>192</v>
      </c>
      <c r="B201" s="1259"/>
      <c r="C201" s="1260"/>
      <c r="D201" s="1270" t="s">
        <v>778</v>
      </c>
      <c r="E201" s="1216"/>
      <c r="F201" s="1216"/>
      <c r="G201" s="1217"/>
      <c r="H201" s="1262"/>
      <c r="I201" s="1254">
        <f>SUM(J201:N201)</f>
        <v>0</v>
      </c>
      <c r="J201" s="1272"/>
      <c r="K201" s="1272"/>
      <c r="L201" s="1272"/>
      <c r="M201" s="1272"/>
      <c r="N201" s="1275"/>
      <c r="P201" s="1223"/>
    </row>
    <row r="202" spans="1:16" s="1266" customFormat="1" ht="18" customHeight="1" x14ac:dyDescent="0.3">
      <c r="A202" s="1173">
        <v>193</v>
      </c>
      <c r="B202" s="1259"/>
      <c r="C202" s="1260"/>
      <c r="D202" s="1269" t="s">
        <v>840</v>
      </c>
      <c r="E202" s="1216"/>
      <c r="F202" s="1216"/>
      <c r="G202" s="1217"/>
      <c r="H202" s="1262"/>
      <c r="I202" s="1254">
        <f>SUM(J202:N202)</f>
        <v>9500</v>
      </c>
      <c r="J202" s="1272"/>
      <c r="K202" s="1272"/>
      <c r="L202" s="1272"/>
      <c r="M202" s="1272"/>
      <c r="N202" s="1242">
        <f>SUM(N200:N201)</f>
        <v>9500</v>
      </c>
      <c r="P202" s="1223"/>
    </row>
    <row r="203" spans="1:16" s="1266" customFormat="1" ht="18" customHeight="1" x14ac:dyDescent="0.3">
      <c r="A203" s="1173">
        <v>194</v>
      </c>
      <c r="B203" s="1259"/>
      <c r="C203" s="1215"/>
      <c r="D203" s="1300" t="s">
        <v>547</v>
      </c>
      <c r="E203" s="1216">
        <v>9500</v>
      </c>
      <c r="F203" s="1216">
        <v>9500</v>
      </c>
      <c r="G203" s="1217">
        <v>12500</v>
      </c>
      <c r="H203" s="1262"/>
      <c r="I203" s="1271"/>
      <c r="J203" s="1272"/>
      <c r="K203" s="1272"/>
      <c r="L203" s="1272"/>
      <c r="M203" s="1272"/>
      <c r="N203" s="1273"/>
      <c r="P203" s="1223"/>
    </row>
    <row r="204" spans="1:16" s="1266" customFormat="1" ht="18" customHeight="1" x14ac:dyDescent="0.3">
      <c r="A204" s="1173">
        <v>195</v>
      </c>
      <c r="B204" s="1259"/>
      <c r="C204" s="1215"/>
      <c r="D204" s="1284" t="s">
        <v>234</v>
      </c>
      <c r="E204" s="1216"/>
      <c r="F204" s="1216"/>
      <c r="G204" s="1217"/>
      <c r="H204" s="1262"/>
      <c r="I204" s="1268">
        <f>SUM(J204:N204)</f>
        <v>9500</v>
      </c>
      <c r="J204" s="1272"/>
      <c r="K204" s="1272"/>
      <c r="L204" s="1272"/>
      <c r="M204" s="1272"/>
      <c r="N204" s="1273">
        <v>9500</v>
      </c>
      <c r="P204" s="1223"/>
    </row>
    <row r="205" spans="1:16" s="1266" customFormat="1" ht="18" customHeight="1" x14ac:dyDescent="0.3">
      <c r="A205" s="1173">
        <v>196</v>
      </c>
      <c r="B205" s="1259"/>
      <c r="C205" s="1215"/>
      <c r="D205" s="1269" t="s">
        <v>683</v>
      </c>
      <c r="E205" s="1216"/>
      <c r="F205" s="1216"/>
      <c r="G205" s="1217"/>
      <c r="H205" s="1262"/>
      <c r="I205" s="1254">
        <f>SUM(J205:N205)</f>
        <v>9500</v>
      </c>
      <c r="J205" s="1274"/>
      <c r="K205" s="1274"/>
      <c r="L205" s="1274"/>
      <c r="M205" s="1274"/>
      <c r="N205" s="1275">
        <v>9500</v>
      </c>
      <c r="P205" s="1223"/>
    </row>
    <row r="206" spans="1:16" s="1266" customFormat="1" ht="18" customHeight="1" x14ac:dyDescent="0.3">
      <c r="A206" s="1173">
        <v>197</v>
      </c>
      <c r="B206" s="1259"/>
      <c r="C206" s="1215"/>
      <c r="D206" s="1270" t="s">
        <v>682</v>
      </c>
      <c r="E206" s="1216"/>
      <c r="F206" s="1216"/>
      <c r="G206" s="1217"/>
      <c r="H206" s="1262"/>
      <c r="I206" s="1254">
        <f>SUM(J206:N206)</f>
        <v>0</v>
      </c>
      <c r="J206" s="1272"/>
      <c r="K206" s="1272"/>
      <c r="L206" s="1272"/>
      <c r="M206" s="1272"/>
      <c r="N206" s="1273"/>
      <c r="P206" s="1223"/>
    </row>
    <row r="207" spans="1:16" s="1266" customFormat="1" ht="18" customHeight="1" x14ac:dyDescent="0.3">
      <c r="A207" s="1173">
        <v>198</v>
      </c>
      <c r="B207" s="1259"/>
      <c r="C207" s="1215"/>
      <c r="D207" s="1269" t="s">
        <v>840</v>
      </c>
      <c r="E207" s="1216"/>
      <c r="F207" s="1216"/>
      <c r="G207" s="1217"/>
      <c r="H207" s="1262"/>
      <c r="I207" s="1254">
        <f>SUM(J207:N207)</f>
        <v>9500</v>
      </c>
      <c r="J207" s="1272"/>
      <c r="K207" s="1272"/>
      <c r="L207" s="1272"/>
      <c r="M207" s="1272"/>
      <c r="N207" s="1242">
        <f>SUM(N205:N206)</f>
        <v>9500</v>
      </c>
      <c r="P207" s="1223"/>
    </row>
    <row r="208" spans="1:16" s="1266" customFormat="1" ht="18" customHeight="1" x14ac:dyDescent="0.3">
      <c r="A208" s="1173">
        <v>199</v>
      </c>
      <c r="B208" s="1259"/>
      <c r="C208" s="1215"/>
      <c r="D208" s="1300" t="s">
        <v>548</v>
      </c>
      <c r="E208" s="1216">
        <v>8000</v>
      </c>
      <c r="F208" s="1216">
        <v>6000</v>
      </c>
      <c r="G208" s="1217">
        <v>6000</v>
      </c>
      <c r="H208" s="1262"/>
      <c r="I208" s="1271"/>
      <c r="J208" s="1272"/>
      <c r="K208" s="1272"/>
      <c r="L208" s="1272"/>
      <c r="M208" s="1272"/>
      <c r="N208" s="1273"/>
      <c r="P208" s="1223"/>
    </row>
    <row r="209" spans="1:16" s="1266" customFormat="1" ht="18" customHeight="1" x14ac:dyDescent="0.3">
      <c r="A209" s="1173">
        <v>200</v>
      </c>
      <c r="B209" s="1259"/>
      <c r="C209" s="1215"/>
      <c r="D209" s="1284" t="s">
        <v>234</v>
      </c>
      <c r="E209" s="1216"/>
      <c r="F209" s="1216"/>
      <c r="G209" s="1217"/>
      <c r="H209" s="1262"/>
      <c r="I209" s="1268">
        <f>SUM(J209:N209)</f>
        <v>6000</v>
      </c>
      <c r="J209" s="1272"/>
      <c r="K209" s="1272"/>
      <c r="L209" s="1272"/>
      <c r="M209" s="1272"/>
      <c r="N209" s="1273">
        <v>6000</v>
      </c>
      <c r="P209" s="1223"/>
    </row>
    <row r="210" spans="1:16" s="1266" customFormat="1" ht="18" customHeight="1" x14ac:dyDescent="0.3">
      <c r="A210" s="1173">
        <v>201</v>
      </c>
      <c r="B210" s="1259"/>
      <c r="C210" s="1215"/>
      <c r="D210" s="1269" t="s">
        <v>683</v>
      </c>
      <c r="E210" s="1216"/>
      <c r="F210" s="1216"/>
      <c r="G210" s="1217"/>
      <c r="H210" s="1262"/>
      <c r="I210" s="1254">
        <f>SUM(J210:N210)</f>
        <v>8000</v>
      </c>
      <c r="J210" s="1274"/>
      <c r="K210" s="1274"/>
      <c r="L210" s="1274"/>
      <c r="M210" s="1274"/>
      <c r="N210" s="1275">
        <v>8000</v>
      </c>
      <c r="P210" s="1223"/>
    </row>
    <row r="211" spans="1:16" s="1266" customFormat="1" ht="18" customHeight="1" x14ac:dyDescent="0.3">
      <c r="A211" s="1173">
        <v>202</v>
      </c>
      <c r="B211" s="1259"/>
      <c r="C211" s="1215"/>
      <c r="D211" s="1270" t="s">
        <v>778</v>
      </c>
      <c r="E211" s="1216"/>
      <c r="F211" s="1216"/>
      <c r="G211" s="1217"/>
      <c r="H211" s="1262"/>
      <c r="I211" s="1254">
        <f>SUM(J211:N211)</f>
        <v>0</v>
      </c>
      <c r="J211" s="1272"/>
      <c r="K211" s="1272"/>
      <c r="L211" s="1272"/>
      <c r="M211" s="1272"/>
      <c r="N211" s="1275"/>
      <c r="P211" s="1223"/>
    </row>
    <row r="212" spans="1:16" s="1266" customFormat="1" ht="18" customHeight="1" x14ac:dyDescent="0.3">
      <c r="A212" s="1173">
        <v>203</v>
      </c>
      <c r="B212" s="1259"/>
      <c r="C212" s="1215"/>
      <c r="D212" s="1269" t="s">
        <v>840</v>
      </c>
      <c r="E212" s="1216"/>
      <c r="F212" s="1216"/>
      <c r="G212" s="1217"/>
      <c r="H212" s="1262"/>
      <c r="I212" s="1254">
        <f>SUM(J212:N212)</f>
        <v>8000</v>
      </c>
      <c r="J212" s="1272"/>
      <c r="K212" s="1272"/>
      <c r="L212" s="1272"/>
      <c r="M212" s="1272"/>
      <c r="N212" s="1242">
        <f>SUM(N210:N211)</f>
        <v>8000</v>
      </c>
      <c r="P212" s="1223"/>
    </row>
    <row r="213" spans="1:16" s="1266" customFormat="1" ht="18" customHeight="1" x14ac:dyDescent="0.3">
      <c r="A213" s="1173">
        <v>204</v>
      </c>
      <c r="B213" s="1259"/>
      <c r="C213" s="1215"/>
      <c r="D213" s="1300" t="s">
        <v>549</v>
      </c>
      <c r="E213" s="1216">
        <v>7000</v>
      </c>
      <c r="F213" s="1216">
        <v>5000</v>
      </c>
      <c r="G213" s="1217">
        <v>5000</v>
      </c>
      <c r="H213" s="1262"/>
      <c r="I213" s="1271"/>
      <c r="J213" s="1272"/>
      <c r="K213" s="1272"/>
      <c r="L213" s="1272"/>
      <c r="M213" s="1272"/>
      <c r="N213" s="1273"/>
      <c r="P213" s="1223"/>
    </row>
    <row r="214" spans="1:16" s="1266" customFormat="1" ht="18" customHeight="1" x14ac:dyDescent="0.3">
      <c r="A214" s="1173">
        <v>205</v>
      </c>
      <c r="B214" s="1259"/>
      <c r="C214" s="1215"/>
      <c r="D214" s="1284" t="s">
        <v>234</v>
      </c>
      <c r="E214" s="1216"/>
      <c r="F214" s="1216"/>
      <c r="G214" s="1217"/>
      <c r="H214" s="1262"/>
      <c r="I214" s="1268">
        <f>SUM(J214:N214)</f>
        <v>5000</v>
      </c>
      <c r="J214" s="1272"/>
      <c r="K214" s="1272"/>
      <c r="L214" s="1272"/>
      <c r="M214" s="1272"/>
      <c r="N214" s="1273">
        <v>5000</v>
      </c>
      <c r="P214" s="1223"/>
    </row>
    <row r="215" spans="1:16" s="1266" customFormat="1" ht="18" customHeight="1" x14ac:dyDescent="0.3">
      <c r="A215" s="1173">
        <v>206</v>
      </c>
      <c r="B215" s="1259"/>
      <c r="C215" s="1215"/>
      <c r="D215" s="1269" t="s">
        <v>683</v>
      </c>
      <c r="E215" s="1216"/>
      <c r="F215" s="1216"/>
      <c r="G215" s="1217"/>
      <c r="H215" s="1262"/>
      <c r="I215" s="1254">
        <f>SUM(J215:N215)</f>
        <v>5000</v>
      </c>
      <c r="J215" s="1274"/>
      <c r="K215" s="1274"/>
      <c r="L215" s="1274"/>
      <c r="M215" s="1274"/>
      <c r="N215" s="1275">
        <v>5000</v>
      </c>
      <c r="P215" s="1223"/>
    </row>
    <row r="216" spans="1:16" s="1266" customFormat="1" ht="18" customHeight="1" x14ac:dyDescent="0.3">
      <c r="A216" s="1173">
        <v>207</v>
      </c>
      <c r="B216" s="1259"/>
      <c r="C216" s="1215"/>
      <c r="D216" s="1270" t="s">
        <v>682</v>
      </c>
      <c r="E216" s="1216"/>
      <c r="F216" s="1216"/>
      <c r="G216" s="1217"/>
      <c r="H216" s="1262"/>
      <c r="I216" s="1254">
        <f>SUM(J216:N216)</f>
        <v>0</v>
      </c>
      <c r="J216" s="1272"/>
      <c r="K216" s="1272"/>
      <c r="L216" s="1272"/>
      <c r="M216" s="1272"/>
      <c r="N216" s="1273"/>
      <c r="P216" s="1223"/>
    </row>
    <row r="217" spans="1:16" s="1266" customFormat="1" ht="18" customHeight="1" x14ac:dyDescent="0.3">
      <c r="A217" s="1173">
        <v>208</v>
      </c>
      <c r="B217" s="1259"/>
      <c r="C217" s="1215"/>
      <c r="D217" s="1269" t="s">
        <v>840</v>
      </c>
      <c r="E217" s="1216"/>
      <c r="F217" s="1216"/>
      <c r="G217" s="1217"/>
      <c r="H217" s="1262"/>
      <c r="I217" s="1254">
        <f>SUM(J217:N217)</f>
        <v>5000</v>
      </c>
      <c r="J217" s="1272"/>
      <c r="K217" s="1272"/>
      <c r="L217" s="1272"/>
      <c r="M217" s="1272"/>
      <c r="N217" s="1242">
        <f>SUM(N215:N216)</f>
        <v>5000</v>
      </c>
      <c r="P217" s="1223"/>
    </row>
    <row r="218" spans="1:16" s="1266" customFormat="1" ht="18" customHeight="1" x14ac:dyDescent="0.3">
      <c r="A218" s="1173">
        <v>209</v>
      </c>
      <c r="B218" s="1259"/>
      <c r="C218" s="1215"/>
      <c r="D218" s="1300" t="s">
        <v>550</v>
      </c>
      <c r="E218" s="1216">
        <v>7000</v>
      </c>
      <c r="F218" s="1216">
        <v>5000</v>
      </c>
      <c r="G218" s="1217">
        <v>5000</v>
      </c>
      <c r="H218" s="1262"/>
      <c r="I218" s="1268"/>
      <c r="J218" s="1272"/>
      <c r="K218" s="1272"/>
      <c r="L218" s="1272"/>
      <c r="M218" s="1272"/>
      <c r="N218" s="1273"/>
      <c r="P218" s="1223"/>
    </row>
    <row r="219" spans="1:16" s="1266" customFormat="1" ht="18" customHeight="1" x14ac:dyDescent="0.3">
      <c r="A219" s="1173">
        <v>210</v>
      </c>
      <c r="B219" s="1259"/>
      <c r="C219" s="1215"/>
      <c r="D219" s="1284" t="s">
        <v>234</v>
      </c>
      <c r="E219" s="1216"/>
      <c r="F219" s="1216"/>
      <c r="G219" s="1217"/>
      <c r="H219" s="1262"/>
      <c r="I219" s="1268">
        <f>SUM(J219:N219)</f>
        <v>5000</v>
      </c>
      <c r="J219" s="1272"/>
      <c r="K219" s="1272"/>
      <c r="L219" s="1272"/>
      <c r="M219" s="1272"/>
      <c r="N219" s="1273">
        <v>5000</v>
      </c>
      <c r="P219" s="1223"/>
    </row>
    <row r="220" spans="1:16" s="1266" customFormat="1" ht="18" customHeight="1" x14ac:dyDescent="0.3">
      <c r="A220" s="1173">
        <v>211</v>
      </c>
      <c r="B220" s="1259"/>
      <c r="C220" s="1215"/>
      <c r="D220" s="1269" t="s">
        <v>683</v>
      </c>
      <c r="E220" s="1216"/>
      <c r="F220" s="1216"/>
      <c r="G220" s="1217"/>
      <c r="H220" s="1262"/>
      <c r="I220" s="1254">
        <f>SUM(J220:N220)</f>
        <v>5000</v>
      </c>
      <c r="J220" s="1274"/>
      <c r="K220" s="1274"/>
      <c r="L220" s="1274"/>
      <c r="M220" s="1274"/>
      <c r="N220" s="1275">
        <v>5000</v>
      </c>
      <c r="P220" s="1223"/>
    </row>
    <row r="221" spans="1:16" s="1266" customFormat="1" ht="18" customHeight="1" x14ac:dyDescent="0.3">
      <c r="A221" s="1173">
        <v>212</v>
      </c>
      <c r="B221" s="1259"/>
      <c r="C221" s="1215"/>
      <c r="D221" s="1270" t="s">
        <v>682</v>
      </c>
      <c r="E221" s="1216"/>
      <c r="F221" s="1216"/>
      <c r="G221" s="1217"/>
      <c r="H221" s="1262"/>
      <c r="I221" s="1254">
        <f>SUM(J221:N221)</f>
        <v>0</v>
      </c>
      <c r="J221" s="1272"/>
      <c r="K221" s="1272"/>
      <c r="L221" s="1272"/>
      <c r="M221" s="1272"/>
      <c r="N221" s="1273"/>
      <c r="P221" s="1223"/>
    </row>
    <row r="222" spans="1:16" s="1266" customFormat="1" ht="18" customHeight="1" x14ac:dyDescent="0.3">
      <c r="A222" s="1173">
        <v>213</v>
      </c>
      <c r="B222" s="1259"/>
      <c r="C222" s="1215"/>
      <c r="D222" s="1269" t="s">
        <v>840</v>
      </c>
      <c r="E222" s="1216"/>
      <c r="F222" s="1216"/>
      <c r="G222" s="1217"/>
      <c r="H222" s="1262"/>
      <c r="I222" s="1254">
        <f>SUM(J222:N222)</f>
        <v>5000</v>
      </c>
      <c r="J222" s="1272"/>
      <c r="K222" s="1272"/>
      <c r="L222" s="1272"/>
      <c r="M222" s="1272"/>
      <c r="N222" s="1242">
        <f>SUM(N220:N221)</f>
        <v>5000</v>
      </c>
      <c r="P222" s="1223"/>
    </row>
    <row r="223" spans="1:16" s="1266" customFormat="1" ht="18" customHeight="1" x14ac:dyDescent="0.3">
      <c r="A223" s="1173">
        <v>214</v>
      </c>
      <c r="B223" s="1259"/>
      <c r="C223" s="1215"/>
      <c r="D223" s="1300" t="s">
        <v>514</v>
      </c>
      <c r="E223" s="1216"/>
      <c r="F223" s="1216">
        <v>2500</v>
      </c>
      <c r="G223" s="1217">
        <v>2500</v>
      </c>
      <c r="H223" s="1262"/>
      <c r="I223" s="1268"/>
      <c r="J223" s="1272"/>
      <c r="K223" s="1272"/>
      <c r="L223" s="1272"/>
      <c r="M223" s="1272"/>
      <c r="N223" s="1273"/>
      <c r="P223" s="1223"/>
    </row>
    <row r="224" spans="1:16" s="1266" customFormat="1" ht="18" customHeight="1" x14ac:dyDescent="0.3">
      <c r="A224" s="1173">
        <v>215</v>
      </c>
      <c r="B224" s="1259"/>
      <c r="C224" s="1215"/>
      <c r="D224" s="1284" t="s">
        <v>234</v>
      </c>
      <c r="E224" s="1216"/>
      <c r="F224" s="1216"/>
      <c r="G224" s="1217"/>
      <c r="H224" s="1262"/>
      <c r="I224" s="1268">
        <f>SUM(J224:N224)</f>
        <v>2500</v>
      </c>
      <c r="J224" s="1272"/>
      <c r="K224" s="1272"/>
      <c r="L224" s="1272"/>
      <c r="M224" s="1272"/>
      <c r="N224" s="1273">
        <v>2500</v>
      </c>
      <c r="P224" s="1223"/>
    </row>
    <row r="225" spans="1:16" s="1266" customFormat="1" ht="18" customHeight="1" x14ac:dyDescent="0.3">
      <c r="A225" s="1173">
        <v>216</v>
      </c>
      <c r="B225" s="1259"/>
      <c r="C225" s="1215"/>
      <c r="D225" s="1269" t="s">
        <v>683</v>
      </c>
      <c r="E225" s="1216"/>
      <c r="F225" s="1216"/>
      <c r="G225" s="1217"/>
      <c r="H225" s="1262"/>
      <c r="I225" s="1254">
        <f>SUM(J225:N225)</f>
        <v>2500</v>
      </c>
      <c r="J225" s="1272"/>
      <c r="K225" s="1272"/>
      <c r="L225" s="1272"/>
      <c r="M225" s="1272"/>
      <c r="N225" s="1275">
        <v>2500</v>
      </c>
      <c r="P225" s="1223"/>
    </row>
    <row r="226" spans="1:16" s="1266" customFormat="1" ht="18" customHeight="1" x14ac:dyDescent="0.3">
      <c r="A226" s="1173">
        <v>217</v>
      </c>
      <c r="B226" s="1259"/>
      <c r="C226" s="1215"/>
      <c r="D226" s="1270" t="s">
        <v>682</v>
      </c>
      <c r="E226" s="1216"/>
      <c r="F226" s="1216"/>
      <c r="G226" s="1217"/>
      <c r="H226" s="1262"/>
      <c r="I226" s="1254">
        <f>SUM(J226:N226)</f>
        <v>0</v>
      </c>
      <c r="J226" s="1272"/>
      <c r="K226" s="1272"/>
      <c r="L226" s="1272"/>
      <c r="M226" s="1272"/>
      <c r="N226" s="1273"/>
      <c r="P226" s="1223"/>
    </row>
    <row r="227" spans="1:16" s="1266" customFormat="1" ht="18" customHeight="1" x14ac:dyDescent="0.3">
      <c r="A227" s="1173">
        <v>218</v>
      </c>
      <c r="B227" s="1259"/>
      <c r="C227" s="1215"/>
      <c r="D227" s="1269" t="s">
        <v>840</v>
      </c>
      <c r="E227" s="1216"/>
      <c r="F227" s="1216"/>
      <c r="G227" s="1217"/>
      <c r="H227" s="1262"/>
      <c r="I227" s="1254">
        <f>SUM(J227:N227)</f>
        <v>2500</v>
      </c>
      <c r="J227" s="1272"/>
      <c r="K227" s="1272"/>
      <c r="L227" s="1272"/>
      <c r="M227" s="1272"/>
      <c r="N227" s="1242">
        <f>SUM(N225:N226)</f>
        <v>2500</v>
      </c>
      <c r="P227" s="1223"/>
    </row>
    <row r="228" spans="1:16" s="1266" customFormat="1" ht="22.5" customHeight="1" x14ac:dyDescent="0.3">
      <c r="A228" s="1173">
        <v>219</v>
      </c>
      <c r="B228" s="1259"/>
      <c r="C228" s="1231">
        <v>20</v>
      </c>
      <c r="D228" s="1232" t="s">
        <v>321</v>
      </c>
      <c r="E228" s="1216"/>
      <c r="F228" s="1216">
        <v>3000</v>
      </c>
      <c r="G228" s="1217"/>
      <c r="H228" s="1218" t="s">
        <v>24</v>
      </c>
      <c r="I228" s="1219"/>
      <c r="J228" s="1264"/>
      <c r="K228" s="1264"/>
      <c r="L228" s="1264"/>
      <c r="M228" s="1264"/>
      <c r="N228" s="1265"/>
      <c r="P228" s="1223"/>
    </row>
    <row r="229" spans="1:16" s="1266" customFormat="1" ht="18" customHeight="1" x14ac:dyDescent="0.3">
      <c r="A229" s="1173">
        <v>220</v>
      </c>
      <c r="B229" s="1259"/>
      <c r="C229" s="1231"/>
      <c r="D229" s="223" t="s">
        <v>234</v>
      </c>
      <c r="E229" s="1216"/>
      <c r="F229" s="1216"/>
      <c r="G229" s="1217"/>
      <c r="H229" s="1218"/>
      <c r="I229" s="1219">
        <f>SUM(J229:N229)</f>
        <v>3000</v>
      </c>
      <c r="J229" s="1264"/>
      <c r="K229" s="1264"/>
      <c r="L229" s="1264"/>
      <c r="M229" s="1264"/>
      <c r="N229" s="1234">
        <v>3000</v>
      </c>
      <c r="P229" s="1223"/>
    </row>
    <row r="230" spans="1:16" s="1266" customFormat="1" ht="18" customHeight="1" x14ac:dyDescent="0.3">
      <c r="A230" s="1173">
        <v>221</v>
      </c>
      <c r="B230" s="1259"/>
      <c r="C230" s="1231"/>
      <c r="D230" s="762" t="s">
        <v>683</v>
      </c>
      <c r="E230" s="1216"/>
      <c r="F230" s="1216"/>
      <c r="G230" s="1217"/>
      <c r="H230" s="1218"/>
      <c r="I230" s="1211">
        <f>SUM(J230:N230)</f>
        <v>3000</v>
      </c>
      <c r="J230" s="1237"/>
      <c r="K230" s="1237"/>
      <c r="L230" s="1237"/>
      <c r="M230" s="1237"/>
      <c r="N230" s="1236">
        <v>3000</v>
      </c>
      <c r="P230" s="1223"/>
    </row>
    <row r="231" spans="1:16" s="1266" customFormat="1" ht="18" customHeight="1" x14ac:dyDescent="0.3">
      <c r="A231" s="1173">
        <v>222</v>
      </c>
      <c r="B231" s="1259"/>
      <c r="C231" s="1231"/>
      <c r="D231" s="756" t="s">
        <v>1022</v>
      </c>
      <c r="E231" s="1216"/>
      <c r="F231" s="1216"/>
      <c r="G231" s="1217"/>
      <c r="H231" s="1218"/>
      <c r="I231" s="1227">
        <f>SUM(J231:N231)</f>
        <v>-3000</v>
      </c>
      <c r="J231" s="1264"/>
      <c r="K231" s="1264"/>
      <c r="L231" s="1264"/>
      <c r="M231" s="1264"/>
      <c r="N231" s="1242">
        <v>-3000</v>
      </c>
      <c r="P231" s="1223"/>
    </row>
    <row r="232" spans="1:16" s="1266" customFormat="1" ht="18" customHeight="1" x14ac:dyDescent="0.3">
      <c r="A232" s="1173">
        <v>223</v>
      </c>
      <c r="B232" s="1259"/>
      <c r="C232" s="1231"/>
      <c r="D232" s="762" t="s">
        <v>840</v>
      </c>
      <c r="E232" s="1216"/>
      <c r="F232" s="1216"/>
      <c r="G232" s="1217"/>
      <c r="H232" s="1218"/>
      <c r="I232" s="1211">
        <f>SUM(J232:N232)</f>
        <v>0</v>
      </c>
      <c r="J232" s="1264"/>
      <c r="K232" s="1264"/>
      <c r="L232" s="1264"/>
      <c r="M232" s="1264"/>
      <c r="N232" s="1238">
        <f>SUM(N230:N231)</f>
        <v>0</v>
      </c>
      <c r="P232" s="1223"/>
    </row>
    <row r="233" spans="1:16" s="1266" customFormat="1" ht="22.5" customHeight="1" x14ac:dyDescent="0.3">
      <c r="A233" s="1173">
        <v>224</v>
      </c>
      <c r="B233" s="1259"/>
      <c r="C233" s="1231">
        <v>27</v>
      </c>
      <c r="D233" s="1232" t="s">
        <v>407</v>
      </c>
      <c r="E233" s="1216">
        <v>3000</v>
      </c>
      <c r="F233" s="1216">
        <v>3000</v>
      </c>
      <c r="G233" s="1217">
        <v>3000</v>
      </c>
      <c r="H233" s="1218" t="s">
        <v>24</v>
      </c>
      <c r="I233" s="1219"/>
      <c r="J233" s="1264"/>
      <c r="K233" s="1264"/>
      <c r="L233" s="1264"/>
      <c r="M233" s="1264"/>
      <c r="N233" s="1265"/>
      <c r="P233" s="1223"/>
    </row>
    <row r="234" spans="1:16" s="1266" customFormat="1" ht="18" customHeight="1" x14ac:dyDescent="0.3">
      <c r="A234" s="1173">
        <v>225</v>
      </c>
      <c r="B234" s="1259"/>
      <c r="C234" s="1231"/>
      <c r="D234" s="223" t="s">
        <v>234</v>
      </c>
      <c r="E234" s="1216"/>
      <c r="F234" s="1216"/>
      <c r="G234" s="1217"/>
      <c r="H234" s="1218"/>
      <c r="I234" s="1219">
        <f>SUM(J234:N234)</f>
        <v>3000</v>
      </c>
      <c r="J234" s="1264"/>
      <c r="K234" s="1264"/>
      <c r="L234" s="1264"/>
      <c r="M234" s="1264"/>
      <c r="N234" s="1234">
        <v>3000</v>
      </c>
      <c r="P234" s="1223"/>
    </row>
    <row r="235" spans="1:16" s="1266" customFormat="1" ht="18" customHeight="1" x14ac:dyDescent="0.3">
      <c r="A235" s="1173">
        <v>226</v>
      </c>
      <c r="B235" s="1259"/>
      <c r="C235" s="1231"/>
      <c r="D235" s="762" t="s">
        <v>683</v>
      </c>
      <c r="E235" s="1216"/>
      <c r="F235" s="1216"/>
      <c r="G235" s="1217"/>
      <c r="H235" s="1218"/>
      <c r="I235" s="1211">
        <f>SUM(J235:N235)</f>
        <v>3000</v>
      </c>
      <c r="J235" s="1237"/>
      <c r="K235" s="1237"/>
      <c r="L235" s="1237"/>
      <c r="M235" s="1237"/>
      <c r="N235" s="1236">
        <v>3000</v>
      </c>
      <c r="P235" s="1223"/>
    </row>
    <row r="236" spans="1:16" s="1266" customFormat="1" ht="18" customHeight="1" x14ac:dyDescent="0.3">
      <c r="A236" s="1173">
        <v>227</v>
      </c>
      <c r="B236" s="1259"/>
      <c r="C236" s="1231"/>
      <c r="D236" s="756" t="s">
        <v>682</v>
      </c>
      <c r="E236" s="1216"/>
      <c r="F236" s="1216"/>
      <c r="G236" s="1217"/>
      <c r="H236" s="1218"/>
      <c r="I236" s="1227">
        <f>SUM(J236:N236)</f>
        <v>0</v>
      </c>
      <c r="J236" s="1264"/>
      <c r="K236" s="1264"/>
      <c r="L236" s="1264"/>
      <c r="M236" s="1264"/>
      <c r="N236" s="1234"/>
      <c r="P236" s="1223"/>
    </row>
    <row r="237" spans="1:16" s="1266" customFormat="1" ht="18" customHeight="1" x14ac:dyDescent="0.3">
      <c r="A237" s="1173">
        <v>228</v>
      </c>
      <c r="B237" s="1259"/>
      <c r="C237" s="1231"/>
      <c r="D237" s="762" t="s">
        <v>840</v>
      </c>
      <c r="E237" s="1216"/>
      <c r="F237" s="1216"/>
      <c r="G237" s="1217"/>
      <c r="H237" s="1218"/>
      <c r="I237" s="1211">
        <f>SUM(J237:N237)</f>
        <v>3000</v>
      </c>
      <c r="J237" s="1264"/>
      <c r="K237" s="1264"/>
      <c r="L237" s="1264"/>
      <c r="M237" s="1264"/>
      <c r="N237" s="1238">
        <f>SUM(N235:N236)</f>
        <v>3000</v>
      </c>
      <c r="P237" s="1223"/>
    </row>
    <row r="238" spans="1:16" s="1177" customFormat="1" ht="22.5" customHeight="1" x14ac:dyDescent="0.3">
      <c r="A238" s="1173">
        <v>229</v>
      </c>
      <c r="B238" s="1230"/>
      <c r="C238" s="1231">
        <v>28</v>
      </c>
      <c r="D238" s="1232" t="s">
        <v>216</v>
      </c>
      <c r="E238" s="1216">
        <v>3805</v>
      </c>
      <c r="F238" s="1216">
        <v>5000</v>
      </c>
      <c r="G238" s="1217">
        <v>9600</v>
      </c>
      <c r="H238" s="1218" t="s">
        <v>24</v>
      </c>
      <c r="I238" s="1219"/>
      <c r="J238" s="1220"/>
      <c r="K238" s="1220"/>
      <c r="L238" s="1220"/>
      <c r="M238" s="1220"/>
      <c r="N238" s="1222"/>
      <c r="P238" s="1223"/>
    </row>
    <row r="239" spans="1:16" s="1177" customFormat="1" ht="18" customHeight="1" x14ac:dyDescent="0.3">
      <c r="A239" s="1173">
        <v>230</v>
      </c>
      <c r="B239" s="1230"/>
      <c r="C239" s="1231"/>
      <c r="D239" s="223" t="s">
        <v>234</v>
      </c>
      <c r="E239" s="1216"/>
      <c r="F239" s="1216"/>
      <c r="G239" s="1217"/>
      <c r="H239" s="1218"/>
      <c r="I239" s="1219">
        <f>SUM(J239:N239)</f>
        <v>5000</v>
      </c>
      <c r="J239" s="1220"/>
      <c r="K239" s="1220"/>
      <c r="L239" s="1221">
        <v>5000</v>
      </c>
      <c r="M239" s="1220"/>
      <c r="N239" s="1222"/>
      <c r="P239" s="1223"/>
    </row>
    <row r="240" spans="1:16" s="1177" customFormat="1" ht="18" customHeight="1" x14ac:dyDescent="0.3">
      <c r="A240" s="1173">
        <v>231</v>
      </c>
      <c r="B240" s="1230"/>
      <c r="C240" s="1231"/>
      <c r="D240" s="762" t="s">
        <v>683</v>
      </c>
      <c r="E240" s="1216"/>
      <c r="F240" s="1216"/>
      <c r="G240" s="1217"/>
      <c r="H240" s="1218"/>
      <c r="I240" s="1211">
        <f>SUM(J240:N240)</f>
        <v>9600</v>
      </c>
      <c r="J240" s="1280"/>
      <c r="K240" s="1280"/>
      <c r="L240" s="1235">
        <v>9600</v>
      </c>
      <c r="M240" s="1280"/>
      <c r="N240" s="1281"/>
      <c r="P240" s="1223"/>
    </row>
    <row r="241" spans="1:16" s="1177" customFormat="1" ht="18" customHeight="1" x14ac:dyDescent="0.3">
      <c r="A241" s="1173">
        <v>232</v>
      </c>
      <c r="B241" s="1230"/>
      <c r="C241" s="1231"/>
      <c r="D241" s="756" t="s">
        <v>778</v>
      </c>
      <c r="E241" s="1216"/>
      <c r="F241" s="1216"/>
      <c r="G241" s="1217"/>
      <c r="H241" s="1218"/>
      <c r="I241" s="1227">
        <f>SUM(J241:N241)</f>
        <v>0</v>
      </c>
      <c r="J241" s="1220"/>
      <c r="K241" s="1220"/>
      <c r="L241" s="1237"/>
      <c r="M241" s="1220"/>
      <c r="N241" s="1222"/>
      <c r="P241" s="1223"/>
    </row>
    <row r="242" spans="1:16" s="1177" customFormat="1" ht="18" customHeight="1" x14ac:dyDescent="0.3">
      <c r="A242" s="1173">
        <v>233</v>
      </c>
      <c r="B242" s="1230"/>
      <c r="C242" s="1231"/>
      <c r="D242" s="816" t="s">
        <v>840</v>
      </c>
      <c r="E242" s="1216"/>
      <c r="F242" s="1216"/>
      <c r="G242" s="1217"/>
      <c r="H242" s="1218"/>
      <c r="I242" s="1211">
        <f>SUM(J242:N242)</f>
        <v>9600</v>
      </c>
      <c r="J242" s="1220"/>
      <c r="K242" s="1220"/>
      <c r="L242" s="1225">
        <f>SUM(L240:L241)</f>
        <v>9600</v>
      </c>
      <c r="M242" s="1301"/>
      <c r="N242" s="1222"/>
      <c r="P242" s="1223"/>
    </row>
    <row r="243" spans="1:16" s="1223" customFormat="1" ht="22.5" customHeight="1" x14ac:dyDescent="0.3">
      <c r="A243" s="1173">
        <v>234</v>
      </c>
      <c r="B243" s="1214"/>
      <c r="C243" s="1231">
        <v>29</v>
      </c>
      <c r="D243" s="1207" t="s">
        <v>429</v>
      </c>
      <c r="E243" s="1216"/>
      <c r="F243" s="1216">
        <v>55000</v>
      </c>
      <c r="G243" s="1217"/>
      <c r="H243" s="1218" t="s">
        <v>24</v>
      </c>
      <c r="I243" s="1219"/>
      <c r="J243" s="1220"/>
      <c r="K243" s="1220"/>
      <c r="L243" s="1220"/>
      <c r="M243" s="1220"/>
      <c r="N243" s="1222"/>
    </row>
    <row r="244" spans="1:16" s="1223" customFormat="1" ht="18" customHeight="1" x14ac:dyDescent="0.3">
      <c r="A244" s="1173">
        <v>235</v>
      </c>
      <c r="B244" s="1302"/>
      <c r="C244" s="1231"/>
      <c r="D244" s="223" t="s">
        <v>234</v>
      </c>
      <c r="E244" s="1208"/>
      <c r="F244" s="1208"/>
      <c r="G244" s="1209"/>
      <c r="H244" s="1218"/>
      <c r="I244" s="1219">
        <f>SUM(J244:N244)</f>
        <v>5000</v>
      </c>
      <c r="J244" s="1224"/>
      <c r="K244" s="1224"/>
      <c r="L244" s="1224"/>
      <c r="M244" s="1224"/>
      <c r="N244" s="1303">
        <v>5000</v>
      </c>
    </row>
    <row r="245" spans="1:16" s="1223" customFormat="1" ht="18" customHeight="1" x14ac:dyDescent="0.3">
      <c r="A245" s="1173">
        <v>236</v>
      </c>
      <c r="B245" s="1302"/>
      <c r="C245" s="1231"/>
      <c r="D245" s="762" t="s">
        <v>683</v>
      </c>
      <c r="E245" s="1208"/>
      <c r="F245" s="1208"/>
      <c r="G245" s="1209"/>
      <c r="H245" s="1218"/>
      <c r="I245" s="1227">
        <f>SUM(J245:N245)</f>
        <v>0</v>
      </c>
      <c r="J245" s="1212"/>
      <c r="K245" s="1212"/>
      <c r="L245" s="1212"/>
      <c r="M245" s="1212"/>
      <c r="N245" s="1238">
        <v>0</v>
      </c>
    </row>
    <row r="246" spans="1:16" s="1223" customFormat="1" ht="18" customHeight="1" x14ac:dyDescent="0.3">
      <c r="A246" s="1173">
        <v>237</v>
      </c>
      <c r="B246" s="1302"/>
      <c r="C246" s="1231"/>
      <c r="D246" s="756" t="s">
        <v>778</v>
      </c>
      <c r="E246" s="1208"/>
      <c r="F246" s="1208"/>
      <c r="G246" s="1209"/>
      <c r="H246" s="1218"/>
      <c r="I246" s="1227">
        <f>SUM(J246:N246)</f>
        <v>0</v>
      </c>
      <c r="J246" s="1224"/>
      <c r="K246" s="1224"/>
      <c r="L246" s="1224"/>
      <c r="M246" s="1224"/>
      <c r="N246" s="1229"/>
    </row>
    <row r="247" spans="1:16" s="1223" customFormat="1" ht="18" customHeight="1" x14ac:dyDescent="0.3">
      <c r="A247" s="1173">
        <v>238</v>
      </c>
      <c r="B247" s="1302"/>
      <c r="C247" s="1231"/>
      <c r="D247" s="762" t="s">
        <v>840</v>
      </c>
      <c r="E247" s="1208"/>
      <c r="F247" s="1208"/>
      <c r="G247" s="1209"/>
      <c r="H247" s="1218"/>
      <c r="I247" s="1211">
        <f>SUM(J247:N247)</f>
        <v>0</v>
      </c>
      <c r="J247" s="1224"/>
      <c r="K247" s="1224"/>
      <c r="L247" s="1224"/>
      <c r="M247" s="1224"/>
      <c r="N247" s="1238">
        <f>SUM(N245:N246)</f>
        <v>0</v>
      </c>
    </row>
    <row r="248" spans="1:16" s="1223" customFormat="1" ht="23.45" customHeight="1" x14ac:dyDescent="0.3">
      <c r="A248" s="1173">
        <v>239</v>
      </c>
      <c r="B248" s="1302"/>
      <c r="C248" s="1231">
        <v>30</v>
      </c>
      <c r="D248" s="1232" t="s">
        <v>408</v>
      </c>
      <c r="E248" s="1208"/>
      <c r="F248" s="1208"/>
      <c r="G248" s="1209"/>
      <c r="H248" s="1218" t="s">
        <v>24</v>
      </c>
      <c r="I248" s="1219"/>
      <c r="J248" s="1224"/>
      <c r="K248" s="1224"/>
      <c r="L248" s="1224"/>
      <c r="M248" s="1224"/>
      <c r="N248" s="1226"/>
    </row>
    <row r="249" spans="1:16" s="1306" customFormat="1" ht="22.5" customHeight="1" x14ac:dyDescent="0.3">
      <c r="A249" s="1173">
        <v>240</v>
      </c>
      <c r="B249" s="1304"/>
      <c r="C249" s="1231">
        <v>31</v>
      </c>
      <c r="D249" s="1232" t="s">
        <v>214</v>
      </c>
      <c r="E249" s="1208">
        <v>85000</v>
      </c>
      <c r="F249" s="1208">
        <v>45000</v>
      </c>
      <c r="G249" s="1209">
        <v>100000</v>
      </c>
      <c r="H249" s="1218" t="s">
        <v>24</v>
      </c>
      <c r="I249" s="1219"/>
      <c r="J249" s="1224"/>
      <c r="K249" s="1224"/>
      <c r="L249" s="1224"/>
      <c r="M249" s="1224"/>
      <c r="N249" s="1226"/>
      <c r="O249" s="1305"/>
      <c r="P249" s="1223"/>
    </row>
    <row r="250" spans="1:16" s="1306" customFormat="1" ht="18" customHeight="1" x14ac:dyDescent="0.3">
      <c r="A250" s="1173">
        <v>241</v>
      </c>
      <c r="B250" s="1304"/>
      <c r="C250" s="1215"/>
      <c r="D250" s="223" t="s">
        <v>234</v>
      </c>
      <c r="E250" s="1208"/>
      <c r="F250" s="1208"/>
      <c r="G250" s="1209"/>
      <c r="H250" s="1218"/>
      <c r="I250" s="1219">
        <f>SUM(J250:N250)</f>
        <v>45000</v>
      </c>
      <c r="J250" s="1224"/>
      <c r="K250" s="1224"/>
      <c r="L250" s="1224"/>
      <c r="M250" s="1224"/>
      <c r="N250" s="1303">
        <v>45000</v>
      </c>
      <c r="O250" s="1305"/>
      <c r="P250" s="1223"/>
    </row>
    <row r="251" spans="1:16" s="1306" customFormat="1" ht="18" customHeight="1" x14ac:dyDescent="0.3">
      <c r="A251" s="1173">
        <v>242</v>
      </c>
      <c r="B251" s="1304"/>
      <c r="C251" s="1215"/>
      <c r="D251" s="762" t="s">
        <v>683</v>
      </c>
      <c r="E251" s="1208"/>
      <c r="F251" s="1208"/>
      <c r="G251" s="1209"/>
      <c r="H251" s="1218"/>
      <c r="I251" s="1211">
        <f>SUM(J251:N251)</f>
        <v>45000</v>
      </c>
      <c r="J251" s="1225"/>
      <c r="K251" s="1225"/>
      <c r="L251" s="1225"/>
      <c r="M251" s="1225"/>
      <c r="N251" s="1238">
        <v>45000</v>
      </c>
      <c r="O251" s="1305"/>
      <c r="P251" s="1223"/>
    </row>
    <row r="252" spans="1:16" s="1306" customFormat="1" ht="18" customHeight="1" x14ac:dyDescent="0.3">
      <c r="A252" s="1173">
        <v>243</v>
      </c>
      <c r="B252" s="1304"/>
      <c r="C252" s="1215"/>
      <c r="D252" s="756" t="s">
        <v>682</v>
      </c>
      <c r="E252" s="1208"/>
      <c r="F252" s="1208"/>
      <c r="G252" s="1209"/>
      <c r="H252" s="1218"/>
      <c r="I252" s="1227">
        <f>SUM(J252:N252)</f>
        <v>0</v>
      </c>
      <c r="J252" s="1224"/>
      <c r="K252" s="1224"/>
      <c r="L252" s="1224"/>
      <c r="M252" s="1224"/>
      <c r="N252" s="1303"/>
      <c r="O252" s="1305"/>
      <c r="P252" s="1223"/>
    </row>
    <row r="253" spans="1:16" s="1306" customFormat="1" ht="18" customHeight="1" x14ac:dyDescent="0.3">
      <c r="A253" s="1173">
        <v>244</v>
      </c>
      <c r="B253" s="1304"/>
      <c r="C253" s="1215"/>
      <c r="D253" s="762" t="s">
        <v>840</v>
      </c>
      <c r="E253" s="1208"/>
      <c r="F253" s="1208"/>
      <c r="G253" s="1209"/>
      <c r="H253" s="1218"/>
      <c r="I253" s="1211">
        <f>SUM(J253:N253)</f>
        <v>45000</v>
      </c>
      <c r="J253" s="1224"/>
      <c r="K253" s="1224"/>
      <c r="L253" s="1224"/>
      <c r="M253" s="1224"/>
      <c r="N253" s="1238">
        <f>SUM(N251:N252)</f>
        <v>45000</v>
      </c>
      <c r="O253" s="1305"/>
      <c r="P253" s="1223"/>
    </row>
    <row r="254" spans="1:16" s="1177" customFormat="1" ht="22.5" customHeight="1" x14ac:dyDescent="0.3">
      <c r="A254" s="1173">
        <v>245</v>
      </c>
      <c r="B254" s="1230"/>
      <c r="C254" s="1231">
        <v>32</v>
      </c>
      <c r="D254" s="1232" t="s">
        <v>217</v>
      </c>
      <c r="E254" s="1216">
        <v>5000</v>
      </c>
      <c r="F254" s="1216">
        <v>5000</v>
      </c>
      <c r="G254" s="1217"/>
      <c r="H254" s="1218" t="s">
        <v>24</v>
      </c>
      <c r="I254" s="1219"/>
      <c r="J254" s="1220"/>
      <c r="K254" s="1220"/>
      <c r="L254" s="1220"/>
      <c r="M254" s="1220"/>
      <c r="N254" s="1222"/>
      <c r="P254" s="1223"/>
    </row>
    <row r="255" spans="1:16" s="1250" customFormat="1" ht="22.5" customHeight="1" x14ac:dyDescent="0.3">
      <c r="A255" s="1173">
        <v>246</v>
      </c>
      <c r="B255" s="1245"/>
      <c r="C255" s="1231">
        <v>34</v>
      </c>
      <c r="D255" s="1232" t="s">
        <v>334</v>
      </c>
      <c r="E255" s="1216"/>
      <c r="F255" s="1216"/>
      <c r="G255" s="1216"/>
      <c r="H255" s="1218" t="s">
        <v>24</v>
      </c>
      <c r="I255" s="1219"/>
      <c r="J255" s="1221"/>
      <c r="K255" s="1221"/>
      <c r="L255" s="1221"/>
      <c r="M255" s="1221"/>
      <c r="N255" s="1234"/>
    </row>
    <row r="256" spans="1:16" s="1177" customFormat="1" ht="22.5" customHeight="1" x14ac:dyDescent="0.3">
      <c r="A256" s="1173">
        <v>247</v>
      </c>
      <c r="B256" s="1230"/>
      <c r="C256" s="1231">
        <v>35</v>
      </c>
      <c r="D256" s="1232" t="s">
        <v>346</v>
      </c>
      <c r="E256" s="1216">
        <v>447400</v>
      </c>
      <c r="F256" s="1216">
        <v>341637</v>
      </c>
      <c r="G256" s="1217">
        <v>374000</v>
      </c>
      <c r="H256" s="1218" t="s">
        <v>23</v>
      </c>
      <c r="I256" s="1219"/>
      <c r="J256" s="1220"/>
      <c r="K256" s="1220"/>
      <c r="L256" s="1220"/>
      <c r="M256" s="1220"/>
      <c r="N256" s="1222"/>
      <c r="P256" s="1223"/>
    </row>
    <row r="257" spans="1:16" s="1250" customFormat="1" ht="18" customHeight="1" x14ac:dyDescent="0.3">
      <c r="A257" s="1173">
        <v>248</v>
      </c>
      <c r="B257" s="1245"/>
      <c r="C257" s="1246"/>
      <c r="D257" s="223" t="s">
        <v>234</v>
      </c>
      <c r="E257" s="1247"/>
      <c r="F257" s="1247"/>
      <c r="G257" s="1248"/>
      <c r="H257" s="1249"/>
      <c r="I257" s="1219">
        <f>SUM(J257:N257)</f>
        <v>301250</v>
      </c>
      <c r="J257" s="1221"/>
      <c r="K257" s="1221"/>
      <c r="L257" s="1221"/>
      <c r="M257" s="1221"/>
      <c r="N257" s="1234">
        <v>301250</v>
      </c>
    </row>
    <row r="258" spans="1:16" s="1250" customFormat="1" ht="18" customHeight="1" x14ac:dyDescent="0.3">
      <c r="A258" s="1173">
        <v>249</v>
      </c>
      <c r="B258" s="1245"/>
      <c r="C258" s="1246"/>
      <c r="D258" s="762" t="s">
        <v>683</v>
      </c>
      <c r="E258" s="1247"/>
      <c r="F258" s="1247"/>
      <c r="G258" s="1248"/>
      <c r="H258" s="1249"/>
      <c r="I258" s="1211">
        <f>SUM(J258:N258)</f>
        <v>301250</v>
      </c>
      <c r="J258" s="1235"/>
      <c r="K258" s="1235"/>
      <c r="L258" s="1235"/>
      <c r="M258" s="1235"/>
      <c r="N258" s="1236">
        <v>301250</v>
      </c>
    </row>
    <row r="259" spans="1:16" s="1250" customFormat="1" ht="18" customHeight="1" x14ac:dyDescent="0.3">
      <c r="A259" s="1173">
        <v>250</v>
      </c>
      <c r="B259" s="1245"/>
      <c r="C259" s="1246"/>
      <c r="D259" s="756" t="s">
        <v>778</v>
      </c>
      <c r="E259" s="1247"/>
      <c r="F259" s="1247"/>
      <c r="G259" s="1248"/>
      <c r="H259" s="1249"/>
      <c r="I259" s="1227">
        <f>SUM(J259:N259)</f>
        <v>0</v>
      </c>
      <c r="J259" s="1221"/>
      <c r="K259" s="1221"/>
      <c r="L259" s="1221"/>
      <c r="M259" s="1221"/>
      <c r="N259" s="1242"/>
    </row>
    <row r="260" spans="1:16" s="1250" customFormat="1" ht="18" customHeight="1" x14ac:dyDescent="0.3">
      <c r="A260" s="1173">
        <v>251</v>
      </c>
      <c r="B260" s="1245"/>
      <c r="C260" s="1246"/>
      <c r="D260" s="762" t="s">
        <v>840</v>
      </c>
      <c r="E260" s="1247"/>
      <c r="F260" s="1247"/>
      <c r="G260" s="1248"/>
      <c r="H260" s="1249"/>
      <c r="I260" s="1211">
        <f>SUM(J260:N260)</f>
        <v>301250</v>
      </c>
      <c r="J260" s="1221"/>
      <c r="K260" s="1221"/>
      <c r="L260" s="1221"/>
      <c r="M260" s="1221"/>
      <c r="N260" s="1238">
        <f>SUM(N258:N259)</f>
        <v>301250</v>
      </c>
    </row>
    <row r="261" spans="1:16" s="1177" customFormat="1" ht="22.5" customHeight="1" x14ac:dyDescent="0.3">
      <c r="A261" s="1173">
        <v>252</v>
      </c>
      <c r="B261" s="1230"/>
      <c r="C261" s="1231">
        <v>36</v>
      </c>
      <c r="D261" s="1232" t="s">
        <v>51</v>
      </c>
      <c r="E261" s="1216">
        <v>1250</v>
      </c>
      <c r="F261" s="1216">
        <v>1250</v>
      </c>
      <c r="G261" s="1217">
        <v>1250</v>
      </c>
      <c r="H261" s="1218" t="s">
        <v>23</v>
      </c>
      <c r="I261" s="1219"/>
      <c r="J261" s="1220"/>
      <c r="K261" s="1220"/>
      <c r="L261" s="1220"/>
      <c r="M261" s="1220"/>
      <c r="N261" s="1222"/>
      <c r="P261" s="1223"/>
    </row>
    <row r="262" spans="1:16" s="1250" customFormat="1" ht="18" customHeight="1" x14ac:dyDescent="0.3">
      <c r="A262" s="1173">
        <v>253</v>
      </c>
      <c r="B262" s="1245"/>
      <c r="C262" s="1246"/>
      <c r="D262" s="223" t="s">
        <v>234</v>
      </c>
      <c r="E262" s="1247"/>
      <c r="F262" s="1247"/>
      <c r="G262" s="1248"/>
      <c r="H262" s="1249"/>
      <c r="I262" s="1219">
        <f>SUM(J262:N262)</f>
        <v>1250</v>
      </c>
      <c r="J262" s="1221"/>
      <c r="K262" s="1221"/>
      <c r="L262" s="1221">
        <v>1250</v>
      </c>
      <c r="M262" s="1221"/>
      <c r="N262" s="1234"/>
    </row>
    <row r="263" spans="1:16" s="1250" customFormat="1" ht="18" customHeight="1" x14ac:dyDescent="0.3">
      <c r="A263" s="1173">
        <v>254</v>
      </c>
      <c r="B263" s="1245"/>
      <c r="C263" s="1246"/>
      <c r="D263" s="762" t="s">
        <v>683</v>
      </c>
      <c r="E263" s="1247"/>
      <c r="F263" s="1247"/>
      <c r="G263" s="1248"/>
      <c r="H263" s="1249"/>
      <c r="I263" s="1211">
        <f>SUM(J263:N263)</f>
        <v>1250</v>
      </c>
      <c r="J263" s="1235"/>
      <c r="K263" s="1235"/>
      <c r="L263" s="1235">
        <v>1250</v>
      </c>
      <c r="M263" s="1221"/>
      <c r="N263" s="1234"/>
    </row>
    <row r="264" spans="1:16" s="1250" customFormat="1" ht="18" customHeight="1" x14ac:dyDescent="0.3">
      <c r="A264" s="1173">
        <v>255</v>
      </c>
      <c r="B264" s="1245"/>
      <c r="C264" s="1246"/>
      <c r="D264" s="756" t="s">
        <v>896</v>
      </c>
      <c r="E264" s="1247"/>
      <c r="F264" s="1247"/>
      <c r="G264" s="1248"/>
      <c r="H264" s="1249"/>
      <c r="I264" s="1227">
        <f>SUM(J264:N264)</f>
        <v>-1250</v>
      </c>
      <c r="J264" s="1221"/>
      <c r="K264" s="1221"/>
      <c r="L264" s="1237">
        <v>-1250</v>
      </c>
      <c r="M264" s="1221"/>
      <c r="N264" s="1234"/>
    </row>
    <row r="265" spans="1:16" s="1250" customFormat="1" ht="18" customHeight="1" x14ac:dyDescent="0.3">
      <c r="A265" s="1173">
        <v>256</v>
      </c>
      <c r="B265" s="1245"/>
      <c r="C265" s="1246"/>
      <c r="D265" s="762" t="s">
        <v>840</v>
      </c>
      <c r="E265" s="1247"/>
      <c r="F265" s="1247"/>
      <c r="G265" s="1248"/>
      <c r="H265" s="1249"/>
      <c r="I265" s="1211">
        <f>SUM(J265:N265)</f>
        <v>0</v>
      </c>
      <c r="J265" s="1221"/>
      <c r="K265" s="1221"/>
      <c r="L265" s="1225">
        <f>SUM(L263:L264)</f>
        <v>0</v>
      </c>
      <c r="M265" s="1221"/>
      <c r="N265" s="1234"/>
    </row>
    <row r="266" spans="1:16" s="1223" customFormat="1" ht="22.5" customHeight="1" x14ac:dyDescent="0.3">
      <c r="A266" s="1173">
        <v>257</v>
      </c>
      <c r="B266" s="1214"/>
      <c r="C266" s="1231">
        <v>38</v>
      </c>
      <c r="D266" s="1207" t="s">
        <v>252</v>
      </c>
      <c r="E266" s="1216">
        <v>86893</v>
      </c>
      <c r="F266" s="1216">
        <v>150000</v>
      </c>
      <c r="G266" s="1217">
        <v>126500</v>
      </c>
      <c r="H266" s="1218" t="s">
        <v>23</v>
      </c>
      <c r="I266" s="1219"/>
      <c r="J266" s="1220"/>
      <c r="K266" s="1220"/>
      <c r="L266" s="1220"/>
      <c r="M266" s="1220"/>
      <c r="N266" s="1222"/>
    </row>
    <row r="267" spans="1:16" s="1250" customFormat="1" ht="18" customHeight="1" x14ac:dyDescent="0.3">
      <c r="A267" s="1173">
        <v>258</v>
      </c>
      <c r="B267" s="1245"/>
      <c r="C267" s="1246"/>
      <c r="D267" s="223" t="s">
        <v>234</v>
      </c>
      <c r="E267" s="1247"/>
      <c r="F267" s="1247"/>
      <c r="G267" s="1248"/>
      <c r="H267" s="1249"/>
      <c r="I267" s="1219">
        <f>SUM(J267:N267)</f>
        <v>156794</v>
      </c>
      <c r="J267" s="1221"/>
      <c r="K267" s="1221"/>
      <c r="L267" s="1221">
        <f>138182+18612</f>
        <v>156794</v>
      </c>
      <c r="M267" s="1221"/>
      <c r="N267" s="1234"/>
    </row>
    <row r="268" spans="1:16" s="1250" customFormat="1" ht="18" customHeight="1" x14ac:dyDescent="0.3">
      <c r="A268" s="1173">
        <v>259</v>
      </c>
      <c r="B268" s="1245"/>
      <c r="C268" s="1246"/>
      <c r="D268" s="762" t="s">
        <v>683</v>
      </c>
      <c r="E268" s="1247"/>
      <c r="F268" s="1247"/>
      <c r="G268" s="1248"/>
      <c r="H268" s="1249"/>
      <c r="I268" s="1211">
        <f>SUM(J268:N268)</f>
        <v>156794</v>
      </c>
      <c r="J268" s="1235"/>
      <c r="K268" s="1235"/>
      <c r="L268" s="1235">
        <v>156794</v>
      </c>
      <c r="M268" s="1221"/>
      <c r="N268" s="1234"/>
    </row>
    <row r="269" spans="1:16" s="1250" customFormat="1" ht="18" customHeight="1" x14ac:dyDescent="0.3">
      <c r="A269" s="1173">
        <v>260</v>
      </c>
      <c r="B269" s="1245"/>
      <c r="C269" s="1246"/>
      <c r="D269" s="756" t="s">
        <v>682</v>
      </c>
      <c r="E269" s="1247"/>
      <c r="F269" s="1247"/>
      <c r="G269" s="1248"/>
      <c r="H269" s="1249"/>
      <c r="I269" s="1227">
        <f>SUM(J269:N269)</f>
        <v>0</v>
      </c>
      <c r="J269" s="1221"/>
      <c r="K269" s="1221"/>
      <c r="L269" s="1221"/>
      <c r="M269" s="1221"/>
      <c r="N269" s="1234"/>
    </row>
    <row r="270" spans="1:16" s="1250" customFormat="1" ht="18" customHeight="1" x14ac:dyDescent="0.3">
      <c r="A270" s="1173">
        <v>261</v>
      </c>
      <c r="B270" s="1245"/>
      <c r="C270" s="1246"/>
      <c r="D270" s="762" t="s">
        <v>840</v>
      </c>
      <c r="E270" s="1247"/>
      <c r="F270" s="1247"/>
      <c r="G270" s="1248"/>
      <c r="H270" s="1249"/>
      <c r="I270" s="1211">
        <f>SUM(J270:N270)</f>
        <v>156794</v>
      </c>
      <c r="J270" s="1221"/>
      <c r="K270" s="1221"/>
      <c r="L270" s="1225">
        <f>SUM(L268:L269)</f>
        <v>156794</v>
      </c>
      <c r="M270" s="1221"/>
      <c r="N270" s="1234"/>
    </row>
    <row r="271" spans="1:16" s="1177" customFormat="1" ht="22.5" customHeight="1" x14ac:dyDescent="0.3">
      <c r="A271" s="1173">
        <v>262</v>
      </c>
      <c r="B271" s="1230"/>
      <c r="C271" s="1231">
        <v>39</v>
      </c>
      <c r="D271" s="1232" t="s">
        <v>347</v>
      </c>
      <c r="E271" s="1216">
        <v>4637</v>
      </c>
      <c r="F271" s="1216">
        <v>7002</v>
      </c>
      <c r="G271" s="1217">
        <v>4259</v>
      </c>
      <c r="H271" s="1218" t="s">
        <v>23</v>
      </c>
      <c r="I271" s="1271"/>
      <c r="J271" s="1272"/>
      <c r="K271" s="1272"/>
      <c r="L271" s="1272"/>
      <c r="M271" s="1272"/>
      <c r="N271" s="1273"/>
      <c r="O271" s="1223"/>
      <c r="P271" s="1223"/>
    </row>
    <row r="272" spans="1:16" s="1250" customFormat="1" ht="18" customHeight="1" x14ac:dyDescent="0.3">
      <c r="A272" s="1173">
        <v>263</v>
      </c>
      <c r="B272" s="1245"/>
      <c r="C272" s="1246"/>
      <c r="D272" s="223" t="s">
        <v>234</v>
      </c>
      <c r="E272" s="1247"/>
      <c r="F272" s="1247"/>
      <c r="G272" s="1248"/>
      <c r="H272" s="1249"/>
      <c r="I272" s="1219">
        <f>SUM(J272:N272)</f>
        <v>6000</v>
      </c>
      <c r="J272" s="1221"/>
      <c r="K272" s="1221"/>
      <c r="L272" s="1221">
        <f>4500+1500</f>
        <v>6000</v>
      </c>
      <c r="M272" s="1221"/>
      <c r="N272" s="1234"/>
    </row>
    <row r="273" spans="1:16" s="1250" customFormat="1" ht="18" customHeight="1" x14ac:dyDescent="0.3">
      <c r="A273" s="1173">
        <v>264</v>
      </c>
      <c r="B273" s="1245"/>
      <c r="C273" s="1246"/>
      <c r="D273" s="762" t="s">
        <v>683</v>
      </c>
      <c r="E273" s="1247"/>
      <c r="F273" s="1247"/>
      <c r="G273" s="1248"/>
      <c r="H273" s="1249"/>
      <c r="I273" s="1211">
        <f>SUM(J273:N273)</f>
        <v>6000</v>
      </c>
      <c r="J273" s="1235"/>
      <c r="K273" s="1235"/>
      <c r="L273" s="1235">
        <v>6000</v>
      </c>
      <c r="M273" s="1221"/>
      <c r="N273" s="1234"/>
    </row>
    <row r="274" spans="1:16" s="1250" customFormat="1" ht="18" customHeight="1" x14ac:dyDescent="0.3">
      <c r="A274" s="1173">
        <v>265</v>
      </c>
      <c r="B274" s="1245"/>
      <c r="C274" s="1246"/>
      <c r="D274" s="756" t="s">
        <v>682</v>
      </c>
      <c r="E274" s="1247"/>
      <c r="F274" s="1247"/>
      <c r="G274" s="1248"/>
      <c r="H274" s="1249"/>
      <c r="I274" s="1227">
        <f>SUM(J274:N274)</f>
        <v>0</v>
      </c>
      <c r="J274" s="1221"/>
      <c r="K274" s="1221"/>
      <c r="L274" s="1221"/>
      <c r="M274" s="1221"/>
      <c r="N274" s="1234"/>
    </row>
    <row r="275" spans="1:16" s="1250" customFormat="1" ht="18" customHeight="1" x14ac:dyDescent="0.3">
      <c r="A275" s="1173">
        <v>266</v>
      </c>
      <c r="B275" s="1245"/>
      <c r="C275" s="1246"/>
      <c r="D275" s="762" t="s">
        <v>840</v>
      </c>
      <c r="E275" s="1247"/>
      <c r="F275" s="1247"/>
      <c r="G275" s="1248"/>
      <c r="H275" s="1249"/>
      <c r="I275" s="1211">
        <f>SUM(J275:N275)</f>
        <v>6000</v>
      </c>
      <c r="J275" s="1221"/>
      <c r="K275" s="1221"/>
      <c r="L275" s="1225">
        <f>SUM(L273:L274)</f>
        <v>6000</v>
      </c>
      <c r="M275" s="1221"/>
      <c r="N275" s="1234"/>
    </row>
    <row r="276" spans="1:16" s="1181" customFormat="1" ht="22.5" customHeight="1" x14ac:dyDescent="0.35">
      <c r="A276" s="1173">
        <v>267</v>
      </c>
      <c r="B276" s="1307"/>
      <c r="C276" s="1231">
        <v>42</v>
      </c>
      <c r="D276" s="1232" t="s">
        <v>11</v>
      </c>
      <c r="E276" s="1216">
        <v>23961</v>
      </c>
      <c r="F276" s="1216">
        <v>72437</v>
      </c>
      <c r="G276" s="1217">
        <v>41383</v>
      </c>
      <c r="H276" s="1218" t="s">
        <v>24</v>
      </c>
      <c r="I276" s="1271"/>
      <c r="J276" s="1272"/>
      <c r="K276" s="1272"/>
      <c r="L276" s="1272"/>
      <c r="M276" s="1272"/>
      <c r="N276" s="1273"/>
      <c r="O276" s="1182"/>
      <c r="P276" s="1182"/>
    </row>
    <row r="277" spans="1:16" s="1250" customFormat="1" ht="18" customHeight="1" x14ac:dyDescent="0.3">
      <c r="A277" s="1173">
        <v>268</v>
      </c>
      <c r="B277" s="1245"/>
      <c r="C277" s="1246"/>
      <c r="D277" s="223" t="s">
        <v>234</v>
      </c>
      <c r="E277" s="1247"/>
      <c r="F277" s="1247"/>
      <c r="G277" s="1248"/>
      <c r="H277" s="1249"/>
      <c r="I277" s="1219">
        <f>SUM(J277:N277)</f>
        <v>85529</v>
      </c>
      <c r="J277" s="1221"/>
      <c r="K277" s="1221"/>
      <c r="L277" s="1221">
        <f>54513+31016</f>
        <v>85529</v>
      </c>
      <c r="M277" s="1221"/>
      <c r="N277" s="1234"/>
    </row>
    <row r="278" spans="1:16" s="1250" customFormat="1" ht="18" customHeight="1" x14ac:dyDescent="0.3">
      <c r="A278" s="1173">
        <v>269</v>
      </c>
      <c r="B278" s="1245"/>
      <c r="C278" s="1246"/>
      <c r="D278" s="762" t="s">
        <v>683</v>
      </c>
      <c r="E278" s="1247"/>
      <c r="F278" s="1247"/>
      <c r="G278" s="1248"/>
      <c r="H278" s="1249"/>
      <c r="I278" s="1211">
        <f>SUM(J278:N278)</f>
        <v>85529</v>
      </c>
      <c r="J278" s="1235"/>
      <c r="K278" s="1235"/>
      <c r="L278" s="1235">
        <v>85529</v>
      </c>
      <c r="M278" s="1221"/>
      <c r="N278" s="1234"/>
    </row>
    <row r="279" spans="1:16" s="1250" customFormat="1" ht="18" customHeight="1" x14ac:dyDescent="0.3">
      <c r="A279" s="1173">
        <v>270</v>
      </c>
      <c r="B279" s="1245"/>
      <c r="C279" s="1246"/>
      <c r="D279" s="756" t="s">
        <v>682</v>
      </c>
      <c r="E279" s="1247"/>
      <c r="F279" s="1247"/>
      <c r="G279" s="1248"/>
      <c r="H279" s="1249"/>
      <c r="I279" s="1227">
        <f>SUM(J279:N279)</f>
        <v>0</v>
      </c>
      <c r="J279" s="1221"/>
      <c r="K279" s="1221"/>
      <c r="L279" s="1221"/>
      <c r="M279" s="1221"/>
      <c r="N279" s="1234"/>
    </row>
    <row r="280" spans="1:16" s="1250" customFormat="1" ht="18" customHeight="1" x14ac:dyDescent="0.3">
      <c r="A280" s="1173">
        <v>271</v>
      </c>
      <c r="B280" s="1245"/>
      <c r="C280" s="1246"/>
      <c r="D280" s="762" t="s">
        <v>840</v>
      </c>
      <c r="E280" s="1247"/>
      <c r="F280" s="1247"/>
      <c r="G280" s="1248"/>
      <c r="H280" s="1249"/>
      <c r="I280" s="1211">
        <f>SUM(J280:N280)</f>
        <v>85529</v>
      </c>
      <c r="J280" s="1221"/>
      <c r="K280" s="1221"/>
      <c r="L280" s="1225">
        <f>SUM(L278:L279)</f>
        <v>85529</v>
      </c>
      <c r="M280" s="1221"/>
      <c r="N280" s="1234"/>
    </row>
    <row r="281" spans="1:16" s="1181" customFormat="1" ht="22.5" customHeight="1" x14ac:dyDescent="0.35">
      <c r="A281" s="1173">
        <v>272</v>
      </c>
      <c r="B281" s="1307"/>
      <c r="C281" s="1231">
        <v>43</v>
      </c>
      <c r="D281" s="1232" t="s">
        <v>52</v>
      </c>
      <c r="E281" s="1216">
        <v>5212</v>
      </c>
      <c r="F281" s="1216">
        <v>7311</v>
      </c>
      <c r="G281" s="1217">
        <v>8085</v>
      </c>
      <c r="H281" s="1218" t="s">
        <v>24</v>
      </c>
      <c r="I281" s="1271"/>
      <c r="J281" s="1272"/>
      <c r="K281" s="1272"/>
      <c r="L281" s="1272"/>
      <c r="M281" s="1272"/>
      <c r="N281" s="1273"/>
      <c r="O281" s="1182"/>
      <c r="P281" s="1182"/>
    </row>
    <row r="282" spans="1:16" s="1250" customFormat="1" ht="18" customHeight="1" x14ac:dyDescent="0.3">
      <c r="A282" s="1173">
        <v>273</v>
      </c>
      <c r="B282" s="1245"/>
      <c r="C282" s="1246"/>
      <c r="D282" s="223" t="s">
        <v>234</v>
      </c>
      <c r="E282" s="1247"/>
      <c r="F282" s="1247"/>
      <c r="G282" s="1248"/>
      <c r="H282" s="1249"/>
      <c r="I282" s="1219">
        <f>SUM(J282:N282)</f>
        <v>10726</v>
      </c>
      <c r="J282" s="1221"/>
      <c r="K282" s="1221"/>
      <c r="L282" s="1221">
        <f>5000+4226</f>
        <v>9226</v>
      </c>
      <c r="M282" s="1221"/>
      <c r="N282" s="1234">
        <v>1500</v>
      </c>
    </row>
    <row r="283" spans="1:16" s="1250" customFormat="1" ht="18" customHeight="1" x14ac:dyDescent="0.3">
      <c r="A283" s="1173">
        <v>274</v>
      </c>
      <c r="B283" s="1245"/>
      <c r="C283" s="1246"/>
      <c r="D283" s="762" t="s">
        <v>683</v>
      </c>
      <c r="E283" s="1247"/>
      <c r="F283" s="1247"/>
      <c r="G283" s="1248"/>
      <c r="H283" s="1249"/>
      <c r="I283" s="1211">
        <f>SUM(J283:N283)</f>
        <v>14226</v>
      </c>
      <c r="J283" s="1235"/>
      <c r="K283" s="1235"/>
      <c r="L283" s="1235">
        <v>9226</v>
      </c>
      <c r="M283" s="1235"/>
      <c r="N283" s="1236">
        <v>5000</v>
      </c>
    </row>
    <row r="284" spans="1:16" s="1250" customFormat="1" ht="18" customHeight="1" x14ac:dyDescent="0.3">
      <c r="A284" s="1173">
        <v>275</v>
      </c>
      <c r="B284" s="1245"/>
      <c r="C284" s="1246"/>
      <c r="D284" s="756" t="s">
        <v>778</v>
      </c>
      <c r="E284" s="1247"/>
      <c r="F284" s="1247"/>
      <c r="G284" s="1248"/>
      <c r="H284" s="1249"/>
      <c r="I284" s="1227">
        <f>SUM(J284:N284)</f>
        <v>0</v>
      </c>
      <c r="J284" s="1221"/>
      <c r="K284" s="1221"/>
      <c r="L284" s="1221"/>
      <c r="M284" s="1221"/>
      <c r="N284" s="1242"/>
    </row>
    <row r="285" spans="1:16" s="1250" customFormat="1" ht="18" customHeight="1" x14ac:dyDescent="0.3">
      <c r="A285" s="1173">
        <v>276</v>
      </c>
      <c r="B285" s="1245"/>
      <c r="C285" s="1246"/>
      <c r="D285" s="762" t="s">
        <v>840</v>
      </c>
      <c r="E285" s="1247"/>
      <c r="F285" s="1247"/>
      <c r="G285" s="1248"/>
      <c r="H285" s="1249"/>
      <c r="I285" s="1211">
        <f>SUM(J285:N285)</f>
        <v>14226</v>
      </c>
      <c r="J285" s="1225"/>
      <c r="K285" s="1225"/>
      <c r="L285" s="1225">
        <f>SUM(L283:L284)</f>
        <v>9226</v>
      </c>
      <c r="M285" s="1225"/>
      <c r="N285" s="1238">
        <f>SUM(N283:N284)</f>
        <v>5000</v>
      </c>
    </row>
    <row r="286" spans="1:16" s="1181" customFormat="1" ht="22.5" customHeight="1" x14ac:dyDescent="0.35">
      <c r="A286" s="1173">
        <v>277</v>
      </c>
      <c r="B286" s="1307"/>
      <c r="C286" s="1231">
        <v>44</v>
      </c>
      <c r="D286" s="1232" t="s">
        <v>53</v>
      </c>
      <c r="E286" s="1216">
        <f>SUM(E291,E296,E306,E311)+E301</f>
        <v>16200</v>
      </c>
      <c r="F286" s="1216">
        <f>SUM(F291,F296,F306,F311)+F301</f>
        <v>29800</v>
      </c>
      <c r="G286" s="1217">
        <f>SUM(G291,G296,G306,G311)+G301</f>
        <v>16250</v>
      </c>
      <c r="H286" s="1218" t="s">
        <v>24</v>
      </c>
      <c r="I286" s="1271"/>
      <c r="J286" s="1272"/>
      <c r="K286" s="1272"/>
      <c r="L286" s="1272"/>
      <c r="M286" s="1272"/>
      <c r="N286" s="1273"/>
      <c r="O286" s="1182"/>
      <c r="P286" s="1182"/>
    </row>
    <row r="287" spans="1:16" s="1250" customFormat="1" ht="18" customHeight="1" x14ac:dyDescent="0.3">
      <c r="A287" s="1173">
        <v>278</v>
      </c>
      <c r="B287" s="1245"/>
      <c r="C287" s="1246"/>
      <c r="D287" s="223" t="s">
        <v>234</v>
      </c>
      <c r="E287" s="1247"/>
      <c r="F287" s="1247"/>
      <c r="G287" s="1248"/>
      <c r="H287" s="1249"/>
      <c r="I287" s="1219">
        <f>SUM(J287:N287)</f>
        <v>29850</v>
      </c>
      <c r="J287" s="1291">
        <f>SUM(J292,J312)+J297+J302+J307</f>
        <v>0</v>
      </c>
      <c r="K287" s="1291">
        <f t="shared" ref="K287:N287" si="16">SUM(K292,K312)+K297+K302+K307</f>
        <v>0</v>
      </c>
      <c r="L287" s="1291">
        <f t="shared" si="16"/>
        <v>0</v>
      </c>
      <c r="M287" s="1291">
        <f t="shared" si="16"/>
        <v>0</v>
      </c>
      <c r="N287" s="1292">
        <f t="shared" si="16"/>
        <v>29850</v>
      </c>
    </row>
    <row r="288" spans="1:16" s="1250" customFormat="1" ht="18" customHeight="1" x14ac:dyDescent="0.3">
      <c r="A288" s="1173">
        <v>279</v>
      </c>
      <c r="B288" s="1245"/>
      <c r="C288" s="1246"/>
      <c r="D288" s="762" t="s">
        <v>683</v>
      </c>
      <c r="E288" s="1247"/>
      <c r="F288" s="1247"/>
      <c r="G288" s="1248"/>
      <c r="H288" s="1249"/>
      <c r="I288" s="1253">
        <f>SUM(J288:N288)</f>
        <v>26350</v>
      </c>
      <c r="J288" s="1293">
        <f>J293+J298+J303+J308+J313</f>
        <v>0</v>
      </c>
      <c r="K288" s="1293">
        <f t="shared" ref="K288:N288" si="17">K293+K298+K303+K308+K313</f>
        <v>0</v>
      </c>
      <c r="L288" s="1293">
        <f t="shared" si="17"/>
        <v>0</v>
      </c>
      <c r="M288" s="1293">
        <f t="shared" si="17"/>
        <v>0</v>
      </c>
      <c r="N288" s="1294">
        <f t="shared" si="17"/>
        <v>26350</v>
      </c>
    </row>
    <row r="289" spans="1:16" s="1250" customFormat="1" ht="18" customHeight="1" x14ac:dyDescent="0.3">
      <c r="A289" s="1173">
        <v>280</v>
      </c>
      <c r="B289" s="1245"/>
      <c r="C289" s="1246"/>
      <c r="D289" s="756" t="s">
        <v>682</v>
      </c>
      <c r="E289" s="1247"/>
      <c r="F289" s="1247"/>
      <c r="G289" s="1248"/>
      <c r="H289" s="1249"/>
      <c r="I289" s="1254">
        <f>SUM(J289:N289)</f>
        <v>0</v>
      </c>
      <c r="J289" s="1274">
        <f>J294+J299+J304+J309+J314</f>
        <v>0</v>
      </c>
      <c r="K289" s="1274">
        <f t="shared" ref="K289:M289" si="18">K294+K299+K304+K309+K314</f>
        <v>0</v>
      </c>
      <c r="L289" s="1274">
        <f t="shared" si="18"/>
        <v>0</v>
      </c>
      <c r="M289" s="1274">
        <f t="shared" si="18"/>
        <v>0</v>
      </c>
      <c r="N289" s="1275">
        <f>SUM(N294+N299+N304+N309)+N314</f>
        <v>0</v>
      </c>
    </row>
    <row r="290" spans="1:16" s="1250" customFormat="1" ht="18" customHeight="1" x14ac:dyDescent="0.3">
      <c r="A290" s="1173">
        <v>281</v>
      </c>
      <c r="B290" s="1245"/>
      <c r="C290" s="1246"/>
      <c r="D290" s="762" t="s">
        <v>840</v>
      </c>
      <c r="E290" s="1247"/>
      <c r="F290" s="1247"/>
      <c r="G290" s="1248"/>
      <c r="H290" s="1249"/>
      <c r="I290" s="1253">
        <f>SUM(J290:N290)</f>
        <v>26350</v>
      </c>
      <c r="J290" s="1293">
        <f>SUM(J288:J289)</f>
        <v>0</v>
      </c>
      <c r="K290" s="1293">
        <f t="shared" ref="K290:N290" si="19">SUM(K288:K289)</f>
        <v>0</v>
      </c>
      <c r="L290" s="1293">
        <f t="shared" si="19"/>
        <v>0</v>
      </c>
      <c r="M290" s="1293">
        <f t="shared" si="19"/>
        <v>0</v>
      </c>
      <c r="N290" s="1294">
        <f t="shared" si="19"/>
        <v>26350</v>
      </c>
    </row>
    <row r="291" spans="1:16" s="1308" customFormat="1" ht="18" customHeight="1" x14ac:dyDescent="0.3">
      <c r="A291" s="1173">
        <v>282</v>
      </c>
      <c r="B291" s="1259"/>
      <c r="C291" s="1215"/>
      <c r="D291" s="1261" t="s">
        <v>54</v>
      </c>
      <c r="E291" s="1216"/>
      <c r="F291" s="1216">
        <v>3500</v>
      </c>
      <c r="G291" s="1216"/>
      <c r="H291" s="1262"/>
      <c r="I291" s="1263"/>
      <c r="J291" s="1272"/>
      <c r="K291" s="1272"/>
      <c r="L291" s="1272"/>
      <c r="M291" s="1272"/>
      <c r="N291" s="1265"/>
      <c r="P291" s="1309"/>
    </row>
    <row r="292" spans="1:16" s="1310" customFormat="1" ht="18" customHeight="1" x14ac:dyDescent="0.3">
      <c r="A292" s="1173">
        <v>283</v>
      </c>
      <c r="B292" s="1287"/>
      <c r="C292" s="1246"/>
      <c r="D292" s="1284" t="s">
        <v>234</v>
      </c>
      <c r="E292" s="1247"/>
      <c r="F292" s="1247"/>
      <c r="G292" s="1248"/>
      <c r="H292" s="1290"/>
      <c r="I292" s="1268">
        <f>SUM(J292:N292)</f>
        <v>3500</v>
      </c>
      <c r="J292" s="1288"/>
      <c r="K292" s="1288"/>
      <c r="L292" s="1288"/>
      <c r="M292" s="1288"/>
      <c r="N292" s="1265">
        <v>3500</v>
      </c>
      <c r="P292" s="1311"/>
    </row>
    <row r="293" spans="1:16" s="1310" customFormat="1" ht="18" customHeight="1" x14ac:dyDescent="0.3">
      <c r="A293" s="1173">
        <v>284</v>
      </c>
      <c r="B293" s="1287"/>
      <c r="C293" s="1246"/>
      <c r="D293" s="1269" t="s">
        <v>683</v>
      </c>
      <c r="E293" s="1247"/>
      <c r="F293" s="1247"/>
      <c r="G293" s="1248"/>
      <c r="H293" s="1290"/>
      <c r="I293" s="1254">
        <f>SUM(J293:N293)</f>
        <v>0</v>
      </c>
      <c r="J293" s="1288"/>
      <c r="K293" s="1288"/>
      <c r="L293" s="1288"/>
      <c r="M293" s="1288"/>
      <c r="N293" s="1265">
        <v>0</v>
      </c>
      <c r="P293" s="1311"/>
    </row>
    <row r="294" spans="1:16" s="1310" customFormat="1" ht="18" customHeight="1" x14ac:dyDescent="0.3">
      <c r="A294" s="1173">
        <v>285</v>
      </c>
      <c r="B294" s="1287"/>
      <c r="C294" s="1246"/>
      <c r="D294" s="1270" t="s">
        <v>778</v>
      </c>
      <c r="E294" s="1247"/>
      <c r="F294" s="1247"/>
      <c r="G294" s="1248"/>
      <c r="H294" s="1290"/>
      <c r="I294" s="1254">
        <f>SUM(J294:N294)</f>
        <v>0</v>
      </c>
      <c r="J294" s="1288"/>
      <c r="K294" s="1288"/>
      <c r="L294" s="1288"/>
      <c r="M294" s="1288"/>
      <c r="N294" s="1242"/>
      <c r="P294" s="1311"/>
    </row>
    <row r="295" spans="1:16" s="1310" customFormat="1" ht="18" customHeight="1" x14ac:dyDescent="0.3">
      <c r="A295" s="1173">
        <v>286</v>
      </c>
      <c r="B295" s="1287"/>
      <c r="C295" s="1246"/>
      <c r="D295" s="1269" t="s">
        <v>840</v>
      </c>
      <c r="E295" s="1247"/>
      <c r="F295" s="1247"/>
      <c r="G295" s="1248"/>
      <c r="H295" s="1290"/>
      <c r="I295" s="1254">
        <f>SUM(J295:N295)</f>
        <v>0</v>
      </c>
      <c r="J295" s="1288"/>
      <c r="K295" s="1288"/>
      <c r="L295" s="1288"/>
      <c r="M295" s="1288"/>
      <c r="N295" s="1242">
        <f>SUM(N293:N294)</f>
        <v>0</v>
      </c>
      <c r="P295" s="1311"/>
    </row>
    <row r="296" spans="1:16" s="1308" customFormat="1" ht="18" customHeight="1" x14ac:dyDescent="0.3">
      <c r="A296" s="1173">
        <v>287</v>
      </c>
      <c r="B296" s="1259"/>
      <c r="C296" s="1215"/>
      <c r="D296" s="1261" t="s">
        <v>55</v>
      </c>
      <c r="E296" s="1216">
        <v>10000</v>
      </c>
      <c r="F296" s="1216">
        <v>20000</v>
      </c>
      <c r="G296" s="1217">
        <v>9950</v>
      </c>
      <c r="H296" s="1262"/>
      <c r="I296" s="1312"/>
      <c r="J296" s="1272"/>
      <c r="K296" s="1272"/>
      <c r="L296" s="1272"/>
      <c r="M296" s="1272"/>
      <c r="N296" s="1273"/>
      <c r="P296" s="1309"/>
    </row>
    <row r="297" spans="1:16" s="1308" customFormat="1" ht="18" customHeight="1" x14ac:dyDescent="0.3">
      <c r="A297" s="1173">
        <v>288</v>
      </c>
      <c r="B297" s="1259"/>
      <c r="C297" s="1215"/>
      <c r="D297" s="1284" t="s">
        <v>234</v>
      </c>
      <c r="E297" s="1216"/>
      <c r="F297" s="1216"/>
      <c r="G297" s="1217"/>
      <c r="H297" s="1262"/>
      <c r="I297" s="1268">
        <f>SUM(J297:N297)</f>
        <v>20050</v>
      </c>
      <c r="J297" s="1272"/>
      <c r="K297" s="1272"/>
      <c r="L297" s="1272"/>
      <c r="M297" s="1272"/>
      <c r="N297" s="1273">
        <f>10000+10050</f>
        <v>20050</v>
      </c>
      <c r="P297" s="1309"/>
    </row>
    <row r="298" spans="1:16" s="1308" customFormat="1" ht="18" customHeight="1" x14ac:dyDescent="0.3">
      <c r="A298" s="1173">
        <v>289</v>
      </c>
      <c r="B298" s="1259"/>
      <c r="C298" s="1215"/>
      <c r="D298" s="1269" t="s">
        <v>683</v>
      </c>
      <c r="E298" s="1216"/>
      <c r="F298" s="1216"/>
      <c r="G298" s="1217"/>
      <c r="H298" s="1262"/>
      <c r="I298" s="1254">
        <f>SUM(J298:N298)</f>
        <v>20050</v>
      </c>
      <c r="J298" s="1274"/>
      <c r="K298" s="1274"/>
      <c r="L298" s="1274"/>
      <c r="M298" s="1274"/>
      <c r="N298" s="1275">
        <v>20050</v>
      </c>
      <c r="P298" s="1309"/>
    </row>
    <row r="299" spans="1:16" s="1308" customFormat="1" ht="18" customHeight="1" x14ac:dyDescent="0.3">
      <c r="A299" s="1173">
        <v>290</v>
      </c>
      <c r="B299" s="1259"/>
      <c r="C299" s="1215"/>
      <c r="D299" s="1270" t="s">
        <v>682</v>
      </c>
      <c r="E299" s="1216"/>
      <c r="F299" s="1216"/>
      <c r="G299" s="1217"/>
      <c r="H299" s="1262"/>
      <c r="I299" s="1254">
        <f>SUM(J299:N299)</f>
        <v>0</v>
      </c>
      <c r="J299" s="1272"/>
      <c r="K299" s="1272"/>
      <c r="L299" s="1272"/>
      <c r="M299" s="1272"/>
      <c r="N299" s="1273"/>
      <c r="P299" s="1309"/>
    </row>
    <row r="300" spans="1:16" s="1308" customFormat="1" ht="18" customHeight="1" x14ac:dyDescent="0.3">
      <c r="A300" s="1173">
        <v>291</v>
      </c>
      <c r="B300" s="1259"/>
      <c r="C300" s="1215"/>
      <c r="D300" s="1269" t="s">
        <v>840</v>
      </c>
      <c r="E300" s="1216"/>
      <c r="F300" s="1216"/>
      <c r="G300" s="1217"/>
      <c r="H300" s="1262"/>
      <c r="I300" s="1254">
        <f>SUM(J300:N300)</f>
        <v>20050</v>
      </c>
      <c r="J300" s="1272"/>
      <c r="K300" s="1272"/>
      <c r="L300" s="1272"/>
      <c r="M300" s="1272"/>
      <c r="N300" s="1242">
        <f>SUM(N298:N299)</f>
        <v>20050</v>
      </c>
      <c r="P300" s="1309"/>
    </row>
    <row r="301" spans="1:16" s="1308" customFormat="1" ht="18" customHeight="1" x14ac:dyDescent="0.3">
      <c r="A301" s="1173">
        <v>292</v>
      </c>
      <c r="B301" s="1259"/>
      <c r="C301" s="1215"/>
      <c r="D301" s="1261" t="s">
        <v>409</v>
      </c>
      <c r="E301" s="1216">
        <v>4000</v>
      </c>
      <c r="F301" s="1216">
        <v>4000</v>
      </c>
      <c r="G301" s="1217">
        <v>4000</v>
      </c>
      <c r="H301" s="1262"/>
      <c r="I301" s="1268"/>
      <c r="J301" s="1272"/>
      <c r="K301" s="1272"/>
      <c r="L301" s="1272"/>
      <c r="M301" s="1272"/>
      <c r="N301" s="1273"/>
      <c r="P301" s="1309"/>
    </row>
    <row r="302" spans="1:16" s="1308" customFormat="1" ht="18" customHeight="1" x14ac:dyDescent="0.3">
      <c r="A302" s="1173">
        <v>293</v>
      </c>
      <c r="B302" s="1259"/>
      <c r="C302" s="1215"/>
      <c r="D302" s="1284" t="s">
        <v>234</v>
      </c>
      <c r="E302" s="1216"/>
      <c r="F302" s="1216"/>
      <c r="G302" s="1217"/>
      <c r="H302" s="1262"/>
      <c r="I302" s="1268">
        <f>SUM(J302:N302)</f>
        <v>4000</v>
      </c>
      <c r="J302" s="1272"/>
      <c r="K302" s="1272"/>
      <c r="L302" s="1272"/>
      <c r="M302" s="1272"/>
      <c r="N302" s="1273">
        <v>4000</v>
      </c>
      <c r="P302" s="1309"/>
    </row>
    <row r="303" spans="1:16" s="1308" customFormat="1" ht="18" customHeight="1" x14ac:dyDescent="0.3">
      <c r="A303" s="1173">
        <v>294</v>
      </c>
      <c r="B303" s="1259"/>
      <c r="C303" s="1215"/>
      <c r="D303" s="1269" t="s">
        <v>683</v>
      </c>
      <c r="E303" s="1216"/>
      <c r="F303" s="1216"/>
      <c r="G303" s="1217"/>
      <c r="H303" s="1262"/>
      <c r="I303" s="1254">
        <f>SUM(J303:N303)</f>
        <v>4000</v>
      </c>
      <c r="J303" s="1274"/>
      <c r="K303" s="1274"/>
      <c r="L303" s="1274"/>
      <c r="M303" s="1274"/>
      <c r="N303" s="1275">
        <v>4000</v>
      </c>
      <c r="P303" s="1309"/>
    </row>
    <row r="304" spans="1:16" s="1308" customFormat="1" ht="18" customHeight="1" x14ac:dyDescent="0.3">
      <c r="A304" s="1173">
        <v>295</v>
      </c>
      <c r="B304" s="1259"/>
      <c r="C304" s="1215"/>
      <c r="D304" s="1270" t="s">
        <v>682</v>
      </c>
      <c r="E304" s="1216"/>
      <c r="F304" s="1216"/>
      <c r="G304" s="1217"/>
      <c r="H304" s="1262"/>
      <c r="I304" s="1254">
        <f>SUM(J304:N304)</f>
        <v>0</v>
      </c>
      <c r="J304" s="1272"/>
      <c r="K304" s="1272"/>
      <c r="L304" s="1272"/>
      <c r="M304" s="1272"/>
      <c r="N304" s="1273"/>
      <c r="P304" s="1309"/>
    </row>
    <row r="305" spans="1:16" s="1308" customFormat="1" ht="18" customHeight="1" x14ac:dyDescent="0.3">
      <c r="A305" s="1173">
        <v>296</v>
      </c>
      <c r="B305" s="1259"/>
      <c r="C305" s="1215"/>
      <c r="D305" s="1269" t="s">
        <v>840</v>
      </c>
      <c r="E305" s="1216"/>
      <c r="F305" s="1216"/>
      <c r="G305" s="1217"/>
      <c r="H305" s="1262"/>
      <c r="I305" s="1254">
        <f>SUM(J305:N305)</f>
        <v>4000</v>
      </c>
      <c r="J305" s="1272"/>
      <c r="K305" s="1272"/>
      <c r="L305" s="1272"/>
      <c r="M305" s="1272"/>
      <c r="N305" s="1242">
        <f>SUM(N303:N304)</f>
        <v>4000</v>
      </c>
      <c r="P305" s="1309"/>
    </row>
    <row r="306" spans="1:16" s="1308" customFormat="1" ht="18" customHeight="1" x14ac:dyDescent="0.3">
      <c r="A306" s="1173">
        <v>297</v>
      </c>
      <c r="B306" s="1259"/>
      <c r="C306" s="1215"/>
      <c r="D306" s="1261" t="s">
        <v>322</v>
      </c>
      <c r="E306" s="1216">
        <v>1000</v>
      </c>
      <c r="F306" s="1216">
        <v>1000</v>
      </c>
      <c r="G306" s="1217">
        <v>1000</v>
      </c>
      <c r="H306" s="1262"/>
      <c r="I306" s="1312"/>
      <c r="J306" s="1272"/>
      <c r="K306" s="1272"/>
      <c r="L306" s="1272"/>
      <c r="M306" s="1272"/>
      <c r="N306" s="1273"/>
      <c r="P306" s="1309"/>
    </row>
    <row r="307" spans="1:16" s="1308" customFormat="1" ht="18" customHeight="1" x14ac:dyDescent="0.3">
      <c r="A307" s="1173">
        <v>298</v>
      </c>
      <c r="B307" s="1259"/>
      <c r="C307" s="1215"/>
      <c r="D307" s="1284" t="s">
        <v>234</v>
      </c>
      <c r="E307" s="1216"/>
      <c r="F307" s="1216"/>
      <c r="G307" s="1217"/>
      <c r="H307" s="1262"/>
      <c r="I307" s="1268">
        <f>SUM(J307:N307)</f>
        <v>1000</v>
      </c>
      <c r="J307" s="1272"/>
      <c r="K307" s="1272"/>
      <c r="L307" s="1272"/>
      <c r="M307" s="1272"/>
      <c r="N307" s="1273">
        <v>1000</v>
      </c>
      <c r="P307" s="1309"/>
    </row>
    <row r="308" spans="1:16" s="1308" customFormat="1" ht="18" customHeight="1" x14ac:dyDescent="0.3">
      <c r="A308" s="1173">
        <v>299</v>
      </c>
      <c r="B308" s="1259"/>
      <c r="C308" s="1215"/>
      <c r="D308" s="1269" t="s">
        <v>683</v>
      </c>
      <c r="E308" s="1216"/>
      <c r="F308" s="1216"/>
      <c r="G308" s="1217"/>
      <c r="H308" s="1262"/>
      <c r="I308" s="1254">
        <f>SUM(J308:N308)</f>
        <v>1000</v>
      </c>
      <c r="J308" s="1274"/>
      <c r="K308" s="1274"/>
      <c r="L308" s="1274"/>
      <c r="M308" s="1274"/>
      <c r="N308" s="1275">
        <v>1000</v>
      </c>
      <c r="P308" s="1309"/>
    </row>
    <row r="309" spans="1:16" s="1308" customFormat="1" ht="18" customHeight="1" x14ac:dyDescent="0.3">
      <c r="A309" s="1173">
        <v>300</v>
      </c>
      <c r="B309" s="1259"/>
      <c r="C309" s="1215"/>
      <c r="D309" s="1270" t="s">
        <v>682</v>
      </c>
      <c r="E309" s="1216"/>
      <c r="F309" s="1216"/>
      <c r="G309" s="1217"/>
      <c r="H309" s="1262"/>
      <c r="I309" s="1254">
        <f>SUM(J309:N309)</f>
        <v>0</v>
      </c>
      <c r="J309" s="1272"/>
      <c r="K309" s="1272"/>
      <c r="L309" s="1272"/>
      <c r="M309" s="1272"/>
      <c r="N309" s="1273"/>
      <c r="P309" s="1309"/>
    </row>
    <row r="310" spans="1:16" s="1308" customFormat="1" ht="18" customHeight="1" x14ac:dyDescent="0.3">
      <c r="A310" s="1173">
        <v>301</v>
      </c>
      <c r="B310" s="1259"/>
      <c r="C310" s="1215"/>
      <c r="D310" s="1269" t="s">
        <v>840</v>
      </c>
      <c r="E310" s="1216"/>
      <c r="F310" s="1216"/>
      <c r="G310" s="1217"/>
      <c r="H310" s="1262"/>
      <c r="I310" s="1254">
        <f>SUM(J310:N310)</f>
        <v>1000</v>
      </c>
      <c r="J310" s="1272"/>
      <c r="K310" s="1272"/>
      <c r="L310" s="1272"/>
      <c r="M310" s="1272"/>
      <c r="N310" s="1242">
        <f>SUM(N308:N309)</f>
        <v>1000</v>
      </c>
      <c r="P310" s="1309"/>
    </row>
    <row r="311" spans="1:16" s="1308" customFormat="1" ht="18" customHeight="1" x14ac:dyDescent="0.3">
      <c r="A311" s="1173">
        <v>302</v>
      </c>
      <c r="B311" s="1259"/>
      <c r="C311" s="1215"/>
      <c r="D311" s="1261" t="s">
        <v>323</v>
      </c>
      <c r="E311" s="1216">
        <v>1200</v>
      </c>
      <c r="F311" s="1216">
        <v>1300</v>
      </c>
      <c r="G311" s="1217">
        <v>1300</v>
      </c>
      <c r="H311" s="1262"/>
      <c r="I311" s="1312"/>
      <c r="J311" s="1272"/>
      <c r="K311" s="1272"/>
      <c r="L311" s="1272"/>
      <c r="M311" s="1272"/>
      <c r="N311" s="1273"/>
      <c r="P311" s="1309"/>
    </row>
    <row r="312" spans="1:16" s="1310" customFormat="1" ht="18" customHeight="1" x14ac:dyDescent="0.3">
      <c r="A312" s="1173">
        <v>303</v>
      </c>
      <c r="B312" s="1287"/>
      <c r="C312" s="1246"/>
      <c r="D312" s="1284" t="s">
        <v>234</v>
      </c>
      <c r="E312" s="1247"/>
      <c r="F312" s="1247"/>
      <c r="G312" s="1248"/>
      <c r="H312" s="1290"/>
      <c r="I312" s="1268">
        <f>SUM(J312:N312)</f>
        <v>1300</v>
      </c>
      <c r="J312" s="1288"/>
      <c r="K312" s="1288"/>
      <c r="L312" s="1288"/>
      <c r="M312" s="1288"/>
      <c r="N312" s="1265">
        <v>1300</v>
      </c>
      <c r="P312" s="1311"/>
    </row>
    <row r="313" spans="1:16" s="1310" customFormat="1" ht="18" customHeight="1" x14ac:dyDescent="0.3">
      <c r="A313" s="1173">
        <v>304</v>
      </c>
      <c r="B313" s="1287"/>
      <c r="C313" s="1246"/>
      <c r="D313" s="1269" t="s">
        <v>683</v>
      </c>
      <c r="E313" s="1247"/>
      <c r="F313" s="1247"/>
      <c r="G313" s="1248"/>
      <c r="H313" s="1290"/>
      <c r="I313" s="1254">
        <f>SUM(J313:N313)</f>
        <v>1300</v>
      </c>
      <c r="J313" s="1299"/>
      <c r="K313" s="1299"/>
      <c r="L313" s="1299"/>
      <c r="M313" s="1299"/>
      <c r="N313" s="1242">
        <v>1300</v>
      </c>
      <c r="P313" s="1311"/>
    </row>
    <row r="314" spans="1:16" s="1310" customFormat="1" ht="18" customHeight="1" x14ac:dyDescent="0.3">
      <c r="A314" s="1173">
        <v>305</v>
      </c>
      <c r="B314" s="1287"/>
      <c r="C314" s="1246"/>
      <c r="D314" s="1270" t="s">
        <v>682</v>
      </c>
      <c r="E314" s="1247"/>
      <c r="F314" s="1247"/>
      <c r="G314" s="1248"/>
      <c r="H314" s="1290"/>
      <c r="I314" s="1254">
        <f>SUM(J314:N314)</f>
        <v>0</v>
      </c>
      <c r="J314" s="1288"/>
      <c r="K314" s="1288"/>
      <c r="L314" s="1288"/>
      <c r="M314" s="1288"/>
      <c r="N314" s="1265"/>
      <c r="P314" s="1311"/>
    </row>
    <row r="315" spans="1:16" s="1310" customFormat="1" ht="18" customHeight="1" x14ac:dyDescent="0.3">
      <c r="A315" s="1173">
        <v>306</v>
      </c>
      <c r="B315" s="1287"/>
      <c r="C315" s="1246"/>
      <c r="D315" s="1269" t="s">
        <v>840</v>
      </c>
      <c r="E315" s="1247"/>
      <c r="F315" s="1247"/>
      <c r="G315" s="1248"/>
      <c r="H315" s="1290"/>
      <c r="I315" s="1254">
        <f>SUM(J315:N315)</f>
        <v>1300</v>
      </c>
      <c r="J315" s="1288"/>
      <c r="K315" s="1288"/>
      <c r="L315" s="1288"/>
      <c r="M315" s="1288"/>
      <c r="N315" s="1242">
        <f>SUM(N313:N314)</f>
        <v>1300</v>
      </c>
      <c r="P315" s="1311"/>
    </row>
    <row r="316" spans="1:16" s="1181" customFormat="1" ht="22.5" customHeight="1" x14ac:dyDescent="0.35">
      <c r="A316" s="1173">
        <v>307</v>
      </c>
      <c r="B316" s="1307"/>
      <c r="C316" s="1231">
        <v>45</v>
      </c>
      <c r="D316" s="1232" t="s">
        <v>253</v>
      </c>
      <c r="E316" s="1216">
        <f>SUM(E321,E326)+E331+E336+E341+E346</f>
        <v>57605</v>
      </c>
      <c r="F316" s="1216">
        <f t="shared" ref="F316:G316" si="20">SUM(F321,F326)+F331+F336+F341+F346</f>
        <v>59700</v>
      </c>
      <c r="G316" s="1216">
        <f t="shared" si="20"/>
        <v>39879</v>
      </c>
      <c r="H316" s="1218" t="s">
        <v>24</v>
      </c>
      <c r="I316" s="1271"/>
      <c r="J316" s="1272"/>
      <c r="K316" s="1272"/>
      <c r="L316" s="1272"/>
      <c r="M316" s="1272"/>
      <c r="N316" s="1273"/>
      <c r="O316" s="1182"/>
      <c r="P316" s="1182"/>
    </row>
    <row r="317" spans="1:16" s="1250" customFormat="1" ht="18" customHeight="1" x14ac:dyDescent="0.3">
      <c r="A317" s="1173">
        <v>308</v>
      </c>
      <c r="B317" s="1245"/>
      <c r="C317" s="1246"/>
      <c r="D317" s="223" t="s">
        <v>234</v>
      </c>
      <c r="E317" s="1247"/>
      <c r="F317" s="1247"/>
      <c r="G317" s="1248"/>
      <c r="H317" s="1249"/>
      <c r="I317" s="1219">
        <f>SUM(J317:N317)</f>
        <v>59700</v>
      </c>
      <c r="J317" s="1291">
        <f>J322+J327+J332+J337+J342+J347</f>
        <v>0</v>
      </c>
      <c r="K317" s="1291">
        <f t="shared" ref="K317:N317" si="21">K322+K327+K332+K337+K342+K347</f>
        <v>0</v>
      </c>
      <c r="L317" s="1291">
        <f t="shared" si="21"/>
        <v>100</v>
      </c>
      <c r="M317" s="1291">
        <f t="shared" si="21"/>
        <v>0</v>
      </c>
      <c r="N317" s="1292">
        <f t="shared" si="21"/>
        <v>59600</v>
      </c>
    </row>
    <row r="318" spans="1:16" s="1250" customFormat="1" ht="18" customHeight="1" x14ac:dyDescent="0.3">
      <c r="A318" s="1173">
        <v>309</v>
      </c>
      <c r="B318" s="1245"/>
      <c r="C318" s="1246"/>
      <c r="D318" s="762" t="s">
        <v>683</v>
      </c>
      <c r="E318" s="1247"/>
      <c r="F318" s="1247"/>
      <c r="G318" s="1248"/>
      <c r="H318" s="1249"/>
      <c r="I318" s="1253">
        <f>SUM(J318:N318)</f>
        <v>59700</v>
      </c>
      <c r="J318" s="1313">
        <f>J323+J328+J333+J338+J343+J348</f>
        <v>375</v>
      </c>
      <c r="K318" s="1313">
        <f t="shared" ref="K318:N318" si="22">K323+K328+K333+K338+K343+K348</f>
        <v>125</v>
      </c>
      <c r="L318" s="1313">
        <f t="shared" si="22"/>
        <v>6100</v>
      </c>
      <c r="M318" s="1313">
        <f t="shared" si="22"/>
        <v>0</v>
      </c>
      <c r="N318" s="1294">
        <f t="shared" si="22"/>
        <v>53100</v>
      </c>
    </row>
    <row r="319" spans="1:16" s="1250" customFormat="1" ht="18" customHeight="1" x14ac:dyDescent="0.3">
      <c r="A319" s="1173">
        <v>310</v>
      </c>
      <c r="B319" s="1245"/>
      <c r="C319" s="1246"/>
      <c r="D319" s="756" t="s">
        <v>682</v>
      </c>
      <c r="E319" s="1247"/>
      <c r="F319" s="1247"/>
      <c r="G319" s="1248"/>
      <c r="H319" s="1249"/>
      <c r="I319" s="1254">
        <f>SUM(J319:N319)</f>
        <v>0</v>
      </c>
      <c r="J319" s="1295">
        <f t="shared" ref="J319:M319" si="23">SUM(J324+J329+J334+J339+J344+J349)</f>
        <v>0</v>
      </c>
      <c r="K319" s="1274">
        <f t="shared" si="23"/>
        <v>0</v>
      </c>
      <c r="L319" s="1274">
        <f t="shared" si="23"/>
        <v>0</v>
      </c>
      <c r="M319" s="1314">
        <f t="shared" si="23"/>
        <v>0</v>
      </c>
      <c r="N319" s="1275">
        <f>SUM(N324+N329+N334+N339+N344+N349)</f>
        <v>0</v>
      </c>
    </row>
    <row r="320" spans="1:16" s="1250" customFormat="1" ht="18" customHeight="1" x14ac:dyDescent="0.3">
      <c r="A320" s="1173">
        <v>311</v>
      </c>
      <c r="B320" s="1245"/>
      <c r="C320" s="1246"/>
      <c r="D320" s="762" t="s">
        <v>840</v>
      </c>
      <c r="E320" s="1247"/>
      <c r="F320" s="1247"/>
      <c r="G320" s="1248"/>
      <c r="H320" s="1249"/>
      <c r="I320" s="1253">
        <f>SUM(J320:N320)</f>
        <v>59700</v>
      </c>
      <c r="J320" s="1293">
        <f>SUM(J318:J319)</f>
        <v>375</v>
      </c>
      <c r="K320" s="1293">
        <f t="shared" ref="K320:N320" si="24">SUM(K318:K319)</f>
        <v>125</v>
      </c>
      <c r="L320" s="1293">
        <f t="shared" si="24"/>
        <v>6100</v>
      </c>
      <c r="M320" s="1293">
        <f t="shared" si="24"/>
        <v>0</v>
      </c>
      <c r="N320" s="1294">
        <f t="shared" si="24"/>
        <v>53100</v>
      </c>
    </row>
    <row r="321" spans="1:16" s="1308" customFormat="1" ht="18" customHeight="1" x14ac:dyDescent="0.3">
      <c r="A321" s="1173">
        <v>312</v>
      </c>
      <c r="B321" s="1259"/>
      <c r="C321" s="1215"/>
      <c r="D321" s="1261" t="s">
        <v>551</v>
      </c>
      <c r="E321" s="1216">
        <v>5000</v>
      </c>
      <c r="F321" s="1216">
        <v>5000</v>
      </c>
      <c r="G321" s="1217">
        <v>2413</v>
      </c>
      <c r="H321" s="1262"/>
      <c r="I321" s="1268"/>
      <c r="J321" s="1272"/>
      <c r="K321" s="1272"/>
      <c r="L321" s="1272"/>
      <c r="M321" s="1272"/>
      <c r="N321" s="1273"/>
      <c r="P321" s="1309"/>
    </row>
    <row r="322" spans="1:16" s="1308" customFormat="1" ht="18" customHeight="1" x14ac:dyDescent="0.3">
      <c r="A322" s="1173">
        <v>313</v>
      </c>
      <c r="B322" s="1259"/>
      <c r="C322" s="1215"/>
      <c r="D322" s="1284" t="s">
        <v>234</v>
      </c>
      <c r="E322" s="1216"/>
      <c r="F322" s="1216"/>
      <c r="G322" s="1217"/>
      <c r="H322" s="1262"/>
      <c r="I322" s="1268">
        <f>SUM(J322:N322)</f>
        <v>5000</v>
      </c>
      <c r="J322" s="1272"/>
      <c r="K322" s="1272"/>
      <c r="L322" s="1272"/>
      <c r="M322" s="1272"/>
      <c r="N322" s="1273">
        <v>5000</v>
      </c>
      <c r="P322" s="1309"/>
    </row>
    <row r="323" spans="1:16" s="1308" customFormat="1" ht="18" customHeight="1" x14ac:dyDescent="0.3">
      <c r="A323" s="1173">
        <v>314</v>
      </c>
      <c r="B323" s="1259"/>
      <c r="C323" s="1215"/>
      <c r="D323" s="1269" t="s">
        <v>683</v>
      </c>
      <c r="E323" s="1216"/>
      <c r="F323" s="1216"/>
      <c r="G323" s="1217"/>
      <c r="H323" s="1262"/>
      <c r="I323" s="1254">
        <f>SUM(J323:N323)</f>
        <v>5000</v>
      </c>
      <c r="J323" s="1274"/>
      <c r="K323" s="1274"/>
      <c r="L323" s="1274">
        <v>5000</v>
      </c>
      <c r="M323" s="1274"/>
      <c r="N323" s="1275">
        <v>0</v>
      </c>
      <c r="P323" s="1309"/>
    </row>
    <row r="324" spans="1:16" s="1308" customFormat="1" ht="18" customHeight="1" x14ac:dyDescent="0.3">
      <c r="A324" s="1173">
        <v>315</v>
      </c>
      <c r="B324" s="1259"/>
      <c r="C324" s="1215"/>
      <c r="D324" s="1270" t="s">
        <v>778</v>
      </c>
      <c r="E324" s="1216"/>
      <c r="F324" s="1216"/>
      <c r="G324" s="1217"/>
      <c r="H324" s="1262"/>
      <c r="I324" s="1254">
        <f>SUM(J324:N324)</f>
        <v>0</v>
      </c>
      <c r="J324" s="1272"/>
      <c r="K324" s="1272"/>
      <c r="L324" s="1274"/>
      <c r="M324" s="1274"/>
      <c r="N324" s="1275"/>
      <c r="P324" s="1309"/>
    </row>
    <row r="325" spans="1:16" s="1308" customFormat="1" ht="18" customHeight="1" x14ac:dyDescent="0.3">
      <c r="A325" s="1173">
        <v>316</v>
      </c>
      <c r="B325" s="1259"/>
      <c r="C325" s="1215"/>
      <c r="D325" s="1269" t="s">
        <v>840</v>
      </c>
      <c r="E325" s="1216"/>
      <c r="F325" s="1216"/>
      <c r="G325" s="1217"/>
      <c r="H325" s="1262"/>
      <c r="I325" s="1254">
        <f>SUM(J325:N325)</f>
        <v>5000</v>
      </c>
      <c r="J325" s="1272"/>
      <c r="K325" s="1272"/>
      <c r="L325" s="1272">
        <f>SUM(L323:L324)</f>
        <v>5000</v>
      </c>
      <c r="M325" s="1272"/>
      <c r="N325" s="1242">
        <f>SUM(N323:N324)</f>
        <v>0</v>
      </c>
      <c r="P325" s="1309"/>
    </row>
    <row r="326" spans="1:16" s="1308" customFormat="1" ht="18" customHeight="1" x14ac:dyDescent="0.3">
      <c r="A326" s="1173">
        <v>317</v>
      </c>
      <c r="B326" s="1259"/>
      <c r="C326" s="1215"/>
      <c r="D326" s="1261" t="s">
        <v>218</v>
      </c>
      <c r="E326" s="1216">
        <v>800</v>
      </c>
      <c r="F326" s="1216">
        <v>1700</v>
      </c>
      <c r="G326" s="1217">
        <v>1600</v>
      </c>
      <c r="H326" s="1262"/>
      <c r="I326" s="1268"/>
      <c r="J326" s="1272"/>
      <c r="K326" s="1272"/>
      <c r="L326" s="1272"/>
      <c r="M326" s="1272"/>
      <c r="N326" s="1273"/>
      <c r="P326" s="1309"/>
    </row>
    <row r="327" spans="1:16" s="1310" customFormat="1" ht="18" customHeight="1" x14ac:dyDescent="0.3">
      <c r="A327" s="1173">
        <v>318</v>
      </c>
      <c r="B327" s="1287"/>
      <c r="C327" s="1246"/>
      <c r="D327" s="1284" t="s">
        <v>234</v>
      </c>
      <c r="E327" s="1247"/>
      <c r="F327" s="1247"/>
      <c r="G327" s="1248"/>
      <c r="H327" s="1290"/>
      <c r="I327" s="1268">
        <f>SUM(J327:N327)</f>
        <v>1700</v>
      </c>
      <c r="J327" s="1288"/>
      <c r="K327" s="1288"/>
      <c r="L327" s="1264">
        <v>100</v>
      </c>
      <c r="M327" s="1288"/>
      <c r="N327" s="1265">
        <v>1600</v>
      </c>
      <c r="P327" s="1311"/>
    </row>
    <row r="328" spans="1:16" s="1310" customFormat="1" ht="18" customHeight="1" x14ac:dyDescent="0.3">
      <c r="A328" s="1173">
        <v>319</v>
      </c>
      <c r="B328" s="1287"/>
      <c r="C328" s="1246"/>
      <c r="D328" s="1269" t="s">
        <v>683</v>
      </c>
      <c r="E328" s="1247"/>
      <c r="F328" s="1247"/>
      <c r="G328" s="1248"/>
      <c r="H328" s="1290"/>
      <c r="I328" s="1254">
        <f>SUM(J328:N328)</f>
        <v>1700</v>
      </c>
      <c r="J328" s="1299"/>
      <c r="K328" s="1299"/>
      <c r="L328" s="1237">
        <v>100</v>
      </c>
      <c r="M328" s="1299"/>
      <c r="N328" s="1242">
        <v>1600</v>
      </c>
      <c r="P328" s="1311"/>
    </row>
    <row r="329" spans="1:16" s="1310" customFormat="1" ht="18" customHeight="1" x14ac:dyDescent="0.3">
      <c r="A329" s="1173">
        <v>320</v>
      </c>
      <c r="B329" s="1287"/>
      <c r="C329" s="1246"/>
      <c r="D329" s="1270" t="s">
        <v>682</v>
      </c>
      <c r="E329" s="1247"/>
      <c r="F329" s="1247"/>
      <c r="G329" s="1248"/>
      <c r="H329" s="1290"/>
      <c r="I329" s="1254">
        <f>SUM(J329:N329)</f>
        <v>0</v>
      </c>
      <c r="J329" s="1288"/>
      <c r="K329" s="1288"/>
      <c r="L329" s="1264"/>
      <c r="M329" s="1288"/>
      <c r="N329" s="1265"/>
      <c r="P329" s="1311"/>
    </row>
    <row r="330" spans="1:16" s="1310" customFormat="1" ht="18" customHeight="1" x14ac:dyDescent="0.3">
      <c r="A330" s="1173">
        <v>321</v>
      </c>
      <c r="B330" s="1287"/>
      <c r="C330" s="1246"/>
      <c r="D330" s="1269" t="s">
        <v>840</v>
      </c>
      <c r="E330" s="1247"/>
      <c r="F330" s="1247"/>
      <c r="G330" s="1248"/>
      <c r="H330" s="1290"/>
      <c r="I330" s="1254">
        <f>SUM(J330:N330)</f>
        <v>1700</v>
      </c>
      <c r="J330" s="1288"/>
      <c r="K330" s="1288"/>
      <c r="L330" s="1256">
        <f>SUM(L328:L329)</f>
        <v>100</v>
      </c>
      <c r="M330" s="1288"/>
      <c r="N330" s="1242">
        <f>SUM(N328:N329)</f>
        <v>1600</v>
      </c>
      <c r="P330" s="1311"/>
    </row>
    <row r="331" spans="1:16" s="1310" customFormat="1" ht="18" customHeight="1" x14ac:dyDescent="0.3">
      <c r="A331" s="1173">
        <v>322</v>
      </c>
      <c r="B331" s="1287"/>
      <c r="C331" s="1246"/>
      <c r="D331" s="1261" t="s">
        <v>410</v>
      </c>
      <c r="E331" s="1247">
        <v>715</v>
      </c>
      <c r="F331" s="1216">
        <v>3000</v>
      </c>
      <c r="G331" s="1216">
        <v>866</v>
      </c>
      <c r="H331" s="1290"/>
      <c r="I331" s="1268"/>
      <c r="J331" s="1288"/>
      <c r="K331" s="1288"/>
      <c r="L331" s="1288"/>
      <c r="M331" s="1288"/>
      <c r="N331" s="1265"/>
      <c r="P331" s="1311"/>
    </row>
    <row r="332" spans="1:16" s="1310" customFormat="1" ht="18" customHeight="1" x14ac:dyDescent="0.3">
      <c r="A332" s="1173">
        <v>323</v>
      </c>
      <c r="B332" s="1287"/>
      <c r="C332" s="1246"/>
      <c r="D332" s="1284" t="s">
        <v>234</v>
      </c>
      <c r="E332" s="1247"/>
      <c r="F332" s="1247"/>
      <c r="G332" s="1248"/>
      <c r="H332" s="1290"/>
      <c r="I332" s="1268">
        <f>SUM(J332:N332)</f>
        <v>3000</v>
      </c>
      <c r="J332" s="1288"/>
      <c r="K332" s="1288"/>
      <c r="L332" s="1288"/>
      <c r="M332" s="1288"/>
      <c r="N332" s="1265">
        <v>3000</v>
      </c>
      <c r="P332" s="1311"/>
    </row>
    <row r="333" spans="1:16" s="1310" customFormat="1" ht="18" customHeight="1" x14ac:dyDescent="0.3">
      <c r="A333" s="1173">
        <v>324</v>
      </c>
      <c r="B333" s="1287"/>
      <c r="C333" s="1246"/>
      <c r="D333" s="1269" t="s">
        <v>683</v>
      </c>
      <c r="E333" s="1247"/>
      <c r="F333" s="1247"/>
      <c r="G333" s="1248"/>
      <c r="H333" s="1290"/>
      <c r="I333" s="1254">
        <f>SUM(J333:N333)</f>
        <v>3000</v>
      </c>
      <c r="J333" s="1237">
        <v>375</v>
      </c>
      <c r="K333" s="1237">
        <v>125</v>
      </c>
      <c r="L333" s="1237">
        <v>1000</v>
      </c>
      <c r="M333" s="1237"/>
      <c r="N333" s="1242">
        <v>1500</v>
      </c>
      <c r="P333" s="1311"/>
    </row>
    <row r="334" spans="1:16" s="1310" customFormat="1" ht="18" customHeight="1" x14ac:dyDescent="0.3">
      <c r="A334" s="1173">
        <v>325</v>
      </c>
      <c r="B334" s="1287"/>
      <c r="C334" s="1246"/>
      <c r="D334" s="1270" t="s">
        <v>682</v>
      </c>
      <c r="E334" s="1247"/>
      <c r="F334" s="1247"/>
      <c r="G334" s="1248"/>
      <c r="H334" s="1290"/>
      <c r="I334" s="1254">
        <f>SUM(J334:N334)</f>
        <v>0</v>
      </c>
      <c r="J334" s="1237"/>
      <c r="K334" s="1237"/>
      <c r="L334" s="1237"/>
      <c r="M334" s="1288"/>
      <c r="N334" s="1242"/>
      <c r="P334" s="1311"/>
    </row>
    <row r="335" spans="1:16" s="1310" customFormat="1" ht="18" customHeight="1" x14ac:dyDescent="0.3">
      <c r="A335" s="1173">
        <v>326</v>
      </c>
      <c r="B335" s="1287"/>
      <c r="C335" s="1246"/>
      <c r="D335" s="1269" t="s">
        <v>840</v>
      </c>
      <c r="E335" s="1247"/>
      <c r="F335" s="1247"/>
      <c r="G335" s="1248"/>
      <c r="H335" s="1290"/>
      <c r="I335" s="1254">
        <f>SUM(J335:N335)</f>
        <v>3000</v>
      </c>
      <c r="J335" s="1237">
        <f>SUM(J333:J334)</f>
        <v>375</v>
      </c>
      <c r="K335" s="1237">
        <f t="shared" ref="K335:L335" si="25">SUM(K333:K334)</f>
        <v>125</v>
      </c>
      <c r="L335" s="1237">
        <f t="shared" si="25"/>
        <v>1000</v>
      </c>
      <c r="M335" s="1288"/>
      <c r="N335" s="1242">
        <f>SUM(N333:N334)</f>
        <v>1500</v>
      </c>
      <c r="P335" s="1311"/>
    </row>
    <row r="336" spans="1:16" s="1310" customFormat="1" ht="18" customHeight="1" x14ac:dyDescent="0.3">
      <c r="A336" s="1173">
        <v>327</v>
      </c>
      <c r="B336" s="1287"/>
      <c r="C336" s="1246"/>
      <c r="D336" s="1261" t="s">
        <v>411</v>
      </c>
      <c r="E336" s="1216">
        <v>1090</v>
      </c>
      <c r="F336" s="1216"/>
      <c r="G336" s="1216"/>
      <c r="H336" s="1290"/>
      <c r="I336" s="1268"/>
      <c r="J336" s="1288"/>
      <c r="K336" s="1288"/>
      <c r="L336" s="1288"/>
      <c r="M336" s="1288"/>
      <c r="N336" s="1265"/>
      <c r="P336" s="1311"/>
    </row>
    <row r="337" spans="1:16" s="1310" customFormat="1" ht="18" customHeight="1" x14ac:dyDescent="0.3">
      <c r="A337" s="1173">
        <v>328</v>
      </c>
      <c r="B337" s="1287"/>
      <c r="C337" s="1246"/>
      <c r="D337" s="1284" t="s">
        <v>234</v>
      </c>
      <c r="E337" s="1247"/>
      <c r="F337" s="1247"/>
      <c r="G337" s="1248"/>
      <c r="H337" s="1290"/>
      <c r="I337" s="1268">
        <f>SUM(J337:N337)</f>
        <v>0</v>
      </c>
      <c r="J337" s="1288"/>
      <c r="K337" s="1288"/>
      <c r="L337" s="1288"/>
      <c r="M337" s="1288"/>
      <c r="N337" s="1265"/>
      <c r="P337" s="1311"/>
    </row>
    <row r="338" spans="1:16" s="1310" customFormat="1" ht="18" customHeight="1" x14ac:dyDescent="0.3">
      <c r="A338" s="1173">
        <v>329</v>
      </c>
      <c r="B338" s="1287"/>
      <c r="C338" s="1246"/>
      <c r="D338" s="1269" t="s">
        <v>683</v>
      </c>
      <c r="E338" s="1247"/>
      <c r="F338" s="1247"/>
      <c r="G338" s="1248"/>
      <c r="H338" s="1290"/>
      <c r="I338" s="1254">
        <f>SUM(J338:N338)</f>
        <v>0</v>
      </c>
      <c r="J338" s="1288"/>
      <c r="K338" s="1288"/>
      <c r="L338" s="1288"/>
      <c r="M338" s="1288"/>
      <c r="N338" s="1265"/>
      <c r="P338" s="1311"/>
    </row>
    <row r="339" spans="1:16" s="1310" customFormat="1" ht="18" customHeight="1" x14ac:dyDescent="0.3">
      <c r="A339" s="1173">
        <v>330</v>
      </c>
      <c r="B339" s="1287"/>
      <c r="C339" s="1246"/>
      <c r="D339" s="1270" t="s">
        <v>682</v>
      </c>
      <c r="E339" s="1247"/>
      <c r="F339" s="1247"/>
      <c r="G339" s="1248"/>
      <c r="H339" s="1290"/>
      <c r="I339" s="1254">
        <f>SUM(J339:N339)</f>
        <v>0</v>
      </c>
      <c r="J339" s="1288"/>
      <c r="K339" s="1288"/>
      <c r="L339" s="1288"/>
      <c r="M339" s="1288"/>
      <c r="N339" s="1265"/>
      <c r="P339" s="1311"/>
    </row>
    <row r="340" spans="1:16" s="1310" customFormat="1" ht="18" customHeight="1" x14ac:dyDescent="0.3">
      <c r="A340" s="1173">
        <v>331</v>
      </c>
      <c r="B340" s="1287"/>
      <c r="C340" s="1246"/>
      <c r="D340" s="1269" t="s">
        <v>840</v>
      </c>
      <c r="E340" s="1247"/>
      <c r="F340" s="1247"/>
      <c r="G340" s="1248"/>
      <c r="H340" s="1290"/>
      <c r="I340" s="1254">
        <f>SUM(J340:N340)</f>
        <v>0</v>
      </c>
      <c r="J340" s="1288"/>
      <c r="K340" s="1288"/>
      <c r="L340" s="1288"/>
      <c r="M340" s="1288"/>
      <c r="N340" s="1265"/>
      <c r="P340" s="1311"/>
    </row>
    <row r="341" spans="1:16" s="1310" customFormat="1" ht="31.5" customHeight="1" x14ac:dyDescent="0.3">
      <c r="A341" s="1173">
        <v>332</v>
      </c>
      <c r="B341" s="1287"/>
      <c r="C341" s="1246"/>
      <c r="D341" s="1270" t="s">
        <v>477</v>
      </c>
      <c r="E341" s="1216">
        <v>30000</v>
      </c>
      <c r="F341" s="1216">
        <v>30000</v>
      </c>
      <c r="G341" s="1216">
        <v>17000</v>
      </c>
      <c r="H341" s="1290"/>
      <c r="I341" s="1268"/>
      <c r="J341" s="1288"/>
      <c r="K341" s="1288"/>
      <c r="L341" s="1288"/>
      <c r="M341" s="1288"/>
      <c r="N341" s="1265"/>
      <c r="P341" s="1311"/>
    </row>
    <row r="342" spans="1:16" s="1310" customFormat="1" ht="18" customHeight="1" x14ac:dyDescent="0.3">
      <c r="A342" s="1173">
        <v>333</v>
      </c>
      <c r="B342" s="1287"/>
      <c r="C342" s="1246"/>
      <c r="D342" s="1284" t="s">
        <v>234</v>
      </c>
      <c r="E342" s="1216"/>
      <c r="F342" s="1216"/>
      <c r="G342" s="1248"/>
      <c r="H342" s="1290"/>
      <c r="I342" s="1268">
        <f>SUM(J342:N342)</f>
        <v>30000</v>
      </c>
      <c r="J342" s="1288"/>
      <c r="K342" s="1288"/>
      <c r="L342" s="1288"/>
      <c r="M342" s="1288"/>
      <c r="N342" s="1265">
        <v>30000</v>
      </c>
      <c r="P342" s="1311"/>
    </row>
    <row r="343" spans="1:16" s="1310" customFormat="1" ht="18" customHeight="1" x14ac:dyDescent="0.3">
      <c r="A343" s="1173">
        <v>334</v>
      </c>
      <c r="B343" s="1287"/>
      <c r="C343" s="1246"/>
      <c r="D343" s="1269" t="s">
        <v>683</v>
      </c>
      <c r="E343" s="1216"/>
      <c r="F343" s="1216"/>
      <c r="G343" s="1248"/>
      <c r="H343" s="1290"/>
      <c r="I343" s="1254">
        <f>SUM(J343:N343)</f>
        <v>30000</v>
      </c>
      <c r="J343" s="1299"/>
      <c r="K343" s="1299"/>
      <c r="L343" s="1299"/>
      <c r="M343" s="1299"/>
      <c r="N343" s="1242">
        <v>30000</v>
      </c>
      <c r="P343" s="1311"/>
    </row>
    <row r="344" spans="1:16" s="1310" customFormat="1" ht="18" customHeight="1" x14ac:dyDescent="0.3">
      <c r="A344" s="1173">
        <v>335</v>
      </c>
      <c r="B344" s="1287"/>
      <c r="C344" s="1246"/>
      <c r="D344" s="1270" t="s">
        <v>682</v>
      </c>
      <c r="E344" s="1216"/>
      <c r="F344" s="1216"/>
      <c r="G344" s="1248"/>
      <c r="H344" s="1290"/>
      <c r="I344" s="1254">
        <f>SUM(J344:N344)</f>
        <v>0</v>
      </c>
      <c r="J344" s="1288"/>
      <c r="K344" s="1288"/>
      <c r="L344" s="1288"/>
      <c r="M344" s="1288"/>
      <c r="N344" s="1265"/>
      <c r="P344" s="1311"/>
    </row>
    <row r="345" spans="1:16" s="1310" customFormat="1" ht="18" customHeight="1" x14ac:dyDescent="0.3">
      <c r="A345" s="1173">
        <v>336</v>
      </c>
      <c r="B345" s="1287"/>
      <c r="C345" s="1246"/>
      <c r="D345" s="1269" t="s">
        <v>840</v>
      </c>
      <c r="E345" s="1216"/>
      <c r="F345" s="1216"/>
      <c r="G345" s="1248"/>
      <c r="H345" s="1290"/>
      <c r="I345" s="1254">
        <f>SUM(J345:N345)</f>
        <v>30000</v>
      </c>
      <c r="J345" s="1288"/>
      <c r="K345" s="1288"/>
      <c r="L345" s="1288"/>
      <c r="M345" s="1288"/>
      <c r="N345" s="1242">
        <f>SUM(N343:N344)</f>
        <v>30000</v>
      </c>
      <c r="P345" s="1311"/>
    </row>
    <row r="346" spans="1:16" s="1310" customFormat="1" ht="18" customHeight="1" x14ac:dyDescent="0.3">
      <c r="A346" s="1173">
        <v>337</v>
      </c>
      <c r="B346" s="1287"/>
      <c r="C346" s="1246"/>
      <c r="D346" s="1270" t="s">
        <v>478</v>
      </c>
      <c r="E346" s="1216">
        <v>20000</v>
      </c>
      <c r="F346" s="1216">
        <v>20000</v>
      </c>
      <c r="G346" s="1216">
        <v>18000</v>
      </c>
      <c r="H346" s="1290"/>
      <c r="I346" s="1268"/>
      <c r="J346" s="1288"/>
      <c r="K346" s="1288"/>
      <c r="L346" s="1288"/>
      <c r="M346" s="1288"/>
      <c r="N346" s="1265"/>
      <c r="P346" s="1311"/>
    </row>
    <row r="347" spans="1:16" s="1310" customFormat="1" ht="18" customHeight="1" x14ac:dyDescent="0.3">
      <c r="A347" s="1173">
        <v>338</v>
      </c>
      <c r="B347" s="1287"/>
      <c r="C347" s="1246"/>
      <c r="D347" s="1284" t="s">
        <v>234</v>
      </c>
      <c r="E347" s="1247"/>
      <c r="F347" s="1247"/>
      <c r="G347" s="1248"/>
      <c r="H347" s="1290"/>
      <c r="I347" s="1268">
        <f>SUM(J347:N347)</f>
        <v>20000</v>
      </c>
      <c r="J347" s="1288"/>
      <c r="K347" s="1288"/>
      <c r="L347" s="1288"/>
      <c r="M347" s="1288"/>
      <c r="N347" s="1265">
        <v>20000</v>
      </c>
      <c r="P347" s="1311"/>
    </row>
    <row r="348" spans="1:16" s="1310" customFormat="1" ht="18" customHeight="1" x14ac:dyDescent="0.3">
      <c r="A348" s="1173">
        <v>339</v>
      </c>
      <c r="B348" s="1287"/>
      <c r="C348" s="1246"/>
      <c r="D348" s="1269" t="s">
        <v>683</v>
      </c>
      <c r="E348" s="1247"/>
      <c r="F348" s="1247"/>
      <c r="G348" s="1248"/>
      <c r="H348" s="1290"/>
      <c r="I348" s="1254">
        <f>SUM(J348:N348)</f>
        <v>20000</v>
      </c>
      <c r="J348" s="1299"/>
      <c r="K348" s="1299"/>
      <c r="L348" s="1299"/>
      <c r="M348" s="1299"/>
      <c r="N348" s="1242">
        <v>20000</v>
      </c>
      <c r="P348" s="1311"/>
    </row>
    <row r="349" spans="1:16" s="1310" customFormat="1" ht="18" customHeight="1" x14ac:dyDescent="0.3">
      <c r="A349" s="1173">
        <v>340</v>
      </c>
      <c r="B349" s="1287"/>
      <c r="C349" s="1246"/>
      <c r="D349" s="1270" t="s">
        <v>682</v>
      </c>
      <c r="E349" s="1247"/>
      <c r="F349" s="1247"/>
      <c r="G349" s="1248"/>
      <c r="H349" s="1290"/>
      <c r="I349" s="1254">
        <f>SUM(J349:N349)</f>
        <v>0</v>
      </c>
      <c r="J349" s="1288"/>
      <c r="K349" s="1288"/>
      <c r="L349" s="1288"/>
      <c r="M349" s="1288"/>
      <c r="N349" s="1265"/>
      <c r="P349" s="1311"/>
    </row>
    <row r="350" spans="1:16" s="1310" customFormat="1" ht="18" customHeight="1" x14ac:dyDescent="0.3">
      <c r="A350" s="1173">
        <v>341</v>
      </c>
      <c r="B350" s="1287"/>
      <c r="C350" s="1246"/>
      <c r="D350" s="1269" t="s">
        <v>840</v>
      </c>
      <c r="E350" s="1247"/>
      <c r="F350" s="1247"/>
      <c r="G350" s="1248"/>
      <c r="H350" s="1290"/>
      <c r="I350" s="1254">
        <f>SUM(J350:N350)</f>
        <v>20000</v>
      </c>
      <c r="J350" s="1288"/>
      <c r="K350" s="1288"/>
      <c r="L350" s="1288"/>
      <c r="M350" s="1288"/>
      <c r="N350" s="1242">
        <f>SUM(N348:N349)</f>
        <v>20000</v>
      </c>
      <c r="P350" s="1311"/>
    </row>
    <row r="351" spans="1:16" s="1305" customFormat="1" ht="22.5" customHeight="1" x14ac:dyDescent="0.3">
      <c r="A351" s="1173">
        <v>342</v>
      </c>
      <c r="B351" s="1315"/>
      <c r="C351" s="1231">
        <v>46</v>
      </c>
      <c r="D351" s="1232" t="s">
        <v>278</v>
      </c>
      <c r="E351" s="1216">
        <v>33000</v>
      </c>
      <c r="F351" s="1216">
        <v>35000</v>
      </c>
      <c r="G351" s="1217">
        <v>43000</v>
      </c>
      <c r="H351" s="1218" t="s">
        <v>24</v>
      </c>
      <c r="I351" s="1263"/>
      <c r="J351" s="1264"/>
      <c r="K351" s="1264"/>
      <c r="L351" s="1264"/>
      <c r="M351" s="1264"/>
      <c r="N351" s="1265"/>
      <c r="P351" s="1182"/>
    </row>
    <row r="352" spans="1:16" s="1289" customFormat="1" ht="18" customHeight="1" x14ac:dyDescent="0.3">
      <c r="A352" s="1173">
        <v>343</v>
      </c>
      <c r="B352" s="1287"/>
      <c r="C352" s="1246"/>
      <c r="D352" s="223" t="s">
        <v>234</v>
      </c>
      <c r="E352" s="1247"/>
      <c r="F352" s="1247"/>
      <c r="G352" s="1248"/>
      <c r="H352" s="1290"/>
      <c r="I352" s="1219">
        <f>SUM(J352:N352)</f>
        <v>35000</v>
      </c>
      <c r="J352" s="1288"/>
      <c r="K352" s="1288"/>
      <c r="L352" s="1288"/>
      <c r="M352" s="1288"/>
      <c r="N352" s="1234">
        <v>35000</v>
      </c>
      <c r="P352" s="1250"/>
    </row>
    <row r="353" spans="1:16" s="1289" customFormat="1" ht="18" customHeight="1" x14ac:dyDescent="0.3">
      <c r="A353" s="1173">
        <v>344</v>
      </c>
      <c r="B353" s="1287"/>
      <c r="C353" s="1246"/>
      <c r="D353" s="762" t="s">
        <v>683</v>
      </c>
      <c r="E353" s="1247"/>
      <c r="F353" s="1247"/>
      <c r="G353" s="1248"/>
      <c r="H353" s="1290"/>
      <c r="I353" s="1211">
        <f>SUM(J353:N353)</f>
        <v>41600</v>
      </c>
      <c r="J353" s="1235"/>
      <c r="K353" s="1235"/>
      <c r="L353" s="1235"/>
      <c r="M353" s="1235"/>
      <c r="N353" s="1236">
        <v>41600</v>
      </c>
      <c r="P353" s="1250"/>
    </row>
    <row r="354" spans="1:16" s="1289" customFormat="1" ht="18" customHeight="1" x14ac:dyDescent="0.3">
      <c r="A354" s="1173">
        <v>345</v>
      </c>
      <c r="B354" s="1287"/>
      <c r="C354" s="1246"/>
      <c r="D354" s="756" t="s">
        <v>1019</v>
      </c>
      <c r="E354" s="1247"/>
      <c r="F354" s="1247"/>
      <c r="G354" s="1248"/>
      <c r="H354" s="1290"/>
      <c r="I354" s="1227">
        <f>SUM(J354:N354)</f>
        <v>-7300</v>
      </c>
      <c r="J354" s="1288"/>
      <c r="K354" s="1288"/>
      <c r="L354" s="1288"/>
      <c r="M354" s="1288"/>
      <c r="N354" s="1242">
        <v>-7300</v>
      </c>
      <c r="P354" s="1250"/>
    </row>
    <row r="355" spans="1:16" s="1289" customFormat="1" ht="18" customHeight="1" x14ac:dyDescent="0.3">
      <c r="A355" s="1173">
        <v>346</v>
      </c>
      <c r="B355" s="1287"/>
      <c r="C355" s="1246"/>
      <c r="D355" s="762" t="s">
        <v>840</v>
      </c>
      <c r="E355" s="1247"/>
      <c r="F355" s="1247"/>
      <c r="G355" s="1248"/>
      <c r="H355" s="1290"/>
      <c r="I355" s="1211">
        <f>SUM(J355:N355)</f>
        <v>34300</v>
      </c>
      <c r="J355" s="1288"/>
      <c r="K355" s="1288"/>
      <c r="L355" s="1288"/>
      <c r="M355" s="1288"/>
      <c r="N355" s="1238">
        <f>SUM(N353:N354)</f>
        <v>34300</v>
      </c>
      <c r="P355" s="1250"/>
    </row>
    <row r="356" spans="1:16" s="1181" customFormat="1" ht="22.5" customHeight="1" x14ac:dyDescent="0.35">
      <c r="A356" s="1173">
        <v>347</v>
      </c>
      <c r="B356" s="1307"/>
      <c r="C356" s="1231">
        <v>48</v>
      </c>
      <c r="D356" s="1232" t="s">
        <v>219</v>
      </c>
      <c r="E356" s="1216"/>
      <c r="F356" s="1216">
        <v>100</v>
      </c>
      <c r="G356" s="1217"/>
      <c r="H356" s="1218" t="s">
        <v>23</v>
      </c>
      <c r="I356" s="1219"/>
      <c r="J356" s="1220"/>
      <c r="K356" s="1220"/>
      <c r="L356" s="1220"/>
      <c r="M356" s="1220"/>
      <c r="N356" s="1222"/>
      <c r="P356" s="1182"/>
    </row>
    <row r="357" spans="1:16" s="1250" customFormat="1" ht="18" customHeight="1" x14ac:dyDescent="0.3">
      <c r="A357" s="1173">
        <v>348</v>
      </c>
      <c r="B357" s="1245"/>
      <c r="C357" s="1246"/>
      <c r="D357" s="223" t="s">
        <v>234</v>
      </c>
      <c r="E357" s="1247"/>
      <c r="F357" s="1247"/>
      <c r="G357" s="1248"/>
      <c r="H357" s="1249"/>
      <c r="I357" s="1219">
        <f>SUM(J357:N357)</f>
        <v>100</v>
      </c>
      <c r="J357" s="1221"/>
      <c r="K357" s="1221"/>
      <c r="L357" s="1221"/>
      <c r="M357" s="1221">
        <v>100</v>
      </c>
      <c r="N357" s="1234"/>
    </row>
    <row r="358" spans="1:16" s="1250" customFormat="1" ht="18" customHeight="1" x14ac:dyDescent="0.3">
      <c r="A358" s="1173">
        <v>349</v>
      </c>
      <c r="B358" s="1245"/>
      <c r="C358" s="1246"/>
      <c r="D358" s="762" t="s">
        <v>683</v>
      </c>
      <c r="E358" s="1247"/>
      <c r="F358" s="1247"/>
      <c r="G358" s="1248"/>
      <c r="H358" s="1316"/>
      <c r="I358" s="1211">
        <f>SUM(J358:N358)</f>
        <v>100</v>
      </c>
      <c r="J358" s="1221"/>
      <c r="K358" s="1221"/>
      <c r="L358" s="1221"/>
      <c r="M358" s="1221">
        <v>100</v>
      </c>
      <c r="N358" s="1234"/>
    </row>
    <row r="359" spans="1:16" s="1250" customFormat="1" ht="18" customHeight="1" x14ac:dyDescent="0.3">
      <c r="A359" s="1173">
        <v>350</v>
      </c>
      <c r="B359" s="1245"/>
      <c r="C359" s="1246"/>
      <c r="D359" s="756" t="s">
        <v>682</v>
      </c>
      <c r="E359" s="1247"/>
      <c r="F359" s="1247"/>
      <c r="G359" s="1248"/>
      <c r="H359" s="1316"/>
      <c r="I359" s="1227">
        <f>SUM(J359:N359)</f>
        <v>0</v>
      </c>
      <c r="J359" s="1221"/>
      <c r="K359" s="1221"/>
      <c r="L359" s="1221"/>
      <c r="M359" s="1221"/>
      <c r="N359" s="1234"/>
    </row>
    <row r="360" spans="1:16" s="1250" customFormat="1" ht="18" customHeight="1" x14ac:dyDescent="0.3">
      <c r="A360" s="1173">
        <v>351</v>
      </c>
      <c r="B360" s="1245"/>
      <c r="C360" s="1246"/>
      <c r="D360" s="762" t="s">
        <v>840</v>
      </c>
      <c r="E360" s="1247"/>
      <c r="F360" s="1247"/>
      <c r="G360" s="1248"/>
      <c r="H360" s="1316"/>
      <c r="I360" s="1211">
        <f>SUM(J360:N360)</f>
        <v>100</v>
      </c>
      <c r="J360" s="1221"/>
      <c r="K360" s="1221"/>
      <c r="L360" s="1221"/>
      <c r="M360" s="1225">
        <f>SUM(M358:M359)</f>
        <v>100</v>
      </c>
      <c r="N360" s="1234"/>
    </row>
    <row r="361" spans="1:16" s="1182" customFormat="1" ht="22.5" customHeight="1" x14ac:dyDescent="0.3">
      <c r="A361" s="1173">
        <v>352</v>
      </c>
      <c r="B361" s="1317"/>
      <c r="C361" s="1231">
        <v>49</v>
      </c>
      <c r="D361" s="1207" t="s">
        <v>254</v>
      </c>
      <c r="E361" s="1216">
        <v>13</v>
      </c>
      <c r="F361" s="1216">
        <v>85</v>
      </c>
      <c r="G361" s="1217">
        <v>10</v>
      </c>
      <c r="H361" s="1210" t="s">
        <v>23</v>
      </c>
      <c r="I361" s="1219"/>
      <c r="J361" s="1220"/>
      <c r="K361" s="1220"/>
      <c r="L361" s="1220"/>
      <c r="M361" s="1220"/>
      <c r="N361" s="1222"/>
    </row>
    <row r="362" spans="1:16" s="1250" customFormat="1" ht="18" customHeight="1" x14ac:dyDescent="0.3">
      <c r="A362" s="1173">
        <v>353</v>
      </c>
      <c r="B362" s="1245"/>
      <c r="C362" s="1246"/>
      <c r="D362" s="223" t="s">
        <v>234</v>
      </c>
      <c r="E362" s="1247"/>
      <c r="F362" s="1247"/>
      <c r="G362" s="1248"/>
      <c r="H362" s="1316"/>
      <c r="I362" s="1219">
        <f>SUM(J362:N362)</f>
        <v>85</v>
      </c>
      <c r="J362" s="1221"/>
      <c r="K362" s="1221"/>
      <c r="L362" s="1221"/>
      <c r="M362" s="1221">
        <v>85</v>
      </c>
      <c r="N362" s="1234"/>
    </row>
    <row r="363" spans="1:16" s="1250" customFormat="1" ht="18" customHeight="1" x14ac:dyDescent="0.3">
      <c r="A363" s="1173">
        <v>354</v>
      </c>
      <c r="B363" s="1245"/>
      <c r="C363" s="1246"/>
      <c r="D363" s="762" t="s">
        <v>683</v>
      </c>
      <c r="E363" s="1247"/>
      <c r="F363" s="1247"/>
      <c r="G363" s="1248"/>
      <c r="H363" s="1316"/>
      <c r="I363" s="1211">
        <f>SUM(J363:N363)</f>
        <v>85</v>
      </c>
      <c r="J363" s="1235"/>
      <c r="K363" s="1235"/>
      <c r="L363" s="1235"/>
      <c r="M363" s="1235">
        <v>85</v>
      </c>
      <c r="N363" s="1234"/>
    </row>
    <row r="364" spans="1:16" s="1250" customFormat="1" ht="18" customHeight="1" x14ac:dyDescent="0.3">
      <c r="A364" s="1173">
        <v>355</v>
      </c>
      <c r="B364" s="1245"/>
      <c r="C364" s="1246"/>
      <c r="D364" s="756" t="s">
        <v>682</v>
      </c>
      <c r="E364" s="1247"/>
      <c r="F364" s="1247"/>
      <c r="G364" s="1248"/>
      <c r="H364" s="1316"/>
      <c r="I364" s="1227">
        <f>SUM(J364:N364)</f>
        <v>0</v>
      </c>
      <c r="J364" s="1221"/>
      <c r="K364" s="1221"/>
      <c r="L364" s="1221"/>
      <c r="M364" s="1221"/>
      <c r="N364" s="1234"/>
    </row>
    <row r="365" spans="1:16" s="1250" customFormat="1" ht="18" customHeight="1" x14ac:dyDescent="0.3">
      <c r="A365" s="1173">
        <v>356</v>
      </c>
      <c r="B365" s="1245"/>
      <c r="C365" s="1246"/>
      <c r="D365" s="762" t="s">
        <v>840</v>
      </c>
      <c r="E365" s="1247"/>
      <c r="F365" s="1247"/>
      <c r="G365" s="1248"/>
      <c r="H365" s="1316"/>
      <c r="I365" s="1211">
        <f>SUM(J365:N365)</f>
        <v>85</v>
      </c>
      <c r="J365" s="1221"/>
      <c r="K365" s="1221"/>
      <c r="L365" s="1221"/>
      <c r="M365" s="1225">
        <f>SUM(M363:M364)</f>
        <v>85</v>
      </c>
      <c r="N365" s="1234"/>
    </row>
    <row r="366" spans="1:16" s="1181" customFormat="1" ht="22.5" customHeight="1" x14ac:dyDescent="0.35">
      <c r="A366" s="1173">
        <v>357</v>
      </c>
      <c r="B366" s="1307"/>
      <c r="C366" s="1231">
        <v>50</v>
      </c>
      <c r="D366" s="1232" t="s">
        <v>220</v>
      </c>
      <c r="E366" s="1216">
        <f>SUM(E371,E381,E386,E391,E396,E401,E406,E411)+E376</f>
        <v>15255</v>
      </c>
      <c r="F366" s="1216">
        <f t="shared" ref="F366:G366" si="26">SUM(F371,F381,F386,F391,F396,F401,F406,F411)+F376</f>
        <v>28100</v>
      </c>
      <c r="G366" s="1216">
        <f t="shared" si="26"/>
        <v>19295</v>
      </c>
      <c r="H366" s="1218"/>
      <c r="I366" s="1239"/>
      <c r="J366" s="1240"/>
      <c r="K366" s="1240"/>
      <c r="L366" s="1240"/>
      <c r="M366" s="1240"/>
      <c r="N366" s="1241"/>
      <c r="O366" s="1182"/>
      <c r="P366" s="1182"/>
    </row>
    <row r="367" spans="1:16" s="1250" customFormat="1" ht="18" customHeight="1" x14ac:dyDescent="0.3">
      <c r="A367" s="1173">
        <v>358</v>
      </c>
      <c r="B367" s="1245"/>
      <c r="C367" s="1246"/>
      <c r="D367" s="223" t="s">
        <v>234</v>
      </c>
      <c r="E367" s="1247"/>
      <c r="F367" s="1247"/>
      <c r="G367" s="1248"/>
      <c r="H367" s="1249"/>
      <c r="I367" s="1219">
        <f>SUM(J367:N367)</f>
        <v>28100</v>
      </c>
      <c r="J367" s="1221">
        <f>SUM(J372,J382,J387,J392,J397,J402,J407,J412)+J377</f>
        <v>0</v>
      </c>
      <c r="K367" s="1221">
        <f>SUM(K372,K382,K387,K392,K397,K402,K407,K412)+K377</f>
        <v>0</v>
      </c>
      <c r="L367" s="1221">
        <f>SUM(L372,L382,L387,L392,L397,L402,L407,L412)+L377</f>
        <v>0</v>
      </c>
      <c r="M367" s="1221">
        <f>SUM(M372,M382,M387,M392,M397,M402,M407,M412)+M377</f>
        <v>28100</v>
      </c>
      <c r="N367" s="1234">
        <f>SUM(N372,N382,N387,N392,N397,N402,N407,N412)+N377</f>
        <v>0</v>
      </c>
    </row>
    <row r="368" spans="1:16" s="1250" customFormat="1" ht="18" customHeight="1" x14ac:dyDescent="0.3">
      <c r="A368" s="1173">
        <v>359</v>
      </c>
      <c r="B368" s="1245"/>
      <c r="C368" s="1246"/>
      <c r="D368" s="762" t="s">
        <v>683</v>
      </c>
      <c r="E368" s="1247"/>
      <c r="F368" s="1247"/>
      <c r="G368" s="1248"/>
      <c r="H368" s="1249"/>
      <c r="I368" s="1253">
        <f>SUM(J368:N368)</f>
        <v>28100</v>
      </c>
      <c r="J368" s="1235">
        <f>J373+J378+J383+J388+J393+J398+J403+J408+J413</f>
        <v>0</v>
      </c>
      <c r="K368" s="1235">
        <f t="shared" ref="K368:N368" si="27">K373+K378+K383+K388+K393+K398+K403+K408+K413</f>
        <v>0</v>
      </c>
      <c r="L368" s="1235">
        <f t="shared" si="27"/>
        <v>0</v>
      </c>
      <c r="M368" s="1235">
        <f t="shared" si="27"/>
        <v>28100</v>
      </c>
      <c r="N368" s="1236">
        <f t="shared" si="27"/>
        <v>0</v>
      </c>
    </row>
    <row r="369" spans="1:16" s="1250" customFormat="1" ht="18" customHeight="1" x14ac:dyDescent="0.3">
      <c r="A369" s="1173">
        <v>360</v>
      </c>
      <c r="B369" s="1245"/>
      <c r="C369" s="1246"/>
      <c r="D369" s="756" t="s">
        <v>682</v>
      </c>
      <c r="E369" s="1247"/>
      <c r="F369" s="1247"/>
      <c r="G369" s="1248"/>
      <c r="H369" s="1249"/>
      <c r="I369" s="1254">
        <f>SUM(J369:N369)</f>
        <v>3000</v>
      </c>
      <c r="J369" s="1237">
        <f t="shared" ref="J369:L369" si="28">SUM(J374+J379+J384+J389+J394+J399+J404+J409)+J414</f>
        <v>0</v>
      </c>
      <c r="K369" s="1237">
        <f t="shared" si="28"/>
        <v>0</v>
      </c>
      <c r="L369" s="1237">
        <f t="shared" si="28"/>
        <v>0</v>
      </c>
      <c r="M369" s="1237">
        <f>SUM(M374+M379+M384+M389+M394+M399+M404+M409)+M414</f>
        <v>3000</v>
      </c>
      <c r="N369" s="1242">
        <f>SUM(N374+N379+N384+N389+N394+N399+N404+N409)+N414</f>
        <v>0</v>
      </c>
    </row>
    <row r="370" spans="1:16" s="1250" customFormat="1" ht="18" customHeight="1" x14ac:dyDescent="0.3">
      <c r="A370" s="1173">
        <v>361</v>
      </c>
      <c r="B370" s="1245"/>
      <c r="C370" s="1246"/>
      <c r="D370" s="762" t="s">
        <v>840</v>
      </c>
      <c r="E370" s="1247"/>
      <c r="F370" s="1247"/>
      <c r="G370" s="1248"/>
      <c r="H370" s="1249"/>
      <c r="I370" s="1253">
        <f>SUM(J370:N370)</f>
        <v>31100</v>
      </c>
      <c r="J370" s="1235">
        <f>SUM(J368:J369)</f>
        <v>0</v>
      </c>
      <c r="K370" s="1235">
        <f t="shared" ref="K370:N370" si="29">SUM(K368:K369)</f>
        <v>0</v>
      </c>
      <c r="L370" s="1235">
        <f t="shared" si="29"/>
        <v>0</v>
      </c>
      <c r="M370" s="1235">
        <f t="shared" si="29"/>
        <v>31100</v>
      </c>
      <c r="N370" s="1236">
        <f t="shared" si="29"/>
        <v>0</v>
      </c>
    </row>
    <row r="371" spans="1:16" s="1308" customFormat="1" ht="18" customHeight="1" x14ac:dyDescent="0.3">
      <c r="A371" s="1173">
        <v>362</v>
      </c>
      <c r="B371" s="1259"/>
      <c r="C371" s="1215"/>
      <c r="D371" s="1261" t="s">
        <v>222</v>
      </c>
      <c r="E371" s="1216">
        <v>5397</v>
      </c>
      <c r="F371" s="1216">
        <v>7990</v>
      </c>
      <c r="G371" s="1217">
        <v>8964</v>
      </c>
      <c r="H371" s="1262" t="s">
        <v>23</v>
      </c>
      <c r="I371" s="1263"/>
      <c r="J371" s="1264"/>
      <c r="K371" s="1264"/>
      <c r="L371" s="1264"/>
      <c r="M371" s="1264"/>
      <c r="N371" s="1265"/>
      <c r="P371" s="1309"/>
    </row>
    <row r="372" spans="1:16" s="1310" customFormat="1" ht="18" customHeight="1" x14ac:dyDescent="0.3">
      <c r="A372" s="1173">
        <v>363</v>
      </c>
      <c r="B372" s="1287"/>
      <c r="C372" s="1246"/>
      <c r="D372" s="1284" t="s">
        <v>234</v>
      </c>
      <c r="E372" s="1247"/>
      <c r="F372" s="1247"/>
      <c r="G372" s="1248"/>
      <c r="H372" s="1290"/>
      <c r="I372" s="1268">
        <f>SUM(J372:N372)</f>
        <v>7990</v>
      </c>
      <c r="J372" s="1288"/>
      <c r="K372" s="1288"/>
      <c r="L372" s="1288"/>
      <c r="M372" s="1264">
        <v>7990</v>
      </c>
      <c r="N372" s="1318"/>
      <c r="P372" s="1311"/>
    </row>
    <row r="373" spans="1:16" s="1310" customFormat="1" ht="18" customHeight="1" x14ac:dyDescent="0.3">
      <c r="A373" s="1173">
        <v>364</v>
      </c>
      <c r="B373" s="1287"/>
      <c r="C373" s="1246"/>
      <c r="D373" s="1269" t="s">
        <v>683</v>
      </c>
      <c r="E373" s="1247"/>
      <c r="F373" s="1247"/>
      <c r="G373" s="1248"/>
      <c r="H373" s="1290"/>
      <c r="I373" s="1254">
        <f>SUM(J373:N373)</f>
        <v>7990</v>
      </c>
      <c r="J373" s="1299"/>
      <c r="K373" s="1299"/>
      <c r="L373" s="1299"/>
      <c r="M373" s="1237">
        <v>7990</v>
      </c>
      <c r="N373" s="1318"/>
      <c r="P373" s="1311"/>
    </row>
    <row r="374" spans="1:16" s="1310" customFormat="1" ht="18" customHeight="1" x14ac:dyDescent="0.3">
      <c r="A374" s="1173">
        <v>365</v>
      </c>
      <c r="B374" s="1287"/>
      <c r="C374" s="1246"/>
      <c r="D374" s="1270" t="s">
        <v>896</v>
      </c>
      <c r="E374" s="1247"/>
      <c r="F374" s="1247"/>
      <c r="G374" s="1248"/>
      <c r="H374" s="1290"/>
      <c r="I374" s="1254">
        <f>SUM(J374:N374)</f>
        <v>3000</v>
      </c>
      <c r="J374" s="1288"/>
      <c r="K374" s="1288"/>
      <c r="L374" s="1288"/>
      <c r="M374" s="1237">
        <v>3000</v>
      </c>
      <c r="N374" s="1318"/>
      <c r="P374" s="1311"/>
    </row>
    <row r="375" spans="1:16" s="1310" customFormat="1" ht="18" customHeight="1" x14ac:dyDescent="0.3">
      <c r="A375" s="1173">
        <v>366</v>
      </c>
      <c r="B375" s="1287"/>
      <c r="C375" s="1246"/>
      <c r="D375" s="1269" t="s">
        <v>840</v>
      </c>
      <c r="E375" s="1247"/>
      <c r="F375" s="1247"/>
      <c r="G375" s="1248"/>
      <c r="H375" s="1290"/>
      <c r="I375" s="1254">
        <f>SUM(J375:N375)</f>
        <v>10990</v>
      </c>
      <c r="J375" s="1288"/>
      <c r="K375" s="1288"/>
      <c r="L375" s="1288"/>
      <c r="M375" s="1237">
        <f>SUM(M373:M374)</f>
        <v>10990</v>
      </c>
      <c r="N375" s="1319"/>
      <c r="P375" s="1311"/>
    </row>
    <row r="376" spans="1:16" s="1308" customFormat="1" ht="18" customHeight="1" x14ac:dyDescent="0.3">
      <c r="A376" s="1173">
        <v>367</v>
      </c>
      <c r="B376" s="1259"/>
      <c r="C376" s="1215"/>
      <c r="D376" s="1298" t="s">
        <v>296</v>
      </c>
      <c r="E376" s="1216">
        <v>1110</v>
      </c>
      <c r="F376" s="1216">
        <v>2000</v>
      </c>
      <c r="G376" s="1217">
        <v>960</v>
      </c>
      <c r="H376" s="1262" t="s">
        <v>24</v>
      </c>
      <c r="I376" s="1268"/>
      <c r="J376" s="1264"/>
      <c r="K376" s="1264"/>
      <c r="L376" s="1264"/>
      <c r="M376" s="1264"/>
      <c r="N376" s="1265"/>
      <c r="P376" s="1309"/>
    </row>
    <row r="377" spans="1:16" s="1310" customFormat="1" ht="18" customHeight="1" x14ac:dyDescent="0.3">
      <c r="A377" s="1173">
        <v>368</v>
      </c>
      <c r="B377" s="1287"/>
      <c r="C377" s="1246"/>
      <c r="D377" s="1284" t="s">
        <v>234</v>
      </c>
      <c r="E377" s="1247"/>
      <c r="F377" s="1247"/>
      <c r="G377" s="1248"/>
      <c r="H377" s="1290"/>
      <c r="I377" s="1268">
        <f>SUM(J377:N377)</f>
        <v>2000</v>
      </c>
      <c r="J377" s="1288"/>
      <c r="K377" s="1288"/>
      <c r="L377" s="1288"/>
      <c r="M377" s="1264">
        <v>2000</v>
      </c>
      <c r="N377" s="1318"/>
      <c r="P377" s="1311"/>
    </row>
    <row r="378" spans="1:16" s="1310" customFormat="1" ht="18" customHeight="1" x14ac:dyDescent="0.3">
      <c r="A378" s="1173">
        <v>369</v>
      </c>
      <c r="B378" s="1287"/>
      <c r="C378" s="1246"/>
      <c r="D378" s="1269" t="s">
        <v>683</v>
      </c>
      <c r="E378" s="1247"/>
      <c r="F378" s="1247"/>
      <c r="G378" s="1248"/>
      <c r="H378" s="1290"/>
      <c r="I378" s="1254">
        <f>SUM(J378:N378)</f>
        <v>2000</v>
      </c>
      <c r="J378" s="1299"/>
      <c r="K378" s="1299"/>
      <c r="L378" s="1299"/>
      <c r="M378" s="1237">
        <v>2000</v>
      </c>
      <c r="N378" s="1318"/>
      <c r="P378" s="1311"/>
    </row>
    <row r="379" spans="1:16" s="1310" customFormat="1" ht="18" customHeight="1" x14ac:dyDescent="0.3">
      <c r="A379" s="1173">
        <v>370</v>
      </c>
      <c r="B379" s="1287"/>
      <c r="C379" s="1246"/>
      <c r="D379" s="1270" t="s">
        <v>682</v>
      </c>
      <c r="E379" s="1247"/>
      <c r="F379" s="1247"/>
      <c r="G379" s="1248"/>
      <c r="H379" s="1290"/>
      <c r="I379" s="1254">
        <f>SUM(J379:N379)</f>
        <v>0</v>
      </c>
      <c r="J379" s="1288"/>
      <c r="K379" s="1288"/>
      <c r="L379" s="1288"/>
      <c r="M379" s="1264"/>
      <c r="N379" s="1318"/>
      <c r="P379" s="1311"/>
    </row>
    <row r="380" spans="1:16" s="1310" customFormat="1" ht="18" customHeight="1" x14ac:dyDescent="0.3">
      <c r="A380" s="1173">
        <v>371</v>
      </c>
      <c r="B380" s="1287"/>
      <c r="C380" s="1246"/>
      <c r="D380" s="1269" t="s">
        <v>840</v>
      </c>
      <c r="E380" s="1247"/>
      <c r="F380" s="1247"/>
      <c r="G380" s="1248"/>
      <c r="H380" s="1290"/>
      <c r="I380" s="1254">
        <f>SUM(J380:N380)</f>
        <v>2000</v>
      </c>
      <c r="J380" s="1288"/>
      <c r="K380" s="1288"/>
      <c r="L380" s="1288"/>
      <c r="M380" s="1237">
        <f>SUM(M378:M379)</f>
        <v>2000</v>
      </c>
      <c r="N380" s="1318"/>
      <c r="P380" s="1311"/>
    </row>
    <row r="381" spans="1:16" s="1308" customFormat="1" ht="18" customHeight="1" x14ac:dyDescent="0.3">
      <c r="A381" s="1173">
        <v>372</v>
      </c>
      <c r="B381" s="1259"/>
      <c r="C381" s="1215"/>
      <c r="D381" s="1298" t="s">
        <v>255</v>
      </c>
      <c r="E381" s="1216">
        <v>5075</v>
      </c>
      <c r="F381" s="1216">
        <v>8000</v>
      </c>
      <c r="G381" s="1217">
        <v>5160</v>
      </c>
      <c r="H381" s="1262" t="s">
        <v>24</v>
      </c>
      <c r="I381" s="1312"/>
      <c r="J381" s="1272"/>
      <c r="K381" s="1272"/>
      <c r="L381" s="1272"/>
      <c r="M381" s="1272"/>
      <c r="N381" s="1273"/>
      <c r="P381" s="1309"/>
    </row>
    <row r="382" spans="1:16" s="1310" customFormat="1" ht="18" customHeight="1" x14ac:dyDescent="0.3">
      <c r="A382" s="1173">
        <v>373</v>
      </c>
      <c r="B382" s="1287"/>
      <c r="C382" s="1246"/>
      <c r="D382" s="1284" t="s">
        <v>234</v>
      </c>
      <c r="E382" s="1247"/>
      <c r="F382" s="1247"/>
      <c r="G382" s="1248"/>
      <c r="H382" s="1290"/>
      <c r="I382" s="1268">
        <f>SUM(J382:N382)</f>
        <v>8000</v>
      </c>
      <c r="J382" s="1288"/>
      <c r="K382" s="1288"/>
      <c r="L382" s="1288"/>
      <c r="M382" s="1264">
        <v>8000</v>
      </c>
      <c r="N382" s="1318"/>
      <c r="P382" s="1311"/>
    </row>
    <row r="383" spans="1:16" s="1310" customFormat="1" ht="18" customHeight="1" x14ac:dyDescent="0.3">
      <c r="A383" s="1173">
        <v>374</v>
      </c>
      <c r="B383" s="1287"/>
      <c r="C383" s="1246"/>
      <c r="D383" s="1269" t="s">
        <v>683</v>
      </c>
      <c r="E383" s="1247"/>
      <c r="F383" s="1247"/>
      <c r="G383" s="1248"/>
      <c r="H383" s="1290"/>
      <c r="I383" s="1254">
        <f>SUM(J383:N383)</f>
        <v>8000</v>
      </c>
      <c r="J383" s="1288"/>
      <c r="K383" s="1288"/>
      <c r="L383" s="1288"/>
      <c r="M383" s="1237">
        <v>8000</v>
      </c>
      <c r="N383" s="1318"/>
      <c r="P383" s="1311"/>
    </row>
    <row r="384" spans="1:16" s="1310" customFormat="1" ht="18" customHeight="1" x14ac:dyDescent="0.3">
      <c r="A384" s="1173">
        <v>375</v>
      </c>
      <c r="B384" s="1287"/>
      <c r="C384" s="1246"/>
      <c r="D384" s="1270" t="s">
        <v>682</v>
      </c>
      <c r="E384" s="1247"/>
      <c r="F384" s="1247"/>
      <c r="G384" s="1248"/>
      <c r="H384" s="1290"/>
      <c r="I384" s="1254">
        <f>SUM(J384:N384)</f>
        <v>0</v>
      </c>
      <c r="J384" s="1288"/>
      <c r="K384" s="1288"/>
      <c r="L384" s="1288"/>
      <c r="M384" s="1264"/>
      <c r="N384" s="1318"/>
      <c r="P384" s="1311"/>
    </row>
    <row r="385" spans="1:16" s="1310" customFormat="1" ht="18" customHeight="1" x14ac:dyDescent="0.3">
      <c r="A385" s="1173">
        <v>376</v>
      </c>
      <c r="B385" s="1287"/>
      <c r="C385" s="1246"/>
      <c r="D385" s="1269" t="s">
        <v>840</v>
      </c>
      <c r="E385" s="1247"/>
      <c r="F385" s="1247"/>
      <c r="G385" s="1248"/>
      <c r="H385" s="1290"/>
      <c r="I385" s="1254">
        <f>SUM(J385:N385)</f>
        <v>8000</v>
      </c>
      <c r="J385" s="1288"/>
      <c r="K385" s="1288"/>
      <c r="L385" s="1288"/>
      <c r="M385" s="1237">
        <f>SUM(M383:M384)</f>
        <v>8000</v>
      </c>
      <c r="N385" s="1318"/>
      <c r="P385" s="1311"/>
    </row>
    <row r="386" spans="1:16" s="1308" customFormat="1" ht="18" customHeight="1" x14ac:dyDescent="0.3">
      <c r="A386" s="1173">
        <v>377</v>
      </c>
      <c r="B386" s="1259"/>
      <c r="C386" s="1215"/>
      <c r="D386" s="1298" t="s">
        <v>256</v>
      </c>
      <c r="E386" s="1216"/>
      <c r="F386" s="1216">
        <v>100</v>
      </c>
      <c r="G386" s="1217">
        <v>0</v>
      </c>
      <c r="H386" s="1262" t="s">
        <v>24</v>
      </c>
      <c r="I386" s="1312"/>
      <c r="J386" s="1272"/>
      <c r="K386" s="1272"/>
      <c r="L386" s="1272"/>
      <c r="M386" s="1272"/>
      <c r="N386" s="1273"/>
      <c r="P386" s="1309"/>
    </row>
    <row r="387" spans="1:16" s="1310" customFormat="1" ht="18" customHeight="1" x14ac:dyDescent="0.3">
      <c r="A387" s="1173">
        <v>378</v>
      </c>
      <c r="B387" s="1287"/>
      <c r="C387" s="1246"/>
      <c r="D387" s="1284" t="s">
        <v>234</v>
      </c>
      <c r="E387" s="1247"/>
      <c r="F387" s="1247"/>
      <c r="G387" s="1248"/>
      <c r="H387" s="1290"/>
      <c r="I387" s="1268">
        <f>SUM(J387:N387)</f>
        <v>100</v>
      </c>
      <c r="J387" s="1288"/>
      <c r="K387" s="1288"/>
      <c r="L387" s="1288"/>
      <c r="M387" s="1264">
        <v>100</v>
      </c>
      <c r="N387" s="1318"/>
      <c r="P387" s="1311"/>
    </row>
    <row r="388" spans="1:16" s="1310" customFormat="1" ht="18" customHeight="1" x14ac:dyDescent="0.3">
      <c r="A388" s="1173">
        <v>379</v>
      </c>
      <c r="B388" s="1287"/>
      <c r="C388" s="1246"/>
      <c r="D388" s="1269" t="s">
        <v>683</v>
      </c>
      <c r="E388" s="1247"/>
      <c r="F388" s="1247"/>
      <c r="G388" s="1248"/>
      <c r="H388" s="1290"/>
      <c r="I388" s="1254">
        <f>SUM(J388:N388)</f>
        <v>100</v>
      </c>
      <c r="J388" s="1299"/>
      <c r="K388" s="1299"/>
      <c r="L388" s="1299"/>
      <c r="M388" s="1237">
        <v>100</v>
      </c>
      <c r="N388" s="1318"/>
      <c r="P388" s="1311"/>
    </row>
    <row r="389" spans="1:16" s="1310" customFormat="1" ht="18" customHeight="1" x14ac:dyDescent="0.3">
      <c r="A389" s="1173">
        <v>380</v>
      </c>
      <c r="B389" s="1287"/>
      <c r="C389" s="1246"/>
      <c r="D389" s="1270" t="s">
        <v>682</v>
      </c>
      <c r="E389" s="1247"/>
      <c r="F389" s="1247"/>
      <c r="G389" s="1248"/>
      <c r="H389" s="1290"/>
      <c r="I389" s="1254">
        <f>SUM(J389:N389)</f>
        <v>0</v>
      </c>
      <c r="J389" s="1288"/>
      <c r="K389" s="1288"/>
      <c r="L389" s="1288"/>
      <c r="M389" s="1264"/>
      <c r="N389" s="1318"/>
      <c r="P389" s="1311"/>
    </row>
    <row r="390" spans="1:16" s="1310" customFormat="1" ht="18" customHeight="1" x14ac:dyDescent="0.3">
      <c r="A390" s="1173">
        <v>381</v>
      </c>
      <c r="B390" s="1287"/>
      <c r="C390" s="1246"/>
      <c r="D390" s="1269" t="s">
        <v>840</v>
      </c>
      <c r="E390" s="1247"/>
      <c r="F390" s="1247"/>
      <c r="G390" s="1248"/>
      <c r="H390" s="1290"/>
      <c r="I390" s="1254">
        <f>SUM(J390:N390)</f>
        <v>100</v>
      </c>
      <c r="J390" s="1288"/>
      <c r="K390" s="1288"/>
      <c r="L390" s="1288"/>
      <c r="M390" s="1237">
        <f>SUM(M388:M389)</f>
        <v>100</v>
      </c>
      <c r="N390" s="1318"/>
      <c r="P390" s="1311"/>
    </row>
    <row r="391" spans="1:16" s="1308" customFormat="1" ht="18" customHeight="1" x14ac:dyDescent="0.3">
      <c r="A391" s="1173">
        <v>382</v>
      </c>
      <c r="B391" s="1259"/>
      <c r="C391" s="1215"/>
      <c r="D391" s="1298" t="s">
        <v>257</v>
      </c>
      <c r="E391" s="1216">
        <v>2035</v>
      </c>
      <c r="F391" s="1216">
        <v>6000</v>
      </c>
      <c r="G391" s="1217">
        <v>2210</v>
      </c>
      <c r="H391" s="1262" t="s">
        <v>24</v>
      </c>
      <c r="I391" s="1312"/>
      <c r="J391" s="1272"/>
      <c r="K391" s="1272"/>
      <c r="L391" s="1272"/>
      <c r="M391" s="1272"/>
      <c r="N391" s="1273"/>
      <c r="P391" s="1309"/>
    </row>
    <row r="392" spans="1:16" s="1310" customFormat="1" ht="18" customHeight="1" x14ac:dyDescent="0.3">
      <c r="A392" s="1173">
        <v>383</v>
      </c>
      <c r="B392" s="1287"/>
      <c r="C392" s="1246"/>
      <c r="D392" s="1284" t="s">
        <v>234</v>
      </c>
      <c r="E392" s="1247"/>
      <c r="F392" s="1247"/>
      <c r="G392" s="1248"/>
      <c r="H392" s="1290"/>
      <c r="I392" s="1268">
        <f>SUM(J392:N392)</f>
        <v>6000</v>
      </c>
      <c r="J392" s="1288"/>
      <c r="K392" s="1288"/>
      <c r="L392" s="1288"/>
      <c r="M392" s="1264">
        <v>6000</v>
      </c>
      <c r="N392" s="1318"/>
      <c r="P392" s="1311"/>
    </row>
    <row r="393" spans="1:16" s="1310" customFormat="1" ht="18" customHeight="1" x14ac:dyDescent="0.3">
      <c r="A393" s="1173">
        <v>384</v>
      </c>
      <c r="B393" s="1287"/>
      <c r="C393" s="1246"/>
      <c r="D393" s="1269" t="s">
        <v>683</v>
      </c>
      <c r="E393" s="1247"/>
      <c r="F393" s="1247"/>
      <c r="G393" s="1248"/>
      <c r="H393" s="1290"/>
      <c r="I393" s="1254">
        <f>SUM(J393:N393)</f>
        <v>6000</v>
      </c>
      <c r="J393" s="1288"/>
      <c r="K393" s="1288"/>
      <c r="L393" s="1288"/>
      <c r="M393" s="1237">
        <v>6000</v>
      </c>
      <c r="N393" s="1318"/>
      <c r="P393" s="1311"/>
    </row>
    <row r="394" spans="1:16" s="1310" customFormat="1" ht="18" customHeight="1" x14ac:dyDescent="0.3">
      <c r="A394" s="1173">
        <v>385</v>
      </c>
      <c r="B394" s="1287"/>
      <c r="C394" s="1246"/>
      <c r="D394" s="1270" t="s">
        <v>682</v>
      </c>
      <c r="E394" s="1247"/>
      <c r="F394" s="1247"/>
      <c r="G394" s="1248"/>
      <c r="H394" s="1290"/>
      <c r="I394" s="1254">
        <f>SUM(J394:N394)</f>
        <v>0</v>
      </c>
      <c r="J394" s="1288"/>
      <c r="K394" s="1288"/>
      <c r="L394" s="1288"/>
      <c r="M394" s="1264"/>
      <c r="N394" s="1318"/>
      <c r="P394" s="1311"/>
    </row>
    <row r="395" spans="1:16" s="1310" customFormat="1" ht="18" customHeight="1" x14ac:dyDescent="0.3">
      <c r="A395" s="1173">
        <v>386</v>
      </c>
      <c r="B395" s="1287"/>
      <c r="C395" s="1246"/>
      <c r="D395" s="1269" t="s">
        <v>840</v>
      </c>
      <c r="E395" s="1247"/>
      <c r="F395" s="1247"/>
      <c r="G395" s="1248"/>
      <c r="H395" s="1290"/>
      <c r="I395" s="1254">
        <f>SUM(J395:N395)</f>
        <v>6000</v>
      </c>
      <c r="J395" s="1288"/>
      <c r="K395" s="1288"/>
      <c r="L395" s="1288"/>
      <c r="M395" s="1237">
        <f>SUM(M393:M394)</f>
        <v>6000</v>
      </c>
      <c r="N395" s="1318"/>
      <c r="P395" s="1311"/>
    </row>
    <row r="396" spans="1:16" s="1308" customFormat="1" ht="18" customHeight="1" x14ac:dyDescent="0.3">
      <c r="A396" s="1173">
        <v>387</v>
      </c>
      <c r="B396" s="1259"/>
      <c r="C396" s="1215"/>
      <c r="D396" s="1298" t="s">
        <v>258</v>
      </c>
      <c r="E396" s="1216">
        <v>57</v>
      </c>
      <c r="F396" s="1216">
        <v>500</v>
      </c>
      <c r="G396" s="1217"/>
      <c r="H396" s="1262" t="s">
        <v>24</v>
      </c>
      <c r="I396" s="1312"/>
      <c r="J396" s="1272"/>
      <c r="K396" s="1272"/>
      <c r="L396" s="1272"/>
      <c r="M396" s="1272"/>
      <c r="N396" s="1273"/>
      <c r="P396" s="1309"/>
    </row>
    <row r="397" spans="1:16" s="1310" customFormat="1" ht="18" customHeight="1" x14ac:dyDescent="0.3">
      <c r="A397" s="1173">
        <v>388</v>
      </c>
      <c r="B397" s="1287"/>
      <c r="C397" s="1246"/>
      <c r="D397" s="1284" t="s">
        <v>234</v>
      </c>
      <c r="E397" s="1247"/>
      <c r="F397" s="1247"/>
      <c r="G397" s="1248"/>
      <c r="H397" s="1290"/>
      <c r="I397" s="1268">
        <f>SUM(J397:N397)</f>
        <v>500</v>
      </c>
      <c r="J397" s="1288"/>
      <c r="K397" s="1288"/>
      <c r="L397" s="1288"/>
      <c r="M397" s="1264">
        <v>500</v>
      </c>
      <c r="N397" s="1318"/>
      <c r="P397" s="1311"/>
    </row>
    <row r="398" spans="1:16" s="1310" customFormat="1" ht="18" customHeight="1" x14ac:dyDescent="0.3">
      <c r="A398" s="1173">
        <v>389</v>
      </c>
      <c r="B398" s="1287"/>
      <c r="C398" s="1246"/>
      <c r="D398" s="1269" t="s">
        <v>683</v>
      </c>
      <c r="E398" s="1247"/>
      <c r="F398" s="1247"/>
      <c r="G398" s="1248"/>
      <c r="H398" s="1290"/>
      <c r="I398" s="1254">
        <f>SUM(J398:N398)</f>
        <v>500</v>
      </c>
      <c r="J398" s="1288"/>
      <c r="K398" s="1288"/>
      <c r="L398" s="1288"/>
      <c r="M398" s="1237">
        <v>500</v>
      </c>
      <c r="N398" s="1318"/>
      <c r="P398" s="1311"/>
    </row>
    <row r="399" spans="1:16" s="1310" customFormat="1" ht="18" customHeight="1" x14ac:dyDescent="0.3">
      <c r="A399" s="1173">
        <v>390</v>
      </c>
      <c r="B399" s="1287"/>
      <c r="C399" s="1246"/>
      <c r="D399" s="1270" t="s">
        <v>682</v>
      </c>
      <c r="E399" s="1247"/>
      <c r="F399" s="1247"/>
      <c r="G399" s="1248"/>
      <c r="H399" s="1290"/>
      <c r="I399" s="1254">
        <f>SUM(J399:N399)</f>
        <v>0</v>
      </c>
      <c r="J399" s="1288"/>
      <c r="K399" s="1288"/>
      <c r="L399" s="1288"/>
      <c r="M399" s="1264"/>
      <c r="N399" s="1318"/>
      <c r="P399" s="1311"/>
    </row>
    <row r="400" spans="1:16" s="1310" customFormat="1" ht="18" customHeight="1" x14ac:dyDescent="0.3">
      <c r="A400" s="1173">
        <v>391</v>
      </c>
      <c r="B400" s="1287"/>
      <c r="C400" s="1246"/>
      <c r="D400" s="1269" t="s">
        <v>840</v>
      </c>
      <c r="E400" s="1247"/>
      <c r="F400" s="1247"/>
      <c r="G400" s="1248"/>
      <c r="H400" s="1290"/>
      <c r="I400" s="1254">
        <f>SUM(J400:N400)</f>
        <v>500</v>
      </c>
      <c r="J400" s="1288"/>
      <c r="K400" s="1288"/>
      <c r="L400" s="1288"/>
      <c r="M400" s="1237">
        <f>SUM(M398:M399)</f>
        <v>500</v>
      </c>
      <c r="N400" s="1318"/>
      <c r="P400" s="1311"/>
    </row>
    <row r="401" spans="1:16" s="1308" customFormat="1" ht="18" customHeight="1" x14ac:dyDescent="0.3">
      <c r="A401" s="1173">
        <v>392</v>
      </c>
      <c r="B401" s="1259"/>
      <c r="C401" s="1215"/>
      <c r="D401" s="1298" t="s">
        <v>259</v>
      </c>
      <c r="E401" s="1216">
        <v>1290</v>
      </c>
      <c r="F401" s="1216">
        <v>2000</v>
      </c>
      <c r="G401" s="1217">
        <v>1695</v>
      </c>
      <c r="H401" s="1262" t="s">
        <v>24</v>
      </c>
      <c r="I401" s="1312"/>
      <c r="J401" s="1272"/>
      <c r="K401" s="1272"/>
      <c r="L401" s="1272"/>
      <c r="M401" s="1272"/>
      <c r="N401" s="1273"/>
      <c r="P401" s="1309"/>
    </row>
    <row r="402" spans="1:16" s="1310" customFormat="1" ht="18" customHeight="1" x14ac:dyDescent="0.3">
      <c r="A402" s="1173">
        <v>393</v>
      </c>
      <c r="B402" s="1287"/>
      <c r="C402" s="1246"/>
      <c r="D402" s="1284" t="s">
        <v>234</v>
      </c>
      <c r="E402" s="1247"/>
      <c r="F402" s="1247"/>
      <c r="G402" s="1248"/>
      <c r="H402" s="1290"/>
      <c r="I402" s="1268">
        <f>SUM(J402:N402)</f>
        <v>2000</v>
      </c>
      <c r="J402" s="1288"/>
      <c r="K402" s="1288"/>
      <c r="L402" s="1288"/>
      <c r="M402" s="1264">
        <v>2000</v>
      </c>
      <c r="N402" s="1318"/>
      <c r="P402" s="1311"/>
    </row>
    <row r="403" spans="1:16" s="1310" customFormat="1" ht="18" customHeight="1" x14ac:dyDescent="0.3">
      <c r="A403" s="1173">
        <v>394</v>
      </c>
      <c r="B403" s="1287"/>
      <c r="C403" s="1246"/>
      <c r="D403" s="1269" t="s">
        <v>683</v>
      </c>
      <c r="E403" s="1247"/>
      <c r="F403" s="1247"/>
      <c r="G403" s="1248"/>
      <c r="H403" s="1290"/>
      <c r="I403" s="1254">
        <f>SUM(J403:N403)</f>
        <v>2000</v>
      </c>
      <c r="J403" s="1299"/>
      <c r="K403" s="1299"/>
      <c r="L403" s="1299"/>
      <c r="M403" s="1237">
        <v>2000</v>
      </c>
      <c r="N403" s="1318"/>
      <c r="P403" s="1311"/>
    </row>
    <row r="404" spans="1:16" s="1310" customFormat="1" ht="18" customHeight="1" x14ac:dyDescent="0.3">
      <c r="A404" s="1173">
        <v>395</v>
      </c>
      <c r="B404" s="1287"/>
      <c r="C404" s="1246"/>
      <c r="D404" s="1270" t="s">
        <v>682</v>
      </c>
      <c r="E404" s="1247"/>
      <c r="F404" s="1247"/>
      <c r="G404" s="1248"/>
      <c r="H404" s="1290"/>
      <c r="I404" s="1254">
        <f>SUM(J404:N404)</f>
        <v>0</v>
      </c>
      <c r="J404" s="1288"/>
      <c r="K404" s="1288"/>
      <c r="L404" s="1288"/>
      <c r="M404" s="1264"/>
      <c r="N404" s="1318"/>
      <c r="P404" s="1311"/>
    </row>
    <row r="405" spans="1:16" s="1310" customFormat="1" ht="18" customHeight="1" x14ac:dyDescent="0.3">
      <c r="A405" s="1173">
        <v>396</v>
      </c>
      <c r="B405" s="1287"/>
      <c r="C405" s="1246"/>
      <c r="D405" s="1269" t="s">
        <v>840</v>
      </c>
      <c r="E405" s="1247"/>
      <c r="F405" s="1247"/>
      <c r="G405" s="1248"/>
      <c r="H405" s="1290"/>
      <c r="I405" s="1254">
        <f>SUM(J405:N405)</f>
        <v>2000</v>
      </c>
      <c r="J405" s="1288"/>
      <c r="K405" s="1288"/>
      <c r="L405" s="1288"/>
      <c r="M405" s="1237">
        <f>SUM(M403:M404)</f>
        <v>2000</v>
      </c>
      <c r="N405" s="1318"/>
      <c r="P405" s="1311"/>
    </row>
    <row r="406" spans="1:16" s="1308" customFormat="1" ht="18" customHeight="1" x14ac:dyDescent="0.3">
      <c r="A406" s="1173">
        <v>397</v>
      </c>
      <c r="B406" s="1259"/>
      <c r="C406" s="1215"/>
      <c r="D406" s="1298" t="s">
        <v>260</v>
      </c>
      <c r="E406" s="1216"/>
      <c r="F406" s="1216">
        <v>1000</v>
      </c>
      <c r="G406" s="1217"/>
      <c r="H406" s="1262" t="s">
        <v>24</v>
      </c>
      <c r="I406" s="1312"/>
      <c r="J406" s="1272"/>
      <c r="K406" s="1272"/>
      <c r="L406" s="1272"/>
      <c r="M406" s="1272"/>
      <c r="N406" s="1273"/>
      <c r="P406" s="1309"/>
    </row>
    <row r="407" spans="1:16" s="1310" customFormat="1" ht="18" customHeight="1" x14ac:dyDescent="0.3">
      <c r="A407" s="1173">
        <v>398</v>
      </c>
      <c r="B407" s="1287"/>
      <c r="C407" s="1246"/>
      <c r="D407" s="1284" t="s">
        <v>234</v>
      </c>
      <c r="E407" s="1247"/>
      <c r="F407" s="1247"/>
      <c r="G407" s="1248"/>
      <c r="H407" s="1290"/>
      <c r="I407" s="1268">
        <f>SUM(J407:N407)</f>
        <v>1000</v>
      </c>
      <c r="J407" s="1288"/>
      <c r="K407" s="1288"/>
      <c r="L407" s="1288"/>
      <c r="M407" s="1264">
        <v>1000</v>
      </c>
      <c r="N407" s="1318"/>
      <c r="P407" s="1311"/>
    </row>
    <row r="408" spans="1:16" s="1310" customFormat="1" ht="18" customHeight="1" x14ac:dyDescent="0.3">
      <c r="A408" s="1173">
        <v>399</v>
      </c>
      <c r="B408" s="1287"/>
      <c r="C408" s="1246"/>
      <c r="D408" s="1269" t="s">
        <v>683</v>
      </c>
      <c r="E408" s="1247"/>
      <c r="F408" s="1247"/>
      <c r="G408" s="1248"/>
      <c r="H408" s="1290"/>
      <c r="I408" s="1254">
        <f>SUM(J408:N408)</f>
        <v>1000</v>
      </c>
      <c r="J408" s="1288"/>
      <c r="K408" s="1288"/>
      <c r="L408" s="1288"/>
      <c r="M408" s="1237">
        <v>1000</v>
      </c>
      <c r="N408" s="1318"/>
      <c r="P408" s="1311"/>
    </row>
    <row r="409" spans="1:16" s="1310" customFormat="1" ht="18" customHeight="1" x14ac:dyDescent="0.3">
      <c r="A409" s="1173">
        <v>400</v>
      </c>
      <c r="B409" s="1287"/>
      <c r="C409" s="1246"/>
      <c r="D409" s="1270" t="s">
        <v>682</v>
      </c>
      <c r="E409" s="1247"/>
      <c r="F409" s="1247"/>
      <c r="G409" s="1248"/>
      <c r="H409" s="1290"/>
      <c r="I409" s="1254">
        <f>SUM(J409:N409)</f>
        <v>0</v>
      </c>
      <c r="J409" s="1288"/>
      <c r="K409" s="1288"/>
      <c r="L409" s="1288"/>
      <c r="M409" s="1264"/>
      <c r="N409" s="1318"/>
      <c r="P409" s="1311"/>
    </row>
    <row r="410" spans="1:16" s="1310" customFormat="1" ht="18" customHeight="1" x14ac:dyDescent="0.3">
      <c r="A410" s="1173">
        <v>401</v>
      </c>
      <c r="B410" s="1287"/>
      <c r="C410" s="1246"/>
      <c r="D410" s="1269" t="s">
        <v>840</v>
      </c>
      <c r="E410" s="1247"/>
      <c r="F410" s="1247"/>
      <c r="G410" s="1248"/>
      <c r="H410" s="1290"/>
      <c r="I410" s="1254">
        <f>SUM(J410:N410)</f>
        <v>1000</v>
      </c>
      <c r="J410" s="1288"/>
      <c r="K410" s="1288"/>
      <c r="L410" s="1288"/>
      <c r="M410" s="1237">
        <f>SUM(M408:M409)</f>
        <v>1000</v>
      </c>
      <c r="N410" s="1318"/>
      <c r="P410" s="1311"/>
    </row>
    <row r="411" spans="1:16" s="1308" customFormat="1" ht="18" customHeight="1" x14ac:dyDescent="0.3">
      <c r="A411" s="1173">
        <v>402</v>
      </c>
      <c r="B411" s="1259"/>
      <c r="C411" s="1215"/>
      <c r="D411" s="1298" t="s">
        <v>261</v>
      </c>
      <c r="E411" s="1216">
        <v>291</v>
      </c>
      <c r="F411" s="1216">
        <v>510</v>
      </c>
      <c r="G411" s="1217">
        <v>306</v>
      </c>
      <c r="H411" s="1262" t="s">
        <v>24</v>
      </c>
      <c r="I411" s="1268"/>
      <c r="J411" s="1264"/>
      <c r="K411" s="1264"/>
      <c r="L411" s="1264"/>
      <c r="M411" s="1264"/>
      <c r="N411" s="1265"/>
      <c r="P411" s="1309"/>
    </row>
    <row r="412" spans="1:16" s="1310" customFormat="1" ht="18" customHeight="1" x14ac:dyDescent="0.3">
      <c r="A412" s="1173">
        <v>403</v>
      </c>
      <c r="B412" s="1287"/>
      <c r="C412" s="1246"/>
      <c r="D412" s="1284" t="s">
        <v>234</v>
      </c>
      <c r="E412" s="1247"/>
      <c r="F412" s="1247"/>
      <c r="G412" s="1248"/>
      <c r="H412" s="1290"/>
      <c r="I412" s="1268">
        <f>SUM(J412:N412)</f>
        <v>510</v>
      </c>
      <c r="J412" s="1288"/>
      <c r="K412" s="1288"/>
      <c r="L412" s="1288"/>
      <c r="M412" s="1264">
        <v>510</v>
      </c>
      <c r="N412" s="1318"/>
      <c r="P412" s="1311"/>
    </row>
    <row r="413" spans="1:16" s="1310" customFormat="1" ht="18" customHeight="1" x14ac:dyDescent="0.3">
      <c r="A413" s="1173">
        <v>404</v>
      </c>
      <c r="B413" s="1287"/>
      <c r="C413" s="1246"/>
      <c r="D413" s="1269" t="s">
        <v>683</v>
      </c>
      <c r="E413" s="1247"/>
      <c r="F413" s="1247"/>
      <c r="G413" s="1248"/>
      <c r="H413" s="1290"/>
      <c r="I413" s="1254">
        <f>SUM(J413:N413)</f>
        <v>510</v>
      </c>
      <c r="J413" s="1288"/>
      <c r="K413" s="1288"/>
      <c r="L413" s="1288"/>
      <c r="M413" s="1237">
        <v>510</v>
      </c>
      <c r="N413" s="1318"/>
      <c r="P413" s="1311"/>
    </row>
    <row r="414" spans="1:16" s="1310" customFormat="1" ht="18" customHeight="1" x14ac:dyDescent="0.3">
      <c r="A414" s="1173">
        <v>405</v>
      </c>
      <c r="B414" s="1287"/>
      <c r="C414" s="1246"/>
      <c r="D414" s="1270" t="s">
        <v>682</v>
      </c>
      <c r="E414" s="1247"/>
      <c r="F414" s="1247"/>
      <c r="G414" s="1248"/>
      <c r="H414" s="1290"/>
      <c r="I414" s="1254">
        <f>SUM(J414:N414)</f>
        <v>0</v>
      </c>
      <c r="J414" s="1288"/>
      <c r="K414" s="1288"/>
      <c r="L414" s="1288"/>
      <c r="M414" s="1264"/>
      <c r="N414" s="1318"/>
      <c r="P414" s="1311"/>
    </row>
    <row r="415" spans="1:16" s="1310" customFormat="1" ht="18" customHeight="1" x14ac:dyDescent="0.3">
      <c r="A415" s="1173">
        <v>406</v>
      </c>
      <c r="B415" s="1287"/>
      <c r="C415" s="1246"/>
      <c r="D415" s="1269" t="s">
        <v>840</v>
      </c>
      <c r="E415" s="1247"/>
      <c r="F415" s="1247"/>
      <c r="G415" s="1248"/>
      <c r="H415" s="1290"/>
      <c r="I415" s="1254">
        <f>SUM(J415:N415)</f>
        <v>510</v>
      </c>
      <c r="J415" s="1288"/>
      <c r="K415" s="1288"/>
      <c r="L415" s="1288"/>
      <c r="M415" s="1237">
        <f>SUM(M413:M414)</f>
        <v>510</v>
      </c>
      <c r="N415" s="1318"/>
      <c r="P415" s="1311"/>
    </row>
    <row r="416" spans="1:16" s="1310" customFormat="1" ht="18" customHeight="1" x14ac:dyDescent="0.3">
      <c r="A416" s="1173">
        <v>407</v>
      </c>
      <c r="B416" s="1287"/>
      <c r="C416" s="1246"/>
      <c r="D416" s="1298" t="s">
        <v>412</v>
      </c>
      <c r="E416" s="1247"/>
      <c r="F416" s="1216"/>
      <c r="G416" s="1248"/>
      <c r="H416" s="1262" t="s">
        <v>24</v>
      </c>
      <c r="I416" s="1268"/>
      <c r="J416" s="1288"/>
      <c r="K416" s="1288"/>
      <c r="L416" s="1288"/>
      <c r="M416" s="1264"/>
      <c r="N416" s="1318"/>
      <c r="P416" s="1311"/>
    </row>
    <row r="417" spans="1:16" s="1177" customFormat="1" ht="22.5" customHeight="1" x14ac:dyDescent="0.3">
      <c r="A417" s="1173">
        <v>408</v>
      </c>
      <c r="B417" s="1230"/>
      <c r="C417" s="1231">
        <v>51</v>
      </c>
      <c r="D417" s="1232" t="s">
        <v>56</v>
      </c>
      <c r="E417" s="1216">
        <v>4706</v>
      </c>
      <c r="F417" s="1216">
        <v>7000</v>
      </c>
      <c r="G417" s="1217">
        <v>5211</v>
      </c>
      <c r="H417" s="1218" t="s">
        <v>23</v>
      </c>
      <c r="I417" s="1219"/>
      <c r="J417" s="1220"/>
      <c r="K417" s="1220"/>
      <c r="L417" s="1220"/>
      <c r="M417" s="1220"/>
      <c r="N417" s="1222"/>
      <c r="P417" s="1223"/>
    </row>
    <row r="418" spans="1:16" s="1250" customFormat="1" ht="18" customHeight="1" x14ac:dyDescent="0.3">
      <c r="A418" s="1173">
        <v>409</v>
      </c>
      <c r="B418" s="1245"/>
      <c r="C418" s="1246"/>
      <c r="D418" s="223" t="s">
        <v>234</v>
      </c>
      <c r="E418" s="1247"/>
      <c r="F418" s="1247"/>
      <c r="G418" s="1248"/>
      <c r="H418" s="1249"/>
      <c r="I418" s="1219">
        <f>SUM(J418:N418)</f>
        <v>7000</v>
      </c>
      <c r="J418" s="1221"/>
      <c r="K418" s="1221"/>
      <c r="L418" s="1221"/>
      <c r="M418" s="1221">
        <v>7000</v>
      </c>
      <c r="N418" s="1234"/>
    </row>
    <row r="419" spans="1:16" s="1250" customFormat="1" ht="18" customHeight="1" x14ac:dyDescent="0.3">
      <c r="A419" s="1173">
        <v>410</v>
      </c>
      <c r="B419" s="1245"/>
      <c r="C419" s="1246"/>
      <c r="D419" s="762" t="s">
        <v>683</v>
      </c>
      <c r="E419" s="1247"/>
      <c r="F419" s="1247"/>
      <c r="G419" s="1248"/>
      <c r="H419" s="1249"/>
      <c r="I419" s="1211">
        <f>SUM(J419:N419)</f>
        <v>7000</v>
      </c>
      <c r="J419" s="1235"/>
      <c r="K419" s="1235"/>
      <c r="L419" s="1235"/>
      <c r="M419" s="1235">
        <v>7000</v>
      </c>
      <c r="N419" s="1234"/>
    </row>
    <row r="420" spans="1:16" s="1250" customFormat="1" ht="18" customHeight="1" x14ac:dyDescent="0.3">
      <c r="A420" s="1173">
        <v>411</v>
      </c>
      <c r="B420" s="1245"/>
      <c r="C420" s="1246"/>
      <c r="D420" s="756" t="s">
        <v>682</v>
      </c>
      <c r="E420" s="1247"/>
      <c r="F420" s="1247"/>
      <c r="G420" s="1248"/>
      <c r="H420" s="1249"/>
      <c r="I420" s="1227">
        <f>SUM(J420:N420)</f>
        <v>0</v>
      </c>
      <c r="J420" s="1221"/>
      <c r="K420" s="1221"/>
      <c r="L420" s="1221"/>
      <c r="M420" s="1221"/>
      <c r="N420" s="1234"/>
    </row>
    <row r="421" spans="1:16" s="1250" customFormat="1" ht="18" customHeight="1" x14ac:dyDescent="0.3">
      <c r="A421" s="1173">
        <v>412</v>
      </c>
      <c r="B421" s="1245"/>
      <c r="C421" s="1246"/>
      <c r="D421" s="762" t="s">
        <v>840</v>
      </c>
      <c r="E421" s="1247"/>
      <c r="F421" s="1247"/>
      <c r="G421" s="1248"/>
      <c r="H421" s="1249"/>
      <c r="I421" s="1211">
        <f>SUM(J421:N421)</f>
        <v>7000</v>
      </c>
      <c r="J421" s="1221"/>
      <c r="K421" s="1221"/>
      <c r="L421" s="1221"/>
      <c r="M421" s="1225">
        <f>SUM(M419:M420)</f>
        <v>7000</v>
      </c>
      <c r="N421" s="1234"/>
    </row>
    <row r="422" spans="1:16" s="1181" customFormat="1" ht="22.5" customHeight="1" x14ac:dyDescent="0.35">
      <c r="A422" s="1173">
        <v>413</v>
      </c>
      <c r="B422" s="1307"/>
      <c r="C422" s="1231">
        <v>52</v>
      </c>
      <c r="D422" s="1232" t="s">
        <v>57</v>
      </c>
      <c r="E422" s="1216">
        <v>1693</v>
      </c>
      <c r="F422" s="1216">
        <v>6177</v>
      </c>
      <c r="G422" s="1217">
        <v>1650</v>
      </c>
      <c r="H422" s="1218" t="s">
        <v>23</v>
      </c>
      <c r="I422" s="1219"/>
      <c r="J422" s="1220"/>
      <c r="K422" s="1220"/>
      <c r="L422" s="1220"/>
      <c r="M422" s="1220"/>
      <c r="N422" s="1222"/>
      <c r="P422" s="1182"/>
    </row>
    <row r="423" spans="1:16" s="1250" customFormat="1" ht="18" customHeight="1" x14ac:dyDescent="0.3">
      <c r="A423" s="1173">
        <v>414</v>
      </c>
      <c r="B423" s="1245"/>
      <c r="C423" s="1246"/>
      <c r="D423" s="223" t="s">
        <v>234</v>
      </c>
      <c r="E423" s="1247"/>
      <c r="F423" s="1247"/>
      <c r="G423" s="1248"/>
      <c r="H423" s="1249"/>
      <c r="I423" s="1219">
        <f>SUM(J423:N423)</f>
        <v>6177</v>
      </c>
      <c r="J423" s="1221">
        <v>5800</v>
      </c>
      <c r="K423" s="1221">
        <v>377</v>
      </c>
      <c r="L423" s="1221"/>
      <c r="M423" s="1221"/>
      <c r="N423" s="1234"/>
    </row>
    <row r="424" spans="1:16" s="1250" customFormat="1" ht="18" customHeight="1" x14ac:dyDescent="0.3">
      <c r="A424" s="1173">
        <v>415</v>
      </c>
      <c r="B424" s="1245"/>
      <c r="C424" s="1246"/>
      <c r="D424" s="762" t="s">
        <v>683</v>
      </c>
      <c r="E424" s="1247"/>
      <c r="F424" s="1247"/>
      <c r="G424" s="1248"/>
      <c r="H424" s="1249"/>
      <c r="I424" s="1211">
        <f>SUM(J424:N424)</f>
        <v>6177</v>
      </c>
      <c r="J424" s="1235">
        <v>5800</v>
      </c>
      <c r="K424" s="1235">
        <v>377</v>
      </c>
      <c r="L424" s="1221"/>
      <c r="M424" s="1221"/>
      <c r="N424" s="1234"/>
    </row>
    <row r="425" spans="1:16" s="1250" customFormat="1" ht="18" customHeight="1" x14ac:dyDescent="0.3">
      <c r="A425" s="1173">
        <v>416</v>
      </c>
      <c r="B425" s="1245"/>
      <c r="C425" s="1246"/>
      <c r="D425" s="756" t="s">
        <v>682</v>
      </c>
      <c r="E425" s="1247"/>
      <c r="F425" s="1247"/>
      <c r="G425" s="1248"/>
      <c r="H425" s="1249"/>
      <c r="I425" s="1227">
        <f>SUM(J425:N425)</f>
        <v>0</v>
      </c>
      <c r="J425" s="1221"/>
      <c r="K425" s="1221"/>
      <c r="L425" s="1221"/>
      <c r="M425" s="1221"/>
      <c r="N425" s="1234"/>
    </row>
    <row r="426" spans="1:16" s="1250" customFormat="1" ht="18" customHeight="1" x14ac:dyDescent="0.3">
      <c r="A426" s="1173">
        <v>417</v>
      </c>
      <c r="B426" s="1245"/>
      <c r="C426" s="1246"/>
      <c r="D426" s="762" t="s">
        <v>840</v>
      </c>
      <c r="E426" s="1247"/>
      <c r="F426" s="1247"/>
      <c r="G426" s="1248"/>
      <c r="H426" s="1249"/>
      <c r="I426" s="1211">
        <f>SUM(J426:N426)</f>
        <v>6177</v>
      </c>
      <c r="J426" s="1225">
        <f>SUM(J424:J425)</f>
        <v>5800</v>
      </c>
      <c r="K426" s="1225">
        <f>SUM(K424:K425)</f>
        <v>377</v>
      </c>
      <c r="L426" s="1221"/>
      <c r="M426" s="1225"/>
      <c r="N426" s="1234"/>
    </row>
    <row r="427" spans="1:16" s="1181" customFormat="1" ht="22.5" customHeight="1" x14ac:dyDescent="0.35">
      <c r="A427" s="1173">
        <v>418</v>
      </c>
      <c r="B427" s="1307"/>
      <c r="C427" s="1231">
        <v>53</v>
      </c>
      <c r="D427" s="1232" t="s">
        <v>213</v>
      </c>
      <c r="E427" s="1216">
        <v>216</v>
      </c>
      <c r="F427" s="1216">
        <v>4407</v>
      </c>
      <c r="G427" s="1217">
        <v>193</v>
      </c>
      <c r="H427" s="1218" t="s">
        <v>24</v>
      </c>
      <c r="I427" s="1219"/>
      <c r="J427" s="1220"/>
      <c r="K427" s="1220"/>
      <c r="L427" s="1220"/>
      <c r="M427" s="1220"/>
      <c r="N427" s="1222"/>
      <c r="P427" s="1182"/>
    </row>
    <row r="428" spans="1:16" s="1250" customFormat="1" ht="18" customHeight="1" x14ac:dyDescent="0.3">
      <c r="A428" s="1173">
        <v>419</v>
      </c>
      <c r="B428" s="1245"/>
      <c r="C428" s="1246"/>
      <c r="D428" s="223" t="s">
        <v>234</v>
      </c>
      <c r="E428" s="1247"/>
      <c r="F428" s="1247"/>
      <c r="G428" s="1248"/>
      <c r="H428" s="1249"/>
      <c r="I428" s="1219">
        <f>SUM(J428:N428)</f>
        <v>4407</v>
      </c>
      <c r="J428" s="1221">
        <v>3900</v>
      </c>
      <c r="K428" s="1221">
        <v>507</v>
      </c>
      <c r="L428" s="1221"/>
      <c r="M428" s="1221"/>
      <c r="N428" s="1234"/>
    </row>
    <row r="429" spans="1:16" s="1250" customFormat="1" ht="18" customHeight="1" x14ac:dyDescent="0.3">
      <c r="A429" s="1173">
        <v>420</v>
      </c>
      <c r="B429" s="1245"/>
      <c r="C429" s="1246"/>
      <c r="D429" s="762" t="s">
        <v>683</v>
      </c>
      <c r="E429" s="1247"/>
      <c r="F429" s="1247"/>
      <c r="G429" s="1248"/>
      <c r="H429" s="1249"/>
      <c r="I429" s="1211">
        <f>SUM(J429:N429)</f>
        <v>4407</v>
      </c>
      <c r="J429" s="1235">
        <v>3900</v>
      </c>
      <c r="K429" s="1235">
        <v>507</v>
      </c>
      <c r="L429" s="1221"/>
      <c r="M429" s="1221"/>
      <c r="N429" s="1234"/>
    </row>
    <row r="430" spans="1:16" s="1250" customFormat="1" ht="18" customHeight="1" x14ac:dyDescent="0.3">
      <c r="A430" s="1173">
        <v>421</v>
      </c>
      <c r="B430" s="1245"/>
      <c r="C430" s="1246"/>
      <c r="D430" s="756" t="s">
        <v>682</v>
      </c>
      <c r="E430" s="1247"/>
      <c r="F430" s="1247"/>
      <c r="G430" s="1248"/>
      <c r="H430" s="1249"/>
      <c r="I430" s="1227">
        <f>SUM(J430:N430)</f>
        <v>0</v>
      </c>
      <c r="J430" s="1221"/>
      <c r="K430" s="1221"/>
      <c r="L430" s="1221"/>
      <c r="M430" s="1221"/>
      <c r="N430" s="1234"/>
    </row>
    <row r="431" spans="1:16" s="1250" customFormat="1" ht="18" customHeight="1" x14ac:dyDescent="0.3">
      <c r="A431" s="1173">
        <v>422</v>
      </c>
      <c r="B431" s="1245"/>
      <c r="C431" s="1246"/>
      <c r="D431" s="762" t="s">
        <v>840</v>
      </c>
      <c r="E431" s="1247"/>
      <c r="F431" s="1247"/>
      <c r="G431" s="1248"/>
      <c r="H431" s="1249"/>
      <c r="I431" s="1211">
        <f>SUM(J431:N431)</f>
        <v>4407</v>
      </c>
      <c r="J431" s="1225">
        <f>SUM(J429:J430)</f>
        <v>3900</v>
      </c>
      <c r="K431" s="1225">
        <f>SUM(K429:K430)</f>
        <v>507</v>
      </c>
      <c r="L431" s="1221"/>
      <c r="M431" s="1225"/>
      <c r="N431" s="1234"/>
    </row>
    <row r="432" spans="1:16" s="1181" customFormat="1" ht="22.5" customHeight="1" x14ac:dyDescent="0.35">
      <c r="A432" s="1173">
        <v>423</v>
      </c>
      <c r="B432" s="1307"/>
      <c r="C432" s="1231">
        <v>54</v>
      </c>
      <c r="D432" s="1232" t="s">
        <v>58</v>
      </c>
      <c r="E432" s="1216"/>
      <c r="F432" s="1216">
        <v>100</v>
      </c>
      <c r="G432" s="1217"/>
      <c r="H432" s="1218" t="s">
        <v>24</v>
      </c>
      <c r="I432" s="1219"/>
      <c r="J432" s="1220"/>
      <c r="K432" s="1220"/>
      <c r="L432" s="1220"/>
      <c r="M432" s="1220"/>
      <c r="N432" s="1222"/>
      <c r="P432" s="1182"/>
    </row>
    <row r="433" spans="1:16" s="1250" customFormat="1" ht="18" customHeight="1" x14ac:dyDescent="0.3">
      <c r="A433" s="1173">
        <v>424</v>
      </c>
      <c r="B433" s="1245"/>
      <c r="C433" s="1246"/>
      <c r="D433" s="223" t="s">
        <v>234</v>
      </c>
      <c r="E433" s="1247"/>
      <c r="F433" s="1247"/>
      <c r="G433" s="1248"/>
      <c r="H433" s="1249"/>
      <c r="I433" s="1219">
        <f>SUM(J433:N433)</f>
        <v>100</v>
      </c>
      <c r="J433" s="1221"/>
      <c r="K433" s="1221"/>
      <c r="L433" s="1221"/>
      <c r="M433" s="1221">
        <v>100</v>
      </c>
      <c r="N433" s="1234"/>
    </row>
    <row r="434" spans="1:16" s="1250" customFormat="1" ht="18" customHeight="1" x14ac:dyDescent="0.3">
      <c r="A434" s="1173">
        <v>425</v>
      </c>
      <c r="B434" s="1245"/>
      <c r="C434" s="1246"/>
      <c r="D434" s="762" t="s">
        <v>683</v>
      </c>
      <c r="E434" s="1247"/>
      <c r="F434" s="1247"/>
      <c r="G434" s="1248"/>
      <c r="H434" s="1249"/>
      <c r="I434" s="1211">
        <f>SUM(J434:N434)</f>
        <v>100</v>
      </c>
      <c r="J434" s="1235"/>
      <c r="K434" s="1235"/>
      <c r="L434" s="1235"/>
      <c r="M434" s="1235">
        <v>100</v>
      </c>
      <c r="N434" s="1234"/>
    </row>
    <row r="435" spans="1:16" s="1250" customFormat="1" ht="18" customHeight="1" x14ac:dyDescent="0.3">
      <c r="A435" s="1173">
        <v>426</v>
      </c>
      <c r="B435" s="1245"/>
      <c r="C435" s="1246"/>
      <c r="D435" s="756" t="s">
        <v>682</v>
      </c>
      <c r="E435" s="1247"/>
      <c r="F435" s="1247"/>
      <c r="G435" s="1248"/>
      <c r="H435" s="1249"/>
      <c r="I435" s="1227">
        <f>SUM(J435:N435)</f>
        <v>0</v>
      </c>
      <c r="J435" s="1221"/>
      <c r="K435" s="1221"/>
      <c r="L435" s="1221"/>
      <c r="M435" s="1221"/>
      <c r="N435" s="1234"/>
    </row>
    <row r="436" spans="1:16" s="1250" customFormat="1" ht="18" customHeight="1" x14ac:dyDescent="0.3">
      <c r="A436" s="1173">
        <v>427</v>
      </c>
      <c r="B436" s="1245"/>
      <c r="C436" s="1246"/>
      <c r="D436" s="762" t="s">
        <v>840</v>
      </c>
      <c r="E436" s="1247"/>
      <c r="F436" s="1247"/>
      <c r="G436" s="1248"/>
      <c r="H436" s="1249"/>
      <c r="I436" s="1211">
        <f>SUM(J436:N436)</f>
        <v>100</v>
      </c>
      <c r="J436" s="1221"/>
      <c r="K436" s="1221"/>
      <c r="L436" s="1221"/>
      <c r="M436" s="1225">
        <f>SUM(M434:M435)</f>
        <v>100</v>
      </c>
      <c r="N436" s="1234"/>
    </row>
    <row r="437" spans="1:16" s="1181" customFormat="1" ht="22.5" customHeight="1" x14ac:dyDescent="0.35">
      <c r="A437" s="1173">
        <v>428</v>
      </c>
      <c r="B437" s="1307"/>
      <c r="C437" s="1231">
        <v>56</v>
      </c>
      <c r="D437" s="1232" t="s">
        <v>232</v>
      </c>
      <c r="E437" s="1216">
        <v>12000</v>
      </c>
      <c r="F437" s="1216">
        <v>12000</v>
      </c>
      <c r="G437" s="1217">
        <v>12000</v>
      </c>
      <c r="H437" s="1218" t="s">
        <v>23</v>
      </c>
      <c r="I437" s="1219"/>
      <c r="J437" s="1220"/>
      <c r="K437" s="1220"/>
      <c r="L437" s="1220"/>
      <c r="M437" s="1220"/>
      <c r="N437" s="1222"/>
      <c r="P437" s="1182"/>
    </row>
    <row r="438" spans="1:16" s="1250" customFormat="1" ht="18" customHeight="1" x14ac:dyDescent="0.3">
      <c r="A438" s="1173">
        <v>429</v>
      </c>
      <c r="B438" s="1245"/>
      <c r="C438" s="1246"/>
      <c r="D438" s="223" t="s">
        <v>234</v>
      </c>
      <c r="E438" s="1247"/>
      <c r="F438" s="1247"/>
      <c r="G438" s="1248"/>
      <c r="H438" s="1249"/>
      <c r="I438" s="1219">
        <f>SUM(J438:N438)</f>
        <v>12000</v>
      </c>
      <c r="J438" s="1221"/>
      <c r="K438" s="1221"/>
      <c r="L438" s="1221"/>
      <c r="M438" s="1221"/>
      <c r="N438" s="1234">
        <v>12000</v>
      </c>
    </row>
    <row r="439" spans="1:16" s="1250" customFormat="1" ht="18" customHeight="1" x14ac:dyDescent="0.3">
      <c r="A439" s="1173">
        <v>430</v>
      </c>
      <c r="B439" s="1245"/>
      <c r="C439" s="1246"/>
      <c r="D439" s="762" t="s">
        <v>683</v>
      </c>
      <c r="E439" s="1247"/>
      <c r="F439" s="1247"/>
      <c r="G439" s="1248"/>
      <c r="H439" s="1249"/>
      <c r="I439" s="1211">
        <f>SUM(J439:N439)</f>
        <v>12000</v>
      </c>
      <c r="J439" s="1221"/>
      <c r="K439" s="1221"/>
      <c r="L439" s="1221"/>
      <c r="M439" s="1221"/>
      <c r="N439" s="1234">
        <v>12000</v>
      </c>
    </row>
    <row r="440" spans="1:16" s="1250" customFormat="1" ht="18" customHeight="1" x14ac:dyDescent="0.3">
      <c r="A440" s="1173">
        <v>431</v>
      </c>
      <c r="B440" s="1245"/>
      <c r="C440" s="1246"/>
      <c r="D440" s="756" t="s">
        <v>682</v>
      </c>
      <c r="E440" s="1247"/>
      <c r="F440" s="1247"/>
      <c r="G440" s="1248"/>
      <c r="H440" s="1249"/>
      <c r="I440" s="1227">
        <f>SUM(J440:N440)</f>
        <v>0</v>
      </c>
      <c r="J440" s="1221"/>
      <c r="K440" s="1221"/>
      <c r="L440" s="1221"/>
      <c r="M440" s="1221"/>
      <c r="N440" s="1234"/>
    </row>
    <row r="441" spans="1:16" s="1250" customFormat="1" ht="18" customHeight="1" x14ac:dyDescent="0.3">
      <c r="A441" s="1173">
        <v>432</v>
      </c>
      <c r="B441" s="1245"/>
      <c r="C441" s="1246"/>
      <c r="D441" s="762" t="s">
        <v>840</v>
      </c>
      <c r="E441" s="1247"/>
      <c r="F441" s="1247"/>
      <c r="G441" s="1248"/>
      <c r="H441" s="1249"/>
      <c r="I441" s="1211">
        <f>SUM(J441:N441)</f>
        <v>12000</v>
      </c>
      <c r="J441" s="1221"/>
      <c r="K441" s="1221"/>
      <c r="L441" s="1221"/>
      <c r="M441" s="1225"/>
      <c r="N441" s="1238">
        <f>SUM(N439:N440)</f>
        <v>12000</v>
      </c>
    </row>
    <row r="442" spans="1:16" s="1181" customFormat="1" ht="22.5" customHeight="1" x14ac:dyDescent="0.35">
      <c r="A442" s="1173">
        <v>433</v>
      </c>
      <c r="B442" s="1307"/>
      <c r="C442" s="1231">
        <v>57</v>
      </c>
      <c r="D442" s="1232" t="s">
        <v>59</v>
      </c>
      <c r="E442" s="1216">
        <v>85000</v>
      </c>
      <c r="F442" s="1216">
        <v>85000</v>
      </c>
      <c r="G442" s="1217">
        <v>85000</v>
      </c>
      <c r="H442" s="1218" t="s">
        <v>23</v>
      </c>
      <c r="I442" s="1219"/>
      <c r="J442" s="1220"/>
      <c r="K442" s="1220"/>
      <c r="L442" s="1220"/>
      <c r="M442" s="1220"/>
      <c r="N442" s="1222"/>
      <c r="P442" s="1182"/>
    </row>
    <row r="443" spans="1:16" s="1250" customFormat="1" ht="18" customHeight="1" x14ac:dyDescent="0.3">
      <c r="A443" s="1173">
        <v>434</v>
      </c>
      <c r="B443" s="1245"/>
      <c r="C443" s="1246"/>
      <c r="D443" s="223" t="s">
        <v>234</v>
      </c>
      <c r="E443" s="1247"/>
      <c r="F443" s="1247"/>
      <c r="G443" s="1248"/>
      <c r="H443" s="1249"/>
      <c r="I443" s="1219">
        <f>SUM(J443:N443)</f>
        <v>85000</v>
      </c>
      <c r="J443" s="1221"/>
      <c r="K443" s="1221"/>
      <c r="L443" s="1221"/>
      <c r="M443" s="1221"/>
      <c r="N443" s="1234">
        <v>85000</v>
      </c>
    </row>
    <row r="444" spans="1:16" s="1250" customFormat="1" ht="18" customHeight="1" x14ac:dyDescent="0.3">
      <c r="A444" s="1173">
        <v>435</v>
      </c>
      <c r="B444" s="1245"/>
      <c r="C444" s="1246"/>
      <c r="D444" s="762" t="s">
        <v>683</v>
      </c>
      <c r="E444" s="1247"/>
      <c r="F444" s="1247"/>
      <c r="G444" s="1248"/>
      <c r="H444" s="1249"/>
      <c r="I444" s="1211">
        <f>SUM(J444:N444)</f>
        <v>85000</v>
      </c>
      <c r="J444" s="1235"/>
      <c r="K444" s="1235"/>
      <c r="L444" s="1235"/>
      <c r="M444" s="1235"/>
      <c r="N444" s="1236">
        <v>85000</v>
      </c>
    </row>
    <row r="445" spans="1:16" s="1250" customFormat="1" ht="18" customHeight="1" x14ac:dyDescent="0.3">
      <c r="A445" s="1173">
        <v>436</v>
      </c>
      <c r="B445" s="1245"/>
      <c r="C445" s="1246"/>
      <c r="D445" s="756" t="s">
        <v>682</v>
      </c>
      <c r="E445" s="1247"/>
      <c r="F445" s="1247"/>
      <c r="G445" s="1248"/>
      <c r="H445" s="1249"/>
      <c r="I445" s="1227">
        <f>SUM(J445:N445)</f>
        <v>0</v>
      </c>
      <c r="J445" s="1221"/>
      <c r="K445" s="1221"/>
      <c r="L445" s="1221"/>
      <c r="M445" s="1221"/>
      <c r="N445" s="1234"/>
    </row>
    <row r="446" spans="1:16" s="1250" customFormat="1" ht="18" customHeight="1" x14ac:dyDescent="0.3">
      <c r="A446" s="1173">
        <v>437</v>
      </c>
      <c r="B446" s="1245"/>
      <c r="C446" s="1246"/>
      <c r="D446" s="762" t="s">
        <v>840</v>
      </c>
      <c r="E446" s="1247"/>
      <c r="F446" s="1247"/>
      <c r="G446" s="1248"/>
      <c r="H446" s="1249"/>
      <c r="I446" s="1211">
        <f>SUM(J446:N446)</f>
        <v>85000</v>
      </c>
      <c r="J446" s="1221"/>
      <c r="K446" s="1221"/>
      <c r="L446" s="1221"/>
      <c r="M446" s="1225"/>
      <c r="N446" s="1238">
        <f>SUM(N444:N445)</f>
        <v>85000</v>
      </c>
    </row>
    <row r="447" spans="1:16" s="1181" customFormat="1" ht="22.5" customHeight="1" x14ac:dyDescent="0.35">
      <c r="A447" s="1173">
        <v>438</v>
      </c>
      <c r="B447" s="1307"/>
      <c r="C447" s="1231">
        <v>58</v>
      </c>
      <c r="D447" s="1232" t="s">
        <v>533</v>
      </c>
      <c r="E447" s="1216">
        <v>983535</v>
      </c>
      <c r="F447" s="1216">
        <v>904763</v>
      </c>
      <c r="G447" s="1217">
        <v>1034739</v>
      </c>
      <c r="H447" s="1218" t="s">
        <v>23</v>
      </c>
      <c r="I447" s="1219"/>
      <c r="J447" s="1220"/>
      <c r="K447" s="1220"/>
      <c r="L447" s="1220"/>
      <c r="M447" s="1220"/>
      <c r="N447" s="1222"/>
      <c r="P447" s="1182"/>
    </row>
    <row r="448" spans="1:16" s="1250" customFormat="1" ht="18" customHeight="1" x14ac:dyDescent="0.3">
      <c r="A448" s="1173">
        <v>439</v>
      </c>
      <c r="B448" s="1245"/>
      <c r="C448" s="1246"/>
      <c r="D448" s="223" t="s">
        <v>234</v>
      </c>
      <c r="E448" s="1247"/>
      <c r="F448" s="1247"/>
      <c r="G448" s="1248"/>
      <c r="H448" s="1249"/>
      <c r="I448" s="1219">
        <f>SUM(J448:N448)</f>
        <v>1005450</v>
      </c>
      <c r="J448" s="1221"/>
      <c r="K448" s="1221"/>
      <c r="L448" s="1221"/>
      <c r="M448" s="1221"/>
      <c r="N448" s="1234">
        <f>963380+42070</f>
        <v>1005450</v>
      </c>
    </row>
    <row r="449" spans="1:16" s="1250" customFormat="1" ht="18" customHeight="1" x14ac:dyDescent="0.3">
      <c r="A449" s="1173">
        <v>440</v>
      </c>
      <c r="B449" s="1245"/>
      <c r="C449" s="1246"/>
      <c r="D449" s="762" t="s">
        <v>683</v>
      </c>
      <c r="E449" s="1247"/>
      <c r="F449" s="1247"/>
      <c r="G449" s="1248"/>
      <c r="H449" s="1249"/>
      <c r="I449" s="1211">
        <f>SUM(J449:N449)</f>
        <v>1022271</v>
      </c>
      <c r="J449" s="1235"/>
      <c r="K449" s="1235"/>
      <c r="L449" s="1235"/>
      <c r="M449" s="1235"/>
      <c r="N449" s="1236">
        <v>1022271</v>
      </c>
    </row>
    <row r="450" spans="1:16" s="1250" customFormat="1" ht="18" customHeight="1" x14ac:dyDescent="0.3">
      <c r="A450" s="1173">
        <v>441</v>
      </c>
      <c r="B450" s="1245"/>
      <c r="C450" s="1246"/>
      <c r="D450" s="756" t="s">
        <v>1040</v>
      </c>
      <c r="E450" s="1247"/>
      <c r="F450" s="1247"/>
      <c r="G450" s="1248"/>
      <c r="H450" s="1249"/>
      <c r="I450" s="1227">
        <f>SUM(J450:N450)</f>
        <v>27112</v>
      </c>
      <c r="J450" s="1221"/>
      <c r="K450" s="1221"/>
      <c r="L450" s="1221"/>
      <c r="M450" s="1221"/>
      <c r="N450" s="1242">
        <v>27112</v>
      </c>
    </row>
    <row r="451" spans="1:16" s="1250" customFormat="1" ht="18" customHeight="1" x14ac:dyDescent="0.3">
      <c r="A451" s="1173">
        <v>442</v>
      </c>
      <c r="B451" s="1245"/>
      <c r="C451" s="1246"/>
      <c r="D451" s="756" t="s">
        <v>1041</v>
      </c>
      <c r="E451" s="1247"/>
      <c r="F451" s="1247"/>
      <c r="G451" s="1248"/>
      <c r="H451" s="1249"/>
      <c r="I451" s="1227">
        <f t="shared" ref="I451:I452" si="30">SUM(J451:N451)</f>
        <v>6312</v>
      </c>
      <c r="J451" s="1221"/>
      <c r="K451" s="1221"/>
      <c r="L451" s="1221"/>
      <c r="M451" s="1320"/>
      <c r="N451" s="1321">
        <v>6312</v>
      </c>
    </row>
    <row r="452" spans="1:16" s="1250" customFormat="1" ht="18" customHeight="1" x14ac:dyDescent="0.3">
      <c r="A452" s="1173">
        <v>443</v>
      </c>
      <c r="B452" s="1245"/>
      <c r="C452" s="1246"/>
      <c r="D452" s="756" t="s">
        <v>1051</v>
      </c>
      <c r="E452" s="1247"/>
      <c r="F452" s="1247"/>
      <c r="G452" s="1248"/>
      <c r="H452" s="1249"/>
      <c r="I452" s="1227">
        <f t="shared" si="30"/>
        <v>15918</v>
      </c>
      <c r="J452" s="1221"/>
      <c r="K452" s="1221"/>
      <c r="L452" s="1221"/>
      <c r="M452" s="1320"/>
      <c r="N452" s="1321">
        <v>15918</v>
      </c>
    </row>
    <row r="453" spans="1:16" s="1250" customFormat="1" ht="18" customHeight="1" x14ac:dyDescent="0.3">
      <c r="A453" s="1173">
        <v>444</v>
      </c>
      <c r="B453" s="1245"/>
      <c r="C453" s="1246"/>
      <c r="D453" s="762" t="s">
        <v>840</v>
      </c>
      <c r="E453" s="1247"/>
      <c r="F453" s="1247"/>
      <c r="G453" s="1248"/>
      <c r="H453" s="1249"/>
      <c r="I453" s="1211">
        <f>SUM(J453:N453)</f>
        <v>1071613</v>
      </c>
      <c r="J453" s="1221"/>
      <c r="K453" s="1221"/>
      <c r="L453" s="1221"/>
      <c r="M453" s="1225"/>
      <c r="N453" s="1238">
        <f>SUM(N449:N452)</f>
        <v>1071613</v>
      </c>
    </row>
    <row r="454" spans="1:16" s="1223" customFormat="1" ht="22.5" customHeight="1" x14ac:dyDescent="0.3">
      <c r="A454" s="1173">
        <v>445</v>
      </c>
      <c r="B454" s="1214"/>
      <c r="C454" s="1231">
        <v>60</v>
      </c>
      <c r="D454" s="1207" t="s">
        <v>276</v>
      </c>
      <c r="E454" s="1216">
        <v>2325</v>
      </c>
      <c r="F454" s="1216">
        <v>4320</v>
      </c>
      <c r="G454" s="1217">
        <v>2554</v>
      </c>
      <c r="H454" s="1218" t="s">
        <v>24</v>
      </c>
      <c r="I454" s="1219"/>
      <c r="J454" s="1220"/>
      <c r="K454" s="1220"/>
      <c r="L454" s="1220"/>
      <c r="M454" s="1220"/>
      <c r="N454" s="1222"/>
    </row>
    <row r="455" spans="1:16" s="1250" customFormat="1" ht="18" customHeight="1" x14ac:dyDescent="0.3">
      <c r="A455" s="1173">
        <v>446</v>
      </c>
      <c r="B455" s="1245"/>
      <c r="C455" s="1246"/>
      <c r="D455" s="223" t="s">
        <v>234</v>
      </c>
      <c r="E455" s="1247"/>
      <c r="F455" s="1247"/>
      <c r="G455" s="1248"/>
      <c r="H455" s="1249"/>
      <c r="I455" s="1219">
        <f>SUM(J455:N455)</f>
        <v>4320</v>
      </c>
      <c r="J455" s="1221"/>
      <c r="K455" s="1221"/>
      <c r="L455" s="1221">
        <v>4320</v>
      </c>
      <c r="M455" s="1221"/>
      <c r="N455" s="1234"/>
    </row>
    <row r="456" spans="1:16" s="1250" customFormat="1" ht="18" customHeight="1" x14ac:dyDescent="0.3">
      <c r="A456" s="1173">
        <v>447</v>
      </c>
      <c r="B456" s="1245"/>
      <c r="C456" s="1246"/>
      <c r="D456" s="762" t="s">
        <v>683</v>
      </c>
      <c r="E456" s="1247"/>
      <c r="F456" s="1247"/>
      <c r="G456" s="1248"/>
      <c r="H456" s="1249"/>
      <c r="I456" s="1211">
        <f>SUM(J456:N456)</f>
        <v>4320</v>
      </c>
      <c r="J456" s="1235"/>
      <c r="K456" s="1235"/>
      <c r="L456" s="1235">
        <v>4320</v>
      </c>
      <c r="M456" s="1221"/>
      <c r="N456" s="1234"/>
    </row>
    <row r="457" spans="1:16" s="1250" customFormat="1" ht="18" customHeight="1" x14ac:dyDescent="0.3">
      <c r="A457" s="1173">
        <v>448</v>
      </c>
      <c r="B457" s="1245"/>
      <c r="C457" s="1246"/>
      <c r="D457" s="756" t="s">
        <v>682</v>
      </c>
      <c r="E457" s="1247"/>
      <c r="F457" s="1247"/>
      <c r="G457" s="1248"/>
      <c r="H457" s="1249"/>
      <c r="I457" s="1227">
        <f>SUM(J457:N457)</f>
        <v>0</v>
      </c>
      <c r="J457" s="1221"/>
      <c r="K457" s="1221"/>
      <c r="L457" s="1221"/>
      <c r="M457" s="1221"/>
      <c r="N457" s="1234"/>
    </row>
    <row r="458" spans="1:16" s="1250" customFormat="1" ht="18" customHeight="1" x14ac:dyDescent="0.3">
      <c r="A458" s="1173">
        <v>449</v>
      </c>
      <c r="B458" s="1245"/>
      <c r="C458" s="1246"/>
      <c r="D458" s="762" t="s">
        <v>840</v>
      </c>
      <c r="E458" s="1247"/>
      <c r="F458" s="1247"/>
      <c r="G458" s="1248"/>
      <c r="H458" s="1249"/>
      <c r="I458" s="1211">
        <f>SUM(J458:N458)</f>
        <v>4320</v>
      </c>
      <c r="J458" s="1221"/>
      <c r="K458" s="1221"/>
      <c r="L458" s="1225">
        <f>SUM(L456:L457)</f>
        <v>4320</v>
      </c>
      <c r="M458" s="1225"/>
      <c r="N458" s="1238"/>
    </row>
    <row r="459" spans="1:16" s="1223" customFormat="1" ht="22.5" customHeight="1" x14ac:dyDescent="0.3">
      <c r="A459" s="1173">
        <v>450</v>
      </c>
      <c r="B459" s="1214"/>
      <c r="C459" s="1231">
        <v>61</v>
      </c>
      <c r="D459" s="1207" t="s">
        <v>277</v>
      </c>
      <c r="E459" s="1216"/>
      <c r="F459" s="1216"/>
      <c r="G459" s="1217"/>
      <c r="H459" s="1218" t="s">
        <v>24</v>
      </c>
      <c r="I459" s="1219"/>
      <c r="J459" s="1220"/>
      <c r="K459" s="1220"/>
      <c r="L459" s="1220"/>
      <c r="M459" s="1220"/>
      <c r="N459" s="1222"/>
    </row>
    <row r="460" spans="1:16" s="1177" customFormat="1" ht="22.5" customHeight="1" x14ac:dyDescent="0.3">
      <c r="A460" s="1173">
        <v>451</v>
      </c>
      <c r="B460" s="1230"/>
      <c r="C460" s="1231">
        <v>62</v>
      </c>
      <c r="D460" s="1232" t="s">
        <v>60</v>
      </c>
      <c r="E460" s="1216">
        <v>2000</v>
      </c>
      <c r="F460" s="1216">
        <v>2000</v>
      </c>
      <c r="G460" s="1217">
        <v>2000</v>
      </c>
      <c r="H460" s="1218" t="s">
        <v>24</v>
      </c>
      <c r="I460" s="1219"/>
      <c r="J460" s="1220"/>
      <c r="K460" s="1220"/>
      <c r="L460" s="1220"/>
      <c r="M460" s="1220"/>
      <c r="N460" s="1222"/>
      <c r="P460" s="1223"/>
    </row>
    <row r="461" spans="1:16" s="1250" customFormat="1" ht="18" customHeight="1" x14ac:dyDescent="0.3">
      <c r="A461" s="1173">
        <v>452</v>
      </c>
      <c r="B461" s="1245"/>
      <c r="C461" s="1246"/>
      <c r="D461" s="223" t="s">
        <v>234</v>
      </c>
      <c r="E461" s="1247"/>
      <c r="F461" s="1247"/>
      <c r="G461" s="1248"/>
      <c r="H461" s="1249"/>
      <c r="I461" s="1219">
        <f>SUM(J461:N461)</f>
        <v>2000</v>
      </c>
      <c r="J461" s="1221"/>
      <c r="K461" s="1221"/>
      <c r="L461" s="1221">
        <v>2000</v>
      </c>
      <c r="M461" s="1221"/>
      <c r="N461" s="1234"/>
    </row>
    <row r="462" spans="1:16" s="1250" customFormat="1" ht="18" customHeight="1" x14ac:dyDescent="0.3">
      <c r="A462" s="1173">
        <v>453</v>
      </c>
      <c r="B462" s="1245"/>
      <c r="C462" s="1246"/>
      <c r="D462" s="762" t="s">
        <v>683</v>
      </c>
      <c r="E462" s="1247"/>
      <c r="F462" s="1247"/>
      <c r="G462" s="1248"/>
      <c r="H462" s="1249"/>
      <c r="I462" s="1211">
        <f>SUM(J462:N462)</f>
        <v>2000</v>
      </c>
      <c r="J462" s="1235"/>
      <c r="K462" s="1235"/>
      <c r="L462" s="1235">
        <v>2000</v>
      </c>
      <c r="M462" s="1221"/>
      <c r="N462" s="1234"/>
    </row>
    <row r="463" spans="1:16" s="1250" customFormat="1" ht="18" customHeight="1" x14ac:dyDescent="0.3">
      <c r="A463" s="1173">
        <v>454</v>
      </c>
      <c r="B463" s="1245"/>
      <c r="C463" s="1246"/>
      <c r="D463" s="756" t="s">
        <v>682</v>
      </c>
      <c r="E463" s="1247"/>
      <c r="F463" s="1247"/>
      <c r="G463" s="1248"/>
      <c r="H463" s="1249"/>
      <c r="I463" s="1227">
        <f>SUM(J463:N463)</f>
        <v>0</v>
      </c>
      <c r="J463" s="1221"/>
      <c r="K463" s="1221"/>
      <c r="L463" s="1221"/>
      <c r="M463" s="1221"/>
      <c r="N463" s="1234"/>
    </row>
    <row r="464" spans="1:16" s="1250" customFormat="1" ht="18" customHeight="1" x14ac:dyDescent="0.3">
      <c r="A464" s="1173">
        <v>455</v>
      </c>
      <c r="B464" s="1245"/>
      <c r="C464" s="1246"/>
      <c r="D464" s="762" t="s">
        <v>840</v>
      </c>
      <c r="E464" s="1247"/>
      <c r="F464" s="1247"/>
      <c r="G464" s="1248"/>
      <c r="H464" s="1249"/>
      <c r="I464" s="1211">
        <f>SUM(J464:N464)</f>
        <v>2000</v>
      </c>
      <c r="J464" s="1221"/>
      <c r="K464" s="1221"/>
      <c r="L464" s="1225">
        <f>SUM(L462:L463)</f>
        <v>2000</v>
      </c>
      <c r="M464" s="1225"/>
      <c r="N464" s="1238"/>
    </row>
    <row r="465" spans="1:16" s="1177" customFormat="1" ht="23.45" customHeight="1" x14ac:dyDescent="0.3">
      <c r="A465" s="1173">
        <v>456</v>
      </c>
      <c r="B465" s="1230"/>
      <c r="C465" s="1231">
        <v>63</v>
      </c>
      <c r="D465" s="1232" t="s">
        <v>262</v>
      </c>
      <c r="E465" s="1216"/>
      <c r="F465" s="1216"/>
      <c r="G465" s="1217"/>
      <c r="H465" s="1218" t="s">
        <v>24</v>
      </c>
      <c r="I465" s="1219"/>
      <c r="J465" s="1220"/>
      <c r="K465" s="1220"/>
      <c r="L465" s="1220"/>
      <c r="M465" s="1220"/>
      <c r="N465" s="1222"/>
      <c r="P465" s="1223"/>
    </row>
    <row r="466" spans="1:16" s="1177" customFormat="1" ht="23.45" customHeight="1" x14ac:dyDescent="0.3">
      <c r="A466" s="1173">
        <v>457</v>
      </c>
      <c r="B466" s="1230"/>
      <c r="C466" s="1231">
        <v>64</v>
      </c>
      <c r="D466" s="1232" t="s">
        <v>61</v>
      </c>
      <c r="E466" s="1216">
        <v>1000</v>
      </c>
      <c r="F466" s="1216">
        <v>1000</v>
      </c>
      <c r="G466" s="1217">
        <v>1000</v>
      </c>
      <c r="H466" s="1218" t="s">
        <v>24</v>
      </c>
      <c r="I466" s="1219"/>
      <c r="J466" s="1220"/>
      <c r="K466" s="1220"/>
      <c r="L466" s="1220"/>
      <c r="M466" s="1220"/>
      <c r="N466" s="1222"/>
      <c r="P466" s="1223"/>
    </row>
    <row r="467" spans="1:16" s="1250" customFormat="1" ht="18" customHeight="1" x14ac:dyDescent="0.3">
      <c r="A467" s="1173">
        <v>458</v>
      </c>
      <c r="B467" s="1245"/>
      <c r="C467" s="1246"/>
      <c r="D467" s="223" t="s">
        <v>234</v>
      </c>
      <c r="E467" s="1247"/>
      <c r="F467" s="1247"/>
      <c r="G467" s="1248"/>
      <c r="H467" s="1249"/>
      <c r="I467" s="1219">
        <f>SUM(J467:N467)</f>
        <v>1000</v>
      </c>
      <c r="J467" s="1221"/>
      <c r="K467" s="1221"/>
      <c r="L467" s="1221">
        <v>1000</v>
      </c>
      <c r="M467" s="1221"/>
      <c r="N467" s="1234"/>
    </row>
    <row r="468" spans="1:16" s="1250" customFormat="1" ht="18" customHeight="1" x14ac:dyDescent="0.3">
      <c r="A468" s="1173">
        <v>459</v>
      </c>
      <c r="B468" s="1245"/>
      <c r="C468" s="1246"/>
      <c r="D468" s="762" t="s">
        <v>683</v>
      </c>
      <c r="E468" s="1247"/>
      <c r="F468" s="1247"/>
      <c r="G468" s="1248"/>
      <c r="H468" s="1249"/>
      <c r="I468" s="1211">
        <f>SUM(J468:N468)</f>
        <v>1000</v>
      </c>
      <c r="J468" s="1221"/>
      <c r="K468" s="1221"/>
      <c r="L468" s="1235">
        <v>1000</v>
      </c>
      <c r="M468" s="1221"/>
      <c r="N468" s="1234"/>
    </row>
    <row r="469" spans="1:16" s="1250" customFormat="1" ht="18" customHeight="1" x14ac:dyDescent="0.3">
      <c r="A469" s="1173">
        <v>460</v>
      </c>
      <c r="B469" s="1245"/>
      <c r="C469" s="1246"/>
      <c r="D469" s="756" t="s">
        <v>682</v>
      </c>
      <c r="E469" s="1247"/>
      <c r="F469" s="1247"/>
      <c r="G469" s="1248"/>
      <c r="H469" s="1249"/>
      <c r="I469" s="1227">
        <f>SUM(J469:N469)</f>
        <v>0</v>
      </c>
      <c r="J469" s="1221"/>
      <c r="K469" s="1221"/>
      <c r="L469" s="1221"/>
      <c r="M469" s="1221"/>
      <c r="N469" s="1234"/>
    </row>
    <row r="470" spans="1:16" s="1250" customFormat="1" ht="18" customHeight="1" x14ac:dyDescent="0.3">
      <c r="A470" s="1173">
        <v>461</v>
      </c>
      <c r="B470" s="1245"/>
      <c r="C470" s="1246"/>
      <c r="D470" s="762" t="s">
        <v>840</v>
      </c>
      <c r="E470" s="1247"/>
      <c r="F470" s="1247"/>
      <c r="G470" s="1248"/>
      <c r="H470" s="1249"/>
      <c r="I470" s="1211">
        <f>SUM(J470:N470)</f>
        <v>1000</v>
      </c>
      <c r="J470" s="1221"/>
      <c r="K470" s="1221"/>
      <c r="L470" s="1225">
        <f>SUM(L468:L469)</f>
        <v>1000</v>
      </c>
      <c r="M470" s="1225"/>
      <c r="N470" s="1238"/>
    </row>
    <row r="471" spans="1:16" s="1223" customFormat="1" ht="22.5" customHeight="1" x14ac:dyDescent="0.3">
      <c r="A471" s="1173">
        <v>462</v>
      </c>
      <c r="B471" s="1214"/>
      <c r="C471" s="1231">
        <v>65</v>
      </c>
      <c r="D471" s="1232" t="s">
        <v>324</v>
      </c>
      <c r="E471" s="1216">
        <v>3000</v>
      </c>
      <c r="F471" s="1216">
        <v>3000</v>
      </c>
      <c r="G471" s="1217">
        <v>3000</v>
      </c>
      <c r="H471" s="1218" t="s">
        <v>23</v>
      </c>
      <c r="I471" s="1219"/>
      <c r="J471" s="1220"/>
      <c r="K471" s="1220"/>
      <c r="L471" s="1220"/>
      <c r="M471" s="1220"/>
      <c r="N471" s="1222"/>
    </row>
    <row r="472" spans="1:16" s="1223" customFormat="1" ht="18" customHeight="1" x14ac:dyDescent="0.3">
      <c r="A472" s="1173">
        <v>463</v>
      </c>
      <c r="B472" s="1214"/>
      <c r="C472" s="1231"/>
      <c r="D472" s="223" t="s">
        <v>234</v>
      </c>
      <c r="E472" s="1216"/>
      <c r="F472" s="1216"/>
      <c r="G472" s="1217"/>
      <c r="H472" s="1218"/>
      <c r="I472" s="1219">
        <f>SUM(J472:N472)</f>
        <v>3000</v>
      </c>
      <c r="J472" s="1220"/>
      <c r="K472" s="1220"/>
      <c r="L472" s="1221"/>
      <c r="M472" s="1220"/>
      <c r="N472" s="1234">
        <v>3000</v>
      </c>
    </row>
    <row r="473" spans="1:16" s="1223" customFormat="1" ht="18" customHeight="1" x14ac:dyDescent="0.3">
      <c r="A473" s="1173">
        <v>464</v>
      </c>
      <c r="B473" s="1214"/>
      <c r="C473" s="1231"/>
      <c r="D473" s="762" t="s">
        <v>683</v>
      </c>
      <c r="E473" s="1216"/>
      <c r="F473" s="1216"/>
      <c r="G473" s="1217"/>
      <c r="H473" s="1218"/>
      <c r="I473" s="1211">
        <f>SUM(J473:N473)</f>
        <v>3000</v>
      </c>
      <c r="J473" s="1235"/>
      <c r="K473" s="1235"/>
      <c r="L473" s="1235"/>
      <c r="M473" s="1235"/>
      <c r="N473" s="1236">
        <v>3000</v>
      </c>
    </row>
    <row r="474" spans="1:16" s="1223" customFormat="1" ht="18" customHeight="1" x14ac:dyDescent="0.3">
      <c r="A474" s="1173">
        <v>465</v>
      </c>
      <c r="B474" s="1214"/>
      <c r="C474" s="1231"/>
      <c r="D474" s="756" t="s">
        <v>682</v>
      </c>
      <c r="E474" s="1216"/>
      <c r="F474" s="1216"/>
      <c r="G474" s="1217"/>
      <c r="H474" s="1218"/>
      <c r="I474" s="1227">
        <f>SUM(J474:N474)</f>
        <v>0</v>
      </c>
      <c r="J474" s="1221"/>
      <c r="K474" s="1221"/>
      <c r="L474" s="1221"/>
      <c r="M474" s="1221"/>
      <c r="N474" s="1234"/>
    </row>
    <row r="475" spans="1:16" s="1223" customFormat="1" ht="18" customHeight="1" x14ac:dyDescent="0.3">
      <c r="A475" s="1173">
        <v>466</v>
      </c>
      <c r="B475" s="1214"/>
      <c r="C475" s="1231"/>
      <c r="D475" s="762" t="s">
        <v>840</v>
      </c>
      <c r="E475" s="1216"/>
      <c r="F475" s="1216"/>
      <c r="G475" s="1217"/>
      <c r="H475" s="1218"/>
      <c r="I475" s="1211">
        <f>SUM(J475:N475)</f>
        <v>3000</v>
      </c>
      <c r="J475" s="1221"/>
      <c r="K475" s="1221"/>
      <c r="L475" s="1221"/>
      <c r="M475" s="1225"/>
      <c r="N475" s="1238">
        <f>SUM(N473:N474)</f>
        <v>3000</v>
      </c>
    </row>
    <row r="476" spans="1:16" s="1177" customFormat="1" ht="22.5" customHeight="1" x14ac:dyDescent="0.3">
      <c r="A476" s="1173">
        <v>467</v>
      </c>
      <c r="B476" s="1230"/>
      <c r="C476" s="1231">
        <v>67</v>
      </c>
      <c r="D476" s="1232" t="s">
        <v>62</v>
      </c>
      <c r="E476" s="1216">
        <v>6195</v>
      </c>
      <c r="F476" s="1216">
        <v>8374</v>
      </c>
      <c r="G476" s="1217">
        <v>7768</v>
      </c>
      <c r="H476" s="1218" t="s">
        <v>23</v>
      </c>
      <c r="I476" s="1219"/>
      <c r="J476" s="1220"/>
      <c r="K476" s="1220"/>
      <c r="L476" s="1220"/>
      <c r="M476" s="1220"/>
      <c r="N476" s="1222"/>
      <c r="P476" s="1223"/>
    </row>
    <row r="477" spans="1:16" s="1250" customFormat="1" ht="18" customHeight="1" x14ac:dyDescent="0.3">
      <c r="A477" s="1173">
        <v>468</v>
      </c>
      <c r="B477" s="1245"/>
      <c r="C477" s="1246"/>
      <c r="D477" s="223" t="s">
        <v>234</v>
      </c>
      <c r="E477" s="1247"/>
      <c r="F477" s="1247"/>
      <c r="G477" s="1248"/>
      <c r="H477" s="1249"/>
      <c r="I477" s="1219">
        <f>SUM(J477:N477)</f>
        <v>9096</v>
      </c>
      <c r="J477" s="1221"/>
      <c r="K477" s="1221"/>
      <c r="L477" s="1221">
        <f>8490+606</f>
        <v>9096</v>
      </c>
      <c r="M477" s="1221"/>
      <c r="N477" s="1234"/>
    </row>
    <row r="478" spans="1:16" s="1250" customFormat="1" ht="18" customHeight="1" x14ac:dyDescent="0.3">
      <c r="A478" s="1173">
        <v>469</v>
      </c>
      <c r="B478" s="1245"/>
      <c r="C478" s="1246"/>
      <c r="D478" s="762" t="s">
        <v>683</v>
      </c>
      <c r="E478" s="1322"/>
      <c r="F478" s="1322"/>
      <c r="G478" s="1323"/>
      <c r="H478" s="1324"/>
      <c r="I478" s="1211">
        <f>SUM(J478:N478)</f>
        <v>9096</v>
      </c>
      <c r="J478" s="1235"/>
      <c r="K478" s="1235"/>
      <c r="L478" s="1235">
        <v>9096</v>
      </c>
      <c r="M478" s="1221"/>
      <c r="N478" s="1234"/>
    </row>
    <row r="479" spans="1:16" s="1250" customFormat="1" ht="18" customHeight="1" x14ac:dyDescent="0.3">
      <c r="A479" s="1173">
        <v>470</v>
      </c>
      <c r="B479" s="1245"/>
      <c r="C479" s="1246"/>
      <c r="D479" s="756" t="s">
        <v>682</v>
      </c>
      <c r="E479" s="1247"/>
      <c r="F479" s="1247"/>
      <c r="G479" s="1248"/>
      <c r="H479" s="1249"/>
      <c r="I479" s="1227">
        <f>SUM(J479:N479)</f>
        <v>0</v>
      </c>
      <c r="J479" s="1221"/>
      <c r="K479" s="1221"/>
      <c r="L479" s="1221"/>
      <c r="M479" s="1221"/>
      <c r="N479" s="1234"/>
    </row>
    <row r="480" spans="1:16" s="1250" customFormat="1" ht="18" customHeight="1" x14ac:dyDescent="0.3">
      <c r="A480" s="1173">
        <v>471</v>
      </c>
      <c r="B480" s="1245"/>
      <c r="C480" s="1246"/>
      <c r="D480" s="762" t="s">
        <v>840</v>
      </c>
      <c r="E480" s="1247"/>
      <c r="F480" s="1247"/>
      <c r="G480" s="1248"/>
      <c r="H480" s="1249"/>
      <c r="I480" s="1211">
        <f>SUM(J480:N480)</f>
        <v>9096</v>
      </c>
      <c r="J480" s="1221"/>
      <c r="K480" s="1221"/>
      <c r="L480" s="1225">
        <f>SUM(L478:L479)</f>
        <v>9096</v>
      </c>
      <c r="M480" s="1225"/>
      <c r="N480" s="1238"/>
    </row>
    <row r="481" spans="1:16" s="1177" customFormat="1" ht="22.5" customHeight="1" x14ac:dyDescent="0.3">
      <c r="A481" s="1173">
        <v>472</v>
      </c>
      <c r="B481" s="1230"/>
      <c r="C481" s="1231">
        <v>68</v>
      </c>
      <c r="D481" s="1232" t="s">
        <v>63</v>
      </c>
      <c r="E481" s="1216">
        <v>2326</v>
      </c>
      <c r="F481" s="1216">
        <v>6448</v>
      </c>
      <c r="G481" s="1217">
        <v>1473</v>
      </c>
      <c r="H481" s="1218" t="s">
        <v>24</v>
      </c>
      <c r="I481" s="1219"/>
      <c r="J481" s="1220"/>
      <c r="K481" s="1220"/>
      <c r="L481" s="1220"/>
      <c r="M481" s="1220"/>
      <c r="N481" s="1222"/>
      <c r="P481" s="1223"/>
    </row>
    <row r="482" spans="1:16" s="1250" customFormat="1" ht="18" customHeight="1" x14ac:dyDescent="0.3">
      <c r="A482" s="1173">
        <v>473</v>
      </c>
      <c r="B482" s="1245"/>
      <c r="C482" s="1246"/>
      <c r="D482" s="223" t="s">
        <v>234</v>
      </c>
      <c r="E482" s="1247"/>
      <c r="F482" s="1247"/>
      <c r="G482" s="1248"/>
      <c r="H482" s="1249"/>
      <c r="I482" s="1219">
        <f>SUM(J482:N482)</f>
        <v>6448</v>
      </c>
      <c r="J482" s="1221"/>
      <c r="K482" s="1221"/>
      <c r="L482" s="1221">
        <f>6448</f>
        <v>6448</v>
      </c>
      <c r="M482" s="1221"/>
      <c r="N482" s="1234"/>
    </row>
    <row r="483" spans="1:16" s="1250" customFormat="1" ht="18" customHeight="1" x14ac:dyDescent="0.3">
      <c r="A483" s="1173">
        <v>474</v>
      </c>
      <c r="B483" s="1245"/>
      <c r="C483" s="1246"/>
      <c r="D483" s="762" t="s">
        <v>683</v>
      </c>
      <c r="E483" s="1247"/>
      <c r="F483" s="1247"/>
      <c r="G483" s="1248"/>
      <c r="H483" s="1249"/>
      <c r="I483" s="1211">
        <f>SUM(J483:N483)</f>
        <v>6448</v>
      </c>
      <c r="J483" s="1235"/>
      <c r="K483" s="1235"/>
      <c r="L483" s="1235">
        <v>6448</v>
      </c>
      <c r="M483" s="1221"/>
      <c r="N483" s="1234"/>
    </row>
    <row r="484" spans="1:16" s="1250" customFormat="1" ht="18" customHeight="1" x14ac:dyDescent="0.3">
      <c r="A484" s="1173">
        <v>475</v>
      </c>
      <c r="B484" s="1245"/>
      <c r="C484" s="1246"/>
      <c r="D484" s="756" t="s">
        <v>682</v>
      </c>
      <c r="E484" s="1247"/>
      <c r="F484" s="1247"/>
      <c r="G484" s="1248"/>
      <c r="H484" s="1249"/>
      <c r="I484" s="1227">
        <f>SUM(J484:N484)</f>
        <v>0</v>
      </c>
      <c r="J484" s="1221"/>
      <c r="K484" s="1221"/>
      <c r="L484" s="1221"/>
      <c r="M484" s="1221"/>
      <c r="N484" s="1234"/>
    </row>
    <row r="485" spans="1:16" s="1250" customFormat="1" ht="18" customHeight="1" x14ac:dyDescent="0.3">
      <c r="A485" s="1173">
        <v>476</v>
      </c>
      <c r="B485" s="1245"/>
      <c r="C485" s="1246"/>
      <c r="D485" s="762" t="s">
        <v>840</v>
      </c>
      <c r="E485" s="1247"/>
      <c r="F485" s="1247"/>
      <c r="G485" s="1248"/>
      <c r="H485" s="1249"/>
      <c r="I485" s="1211">
        <f>SUM(J485:N485)</f>
        <v>6448</v>
      </c>
      <c r="J485" s="1221"/>
      <c r="K485" s="1221"/>
      <c r="L485" s="1225">
        <f>SUM(L483:L484)</f>
        <v>6448</v>
      </c>
      <c r="M485" s="1225"/>
      <c r="N485" s="1238"/>
    </row>
    <row r="486" spans="1:16" s="1177" customFormat="1" ht="22.5" customHeight="1" x14ac:dyDescent="0.3">
      <c r="A486" s="1173">
        <v>477</v>
      </c>
      <c r="B486" s="1230"/>
      <c r="C486" s="1231">
        <v>69</v>
      </c>
      <c r="D486" s="1232" t="s">
        <v>64</v>
      </c>
      <c r="E486" s="1216">
        <v>321258</v>
      </c>
      <c r="F486" s="1216">
        <v>678928</v>
      </c>
      <c r="G486" s="1217">
        <v>466163</v>
      </c>
      <c r="H486" s="1218" t="s">
        <v>23</v>
      </c>
      <c r="I486" s="1219"/>
      <c r="J486" s="1220"/>
      <c r="K486" s="1220"/>
      <c r="L486" s="1220"/>
      <c r="M486" s="1220"/>
      <c r="N486" s="1222"/>
      <c r="P486" s="1223"/>
    </row>
    <row r="487" spans="1:16" s="1250" customFormat="1" ht="18" customHeight="1" x14ac:dyDescent="0.3">
      <c r="A487" s="1173">
        <v>478</v>
      </c>
      <c r="B487" s="1245"/>
      <c r="C487" s="1246"/>
      <c r="D487" s="223" t="s">
        <v>234</v>
      </c>
      <c r="E487" s="1247"/>
      <c r="F487" s="1247"/>
      <c r="G487" s="1248"/>
      <c r="H487" s="1249"/>
      <c r="I487" s="1219">
        <f t="shared" ref="I487:I491" si="31">SUM(J487:N487)</f>
        <v>639005</v>
      </c>
      <c r="J487" s="1221">
        <f>422065+30000</f>
        <v>452065</v>
      </c>
      <c r="K487" s="1221">
        <f>95718+5000</f>
        <v>100718</v>
      </c>
      <c r="L487" s="1221">
        <f>54453+17275+14494</f>
        <v>86222</v>
      </c>
      <c r="M487" s="1221"/>
      <c r="N487" s="1234"/>
    </row>
    <row r="488" spans="1:16" s="1250" customFormat="1" ht="18" customHeight="1" x14ac:dyDescent="0.3">
      <c r="A488" s="1173">
        <v>479</v>
      </c>
      <c r="B488" s="1245"/>
      <c r="C488" s="1246"/>
      <c r="D488" s="762" t="s">
        <v>683</v>
      </c>
      <c r="E488" s="1247"/>
      <c r="F488" s="1247"/>
      <c r="G488" s="1248"/>
      <c r="H488" s="1249"/>
      <c r="I488" s="1211">
        <f t="shared" si="31"/>
        <v>677494</v>
      </c>
      <c r="J488" s="1235">
        <v>452065</v>
      </c>
      <c r="K488" s="1235">
        <v>68001</v>
      </c>
      <c r="L488" s="1235">
        <v>157428</v>
      </c>
      <c r="M488" s="1221"/>
      <c r="N488" s="1234"/>
    </row>
    <row r="489" spans="1:16" s="1250" customFormat="1" ht="18" customHeight="1" x14ac:dyDescent="0.3">
      <c r="A489" s="1173">
        <v>480</v>
      </c>
      <c r="B489" s="1245"/>
      <c r="C489" s="1246"/>
      <c r="D489" s="756" t="s">
        <v>895</v>
      </c>
      <c r="E489" s="1247"/>
      <c r="F489" s="1247"/>
      <c r="G489" s="1248"/>
      <c r="H489" s="1249"/>
      <c r="I489" s="1227">
        <f t="shared" si="31"/>
        <v>534</v>
      </c>
      <c r="J489" s="1237">
        <v>417</v>
      </c>
      <c r="K489" s="1237">
        <v>117</v>
      </c>
      <c r="L489" s="1237"/>
      <c r="M489" s="1221"/>
      <c r="N489" s="1234"/>
    </row>
    <row r="490" spans="1:16" s="1250" customFormat="1" ht="18" customHeight="1" x14ac:dyDescent="0.3">
      <c r="A490" s="1173">
        <v>481</v>
      </c>
      <c r="B490" s="1245"/>
      <c r="C490" s="1246"/>
      <c r="D490" s="1325" t="s">
        <v>1007</v>
      </c>
      <c r="E490" s="1247"/>
      <c r="F490" s="1247"/>
      <c r="G490" s="1248"/>
      <c r="H490" s="1249"/>
      <c r="I490" s="1227">
        <f t="shared" si="31"/>
        <v>955</v>
      </c>
      <c r="J490" s="1320"/>
      <c r="K490" s="1212"/>
      <c r="L490" s="1228">
        <v>955</v>
      </c>
      <c r="M490" s="1320"/>
      <c r="N490" s="1303"/>
    </row>
    <row r="491" spans="1:16" s="1250" customFormat="1" ht="18" customHeight="1" x14ac:dyDescent="0.3">
      <c r="A491" s="1173">
        <v>482</v>
      </c>
      <c r="B491" s="1245"/>
      <c r="C491" s="1246"/>
      <c r="D491" s="816" t="s">
        <v>840</v>
      </c>
      <c r="E491" s="1247"/>
      <c r="F491" s="1247"/>
      <c r="G491" s="1248"/>
      <c r="H491" s="1249"/>
      <c r="I491" s="1211">
        <f t="shared" si="31"/>
        <v>678983</v>
      </c>
      <c r="J491" s="1225">
        <f>SUM(J488:J490)</f>
        <v>452482</v>
      </c>
      <c r="K491" s="1225">
        <f>SUM(K488:K490)</f>
        <v>68118</v>
      </c>
      <c r="L491" s="1225">
        <f>SUM(L488:L490)</f>
        <v>158383</v>
      </c>
      <c r="M491" s="1225"/>
      <c r="N491" s="1238"/>
    </row>
    <row r="492" spans="1:16" s="1223" customFormat="1" ht="22.5" customHeight="1" x14ac:dyDescent="0.3">
      <c r="A492" s="1173">
        <v>483</v>
      </c>
      <c r="B492" s="1214"/>
      <c r="C492" s="1231">
        <v>70</v>
      </c>
      <c r="D492" s="1207" t="s">
        <v>453</v>
      </c>
      <c r="E492" s="1216">
        <v>180</v>
      </c>
      <c r="F492" s="1216">
        <v>180</v>
      </c>
      <c r="G492" s="1217">
        <v>180</v>
      </c>
      <c r="H492" s="1218" t="s">
        <v>23</v>
      </c>
      <c r="I492" s="1219"/>
      <c r="J492" s="1220"/>
      <c r="K492" s="1220"/>
      <c r="L492" s="1220"/>
      <c r="M492" s="1220"/>
      <c r="N492" s="1222"/>
    </row>
    <row r="493" spans="1:16" s="1250" customFormat="1" ht="18" customHeight="1" x14ac:dyDescent="0.3">
      <c r="A493" s="1173">
        <v>484</v>
      </c>
      <c r="B493" s="1245"/>
      <c r="C493" s="1246"/>
      <c r="D493" s="223" t="s">
        <v>234</v>
      </c>
      <c r="E493" s="1247"/>
      <c r="F493" s="1247"/>
      <c r="G493" s="1248"/>
      <c r="H493" s="1249"/>
      <c r="I493" s="1219">
        <f>SUM(J493:N493)</f>
        <v>180</v>
      </c>
      <c r="J493" s="1221"/>
      <c r="K493" s="1221"/>
      <c r="L493" s="1221">
        <v>180</v>
      </c>
      <c r="M493" s="1221"/>
      <c r="N493" s="1234"/>
    </row>
    <row r="494" spans="1:16" s="1250" customFormat="1" ht="18" customHeight="1" x14ac:dyDescent="0.3">
      <c r="A494" s="1173">
        <v>485</v>
      </c>
      <c r="B494" s="1245"/>
      <c r="C494" s="1246"/>
      <c r="D494" s="762" t="s">
        <v>683</v>
      </c>
      <c r="E494" s="1247"/>
      <c r="F494" s="1247"/>
      <c r="G494" s="1248"/>
      <c r="H494" s="1249"/>
      <c r="I494" s="1211">
        <f>SUM(J494:N494)</f>
        <v>180</v>
      </c>
      <c r="J494" s="1235"/>
      <c r="K494" s="1235"/>
      <c r="L494" s="1235">
        <v>180</v>
      </c>
      <c r="M494" s="1221"/>
      <c r="N494" s="1234"/>
    </row>
    <row r="495" spans="1:16" s="1250" customFormat="1" ht="18" customHeight="1" x14ac:dyDescent="0.3">
      <c r="A495" s="1173">
        <v>486</v>
      </c>
      <c r="B495" s="1245"/>
      <c r="C495" s="1246"/>
      <c r="D495" s="756" t="s">
        <v>682</v>
      </c>
      <c r="E495" s="1247"/>
      <c r="F495" s="1247"/>
      <c r="G495" s="1248"/>
      <c r="H495" s="1249"/>
      <c r="I495" s="1227">
        <f>SUM(J495:N495)</f>
        <v>0</v>
      </c>
      <c r="J495" s="1221"/>
      <c r="K495" s="1221"/>
      <c r="L495" s="1221"/>
      <c r="M495" s="1221"/>
      <c r="N495" s="1234"/>
    </row>
    <row r="496" spans="1:16" s="1250" customFormat="1" ht="18" customHeight="1" x14ac:dyDescent="0.3">
      <c r="A496" s="1173">
        <v>487</v>
      </c>
      <c r="B496" s="1245"/>
      <c r="C496" s="1246"/>
      <c r="D496" s="762" t="s">
        <v>840</v>
      </c>
      <c r="E496" s="1247"/>
      <c r="F496" s="1247"/>
      <c r="G496" s="1248"/>
      <c r="H496" s="1249"/>
      <c r="I496" s="1211">
        <f>SUM(J496:N496)</f>
        <v>180</v>
      </c>
      <c r="J496" s="1221"/>
      <c r="K496" s="1221"/>
      <c r="L496" s="1225">
        <f>SUM(L494:L495)</f>
        <v>180</v>
      </c>
      <c r="M496" s="1225"/>
      <c r="N496" s="1238"/>
    </row>
    <row r="497" spans="1:16" s="1177" customFormat="1" ht="22.5" customHeight="1" x14ac:dyDescent="0.3">
      <c r="A497" s="1173">
        <v>488</v>
      </c>
      <c r="B497" s="1230"/>
      <c r="C497" s="1231">
        <v>71</v>
      </c>
      <c r="D497" s="1232" t="s">
        <v>65</v>
      </c>
      <c r="E497" s="1216">
        <v>63271</v>
      </c>
      <c r="F497" s="1216">
        <v>84627</v>
      </c>
      <c r="G497" s="1217">
        <v>75391</v>
      </c>
      <c r="H497" s="1218" t="s">
        <v>23</v>
      </c>
      <c r="I497" s="1219"/>
      <c r="J497" s="1220"/>
      <c r="K497" s="1220"/>
      <c r="L497" s="1220"/>
      <c r="M497" s="1220"/>
      <c r="N497" s="1222"/>
      <c r="P497" s="1223"/>
    </row>
    <row r="498" spans="1:16" s="1250" customFormat="1" ht="18" customHeight="1" x14ac:dyDescent="0.3">
      <c r="A498" s="1173">
        <v>489</v>
      </c>
      <c r="B498" s="1326"/>
      <c r="C498" s="1246"/>
      <c r="D498" s="223" t="s">
        <v>234</v>
      </c>
      <c r="E498" s="1327"/>
      <c r="F498" s="1327"/>
      <c r="G498" s="1328"/>
      <c r="H498" s="1316"/>
      <c r="I498" s="1219">
        <f t="shared" ref="I498:I504" si="32">SUM(J498:N498)</f>
        <v>211588</v>
      </c>
      <c r="J498" s="1320"/>
      <c r="K498" s="1320"/>
      <c r="L498" s="1320">
        <v>5000</v>
      </c>
      <c r="M498" s="1320"/>
      <c r="N498" s="1303">
        <f>80000-1001+126941-5000-1+2293+5339-1983</f>
        <v>206588</v>
      </c>
    </row>
    <row r="499" spans="1:16" s="1250" customFormat="1" ht="18" customHeight="1" x14ac:dyDescent="0.3">
      <c r="A499" s="1173">
        <v>490</v>
      </c>
      <c r="B499" s="1326"/>
      <c r="C499" s="1246"/>
      <c r="D499" s="762" t="s">
        <v>683</v>
      </c>
      <c r="E499" s="1327"/>
      <c r="F499" s="1327"/>
      <c r="G499" s="1328"/>
      <c r="H499" s="1316"/>
      <c r="I499" s="1211">
        <f t="shared" si="32"/>
        <v>191632</v>
      </c>
      <c r="J499" s="1225"/>
      <c r="K499" s="1225"/>
      <c r="L499" s="1225">
        <v>5000</v>
      </c>
      <c r="M499" s="1225"/>
      <c r="N499" s="1238">
        <v>186632</v>
      </c>
    </row>
    <row r="500" spans="1:16" s="1250" customFormat="1" ht="18" customHeight="1" x14ac:dyDescent="0.3">
      <c r="A500" s="1173">
        <v>491</v>
      </c>
      <c r="B500" s="1326"/>
      <c r="C500" s="1246"/>
      <c r="D500" s="756" t="s">
        <v>906</v>
      </c>
      <c r="E500" s="1327"/>
      <c r="F500" s="1327"/>
      <c r="G500" s="1328"/>
      <c r="H500" s="1316"/>
      <c r="I500" s="1227">
        <f t="shared" si="32"/>
        <v>-6540</v>
      </c>
      <c r="J500" s="1221"/>
      <c r="K500" s="1221"/>
      <c r="L500" s="1221"/>
      <c r="M500" s="1221"/>
      <c r="N500" s="1242">
        <v>-6540</v>
      </c>
    </row>
    <row r="501" spans="1:16" s="1250" customFormat="1" ht="18" customHeight="1" x14ac:dyDescent="0.3">
      <c r="A501" s="1173">
        <v>492</v>
      </c>
      <c r="B501" s="1326"/>
      <c r="C501" s="1246"/>
      <c r="D501" s="1325" t="s">
        <v>939</v>
      </c>
      <c r="E501" s="1327"/>
      <c r="F501" s="1327"/>
      <c r="G501" s="1328"/>
      <c r="H501" s="1316"/>
      <c r="I501" s="1227">
        <f t="shared" si="32"/>
        <v>1280</v>
      </c>
      <c r="J501" s="1221"/>
      <c r="K501" s="1221"/>
      <c r="L501" s="1320"/>
      <c r="M501" s="1320"/>
      <c r="N501" s="1229">
        <v>1280</v>
      </c>
    </row>
    <row r="502" spans="1:16" s="1250" customFormat="1" ht="18" customHeight="1" x14ac:dyDescent="0.3">
      <c r="A502" s="1173">
        <v>493</v>
      </c>
      <c r="B502" s="1326"/>
      <c r="C502" s="1246"/>
      <c r="D502" s="1325" t="s">
        <v>990</v>
      </c>
      <c r="E502" s="1327"/>
      <c r="F502" s="1327"/>
      <c r="G502" s="1328"/>
      <c r="H502" s="1316"/>
      <c r="I502" s="1227">
        <f t="shared" si="32"/>
        <v>5740</v>
      </c>
      <c r="J502" s="1221"/>
      <c r="K502" s="1221"/>
      <c r="L502" s="1320"/>
      <c r="M502" s="1320"/>
      <c r="N502" s="1229">
        <v>5740</v>
      </c>
    </row>
    <row r="503" spans="1:16" s="1250" customFormat="1" ht="18" customHeight="1" x14ac:dyDescent="0.3">
      <c r="A503" s="1173">
        <v>494</v>
      </c>
      <c r="B503" s="1326"/>
      <c r="C503" s="1246"/>
      <c r="D503" s="1325" t="s">
        <v>1053</v>
      </c>
      <c r="E503" s="1327"/>
      <c r="F503" s="1327"/>
      <c r="G503" s="1328"/>
      <c r="H503" s="1316"/>
      <c r="I503" s="1227">
        <f t="shared" si="32"/>
        <v>-44</v>
      </c>
      <c r="J503" s="1221"/>
      <c r="K503" s="1221"/>
      <c r="L503" s="1320"/>
      <c r="M503" s="1320"/>
      <c r="N503" s="1229">
        <v>-44</v>
      </c>
    </row>
    <row r="504" spans="1:16" s="1250" customFormat="1" ht="18" customHeight="1" x14ac:dyDescent="0.3">
      <c r="A504" s="1173">
        <v>495</v>
      </c>
      <c r="B504" s="1326"/>
      <c r="C504" s="1246"/>
      <c r="D504" s="762" t="s">
        <v>840</v>
      </c>
      <c r="E504" s="1327"/>
      <c r="F504" s="1327"/>
      <c r="G504" s="1328"/>
      <c r="H504" s="1316"/>
      <c r="I504" s="1211">
        <f t="shared" si="32"/>
        <v>192068</v>
      </c>
      <c r="J504" s="1221"/>
      <c r="K504" s="1221"/>
      <c r="L504" s="1225">
        <f>SUM(L499:L503)</f>
        <v>5000</v>
      </c>
      <c r="M504" s="1225"/>
      <c r="N504" s="1238">
        <f>SUM(N499:N503)</f>
        <v>187068</v>
      </c>
    </row>
    <row r="505" spans="1:16" s="1177" customFormat="1" ht="22.5" customHeight="1" x14ac:dyDescent="0.3">
      <c r="A505" s="1173">
        <v>496</v>
      </c>
      <c r="B505" s="1230"/>
      <c r="C505" s="1231">
        <v>72</v>
      </c>
      <c r="D505" s="1232" t="s">
        <v>66</v>
      </c>
      <c r="E505" s="1216">
        <v>258141</v>
      </c>
      <c r="F505" s="1216">
        <v>699997</v>
      </c>
      <c r="G505" s="1217">
        <v>236395</v>
      </c>
      <c r="H505" s="1218" t="s">
        <v>23</v>
      </c>
      <c r="I505" s="1219"/>
      <c r="J505" s="1220"/>
      <c r="K505" s="1220"/>
      <c r="L505" s="1220"/>
      <c r="M505" s="1220"/>
      <c r="N505" s="1222"/>
      <c r="P505" s="1223"/>
    </row>
    <row r="506" spans="1:16" s="1250" customFormat="1" ht="18" customHeight="1" x14ac:dyDescent="0.3">
      <c r="A506" s="1173">
        <v>497</v>
      </c>
      <c r="B506" s="1245"/>
      <c r="C506" s="1246"/>
      <c r="D506" s="223" t="s">
        <v>234</v>
      </c>
      <c r="E506" s="1247"/>
      <c r="F506" s="1247"/>
      <c r="G506" s="1248"/>
      <c r="H506" s="1249"/>
      <c r="I506" s="1219">
        <f>SUM(J506:N506)</f>
        <v>425382</v>
      </c>
      <c r="J506" s="1221"/>
      <c r="K506" s="1221"/>
      <c r="L506" s="1221">
        <f>234427+63602+127353</f>
        <v>425382</v>
      </c>
      <c r="M506" s="1221"/>
      <c r="N506" s="1234"/>
    </row>
    <row r="507" spans="1:16" s="1250" customFormat="1" ht="18" customHeight="1" x14ac:dyDescent="0.3">
      <c r="A507" s="1173">
        <v>498</v>
      </c>
      <c r="B507" s="1245"/>
      <c r="C507" s="1246"/>
      <c r="D507" s="762" t="s">
        <v>683</v>
      </c>
      <c r="E507" s="1247"/>
      <c r="F507" s="1247"/>
      <c r="G507" s="1248"/>
      <c r="H507" s="1249"/>
      <c r="I507" s="1211">
        <f>SUM(J507:N507)</f>
        <v>525382</v>
      </c>
      <c r="J507" s="1235"/>
      <c r="K507" s="1235"/>
      <c r="L507" s="1235">
        <v>525382</v>
      </c>
      <c r="M507" s="1221"/>
      <c r="N507" s="1234"/>
    </row>
    <row r="508" spans="1:16" s="1250" customFormat="1" ht="18" customHeight="1" x14ac:dyDescent="0.3">
      <c r="A508" s="1173">
        <v>499</v>
      </c>
      <c r="B508" s="1245"/>
      <c r="C508" s="1246"/>
      <c r="D508" s="756" t="s">
        <v>896</v>
      </c>
      <c r="E508" s="1247"/>
      <c r="F508" s="1247"/>
      <c r="G508" s="1248"/>
      <c r="H508" s="1249"/>
      <c r="I508" s="1227">
        <f>SUM(J508:N508)</f>
        <v>-58049</v>
      </c>
      <c r="J508" s="1221"/>
      <c r="K508" s="1221"/>
      <c r="L508" s="1237">
        <f>-8049-50000</f>
        <v>-58049</v>
      </c>
      <c r="M508" s="1221"/>
      <c r="N508" s="1234"/>
    </row>
    <row r="509" spans="1:16" s="1250" customFormat="1" ht="18" customHeight="1" x14ac:dyDescent="0.3">
      <c r="A509" s="1173">
        <v>500</v>
      </c>
      <c r="B509" s="1245"/>
      <c r="C509" s="1246"/>
      <c r="D509" s="762" t="s">
        <v>840</v>
      </c>
      <c r="E509" s="1247"/>
      <c r="F509" s="1247"/>
      <c r="G509" s="1248"/>
      <c r="H509" s="1249"/>
      <c r="I509" s="1211">
        <f>SUM(J509:N509)</f>
        <v>467333</v>
      </c>
      <c r="J509" s="1221"/>
      <c r="K509" s="1221"/>
      <c r="L509" s="1225">
        <f>SUM(L507:L508)</f>
        <v>467333</v>
      </c>
      <c r="M509" s="1225"/>
      <c r="N509" s="1238"/>
    </row>
    <row r="510" spans="1:16" s="1177" customFormat="1" ht="22.5" customHeight="1" x14ac:dyDescent="0.3">
      <c r="A510" s="1173">
        <v>501</v>
      </c>
      <c r="B510" s="1230"/>
      <c r="C510" s="1231">
        <v>73</v>
      </c>
      <c r="D510" s="1232" t="s">
        <v>67</v>
      </c>
      <c r="E510" s="1216">
        <v>110274</v>
      </c>
      <c r="F510" s="1216">
        <v>73932</v>
      </c>
      <c r="G510" s="1217">
        <v>72931</v>
      </c>
      <c r="H510" s="1218" t="s">
        <v>24</v>
      </c>
      <c r="I510" s="1219"/>
      <c r="J510" s="1220"/>
      <c r="K510" s="1220"/>
      <c r="L510" s="1220"/>
      <c r="M510" s="1220"/>
      <c r="N510" s="1222"/>
      <c r="P510" s="1223"/>
    </row>
    <row r="511" spans="1:16" s="1250" customFormat="1" ht="18" customHeight="1" x14ac:dyDescent="0.3">
      <c r="A511" s="1173">
        <v>502</v>
      </c>
      <c r="B511" s="1245"/>
      <c r="C511" s="1246"/>
      <c r="D511" s="223" t="s">
        <v>234</v>
      </c>
      <c r="E511" s="1247"/>
      <c r="F511" s="1247"/>
      <c r="G511" s="1248"/>
      <c r="H511" s="1249"/>
      <c r="I511" s="1219">
        <f>SUM(J511:N511)</f>
        <v>54723</v>
      </c>
      <c r="J511" s="1221"/>
      <c r="K511" s="1221"/>
      <c r="L511" s="1221">
        <v>54723</v>
      </c>
      <c r="M511" s="1221"/>
      <c r="N511" s="1234"/>
    </row>
    <row r="512" spans="1:16" s="1250" customFormat="1" ht="18" customHeight="1" x14ac:dyDescent="0.3">
      <c r="A512" s="1173">
        <v>503</v>
      </c>
      <c r="B512" s="1245"/>
      <c r="C512" s="1246"/>
      <c r="D512" s="762" t="s">
        <v>683</v>
      </c>
      <c r="E512" s="1247"/>
      <c r="F512" s="1247"/>
      <c r="G512" s="1248"/>
      <c r="H512" s="1249"/>
      <c r="I512" s="1211">
        <f>SUM(J512:N512)</f>
        <v>54723</v>
      </c>
      <c r="J512" s="1221"/>
      <c r="K512" s="1221"/>
      <c r="L512" s="1235">
        <v>54723</v>
      </c>
      <c r="M512" s="1221"/>
      <c r="N512" s="1234"/>
    </row>
    <row r="513" spans="1:16" s="1250" customFormat="1" ht="18" customHeight="1" x14ac:dyDescent="0.3">
      <c r="A513" s="1173">
        <v>504</v>
      </c>
      <c r="B513" s="1245"/>
      <c r="C513" s="1246"/>
      <c r="D513" s="756" t="s">
        <v>896</v>
      </c>
      <c r="E513" s="1247"/>
      <c r="F513" s="1247"/>
      <c r="G513" s="1248"/>
      <c r="H513" s="1249"/>
      <c r="I513" s="1227">
        <f>SUM(J513:N513)</f>
        <v>8049</v>
      </c>
      <c r="J513" s="1221"/>
      <c r="K513" s="1221"/>
      <c r="L513" s="1237">
        <v>8049</v>
      </c>
      <c r="M513" s="1221"/>
      <c r="N513" s="1234"/>
    </row>
    <row r="514" spans="1:16" s="1250" customFormat="1" ht="18" customHeight="1" x14ac:dyDescent="0.3">
      <c r="A514" s="1173">
        <v>505</v>
      </c>
      <c r="B514" s="1245"/>
      <c r="C514" s="1246"/>
      <c r="D514" s="762" t="s">
        <v>840</v>
      </c>
      <c r="E514" s="1247"/>
      <c r="F514" s="1247"/>
      <c r="G514" s="1248"/>
      <c r="H514" s="1249"/>
      <c r="I514" s="1211">
        <f>SUM(J514:N514)</f>
        <v>62772</v>
      </c>
      <c r="J514" s="1221"/>
      <c r="K514" s="1221"/>
      <c r="L514" s="1225">
        <f>SUM(L512:L513)</f>
        <v>62772</v>
      </c>
      <c r="M514" s="1225"/>
      <c r="N514" s="1238"/>
    </row>
    <row r="515" spans="1:16" s="1223" customFormat="1" ht="22.5" customHeight="1" x14ac:dyDescent="0.3">
      <c r="A515" s="1173">
        <v>506</v>
      </c>
      <c r="B515" s="1214"/>
      <c r="C515" s="1231">
        <v>74</v>
      </c>
      <c r="D515" s="1207" t="s">
        <v>263</v>
      </c>
      <c r="E515" s="1216">
        <v>3487933</v>
      </c>
      <c r="F515" s="1216">
        <v>3756010</v>
      </c>
      <c r="G515" s="1217">
        <v>3756010</v>
      </c>
      <c r="H515" s="1218" t="s">
        <v>23</v>
      </c>
      <c r="I515" s="1219"/>
      <c r="J515" s="1220"/>
      <c r="K515" s="1220"/>
      <c r="L515" s="1220"/>
      <c r="M515" s="1220"/>
      <c r="N515" s="1222"/>
    </row>
    <row r="516" spans="1:16" s="1250" customFormat="1" ht="18" customHeight="1" x14ac:dyDescent="0.3">
      <c r="A516" s="1173">
        <v>507</v>
      </c>
      <c r="B516" s="1245"/>
      <c r="C516" s="1246"/>
      <c r="D516" s="223" t="s">
        <v>234</v>
      </c>
      <c r="E516" s="1247"/>
      <c r="F516" s="1247"/>
      <c r="G516" s="1248"/>
      <c r="H516" s="1249"/>
      <c r="I516" s="1219">
        <f>SUM(J516:N516)</f>
        <v>4094279</v>
      </c>
      <c r="J516" s="1221"/>
      <c r="K516" s="1221"/>
      <c r="L516" s="1221"/>
      <c r="M516" s="1221"/>
      <c r="N516" s="1234">
        <v>4094279</v>
      </c>
    </row>
    <row r="517" spans="1:16" s="1250" customFormat="1" ht="18" customHeight="1" x14ac:dyDescent="0.3">
      <c r="A517" s="1173">
        <v>508</v>
      </c>
      <c r="B517" s="1245"/>
      <c r="C517" s="1246"/>
      <c r="D517" s="762" t="s">
        <v>683</v>
      </c>
      <c r="E517" s="1247"/>
      <c r="F517" s="1247"/>
      <c r="G517" s="1248"/>
      <c r="H517" s="1249"/>
      <c r="I517" s="1211">
        <f>SUM(J517:N517)</f>
        <v>4094279</v>
      </c>
      <c r="J517" s="1221"/>
      <c r="K517" s="1221"/>
      <c r="L517" s="1221"/>
      <c r="M517" s="1221"/>
      <c r="N517" s="1236">
        <v>4094279</v>
      </c>
    </row>
    <row r="518" spans="1:16" s="1250" customFormat="1" ht="18" customHeight="1" x14ac:dyDescent="0.3">
      <c r="A518" s="1173">
        <v>509</v>
      </c>
      <c r="B518" s="1245"/>
      <c r="C518" s="1246"/>
      <c r="D518" s="756" t="s">
        <v>682</v>
      </c>
      <c r="E518" s="1247"/>
      <c r="F518" s="1247"/>
      <c r="G518" s="1248"/>
      <c r="H518" s="1249"/>
      <c r="I518" s="1227">
        <f>SUM(J518:N518)</f>
        <v>0</v>
      </c>
      <c r="J518" s="1221"/>
      <c r="K518" s="1221"/>
      <c r="L518" s="1221"/>
      <c r="M518" s="1221"/>
      <c r="N518" s="1234"/>
    </row>
    <row r="519" spans="1:16" s="1250" customFormat="1" ht="18" customHeight="1" x14ac:dyDescent="0.3">
      <c r="A519" s="1173">
        <v>510</v>
      </c>
      <c r="B519" s="1245"/>
      <c r="C519" s="1246"/>
      <c r="D519" s="762" t="s">
        <v>840</v>
      </c>
      <c r="E519" s="1247"/>
      <c r="F519" s="1247"/>
      <c r="G519" s="1248"/>
      <c r="H519" s="1249"/>
      <c r="I519" s="1211">
        <f>SUM(J519:N519)</f>
        <v>4094279</v>
      </c>
      <c r="J519" s="1221"/>
      <c r="K519" s="1221"/>
      <c r="L519" s="1225"/>
      <c r="M519" s="1225"/>
      <c r="N519" s="1238">
        <f>SUM(N517:N518)</f>
        <v>4094279</v>
      </c>
    </row>
    <row r="520" spans="1:16" s="1177" customFormat="1" ht="22.5" customHeight="1" x14ac:dyDescent="0.3">
      <c r="A520" s="1173">
        <v>511</v>
      </c>
      <c r="B520" s="1230"/>
      <c r="C520" s="1231">
        <v>75</v>
      </c>
      <c r="D520" s="1232" t="s">
        <v>68</v>
      </c>
      <c r="E520" s="1216">
        <v>18000</v>
      </c>
      <c r="F520" s="1216">
        <v>6000</v>
      </c>
      <c r="G520" s="1217">
        <v>15000</v>
      </c>
      <c r="H520" s="1218" t="s">
        <v>24</v>
      </c>
      <c r="I520" s="1219"/>
      <c r="J520" s="1220"/>
      <c r="K520" s="1220"/>
      <c r="L520" s="1220"/>
      <c r="M520" s="1220"/>
      <c r="N520" s="1222"/>
      <c r="P520" s="1223"/>
    </row>
    <row r="521" spans="1:16" s="1250" customFormat="1" ht="18" customHeight="1" x14ac:dyDescent="0.3">
      <c r="A521" s="1173">
        <v>512</v>
      </c>
      <c r="B521" s="1245"/>
      <c r="C521" s="1246"/>
      <c r="D521" s="223" t="s">
        <v>234</v>
      </c>
      <c r="E521" s="1247"/>
      <c r="F521" s="1247"/>
      <c r="G521" s="1248"/>
      <c r="H521" s="1249"/>
      <c r="I521" s="1219">
        <f>SUM(J521:N521)</f>
        <v>6000</v>
      </c>
      <c r="J521" s="1221"/>
      <c r="K521" s="1221"/>
      <c r="L521" s="1221"/>
      <c r="M521" s="1221"/>
      <c r="N521" s="1234">
        <v>6000</v>
      </c>
    </row>
    <row r="522" spans="1:16" s="1250" customFormat="1" ht="18" customHeight="1" x14ac:dyDescent="0.3">
      <c r="A522" s="1173">
        <v>513</v>
      </c>
      <c r="B522" s="1245"/>
      <c r="C522" s="1246"/>
      <c r="D522" s="762" t="s">
        <v>683</v>
      </c>
      <c r="E522" s="1247"/>
      <c r="F522" s="1247"/>
      <c r="G522" s="1248"/>
      <c r="H522" s="1249"/>
      <c r="I522" s="1211">
        <f>SUM(J522:N522)</f>
        <v>6000</v>
      </c>
      <c r="J522" s="1235"/>
      <c r="K522" s="1235"/>
      <c r="L522" s="1235"/>
      <c r="M522" s="1235"/>
      <c r="N522" s="1236">
        <v>6000</v>
      </c>
    </row>
    <row r="523" spans="1:16" s="1250" customFormat="1" ht="18" customHeight="1" x14ac:dyDescent="0.3">
      <c r="A523" s="1173">
        <v>514</v>
      </c>
      <c r="B523" s="1245"/>
      <c r="C523" s="1246"/>
      <c r="D523" s="756" t="s">
        <v>902</v>
      </c>
      <c r="E523" s="1247"/>
      <c r="F523" s="1247"/>
      <c r="G523" s="1248"/>
      <c r="H523" s="1249"/>
      <c r="I523" s="1227">
        <f>SUM(J523:N523)</f>
        <v>-500</v>
      </c>
      <c r="J523" s="1221"/>
      <c r="K523" s="1221"/>
      <c r="L523" s="1221"/>
      <c r="M523" s="1221"/>
      <c r="N523" s="1242">
        <v>-500</v>
      </c>
    </row>
    <row r="524" spans="1:16" s="1250" customFormat="1" ht="18" customHeight="1" x14ac:dyDescent="0.3">
      <c r="A524" s="1173">
        <v>515</v>
      </c>
      <c r="B524" s="1245"/>
      <c r="C524" s="1246"/>
      <c r="D524" s="762" t="s">
        <v>840</v>
      </c>
      <c r="E524" s="1247"/>
      <c r="F524" s="1247"/>
      <c r="G524" s="1248"/>
      <c r="H524" s="1249"/>
      <c r="I524" s="1211">
        <f>SUM(J524:N524)</f>
        <v>5500</v>
      </c>
      <c r="J524" s="1221"/>
      <c r="K524" s="1221"/>
      <c r="L524" s="1225"/>
      <c r="M524" s="1225"/>
      <c r="N524" s="1238">
        <f>SUM(N522:N523)</f>
        <v>5500</v>
      </c>
    </row>
    <row r="525" spans="1:16" s="1177" customFormat="1" ht="22.5" customHeight="1" x14ac:dyDescent="0.3">
      <c r="A525" s="1173">
        <v>516</v>
      </c>
      <c r="B525" s="1230"/>
      <c r="C525" s="1231">
        <v>76</v>
      </c>
      <c r="D525" s="1232" t="s">
        <v>71</v>
      </c>
      <c r="E525" s="1216">
        <v>75000</v>
      </c>
      <c r="F525" s="1216">
        <v>65000</v>
      </c>
      <c r="G525" s="1217">
        <v>73000</v>
      </c>
      <c r="H525" s="1218" t="s">
        <v>24</v>
      </c>
      <c r="I525" s="1219"/>
      <c r="J525" s="1220"/>
      <c r="K525" s="1220"/>
      <c r="L525" s="1220"/>
      <c r="M525" s="1220"/>
      <c r="N525" s="1222"/>
      <c r="P525" s="1223"/>
    </row>
    <row r="526" spans="1:16" s="1250" customFormat="1" ht="18" customHeight="1" x14ac:dyDescent="0.3">
      <c r="A526" s="1173">
        <v>517</v>
      </c>
      <c r="B526" s="1245"/>
      <c r="C526" s="1246"/>
      <c r="D526" s="223" t="s">
        <v>234</v>
      </c>
      <c r="E526" s="1247"/>
      <c r="F526" s="1247"/>
      <c r="G526" s="1248"/>
      <c r="H526" s="1249"/>
      <c r="I526" s="1219">
        <f>SUM(J526:N526)</f>
        <v>65000</v>
      </c>
      <c r="J526" s="1221"/>
      <c r="K526" s="1221"/>
      <c r="L526" s="1221"/>
      <c r="M526" s="1221"/>
      <c r="N526" s="1234">
        <v>65000</v>
      </c>
    </row>
    <row r="527" spans="1:16" s="1250" customFormat="1" ht="18" customHeight="1" x14ac:dyDescent="0.3">
      <c r="A527" s="1173">
        <v>518</v>
      </c>
      <c r="B527" s="1245"/>
      <c r="C527" s="1246"/>
      <c r="D527" s="762" t="s">
        <v>683</v>
      </c>
      <c r="E527" s="1247"/>
      <c r="F527" s="1247"/>
      <c r="G527" s="1248"/>
      <c r="H527" s="1249"/>
      <c r="I527" s="1211">
        <f>SUM(J527:N527)</f>
        <v>66500</v>
      </c>
      <c r="J527" s="1235"/>
      <c r="K527" s="1235"/>
      <c r="L527" s="1235"/>
      <c r="M527" s="1235"/>
      <c r="N527" s="1236">
        <v>66500</v>
      </c>
    </row>
    <row r="528" spans="1:16" s="1250" customFormat="1" ht="18" customHeight="1" x14ac:dyDescent="0.3">
      <c r="A528" s="1173">
        <v>519</v>
      </c>
      <c r="B528" s="1245"/>
      <c r="C528" s="1246"/>
      <c r="D528" s="756" t="s">
        <v>778</v>
      </c>
      <c r="E528" s="1247"/>
      <c r="F528" s="1247"/>
      <c r="G528" s="1248"/>
      <c r="H528" s="1249"/>
      <c r="I528" s="1227">
        <f>SUM(J528:N528)</f>
        <v>0</v>
      </c>
      <c r="J528" s="1221"/>
      <c r="K528" s="1221"/>
      <c r="L528" s="1221"/>
      <c r="M528" s="1221"/>
      <c r="N528" s="1242"/>
    </row>
    <row r="529" spans="1:16" s="1250" customFormat="1" ht="18" customHeight="1" x14ac:dyDescent="0.3">
      <c r="A529" s="1173">
        <v>520</v>
      </c>
      <c r="B529" s="1245"/>
      <c r="C529" s="1246"/>
      <c r="D529" s="762" t="s">
        <v>840</v>
      </c>
      <c r="E529" s="1247"/>
      <c r="F529" s="1247"/>
      <c r="G529" s="1248"/>
      <c r="H529" s="1249"/>
      <c r="I529" s="1211">
        <f>SUM(J529:N529)</f>
        <v>66500</v>
      </c>
      <c r="J529" s="1221"/>
      <c r="K529" s="1221"/>
      <c r="L529" s="1225"/>
      <c r="M529" s="1225"/>
      <c r="N529" s="1238">
        <f>SUM(N527:N528)</f>
        <v>66500</v>
      </c>
    </row>
    <row r="530" spans="1:16" s="1177" customFormat="1" ht="22.5" customHeight="1" x14ac:dyDescent="0.3">
      <c r="A530" s="1173">
        <v>521</v>
      </c>
      <c r="B530" s="1230"/>
      <c r="C530" s="1231">
        <v>77</v>
      </c>
      <c r="D530" s="1232" t="s">
        <v>454</v>
      </c>
      <c r="E530" s="1216">
        <v>218364</v>
      </c>
      <c r="F530" s="1216">
        <v>140364</v>
      </c>
      <c r="G530" s="1217">
        <v>200728</v>
      </c>
      <c r="H530" s="1218" t="s">
        <v>24</v>
      </c>
      <c r="I530" s="1219"/>
      <c r="J530" s="1220"/>
      <c r="K530" s="1220"/>
      <c r="L530" s="1220"/>
      <c r="M530" s="1220"/>
      <c r="N530" s="1222"/>
      <c r="P530" s="1223"/>
    </row>
    <row r="531" spans="1:16" s="1177" customFormat="1" ht="20.100000000000001" customHeight="1" x14ac:dyDescent="0.3">
      <c r="A531" s="1173">
        <v>522</v>
      </c>
      <c r="B531" s="1230"/>
      <c r="C531" s="1231"/>
      <c r="D531" s="223" t="s">
        <v>234</v>
      </c>
      <c r="E531" s="1216"/>
      <c r="F531" s="1216"/>
      <c r="G531" s="1217"/>
      <c r="H531" s="1218"/>
      <c r="I531" s="1219">
        <f>SUM(J531:N531)</f>
        <v>180190</v>
      </c>
      <c r="J531" s="1220"/>
      <c r="K531" s="1220"/>
      <c r="L531" s="1220"/>
      <c r="M531" s="1220"/>
      <c r="N531" s="1234">
        <v>180190</v>
      </c>
      <c r="P531" s="1223"/>
    </row>
    <row r="532" spans="1:16" s="1177" customFormat="1" ht="20.100000000000001" customHeight="1" x14ac:dyDescent="0.3">
      <c r="A532" s="1173">
        <v>523</v>
      </c>
      <c r="B532" s="1230"/>
      <c r="C532" s="1231"/>
      <c r="D532" s="762" t="s">
        <v>683</v>
      </c>
      <c r="E532" s="1216"/>
      <c r="F532" s="1216"/>
      <c r="G532" s="1217"/>
      <c r="H532" s="1218"/>
      <c r="I532" s="1211">
        <f>SUM(J532:N532)</f>
        <v>180190</v>
      </c>
      <c r="J532" s="1235"/>
      <c r="K532" s="1235"/>
      <c r="L532" s="1235"/>
      <c r="M532" s="1235"/>
      <c r="N532" s="1236">
        <v>180190</v>
      </c>
      <c r="P532" s="1223"/>
    </row>
    <row r="533" spans="1:16" s="1177" customFormat="1" ht="20.100000000000001" customHeight="1" x14ac:dyDescent="0.3">
      <c r="A533" s="1173">
        <v>524</v>
      </c>
      <c r="B533" s="1230"/>
      <c r="C533" s="1231"/>
      <c r="D533" s="756" t="s">
        <v>682</v>
      </c>
      <c r="E533" s="1216"/>
      <c r="F533" s="1216"/>
      <c r="G533" s="1217"/>
      <c r="H533" s="1218"/>
      <c r="I533" s="1227">
        <f>SUM(J533:N533)</f>
        <v>0</v>
      </c>
      <c r="J533" s="1221"/>
      <c r="K533" s="1221"/>
      <c r="L533" s="1221"/>
      <c r="M533" s="1221"/>
      <c r="N533" s="1234"/>
      <c r="P533" s="1223"/>
    </row>
    <row r="534" spans="1:16" s="1177" customFormat="1" ht="20.100000000000001" customHeight="1" x14ac:dyDescent="0.3">
      <c r="A534" s="1173">
        <v>525</v>
      </c>
      <c r="B534" s="1230"/>
      <c r="C534" s="1231"/>
      <c r="D534" s="762" t="s">
        <v>840</v>
      </c>
      <c r="E534" s="1216"/>
      <c r="F534" s="1216"/>
      <c r="G534" s="1217"/>
      <c r="H534" s="1218"/>
      <c r="I534" s="1211">
        <f>SUM(J534:N534)</f>
        <v>180190</v>
      </c>
      <c r="J534" s="1221"/>
      <c r="K534" s="1221"/>
      <c r="L534" s="1225"/>
      <c r="M534" s="1225"/>
      <c r="N534" s="1238">
        <f>SUM(N532:N533)</f>
        <v>180190</v>
      </c>
      <c r="P534" s="1223"/>
    </row>
    <row r="535" spans="1:16" s="1177" customFormat="1" ht="22.5" customHeight="1" x14ac:dyDescent="0.3">
      <c r="A535" s="1173">
        <v>526</v>
      </c>
      <c r="B535" s="1230"/>
      <c r="C535" s="1231">
        <v>78</v>
      </c>
      <c r="D535" s="1232" t="s">
        <v>480</v>
      </c>
      <c r="E535" s="1216">
        <v>57673</v>
      </c>
      <c r="F535" s="1216"/>
      <c r="G535" s="1217">
        <v>0</v>
      </c>
      <c r="H535" s="1218" t="s">
        <v>24</v>
      </c>
      <c r="I535" s="1219"/>
      <c r="J535" s="1220"/>
      <c r="K535" s="1220"/>
      <c r="L535" s="1220"/>
      <c r="M535" s="1220"/>
      <c r="N535" s="1222"/>
      <c r="P535" s="1223"/>
    </row>
    <row r="536" spans="1:16" s="1177" customFormat="1" ht="22.5" customHeight="1" x14ac:dyDescent="0.3">
      <c r="A536" s="1173">
        <v>527</v>
      </c>
      <c r="B536" s="1230"/>
      <c r="C536" s="1231">
        <v>79</v>
      </c>
      <c r="D536" s="1232" t="s">
        <v>72</v>
      </c>
      <c r="E536" s="1216">
        <v>35398</v>
      </c>
      <c r="F536" s="1216">
        <v>47406</v>
      </c>
      <c r="G536" s="1217">
        <v>43414</v>
      </c>
      <c r="H536" s="1218" t="s">
        <v>23</v>
      </c>
      <c r="I536" s="1219"/>
      <c r="J536" s="1220"/>
      <c r="K536" s="1220"/>
      <c r="L536" s="1220"/>
      <c r="M536" s="1220"/>
      <c r="N536" s="1222"/>
      <c r="P536" s="1223"/>
    </row>
    <row r="537" spans="1:16" s="1250" customFormat="1" ht="18" customHeight="1" x14ac:dyDescent="0.3">
      <c r="A537" s="1173">
        <v>528</v>
      </c>
      <c r="B537" s="1245"/>
      <c r="C537" s="1246"/>
      <c r="D537" s="223" t="s">
        <v>234</v>
      </c>
      <c r="E537" s="1247"/>
      <c r="F537" s="1247"/>
      <c r="G537" s="1248"/>
      <c r="H537" s="1249"/>
      <c r="I537" s="1219">
        <f>SUM(J537:N537)</f>
        <v>54467</v>
      </c>
      <c r="J537" s="1221"/>
      <c r="K537" s="1221"/>
      <c r="L537" s="1221">
        <f>50475+3992</f>
        <v>54467</v>
      </c>
      <c r="M537" s="1221"/>
      <c r="N537" s="1234"/>
    </row>
    <row r="538" spans="1:16" s="1250" customFormat="1" ht="18" customHeight="1" x14ac:dyDescent="0.3">
      <c r="A538" s="1173">
        <v>529</v>
      </c>
      <c r="B538" s="1245"/>
      <c r="C538" s="1246"/>
      <c r="D538" s="762" t="s">
        <v>683</v>
      </c>
      <c r="E538" s="1247"/>
      <c r="F538" s="1247"/>
      <c r="G538" s="1248"/>
      <c r="H538" s="1249"/>
      <c r="I538" s="1211">
        <f>SUM(J538:N538)</f>
        <v>54467</v>
      </c>
      <c r="J538" s="1235"/>
      <c r="K538" s="1235"/>
      <c r="L538" s="1235">
        <v>54467</v>
      </c>
      <c r="M538" s="1221"/>
      <c r="N538" s="1234"/>
    </row>
    <row r="539" spans="1:16" s="1250" customFormat="1" ht="18" customHeight="1" x14ac:dyDescent="0.3">
      <c r="A539" s="1173">
        <v>530</v>
      </c>
      <c r="B539" s="1245"/>
      <c r="C539" s="1246"/>
      <c r="D539" s="756" t="s">
        <v>682</v>
      </c>
      <c r="E539" s="1247"/>
      <c r="F539" s="1247"/>
      <c r="G539" s="1248"/>
      <c r="H539" s="1249"/>
      <c r="I539" s="1227">
        <f>SUM(J539:N539)</f>
        <v>0</v>
      </c>
      <c r="J539" s="1221"/>
      <c r="K539" s="1221"/>
      <c r="L539" s="1221"/>
      <c r="M539" s="1221"/>
      <c r="N539" s="1234"/>
    </row>
    <row r="540" spans="1:16" s="1250" customFormat="1" ht="18" customHeight="1" x14ac:dyDescent="0.3">
      <c r="A540" s="1173">
        <v>531</v>
      </c>
      <c r="B540" s="1245"/>
      <c r="C540" s="1246"/>
      <c r="D540" s="762" t="s">
        <v>840</v>
      </c>
      <c r="E540" s="1247"/>
      <c r="F540" s="1247"/>
      <c r="G540" s="1248"/>
      <c r="H540" s="1249"/>
      <c r="I540" s="1211">
        <f>SUM(J540:N540)</f>
        <v>54467</v>
      </c>
      <c r="J540" s="1221"/>
      <c r="K540" s="1221"/>
      <c r="L540" s="1225">
        <f>SUM(L538:L539)</f>
        <v>54467</v>
      </c>
      <c r="M540" s="1225"/>
      <c r="N540" s="1238"/>
    </row>
    <row r="541" spans="1:16" s="1177" customFormat="1" ht="22.5" customHeight="1" x14ac:dyDescent="0.3">
      <c r="A541" s="1173">
        <v>532</v>
      </c>
      <c r="B541" s="1230"/>
      <c r="C541" s="1231">
        <v>81</v>
      </c>
      <c r="D541" s="1232" t="s">
        <v>73</v>
      </c>
      <c r="E541" s="1216">
        <v>21631</v>
      </c>
      <c r="F541" s="1216">
        <v>118173</v>
      </c>
      <c r="G541" s="1217">
        <v>113173</v>
      </c>
      <c r="H541" s="1218" t="s">
        <v>24</v>
      </c>
      <c r="I541" s="1219"/>
      <c r="J541" s="1220"/>
      <c r="K541" s="1220"/>
      <c r="L541" s="1220"/>
      <c r="M541" s="1220"/>
      <c r="N541" s="1222"/>
      <c r="P541" s="1223"/>
    </row>
    <row r="542" spans="1:16" s="1177" customFormat="1" ht="18" customHeight="1" x14ac:dyDescent="0.3">
      <c r="A542" s="1173">
        <v>533</v>
      </c>
      <c r="B542" s="1230"/>
      <c r="C542" s="1231"/>
      <c r="D542" s="223" t="s">
        <v>234</v>
      </c>
      <c r="E542" s="1216"/>
      <c r="F542" s="1216"/>
      <c r="G542" s="1217"/>
      <c r="H542" s="1218"/>
      <c r="I542" s="1219">
        <f>SUM(J542:N542)</f>
        <v>119173</v>
      </c>
      <c r="J542" s="1220"/>
      <c r="K542" s="1220"/>
      <c r="L542" s="1221">
        <f>114173+5000</f>
        <v>119173</v>
      </c>
      <c r="M542" s="1220"/>
      <c r="N542" s="1222"/>
      <c r="P542" s="1223"/>
    </row>
    <row r="543" spans="1:16" s="1177" customFormat="1" ht="18" customHeight="1" x14ac:dyDescent="0.3">
      <c r="A543" s="1173">
        <v>534</v>
      </c>
      <c r="B543" s="1230"/>
      <c r="C543" s="1231"/>
      <c r="D543" s="762" t="s">
        <v>683</v>
      </c>
      <c r="E543" s="1216"/>
      <c r="F543" s="1216"/>
      <c r="G543" s="1217"/>
      <c r="H543" s="1218"/>
      <c r="I543" s="1211">
        <f>SUM(J543:N543)</f>
        <v>119173</v>
      </c>
      <c r="J543" s="1235"/>
      <c r="K543" s="1235"/>
      <c r="L543" s="1235">
        <v>119173</v>
      </c>
      <c r="M543" s="1220"/>
      <c r="N543" s="1222"/>
      <c r="P543" s="1223"/>
    </row>
    <row r="544" spans="1:16" s="1177" customFormat="1" ht="18" customHeight="1" x14ac:dyDescent="0.3">
      <c r="A544" s="1173">
        <v>535</v>
      </c>
      <c r="B544" s="1230"/>
      <c r="C544" s="1231"/>
      <c r="D544" s="756" t="s">
        <v>682</v>
      </c>
      <c r="E544" s="1216"/>
      <c r="F544" s="1216"/>
      <c r="G544" s="1217"/>
      <c r="H544" s="1218"/>
      <c r="I544" s="1227">
        <f>SUM(J544:N544)</f>
        <v>0</v>
      </c>
      <c r="J544" s="1221"/>
      <c r="K544" s="1221"/>
      <c r="L544" s="1221"/>
      <c r="M544" s="1221"/>
      <c r="N544" s="1234"/>
      <c r="P544" s="1223"/>
    </row>
    <row r="545" spans="1:16" s="1177" customFormat="1" ht="18" customHeight="1" x14ac:dyDescent="0.3">
      <c r="A545" s="1173">
        <v>536</v>
      </c>
      <c r="B545" s="1230"/>
      <c r="C545" s="1231"/>
      <c r="D545" s="762" t="s">
        <v>840</v>
      </c>
      <c r="E545" s="1216"/>
      <c r="F545" s="1216"/>
      <c r="G545" s="1217"/>
      <c r="H545" s="1218"/>
      <c r="I545" s="1211">
        <f>SUM(J545:N545)</f>
        <v>119173</v>
      </c>
      <c r="J545" s="1221"/>
      <c r="K545" s="1221"/>
      <c r="L545" s="1225">
        <f>SUM(L543:L544)</f>
        <v>119173</v>
      </c>
      <c r="M545" s="1225"/>
      <c r="N545" s="1238"/>
      <c r="P545" s="1223"/>
    </row>
    <row r="546" spans="1:16" s="1177" customFormat="1" ht="22.5" customHeight="1" x14ac:dyDescent="0.3">
      <c r="A546" s="1173">
        <v>537</v>
      </c>
      <c r="B546" s="1230"/>
      <c r="C546" s="1231">
        <v>82</v>
      </c>
      <c r="D546" s="1232" t="s">
        <v>348</v>
      </c>
      <c r="E546" s="1216">
        <v>140200</v>
      </c>
      <c r="F546" s="1216">
        <v>98000</v>
      </c>
      <c r="G546" s="1217">
        <v>98000</v>
      </c>
      <c r="H546" s="1218" t="s">
        <v>24</v>
      </c>
      <c r="I546" s="1219"/>
      <c r="J546" s="1220"/>
      <c r="K546" s="1220"/>
      <c r="L546" s="1220"/>
      <c r="M546" s="1220"/>
      <c r="N546" s="1222"/>
      <c r="P546" s="1223"/>
    </row>
    <row r="547" spans="1:16" s="1250" customFormat="1" ht="18" customHeight="1" x14ac:dyDescent="0.3">
      <c r="A547" s="1173">
        <v>538</v>
      </c>
      <c r="B547" s="1245"/>
      <c r="C547" s="1246"/>
      <c r="D547" s="223" t="s">
        <v>234</v>
      </c>
      <c r="E547" s="1247"/>
      <c r="F547" s="1247"/>
      <c r="G547" s="1248"/>
      <c r="H547" s="1249"/>
      <c r="I547" s="1219">
        <f>SUM(J547:N547)</f>
        <v>98000</v>
      </c>
      <c r="J547" s="1221"/>
      <c r="K547" s="1221"/>
      <c r="L547" s="1221"/>
      <c r="M547" s="1221"/>
      <c r="N547" s="1234">
        <v>98000</v>
      </c>
    </row>
    <row r="548" spans="1:16" s="1250" customFormat="1" ht="18" customHeight="1" x14ac:dyDescent="0.3">
      <c r="A548" s="1173">
        <v>539</v>
      </c>
      <c r="B548" s="1245"/>
      <c r="C548" s="1246"/>
      <c r="D548" s="762" t="s">
        <v>683</v>
      </c>
      <c r="E548" s="1247"/>
      <c r="F548" s="1247"/>
      <c r="G548" s="1248"/>
      <c r="H548" s="1249"/>
      <c r="I548" s="1211">
        <f>SUM(J548:N548)</f>
        <v>98000</v>
      </c>
      <c r="J548" s="1235"/>
      <c r="K548" s="1235"/>
      <c r="L548" s="1235"/>
      <c r="M548" s="1235"/>
      <c r="N548" s="1236">
        <v>98000</v>
      </c>
    </row>
    <row r="549" spans="1:16" s="1250" customFormat="1" ht="18" customHeight="1" x14ac:dyDescent="0.3">
      <c r="A549" s="1173">
        <v>540</v>
      </c>
      <c r="B549" s="1245"/>
      <c r="C549" s="1246"/>
      <c r="D549" s="756" t="s">
        <v>682</v>
      </c>
      <c r="E549" s="1247"/>
      <c r="F549" s="1247"/>
      <c r="G549" s="1248"/>
      <c r="H549" s="1249"/>
      <c r="I549" s="1227">
        <f>SUM(J549:N549)</f>
        <v>0</v>
      </c>
      <c r="J549" s="1221"/>
      <c r="K549" s="1221"/>
      <c r="L549" s="1221"/>
      <c r="M549" s="1221"/>
      <c r="N549" s="1234"/>
    </row>
    <row r="550" spans="1:16" s="1250" customFormat="1" ht="18" customHeight="1" x14ac:dyDescent="0.3">
      <c r="A550" s="1173">
        <v>541</v>
      </c>
      <c r="B550" s="1245"/>
      <c r="C550" s="1246"/>
      <c r="D550" s="762" t="s">
        <v>840</v>
      </c>
      <c r="E550" s="1247"/>
      <c r="F550" s="1247"/>
      <c r="G550" s="1248"/>
      <c r="H550" s="1249"/>
      <c r="I550" s="1211">
        <f>SUM(J550:N550)</f>
        <v>98000</v>
      </c>
      <c r="J550" s="1221"/>
      <c r="K550" s="1221"/>
      <c r="L550" s="1225"/>
      <c r="M550" s="1225"/>
      <c r="N550" s="1238">
        <f>SUM(N548:N549)</f>
        <v>98000</v>
      </c>
    </row>
    <row r="551" spans="1:16" s="1177" customFormat="1" ht="32.25" customHeight="1" x14ac:dyDescent="0.3">
      <c r="A551" s="1173">
        <v>542</v>
      </c>
      <c r="B551" s="1230"/>
      <c r="C551" s="1260">
        <v>83</v>
      </c>
      <c r="D551" s="1207" t="s">
        <v>455</v>
      </c>
      <c r="E551" s="1216">
        <v>17294</v>
      </c>
      <c r="F551" s="1216">
        <v>23719</v>
      </c>
      <c r="G551" s="1217">
        <v>14559</v>
      </c>
      <c r="H551" s="1218" t="s">
        <v>24</v>
      </c>
      <c r="I551" s="1219"/>
      <c r="J551" s="1220"/>
      <c r="K551" s="1220"/>
      <c r="L551" s="1220"/>
      <c r="M551" s="1220"/>
      <c r="N551" s="1234"/>
      <c r="P551" s="1223"/>
    </row>
    <row r="552" spans="1:16" s="1250" customFormat="1" ht="18" customHeight="1" x14ac:dyDescent="0.3">
      <c r="A552" s="1173">
        <v>543</v>
      </c>
      <c r="B552" s="1245"/>
      <c r="C552" s="1246"/>
      <c r="D552" s="223" t="s">
        <v>234</v>
      </c>
      <c r="E552" s="1247"/>
      <c r="F552" s="1247"/>
      <c r="G552" s="1248"/>
      <c r="H552" s="1249"/>
      <c r="I552" s="1219">
        <f>SUM(J552:N552)</f>
        <v>14660</v>
      </c>
      <c r="J552" s="1221"/>
      <c r="K552" s="1221"/>
      <c r="L552" s="1221">
        <f>10000+4660</f>
        <v>14660</v>
      </c>
      <c r="M552" s="1221"/>
      <c r="N552" s="1234"/>
    </row>
    <row r="553" spans="1:16" s="1250" customFormat="1" ht="18" customHeight="1" x14ac:dyDescent="0.3">
      <c r="A553" s="1173">
        <v>544</v>
      </c>
      <c r="B553" s="1245"/>
      <c r="C553" s="1246"/>
      <c r="D553" s="762" t="s">
        <v>683</v>
      </c>
      <c r="E553" s="1247"/>
      <c r="F553" s="1247"/>
      <c r="G553" s="1248"/>
      <c r="H553" s="1249"/>
      <c r="I553" s="1211">
        <f>SUM(J553:N553)</f>
        <v>14660</v>
      </c>
      <c r="J553" s="1221"/>
      <c r="K553" s="1221"/>
      <c r="L553" s="1235">
        <v>14660</v>
      </c>
      <c r="M553" s="1221"/>
      <c r="N553" s="1234"/>
    </row>
    <row r="554" spans="1:16" s="1250" customFormat="1" ht="18" customHeight="1" x14ac:dyDescent="0.3">
      <c r="A554" s="1173">
        <v>545</v>
      </c>
      <c r="B554" s="1245"/>
      <c r="C554" s="1246"/>
      <c r="D554" s="756" t="s">
        <v>682</v>
      </c>
      <c r="E554" s="1247"/>
      <c r="F554" s="1247"/>
      <c r="G554" s="1248"/>
      <c r="H554" s="1249"/>
      <c r="I554" s="1227">
        <f>SUM(J554:N554)</f>
        <v>0</v>
      </c>
      <c r="J554" s="1221"/>
      <c r="K554" s="1221"/>
      <c r="L554" s="1221"/>
      <c r="M554" s="1221"/>
      <c r="N554" s="1234"/>
    </row>
    <row r="555" spans="1:16" s="1250" customFormat="1" ht="18" customHeight="1" x14ac:dyDescent="0.3">
      <c r="A555" s="1173">
        <v>546</v>
      </c>
      <c r="B555" s="1245"/>
      <c r="C555" s="1246"/>
      <c r="D555" s="762" t="s">
        <v>840</v>
      </c>
      <c r="E555" s="1247"/>
      <c r="F555" s="1247"/>
      <c r="G555" s="1248"/>
      <c r="H555" s="1249"/>
      <c r="I555" s="1211">
        <f>SUM(J555:N555)</f>
        <v>14660</v>
      </c>
      <c r="J555" s="1221"/>
      <c r="K555" s="1221"/>
      <c r="L555" s="1225">
        <f>SUM(L553:L554)</f>
        <v>14660</v>
      </c>
      <c r="M555" s="1225"/>
      <c r="N555" s="1238"/>
    </row>
    <row r="556" spans="1:16" s="1223" customFormat="1" ht="22.5" customHeight="1" x14ac:dyDescent="0.3">
      <c r="A556" s="1173">
        <v>547</v>
      </c>
      <c r="B556" s="1214"/>
      <c r="C556" s="1231">
        <v>84</v>
      </c>
      <c r="D556" s="1232" t="s">
        <v>522</v>
      </c>
      <c r="E556" s="1216">
        <v>6186</v>
      </c>
      <c r="F556" s="1216"/>
      <c r="G556" s="1217"/>
      <c r="H556" s="1218" t="s">
        <v>24</v>
      </c>
      <c r="I556" s="1219"/>
      <c r="J556" s="1220"/>
      <c r="K556" s="1220"/>
      <c r="L556" s="1220"/>
      <c r="M556" s="1220"/>
      <c r="N556" s="1222"/>
    </row>
    <row r="557" spans="1:16" s="1223" customFormat="1" ht="18" customHeight="1" x14ac:dyDescent="0.3">
      <c r="A557" s="1173">
        <v>548</v>
      </c>
      <c r="B557" s="1214"/>
      <c r="C557" s="1231"/>
      <c r="D557" s="223" t="s">
        <v>234</v>
      </c>
      <c r="E557" s="1216"/>
      <c r="F557" s="1216"/>
      <c r="G557" s="1217"/>
      <c r="H557" s="1210"/>
      <c r="I557" s="1219">
        <f>SUM(J557:N557)</f>
        <v>5000</v>
      </c>
      <c r="J557" s="1220"/>
      <c r="K557" s="1220"/>
      <c r="L557" s="1220"/>
      <c r="M557" s="1220"/>
      <c r="N557" s="1234">
        <v>5000</v>
      </c>
    </row>
    <row r="558" spans="1:16" s="1223" customFormat="1" ht="18" customHeight="1" x14ac:dyDescent="0.3">
      <c r="A558" s="1173">
        <v>549</v>
      </c>
      <c r="B558" s="1214"/>
      <c r="C558" s="1231"/>
      <c r="D558" s="762" t="s">
        <v>683</v>
      </c>
      <c r="E558" s="1216"/>
      <c r="F558" s="1216"/>
      <c r="G558" s="1217"/>
      <c r="H558" s="1210"/>
      <c r="I558" s="1211">
        <f>SUM(J558:N558)</f>
        <v>4570</v>
      </c>
      <c r="J558" s="1235"/>
      <c r="K558" s="1235"/>
      <c r="L558" s="1235"/>
      <c r="M558" s="1235"/>
      <c r="N558" s="1236">
        <v>4570</v>
      </c>
    </row>
    <row r="559" spans="1:16" s="1223" customFormat="1" ht="18" customHeight="1" x14ac:dyDescent="0.3">
      <c r="A559" s="1173">
        <v>550</v>
      </c>
      <c r="B559" s="1214"/>
      <c r="C559" s="1231"/>
      <c r="D559" s="756" t="s">
        <v>778</v>
      </c>
      <c r="E559" s="1216"/>
      <c r="F559" s="1216"/>
      <c r="G559" s="1217"/>
      <c r="H559" s="1210"/>
      <c r="I559" s="1227">
        <f>SUM(J559:N559)</f>
        <v>0</v>
      </c>
      <c r="J559" s="1221"/>
      <c r="K559" s="1221"/>
      <c r="L559" s="1221"/>
      <c r="M559" s="1221"/>
      <c r="N559" s="1242"/>
    </row>
    <row r="560" spans="1:16" s="1223" customFormat="1" ht="18" customHeight="1" x14ac:dyDescent="0.3">
      <c r="A560" s="1173">
        <v>551</v>
      </c>
      <c r="B560" s="1214"/>
      <c r="C560" s="1231"/>
      <c r="D560" s="762" t="s">
        <v>840</v>
      </c>
      <c r="E560" s="1216"/>
      <c r="F560" s="1216"/>
      <c r="G560" s="1217"/>
      <c r="H560" s="1210"/>
      <c r="I560" s="1211">
        <f>SUM(J560:N560)</f>
        <v>4570</v>
      </c>
      <c r="J560" s="1221"/>
      <c r="K560" s="1221"/>
      <c r="L560" s="1225"/>
      <c r="M560" s="1225"/>
      <c r="N560" s="1238">
        <f>SUM(N558:N559)</f>
        <v>4570</v>
      </c>
    </row>
    <row r="561" spans="1:16" s="1223" customFormat="1" ht="22.5" customHeight="1" x14ac:dyDescent="0.3">
      <c r="A561" s="1173">
        <v>552</v>
      </c>
      <c r="B561" s="1214"/>
      <c r="C561" s="1231">
        <v>85</v>
      </c>
      <c r="D561" s="1232" t="s">
        <v>50</v>
      </c>
      <c r="E561" s="1216">
        <v>11000</v>
      </c>
      <c r="F561" s="1216">
        <v>5000</v>
      </c>
      <c r="G561" s="1217">
        <v>5000</v>
      </c>
      <c r="H561" s="1210" t="s">
        <v>24</v>
      </c>
      <c r="I561" s="1239"/>
      <c r="J561" s="1240"/>
      <c r="K561" s="1240"/>
      <c r="L561" s="1240"/>
      <c r="M561" s="1240"/>
      <c r="N561" s="1241"/>
    </row>
    <row r="562" spans="1:16" s="1223" customFormat="1" ht="18" customHeight="1" x14ac:dyDescent="0.3">
      <c r="A562" s="1173">
        <v>553</v>
      </c>
      <c r="B562" s="1214"/>
      <c r="C562" s="1231"/>
      <c r="D562" s="223" t="s">
        <v>234</v>
      </c>
      <c r="E562" s="1216"/>
      <c r="F562" s="1216"/>
      <c r="G562" s="1217"/>
      <c r="H562" s="1210"/>
      <c r="I562" s="1219">
        <f>SUM(J562:N562)</f>
        <v>5000</v>
      </c>
      <c r="J562" s="1240"/>
      <c r="K562" s="1240"/>
      <c r="L562" s="1240"/>
      <c r="M562" s="1240"/>
      <c r="N562" s="1292">
        <v>5000</v>
      </c>
    </row>
    <row r="563" spans="1:16" s="1223" customFormat="1" ht="18" customHeight="1" x14ac:dyDescent="0.3">
      <c r="A563" s="1173">
        <v>554</v>
      </c>
      <c r="B563" s="1214"/>
      <c r="C563" s="1231"/>
      <c r="D563" s="762" t="s">
        <v>683</v>
      </c>
      <c r="E563" s="1216"/>
      <c r="F563" s="1216"/>
      <c r="G563" s="1217"/>
      <c r="H563" s="1210"/>
      <c r="I563" s="1211">
        <f>SUM(J563:N563)</f>
        <v>5000</v>
      </c>
      <c r="J563" s="1293"/>
      <c r="K563" s="1293"/>
      <c r="L563" s="1293"/>
      <c r="M563" s="1293"/>
      <c r="N563" s="1294">
        <v>5000</v>
      </c>
    </row>
    <row r="564" spans="1:16" s="1223" customFormat="1" ht="18" customHeight="1" x14ac:dyDescent="0.3">
      <c r="A564" s="1173">
        <v>555</v>
      </c>
      <c r="B564" s="1214"/>
      <c r="C564" s="1231"/>
      <c r="D564" s="756" t="s">
        <v>682</v>
      </c>
      <c r="E564" s="1216"/>
      <c r="F564" s="1216"/>
      <c r="G564" s="1217"/>
      <c r="H564" s="1210"/>
      <c r="I564" s="1227">
        <f>SUM(J564:N564)</f>
        <v>0</v>
      </c>
      <c r="J564" s="1221"/>
      <c r="K564" s="1221"/>
      <c r="L564" s="1221"/>
      <c r="M564" s="1221"/>
      <c r="N564" s="1234"/>
    </row>
    <row r="565" spans="1:16" s="1223" customFormat="1" ht="18" customHeight="1" x14ac:dyDescent="0.3">
      <c r="A565" s="1173">
        <v>556</v>
      </c>
      <c r="B565" s="1214"/>
      <c r="C565" s="1231"/>
      <c r="D565" s="762" t="s">
        <v>840</v>
      </c>
      <c r="E565" s="1216"/>
      <c r="F565" s="1216"/>
      <c r="G565" s="1217"/>
      <c r="H565" s="1210"/>
      <c r="I565" s="1211">
        <f>SUM(J565:N565)</f>
        <v>5000</v>
      </c>
      <c r="J565" s="1221"/>
      <c r="K565" s="1221"/>
      <c r="L565" s="1225"/>
      <c r="M565" s="1225"/>
      <c r="N565" s="1238">
        <f>SUM(N563:N564)</f>
        <v>5000</v>
      </c>
    </row>
    <row r="566" spans="1:16" s="1177" customFormat="1" ht="22.5" customHeight="1" x14ac:dyDescent="0.3">
      <c r="A566" s="1173">
        <v>557</v>
      </c>
      <c r="B566" s="1230"/>
      <c r="C566" s="1231">
        <v>86</v>
      </c>
      <c r="D566" s="1232" t="s">
        <v>74</v>
      </c>
      <c r="E566" s="1216">
        <v>1541</v>
      </c>
      <c r="F566" s="1216">
        <v>6237</v>
      </c>
      <c r="G566" s="1217">
        <v>2151</v>
      </c>
      <c r="H566" s="1218" t="s">
        <v>23</v>
      </c>
      <c r="I566" s="1219"/>
      <c r="J566" s="1220"/>
      <c r="K566" s="1220"/>
      <c r="L566" s="1220"/>
      <c r="M566" s="1220"/>
      <c r="N566" s="1222"/>
      <c r="P566" s="1223"/>
    </row>
    <row r="567" spans="1:16" s="1250" customFormat="1" ht="18" customHeight="1" x14ac:dyDescent="0.3">
      <c r="A567" s="1173">
        <v>558</v>
      </c>
      <c r="B567" s="1245"/>
      <c r="C567" s="1246"/>
      <c r="D567" s="223" t="s">
        <v>234</v>
      </c>
      <c r="E567" s="1247"/>
      <c r="F567" s="1247"/>
      <c r="G567" s="1248"/>
      <c r="H567" s="1249"/>
      <c r="I567" s="1219">
        <f>SUM(J567:N567)</f>
        <v>6386</v>
      </c>
      <c r="J567" s="1221">
        <f>500+784</f>
        <v>1284</v>
      </c>
      <c r="K567" s="1221">
        <f>300+800</f>
        <v>1100</v>
      </c>
      <c r="L567" s="1221">
        <f>1500+2502</f>
        <v>4002</v>
      </c>
      <c r="M567" s="1221"/>
      <c r="N567" s="1234"/>
    </row>
    <row r="568" spans="1:16" s="1250" customFormat="1" ht="18" customHeight="1" x14ac:dyDescent="0.3">
      <c r="A568" s="1173">
        <v>559</v>
      </c>
      <c r="B568" s="1245"/>
      <c r="C568" s="1246"/>
      <c r="D568" s="762" t="s">
        <v>683</v>
      </c>
      <c r="E568" s="1247"/>
      <c r="F568" s="1247"/>
      <c r="G568" s="1248"/>
      <c r="H568" s="1249"/>
      <c r="I568" s="1211">
        <f>SUM(J568:N568)</f>
        <v>6386</v>
      </c>
      <c r="J568" s="1235">
        <v>1284</v>
      </c>
      <c r="K568" s="1235">
        <v>1100</v>
      </c>
      <c r="L568" s="1235">
        <v>4002</v>
      </c>
      <c r="M568" s="1235"/>
      <c r="N568" s="1236"/>
    </row>
    <row r="569" spans="1:16" s="1250" customFormat="1" ht="18" customHeight="1" x14ac:dyDescent="0.3">
      <c r="A569" s="1173">
        <v>560</v>
      </c>
      <c r="B569" s="1245"/>
      <c r="C569" s="1246"/>
      <c r="D569" s="756" t="s">
        <v>682</v>
      </c>
      <c r="E569" s="1247"/>
      <c r="F569" s="1247"/>
      <c r="G569" s="1248"/>
      <c r="H569" s="1249"/>
      <c r="I569" s="1227">
        <f>SUM(J569:N569)</f>
        <v>0</v>
      </c>
      <c r="J569" s="1221"/>
      <c r="K569" s="1221"/>
      <c r="L569" s="1221"/>
      <c r="M569" s="1221"/>
      <c r="N569" s="1234"/>
    </row>
    <row r="570" spans="1:16" s="1250" customFormat="1" ht="18" customHeight="1" x14ac:dyDescent="0.3">
      <c r="A570" s="1173">
        <v>561</v>
      </c>
      <c r="B570" s="1245"/>
      <c r="C570" s="1246"/>
      <c r="D570" s="762" t="s">
        <v>840</v>
      </c>
      <c r="E570" s="1247"/>
      <c r="F570" s="1247"/>
      <c r="G570" s="1248"/>
      <c r="H570" s="1249"/>
      <c r="I570" s="1211">
        <f>SUM(J570:N570)</f>
        <v>6386</v>
      </c>
      <c r="J570" s="1225">
        <f>SUM(J568:J569)</f>
        <v>1284</v>
      </c>
      <c r="K570" s="1225">
        <f t="shared" ref="K570:L570" si="33">SUM(K568:K569)</f>
        <v>1100</v>
      </c>
      <c r="L570" s="1225">
        <f t="shared" si="33"/>
        <v>4002</v>
      </c>
      <c r="M570" s="1225"/>
      <c r="N570" s="1238"/>
    </row>
    <row r="571" spans="1:16" s="1223" customFormat="1" ht="22.5" customHeight="1" x14ac:dyDescent="0.3">
      <c r="A571" s="1173">
        <v>562</v>
      </c>
      <c r="B571" s="1214"/>
      <c r="C571" s="1231">
        <v>87</v>
      </c>
      <c r="D571" s="1207" t="s">
        <v>767</v>
      </c>
      <c r="E571" s="1216">
        <v>2514</v>
      </c>
      <c r="F571" s="1216">
        <v>3597</v>
      </c>
      <c r="G571" s="1217">
        <v>2642</v>
      </c>
      <c r="H571" s="1218" t="s">
        <v>24</v>
      </c>
      <c r="I571" s="1219"/>
      <c r="J571" s="1220"/>
      <c r="K571" s="1220"/>
      <c r="L571" s="1220"/>
      <c r="M571" s="1220"/>
      <c r="N571" s="1222"/>
    </row>
    <row r="572" spans="1:16" s="1250" customFormat="1" ht="18" customHeight="1" x14ac:dyDescent="0.3">
      <c r="A572" s="1173">
        <v>563</v>
      </c>
      <c r="B572" s="1245"/>
      <c r="C572" s="1246"/>
      <c r="D572" s="223" t="s">
        <v>234</v>
      </c>
      <c r="E572" s="1247"/>
      <c r="F572" s="1247"/>
      <c r="G572" s="1248"/>
      <c r="H572" s="1249"/>
      <c r="I572" s="1219">
        <f>SUM(J572:N572)</f>
        <v>6904</v>
      </c>
      <c r="J572" s="1221"/>
      <c r="K572" s="1221"/>
      <c r="L572" s="1221">
        <f>3594+3310</f>
        <v>6904</v>
      </c>
      <c r="M572" s="1221"/>
      <c r="N572" s="1234"/>
    </row>
    <row r="573" spans="1:16" s="1250" customFormat="1" ht="18" customHeight="1" x14ac:dyDescent="0.3">
      <c r="A573" s="1173">
        <v>564</v>
      </c>
      <c r="B573" s="1245"/>
      <c r="C573" s="1246"/>
      <c r="D573" s="762" t="s">
        <v>683</v>
      </c>
      <c r="E573" s="1247"/>
      <c r="F573" s="1247"/>
      <c r="G573" s="1248"/>
      <c r="H573" s="1249"/>
      <c r="I573" s="1211">
        <f>SUM(J573:N573)</f>
        <v>6904</v>
      </c>
      <c r="J573" s="1235"/>
      <c r="K573" s="1235"/>
      <c r="L573" s="1235">
        <v>6904</v>
      </c>
      <c r="M573" s="1221"/>
      <c r="N573" s="1234"/>
    </row>
    <row r="574" spans="1:16" s="1250" customFormat="1" ht="18" customHeight="1" x14ac:dyDescent="0.3">
      <c r="A574" s="1173">
        <v>565</v>
      </c>
      <c r="B574" s="1245"/>
      <c r="C574" s="1246"/>
      <c r="D574" s="756" t="s">
        <v>682</v>
      </c>
      <c r="E574" s="1247"/>
      <c r="F574" s="1247"/>
      <c r="G574" s="1248"/>
      <c r="H574" s="1249"/>
      <c r="I574" s="1227">
        <f>SUM(J574:N574)</f>
        <v>0</v>
      </c>
      <c r="J574" s="1221"/>
      <c r="K574" s="1221"/>
      <c r="L574" s="1221"/>
      <c r="M574" s="1221"/>
      <c r="N574" s="1234"/>
    </row>
    <row r="575" spans="1:16" s="1250" customFormat="1" ht="18" customHeight="1" x14ac:dyDescent="0.3">
      <c r="A575" s="1173">
        <v>566</v>
      </c>
      <c r="B575" s="1245"/>
      <c r="C575" s="1246"/>
      <c r="D575" s="762" t="s">
        <v>840</v>
      </c>
      <c r="E575" s="1247"/>
      <c r="F575" s="1247"/>
      <c r="G575" s="1248"/>
      <c r="H575" s="1249"/>
      <c r="I575" s="1211">
        <f>SUM(J575:N575)</f>
        <v>6904</v>
      </c>
      <c r="J575" s="1225"/>
      <c r="K575" s="1225"/>
      <c r="L575" s="1225">
        <f>SUM(L573:L574)</f>
        <v>6904</v>
      </c>
      <c r="M575" s="1225"/>
      <c r="N575" s="1238"/>
    </row>
    <row r="576" spans="1:16" s="1177" customFormat="1" ht="22.5" customHeight="1" x14ac:dyDescent="0.3">
      <c r="A576" s="1173">
        <v>567</v>
      </c>
      <c r="B576" s="1230"/>
      <c r="C576" s="1231">
        <v>88</v>
      </c>
      <c r="D576" s="1232" t="s">
        <v>279</v>
      </c>
      <c r="E576" s="1216">
        <v>160827</v>
      </c>
      <c r="F576" s="1216">
        <v>270071</v>
      </c>
      <c r="G576" s="1217">
        <v>232992</v>
      </c>
      <c r="H576" s="1218" t="s">
        <v>23</v>
      </c>
      <c r="I576" s="1219"/>
      <c r="J576" s="1220"/>
      <c r="K576" s="1220"/>
      <c r="L576" s="1220"/>
      <c r="M576" s="1220"/>
      <c r="N576" s="1222"/>
      <c r="P576" s="1223"/>
    </row>
    <row r="577" spans="1:16" s="1250" customFormat="1" ht="18" customHeight="1" x14ac:dyDescent="0.3">
      <c r="A577" s="1173">
        <v>568</v>
      </c>
      <c r="B577" s="1245"/>
      <c r="C577" s="1246"/>
      <c r="D577" s="223" t="s">
        <v>234</v>
      </c>
      <c r="E577" s="1247"/>
      <c r="F577" s="1247"/>
      <c r="G577" s="1248"/>
      <c r="H577" s="1249"/>
      <c r="I577" s="1219">
        <f>SUM(J577:N577)</f>
        <v>243079</v>
      </c>
      <c r="J577" s="1221"/>
      <c r="K577" s="1221"/>
      <c r="L577" s="1221">
        <f>200000+43079</f>
        <v>243079</v>
      </c>
      <c r="M577" s="1221"/>
      <c r="N577" s="1234"/>
    </row>
    <row r="578" spans="1:16" s="1250" customFormat="1" ht="18" customHeight="1" x14ac:dyDescent="0.3">
      <c r="A578" s="1173">
        <v>569</v>
      </c>
      <c r="B578" s="1245"/>
      <c r="C578" s="1246"/>
      <c r="D578" s="762" t="s">
        <v>683</v>
      </c>
      <c r="E578" s="1247"/>
      <c r="F578" s="1247"/>
      <c r="G578" s="1248"/>
      <c r="H578" s="1249"/>
      <c r="I578" s="1211">
        <f>SUM(J578:N578)</f>
        <v>243143</v>
      </c>
      <c r="J578" s="1235"/>
      <c r="K578" s="1235"/>
      <c r="L578" s="1235">
        <v>243143</v>
      </c>
      <c r="M578" s="1221"/>
      <c r="N578" s="1234"/>
    </row>
    <row r="579" spans="1:16" s="1250" customFormat="1" ht="18" customHeight="1" x14ac:dyDescent="0.3">
      <c r="A579" s="1173">
        <v>570</v>
      </c>
      <c r="B579" s="1245"/>
      <c r="C579" s="1246"/>
      <c r="D579" s="756" t="s">
        <v>778</v>
      </c>
      <c r="E579" s="1247"/>
      <c r="F579" s="1247"/>
      <c r="G579" s="1248"/>
      <c r="H579" s="1249"/>
      <c r="I579" s="1227">
        <f>SUM(J579:N579)</f>
        <v>0</v>
      </c>
      <c r="J579" s="1221"/>
      <c r="K579" s="1221"/>
      <c r="L579" s="1237"/>
      <c r="M579" s="1221"/>
      <c r="N579" s="1234"/>
    </row>
    <row r="580" spans="1:16" s="1250" customFormat="1" ht="18" customHeight="1" x14ac:dyDescent="0.3">
      <c r="A580" s="1173">
        <v>571</v>
      </c>
      <c r="B580" s="1245"/>
      <c r="C580" s="1246"/>
      <c r="D580" s="762" t="s">
        <v>840</v>
      </c>
      <c r="E580" s="1247"/>
      <c r="F580" s="1247"/>
      <c r="G580" s="1248"/>
      <c r="H580" s="1249"/>
      <c r="I580" s="1211">
        <f>SUM(J580:N580)</f>
        <v>243143</v>
      </c>
      <c r="J580" s="1225"/>
      <c r="K580" s="1225"/>
      <c r="L580" s="1225">
        <f>SUM(L578:L579)</f>
        <v>243143</v>
      </c>
      <c r="M580" s="1225"/>
      <c r="N580" s="1238"/>
    </row>
    <row r="581" spans="1:16" s="1177" customFormat="1" ht="22.5" customHeight="1" x14ac:dyDescent="0.3">
      <c r="A581" s="1173">
        <v>572</v>
      </c>
      <c r="B581" s="1230"/>
      <c r="C581" s="1231">
        <v>89</v>
      </c>
      <c r="D581" s="1232" t="s">
        <v>69</v>
      </c>
      <c r="E581" s="1329">
        <v>149685</v>
      </c>
      <c r="F581" s="1329">
        <v>256536</v>
      </c>
      <c r="G581" s="1330">
        <v>181207</v>
      </c>
      <c r="H581" s="1218" t="s">
        <v>23</v>
      </c>
      <c r="I581" s="1219"/>
      <c r="J581" s="1220"/>
      <c r="K581" s="1220"/>
      <c r="L581" s="1220"/>
      <c r="M581" s="1220"/>
      <c r="N581" s="1222"/>
      <c r="P581" s="1223"/>
    </row>
    <row r="582" spans="1:16" s="1250" customFormat="1" ht="18" customHeight="1" x14ac:dyDescent="0.3">
      <c r="A582" s="1173">
        <v>573</v>
      </c>
      <c r="B582" s="1245"/>
      <c r="C582" s="1246"/>
      <c r="D582" s="223" t="s">
        <v>234</v>
      </c>
      <c r="E582" s="1247"/>
      <c r="F582" s="1247"/>
      <c r="G582" s="1248"/>
      <c r="H582" s="1249"/>
      <c r="I582" s="1219">
        <f>SUM(J582:N582)</f>
        <v>221632</v>
      </c>
      <c r="J582" s="1221"/>
      <c r="K582" s="1221"/>
      <c r="L582" s="1221">
        <f>78359+119200-6256+30329</f>
        <v>221632</v>
      </c>
      <c r="M582" s="1221"/>
      <c r="N582" s="1234"/>
    </row>
    <row r="583" spans="1:16" s="1250" customFormat="1" ht="18" customHeight="1" x14ac:dyDescent="0.3">
      <c r="A583" s="1173">
        <v>574</v>
      </c>
      <c r="B583" s="1245"/>
      <c r="C583" s="1246"/>
      <c r="D583" s="762" t="s">
        <v>683</v>
      </c>
      <c r="E583" s="1247"/>
      <c r="F583" s="1247"/>
      <c r="G583" s="1248"/>
      <c r="H583" s="1249"/>
      <c r="I583" s="1211">
        <f>SUM(J583:N583)</f>
        <v>223132</v>
      </c>
      <c r="J583" s="1235"/>
      <c r="K583" s="1235"/>
      <c r="L583" s="1235">
        <v>223132</v>
      </c>
      <c r="M583" s="1221"/>
      <c r="N583" s="1234"/>
    </row>
    <row r="584" spans="1:16" s="1250" customFormat="1" ht="18" customHeight="1" x14ac:dyDescent="0.3">
      <c r="A584" s="1173">
        <v>575</v>
      </c>
      <c r="B584" s="1245"/>
      <c r="C584" s="1246"/>
      <c r="D584" s="756" t="s">
        <v>1054</v>
      </c>
      <c r="E584" s="1247"/>
      <c r="F584" s="1247"/>
      <c r="G584" s="1248"/>
      <c r="H584" s="1249"/>
      <c r="I584" s="1227">
        <f>SUM(J584:N584)</f>
        <v>700</v>
      </c>
      <c r="J584" s="1221"/>
      <c r="K584" s="1221"/>
      <c r="L584" s="1237">
        <v>700</v>
      </c>
      <c r="M584" s="1221"/>
      <c r="N584" s="1234"/>
    </row>
    <row r="585" spans="1:16" s="1250" customFormat="1" ht="18" customHeight="1" x14ac:dyDescent="0.3">
      <c r="A585" s="1173">
        <v>576</v>
      </c>
      <c r="B585" s="1245"/>
      <c r="C585" s="1246"/>
      <c r="D585" s="762" t="s">
        <v>840</v>
      </c>
      <c r="E585" s="1247"/>
      <c r="F585" s="1247"/>
      <c r="G585" s="1248"/>
      <c r="H585" s="1249"/>
      <c r="I585" s="1211">
        <f>SUM(J585:N585)</f>
        <v>223832</v>
      </c>
      <c r="J585" s="1225"/>
      <c r="K585" s="1225"/>
      <c r="L585" s="1225">
        <f>SUM(L583:L584)</f>
        <v>223832</v>
      </c>
      <c r="M585" s="1225"/>
      <c r="N585" s="1238"/>
    </row>
    <row r="586" spans="1:16" s="1177" customFormat="1" ht="23.45" customHeight="1" x14ac:dyDescent="0.3">
      <c r="A586" s="1173">
        <v>577</v>
      </c>
      <c r="B586" s="1230"/>
      <c r="C586" s="1231">
        <v>90</v>
      </c>
      <c r="D586" s="1232" t="s">
        <v>70</v>
      </c>
      <c r="E586" s="1216">
        <v>10593</v>
      </c>
      <c r="F586" s="1216">
        <v>15000</v>
      </c>
      <c r="G586" s="1217">
        <v>1804</v>
      </c>
      <c r="H586" s="1218" t="s">
        <v>23</v>
      </c>
      <c r="I586" s="1219"/>
      <c r="J586" s="1220"/>
      <c r="K586" s="1220"/>
      <c r="L586" s="1220"/>
      <c r="M586" s="1220"/>
      <c r="N586" s="1222"/>
      <c r="P586" s="1223"/>
    </row>
    <row r="587" spans="1:16" s="1250" customFormat="1" ht="18" customHeight="1" x14ac:dyDescent="0.3">
      <c r="A587" s="1173">
        <v>578</v>
      </c>
      <c r="B587" s="1245"/>
      <c r="C587" s="1246"/>
      <c r="D587" s="223" t="s">
        <v>234</v>
      </c>
      <c r="E587" s="1247"/>
      <c r="F587" s="1247"/>
      <c r="G587" s="1248"/>
      <c r="H587" s="1249"/>
      <c r="I587" s="1219">
        <f>SUM(J587:N587)</f>
        <v>12500</v>
      </c>
      <c r="J587" s="1221"/>
      <c r="K587" s="1221"/>
      <c r="L587" s="1221">
        <v>12500</v>
      </c>
      <c r="M587" s="1221"/>
      <c r="N587" s="1234"/>
    </row>
    <row r="588" spans="1:16" s="1250" customFormat="1" ht="18" customHeight="1" x14ac:dyDescent="0.3">
      <c r="A588" s="1173">
        <v>579</v>
      </c>
      <c r="B588" s="1245"/>
      <c r="C588" s="1246"/>
      <c r="D588" s="762" t="s">
        <v>683</v>
      </c>
      <c r="E588" s="1247"/>
      <c r="F588" s="1247"/>
      <c r="G588" s="1248"/>
      <c r="H588" s="1249"/>
      <c r="I588" s="1211">
        <f>SUM(J588:N588)</f>
        <v>12500</v>
      </c>
      <c r="J588" s="1235"/>
      <c r="K588" s="1235"/>
      <c r="L588" s="1235">
        <v>12500</v>
      </c>
      <c r="M588" s="1221"/>
      <c r="N588" s="1234"/>
    </row>
    <row r="589" spans="1:16" s="1250" customFormat="1" ht="18" customHeight="1" x14ac:dyDescent="0.3">
      <c r="A589" s="1173">
        <v>580</v>
      </c>
      <c r="B589" s="1245"/>
      <c r="C589" s="1246"/>
      <c r="D589" s="756" t="s">
        <v>682</v>
      </c>
      <c r="E589" s="1247"/>
      <c r="F589" s="1247"/>
      <c r="G589" s="1248"/>
      <c r="H589" s="1249"/>
      <c r="I589" s="1227">
        <f>SUM(J589:N589)</f>
        <v>0</v>
      </c>
      <c r="J589" s="1221"/>
      <c r="K589" s="1221"/>
      <c r="L589" s="1221"/>
      <c r="M589" s="1221"/>
      <c r="N589" s="1234"/>
    </row>
    <row r="590" spans="1:16" s="1250" customFormat="1" ht="18" customHeight="1" x14ac:dyDescent="0.3">
      <c r="A590" s="1173">
        <v>581</v>
      </c>
      <c r="B590" s="1245"/>
      <c r="C590" s="1246"/>
      <c r="D590" s="762" t="s">
        <v>840</v>
      </c>
      <c r="E590" s="1247"/>
      <c r="F590" s="1247"/>
      <c r="G590" s="1248"/>
      <c r="H590" s="1249"/>
      <c r="I590" s="1211">
        <f>SUM(J590:N590)</f>
        <v>12500</v>
      </c>
      <c r="J590" s="1225"/>
      <c r="K590" s="1225"/>
      <c r="L590" s="1225">
        <f>SUM(L588:L589)</f>
        <v>12500</v>
      </c>
      <c r="M590" s="1225"/>
      <c r="N590" s="1238"/>
    </row>
    <row r="591" spans="1:16" s="1177" customFormat="1" ht="22.5" customHeight="1" x14ac:dyDescent="0.3">
      <c r="A591" s="1173">
        <v>582</v>
      </c>
      <c r="B591" s="1230"/>
      <c r="C591" s="1231">
        <v>91</v>
      </c>
      <c r="D591" s="1232" t="s">
        <v>534</v>
      </c>
      <c r="E591" s="1216">
        <v>1776573</v>
      </c>
      <c r="F591" s="1216">
        <v>1775824</v>
      </c>
      <c r="G591" s="1217">
        <v>1775824</v>
      </c>
      <c r="H591" s="1218" t="s">
        <v>23</v>
      </c>
      <c r="I591" s="1219"/>
      <c r="J591" s="1220"/>
      <c r="K591" s="1220"/>
      <c r="L591" s="1220"/>
      <c r="M591" s="1220"/>
      <c r="N591" s="1222"/>
    </row>
    <row r="592" spans="1:16" s="1177" customFormat="1" ht="20.100000000000001" customHeight="1" x14ac:dyDescent="0.3">
      <c r="A592" s="1173">
        <v>583</v>
      </c>
      <c r="B592" s="1230"/>
      <c r="C592" s="1231"/>
      <c r="D592" s="1331" t="s">
        <v>443</v>
      </c>
      <c r="E592" s="1216"/>
      <c r="F592" s="1216"/>
      <c r="G592" s="1217"/>
      <c r="H592" s="1218"/>
      <c r="I592" s="1219"/>
      <c r="J592" s="1220"/>
      <c r="K592" s="1220"/>
      <c r="L592" s="1220"/>
      <c r="M592" s="1220"/>
      <c r="N592" s="1222"/>
    </row>
    <row r="593" spans="1:14" s="1250" customFormat="1" ht="18" customHeight="1" x14ac:dyDescent="0.3">
      <c r="A593" s="1173">
        <v>584</v>
      </c>
      <c r="B593" s="1245"/>
      <c r="C593" s="1246"/>
      <c r="D593" s="1332" t="s">
        <v>234</v>
      </c>
      <c r="E593" s="1247"/>
      <c r="F593" s="1247"/>
      <c r="G593" s="1248"/>
      <c r="H593" s="1249"/>
      <c r="I593" s="1219">
        <f>SUM(J593:N593)</f>
        <v>1775824</v>
      </c>
      <c r="J593" s="1221"/>
      <c r="K593" s="1221"/>
      <c r="L593" s="1221"/>
      <c r="M593" s="1221"/>
      <c r="N593" s="1234">
        <f>1751063+24761</f>
        <v>1775824</v>
      </c>
    </row>
    <row r="594" spans="1:14" s="1250" customFormat="1" ht="18" customHeight="1" x14ac:dyDescent="0.3">
      <c r="A594" s="1173">
        <v>585</v>
      </c>
      <c r="B594" s="1245"/>
      <c r="C594" s="1246"/>
      <c r="D594" s="762" t="s">
        <v>846</v>
      </c>
      <c r="E594" s="1247"/>
      <c r="F594" s="1247"/>
      <c r="G594" s="1248"/>
      <c r="H594" s="1249"/>
      <c r="I594" s="1211">
        <f>SUM(J594:N594)</f>
        <v>1791649</v>
      </c>
      <c r="J594" s="1235"/>
      <c r="K594" s="1235"/>
      <c r="L594" s="1235"/>
      <c r="M594" s="1235"/>
      <c r="N594" s="1236">
        <v>1791649</v>
      </c>
    </row>
    <row r="595" spans="1:14" s="1250" customFormat="1" ht="18" customHeight="1" x14ac:dyDescent="0.3">
      <c r="A595" s="1173">
        <v>586</v>
      </c>
      <c r="B595" s="1245"/>
      <c r="C595" s="1246"/>
      <c r="D595" s="756" t="s">
        <v>847</v>
      </c>
      <c r="E595" s="1247"/>
      <c r="F595" s="1247"/>
      <c r="G595" s="1248"/>
      <c r="H595" s="1249"/>
      <c r="I595" s="1227">
        <f>SUM(J595:N595)</f>
        <v>0</v>
      </c>
      <c r="J595" s="1221"/>
      <c r="K595" s="1221"/>
      <c r="L595" s="1221"/>
      <c r="M595" s="1221"/>
      <c r="N595" s="1242"/>
    </row>
    <row r="596" spans="1:14" s="1250" customFormat="1" ht="18" customHeight="1" x14ac:dyDescent="0.3">
      <c r="A596" s="1173">
        <v>587</v>
      </c>
      <c r="B596" s="1245"/>
      <c r="C596" s="1246"/>
      <c r="D596" s="762" t="s">
        <v>845</v>
      </c>
      <c r="E596" s="1247"/>
      <c r="F596" s="1247"/>
      <c r="G596" s="1248"/>
      <c r="H596" s="1249"/>
      <c r="I596" s="1211">
        <f>SUM(J596:N596)</f>
        <v>1791649</v>
      </c>
      <c r="J596" s="1225"/>
      <c r="K596" s="1225"/>
      <c r="L596" s="1225"/>
      <c r="M596" s="1225"/>
      <c r="N596" s="1238">
        <f>SUM(N594:N595)</f>
        <v>1791649</v>
      </c>
    </row>
    <row r="597" spans="1:14" s="1250" customFormat="1" ht="20.100000000000001" customHeight="1" x14ac:dyDescent="0.3">
      <c r="A597" s="1173">
        <v>588</v>
      </c>
      <c r="B597" s="1245"/>
      <c r="C597" s="1246"/>
      <c r="D597" s="1331" t="s">
        <v>442</v>
      </c>
      <c r="E597" s="1216">
        <v>22980</v>
      </c>
      <c r="F597" s="1216">
        <v>24544</v>
      </c>
      <c r="G597" s="1217">
        <v>24544</v>
      </c>
      <c r="H597" s="1249"/>
      <c r="I597" s="1219"/>
      <c r="J597" s="1221"/>
      <c r="K597" s="1221"/>
      <c r="L597" s="1221"/>
      <c r="M597" s="1221"/>
      <c r="N597" s="1234"/>
    </row>
    <row r="598" spans="1:14" s="1250" customFormat="1" ht="18" customHeight="1" x14ac:dyDescent="0.3">
      <c r="A598" s="1173">
        <v>589</v>
      </c>
      <c r="B598" s="1245"/>
      <c r="C598" s="1246"/>
      <c r="D598" s="1332" t="s">
        <v>234</v>
      </c>
      <c r="E598" s="1247"/>
      <c r="F598" s="1247"/>
      <c r="G598" s="1248"/>
      <c r="H598" s="1249"/>
      <c r="I598" s="1219">
        <f>SUM(J598:N598)</f>
        <v>24544</v>
      </c>
      <c r="J598" s="1221"/>
      <c r="K598" s="1221"/>
      <c r="L598" s="1221"/>
      <c r="M598" s="1221"/>
      <c r="N598" s="1234">
        <v>24544</v>
      </c>
    </row>
    <row r="599" spans="1:14" s="1250" customFormat="1" ht="18" customHeight="1" x14ac:dyDescent="0.3">
      <c r="A599" s="1173">
        <v>590</v>
      </c>
      <c r="B599" s="1245"/>
      <c r="C599" s="1246"/>
      <c r="D599" s="762" t="s">
        <v>846</v>
      </c>
      <c r="E599" s="1247"/>
      <c r="F599" s="1247"/>
      <c r="G599" s="1248"/>
      <c r="H599" s="1249"/>
      <c r="I599" s="1211">
        <f>SUM(J599:N599)</f>
        <v>54544</v>
      </c>
      <c r="J599" s="1235"/>
      <c r="K599" s="1235"/>
      <c r="L599" s="1235"/>
      <c r="M599" s="1235"/>
      <c r="N599" s="1236">
        <v>54544</v>
      </c>
    </row>
    <row r="600" spans="1:14" s="1250" customFormat="1" ht="18" customHeight="1" x14ac:dyDescent="0.3">
      <c r="A600" s="1173">
        <v>591</v>
      </c>
      <c r="B600" s="1245"/>
      <c r="C600" s="1246"/>
      <c r="D600" s="756" t="s">
        <v>847</v>
      </c>
      <c r="E600" s="1247"/>
      <c r="F600" s="1247"/>
      <c r="G600" s="1248"/>
      <c r="H600" s="1249"/>
      <c r="I600" s="1227">
        <f>SUM(J600:N600)</f>
        <v>0</v>
      </c>
      <c r="J600" s="1221"/>
      <c r="K600" s="1221"/>
      <c r="L600" s="1221"/>
      <c r="M600" s="1221"/>
      <c r="N600" s="1242"/>
    </row>
    <row r="601" spans="1:14" s="1250" customFormat="1" ht="18" customHeight="1" x14ac:dyDescent="0.3">
      <c r="A601" s="1173">
        <v>592</v>
      </c>
      <c r="B601" s="1245"/>
      <c r="C601" s="1246"/>
      <c r="D601" s="762" t="s">
        <v>845</v>
      </c>
      <c r="E601" s="1247"/>
      <c r="F601" s="1247"/>
      <c r="G601" s="1248"/>
      <c r="H601" s="1249"/>
      <c r="I601" s="1211">
        <f>SUM(J601:N601)</f>
        <v>54544</v>
      </c>
      <c r="J601" s="1225"/>
      <c r="K601" s="1225"/>
      <c r="L601" s="1225"/>
      <c r="M601" s="1225"/>
      <c r="N601" s="1238">
        <f>SUM(N599:N600)</f>
        <v>54544</v>
      </c>
    </row>
    <row r="602" spans="1:14" s="1250" customFormat="1" ht="32.25" customHeight="1" x14ac:dyDescent="0.3">
      <c r="A602" s="1173">
        <v>593</v>
      </c>
      <c r="B602" s="1245"/>
      <c r="C602" s="1260">
        <v>92</v>
      </c>
      <c r="D602" s="1232" t="s">
        <v>456</v>
      </c>
      <c r="E602" s="1216">
        <v>25967</v>
      </c>
      <c r="F602" s="1216">
        <v>30000</v>
      </c>
      <c r="G602" s="1217">
        <v>28302</v>
      </c>
      <c r="H602" s="1218" t="s">
        <v>23</v>
      </c>
      <c r="I602" s="1219"/>
      <c r="J602" s="1221"/>
      <c r="K602" s="1221"/>
      <c r="L602" s="1221"/>
      <c r="M602" s="1221"/>
      <c r="N602" s="1234"/>
    </row>
    <row r="603" spans="1:14" s="1250" customFormat="1" ht="18" customHeight="1" x14ac:dyDescent="0.3">
      <c r="A603" s="1173">
        <v>594</v>
      </c>
      <c r="B603" s="1245"/>
      <c r="C603" s="1246"/>
      <c r="D603" s="223" t="s">
        <v>234</v>
      </c>
      <c r="E603" s="1247"/>
      <c r="F603" s="1247"/>
      <c r="G603" s="1248"/>
      <c r="H603" s="1218"/>
      <c r="I603" s="1219">
        <f>SUM(J603:N603)</f>
        <v>33983</v>
      </c>
      <c r="J603" s="1221"/>
      <c r="K603" s="1221"/>
      <c r="L603" s="1221"/>
      <c r="M603" s="1221"/>
      <c r="N603" s="1234">
        <f>32000+1983</f>
        <v>33983</v>
      </c>
    </row>
    <row r="604" spans="1:14" s="1250" customFormat="1" ht="18" customHeight="1" x14ac:dyDescent="0.3">
      <c r="A604" s="1173">
        <v>595</v>
      </c>
      <c r="B604" s="1245"/>
      <c r="C604" s="1246"/>
      <c r="D604" s="762" t="s">
        <v>683</v>
      </c>
      <c r="E604" s="1247"/>
      <c r="F604" s="1247"/>
      <c r="G604" s="1248"/>
      <c r="H604" s="1218"/>
      <c r="I604" s="1211">
        <f>SUM(J604:N604)</f>
        <v>33983</v>
      </c>
      <c r="J604" s="1235"/>
      <c r="K604" s="1235"/>
      <c r="L604" s="1235"/>
      <c r="M604" s="1235"/>
      <c r="N604" s="1236">
        <v>33983</v>
      </c>
    </row>
    <row r="605" spans="1:14" s="1250" customFormat="1" ht="18" customHeight="1" x14ac:dyDescent="0.3">
      <c r="A605" s="1173">
        <v>596</v>
      </c>
      <c r="B605" s="1245"/>
      <c r="C605" s="1246"/>
      <c r="D605" s="756" t="s">
        <v>682</v>
      </c>
      <c r="E605" s="1247"/>
      <c r="F605" s="1247"/>
      <c r="G605" s="1248"/>
      <c r="H605" s="1218"/>
      <c r="I605" s="1227">
        <f>SUM(J605:N605)</f>
        <v>0</v>
      </c>
      <c r="J605" s="1221"/>
      <c r="K605" s="1221"/>
      <c r="L605" s="1221"/>
      <c r="M605" s="1221"/>
      <c r="N605" s="1234"/>
    </row>
    <row r="606" spans="1:14" s="1250" customFormat="1" ht="18" customHeight="1" x14ac:dyDescent="0.3">
      <c r="A606" s="1173">
        <v>597</v>
      </c>
      <c r="B606" s="1245"/>
      <c r="C606" s="1246"/>
      <c r="D606" s="762" t="s">
        <v>840</v>
      </c>
      <c r="E606" s="1247"/>
      <c r="F606" s="1247"/>
      <c r="G606" s="1248"/>
      <c r="H606" s="1218"/>
      <c r="I606" s="1211">
        <f>SUM(J606:N606)</f>
        <v>33983</v>
      </c>
      <c r="J606" s="1225"/>
      <c r="K606" s="1225"/>
      <c r="L606" s="1225"/>
      <c r="M606" s="1225"/>
      <c r="N606" s="1238">
        <f>SUM(N604:N605)</f>
        <v>33983</v>
      </c>
    </row>
    <row r="607" spans="1:14" s="1177" customFormat="1" ht="22.5" customHeight="1" x14ac:dyDescent="0.3">
      <c r="A607" s="1173">
        <v>598</v>
      </c>
      <c r="B607" s="1230"/>
      <c r="C607" s="1231">
        <v>93</v>
      </c>
      <c r="D607" s="1232" t="s">
        <v>517</v>
      </c>
      <c r="E607" s="1216">
        <v>50465</v>
      </c>
      <c r="F607" s="1216">
        <v>69260</v>
      </c>
      <c r="G607" s="1217">
        <v>62816</v>
      </c>
      <c r="H607" s="1218" t="s">
        <v>24</v>
      </c>
      <c r="I607" s="1219"/>
      <c r="J607" s="1220"/>
      <c r="K607" s="1220"/>
      <c r="L607" s="1220"/>
      <c r="M607" s="1220"/>
      <c r="N607" s="1222"/>
    </row>
    <row r="608" spans="1:14" s="1250" customFormat="1" ht="18" customHeight="1" x14ac:dyDescent="0.3">
      <c r="A608" s="1173">
        <v>599</v>
      </c>
      <c r="B608" s="1245"/>
      <c r="C608" s="1246"/>
      <c r="D608" s="223" t="s">
        <v>234</v>
      </c>
      <c r="E608" s="1247"/>
      <c r="F608" s="1247"/>
      <c r="G608" s="1248"/>
      <c r="H608" s="1249"/>
      <c r="I608" s="1219">
        <f>SUM(J608:N608)</f>
        <v>75704</v>
      </c>
      <c r="J608" s="1221"/>
      <c r="K608" s="1221"/>
      <c r="L608" s="1221">
        <f>69260+6444</f>
        <v>75704</v>
      </c>
      <c r="M608" s="1221"/>
      <c r="N608" s="1234"/>
    </row>
    <row r="609" spans="1:16" s="1250" customFormat="1" ht="18" customHeight="1" x14ac:dyDescent="0.3">
      <c r="A609" s="1173">
        <v>600</v>
      </c>
      <c r="B609" s="1245"/>
      <c r="C609" s="1246"/>
      <c r="D609" s="762" t="s">
        <v>683</v>
      </c>
      <c r="E609" s="1247"/>
      <c r="F609" s="1247"/>
      <c r="G609" s="1248"/>
      <c r="H609" s="1249"/>
      <c r="I609" s="1211">
        <f>SUM(J609:N609)</f>
        <v>75704</v>
      </c>
      <c r="J609" s="1221"/>
      <c r="K609" s="1221"/>
      <c r="L609" s="1235">
        <v>75704</v>
      </c>
      <c r="M609" s="1221"/>
      <c r="N609" s="1234"/>
    </row>
    <row r="610" spans="1:16" s="1250" customFormat="1" ht="18" customHeight="1" x14ac:dyDescent="0.3">
      <c r="A610" s="1173">
        <v>601</v>
      </c>
      <c r="B610" s="1245"/>
      <c r="C610" s="1246"/>
      <c r="D610" s="756" t="s">
        <v>682</v>
      </c>
      <c r="E610" s="1247"/>
      <c r="F610" s="1247"/>
      <c r="G610" s="1248"/>
      <c r="H610" s="1249"/>
      <c r="I610" s="1227">
        <f>SUM(J610:N610)</f>
        <v>0</v>
      </c>
      <c r="J610" s="1221"/>
      <c r="K610" s="1221"/>
      <c r="L610" s="1221"/>
      <c r="M610" s="1221"/>
      <c r="N610" s="1234"/>
    </row>
    <row r="611" spans="1:16" s="1250" customFormat="1" ht="18" customHeight="1" x14ac:dyDescent="0.3">
      <c r="A611" s="1173">
        <v>602</v>
      </c>
      <c r="B611" s="1245"/>
      <c r="C611" s="1246"/>
      <c r="D611" s="762" t="s">
        <v>840</v>
      </c>
      <c r="E611" s="1247"/>
      <c r="F611" s="1247"/>
      <c r="G611" s="1248"/>
      <c r="H611" s="1249"/>
      <c r="I611" s="1211">
        <f>SUM(J611:N611)</f>
        <v>75704</v>
      </c>
      <c r="J611" s="1225"/>
      <c r="K611" s="1225"/>
      <c r="L611" s="1225">
        <f>SUM(L609:L610)</f>
        <v>75704</v>
      </c>
      <c r="M611" s="1225"/>
      <c r="N611" s="1238"/>
    </row>
    <row r="612" spans="1:16" s="1177" customFormat="1" ht="22.5" customHeight="1" x14ac:dyDescent="0.3">
      <c r="A612" s="1173">
        <v>603</v>
      </c>
      <c r="B612" s="1230"/>
      <c r="C612" s="1231"/>
      <c r="D612" s="1333" t="s">
        <v>229</v>
      </c>
      <c r="E612" s="1216"/>
      <c r="F612" s="1216"/>
      <c r="G612" s="1217"/>
      <c r="H612" s="1218"/>
      <c r="I612" s="1239"/>
      <c r="J612" s="1240"/>
      <c r="K612" s="1240"/>
      <c r="L612" s="1240"/>
      <c r="M612" s="1240"/>
      <c r="N612" s="1241"/>
      <c r="O612" s="1223"/>
      <c r="P612" s="1223"/>
    </row>
    <row r="613" spans="1:16" s="1177" customFormat="1" ht="22.5" customHeight="1" x14ac:dyDescent="0.3">
      <c r="A613" s="1173">
        <v>604</v>
      </c>
      <c r="B613" s="1230"/>
      <c r="C613" s="1231">
        <v>94</v>
      </c>
      <c r="D613" s="1331" t="s">
        <v>8</v>
      </c>
      <c r="E613" s="1216">
        <v>465000</v>
      </c>
      <c r="F613" s="1216">
        <v>494000</v>
      </c>
      <c r="G613" s="1217">
        <v>494000</v>
      </c>
      <c r="H613" s="1218" t="s">
        <v>23</v>
      </c>
      <c r="I613" s="1219"/>
      <c r="J613" s="1220"/>
      <c r="K613" s="1220"/>
      <c r="L613" s="1220"/>
      <c r="M613" s="1220"/>
      <c r="N613" s="1222"/>
      <c r="P613" s="1223"/>
    </row>
    <row r="614" spans="1:16" s="1250" customFormat="1" ht="18" customHeight="1" x14ac:dyDescent="0.3">
      <c r="A614" s="1173">
        <v>605</v>
      </c>
      <c r="B614" s="1245"/>
      <c r="C614" s="1246"/>
      <c r="D614" s="1332" t="s">
        <v>234</v>
      </c>
      <c r="E614" s="1247"/>
      <c r="F614" s="1247"/>
      <c r="G614" s="1248"/>
      <c r="H614" s="1249"/>
      <c r="I614" s="1219">
        <f>SUM(J614:N614)</f>
        <v>547000</v>
      </c>
      <c r="J614" s="1221"/>
      <c r="K614" s="1221"/>
      <c r="L614" s="1221">
        <v>500</v>
      </c>
      <c r="M614" s="1221"/>
      <c r="N614" s="1234">
        <f>494000+52500</f>
        <v>546500</v>
      </c>
    </row>
    <row r="615" spans="1:16" s="1250" customFormat="1" ht="18" customHeight="1" x14ac:dyDescent="0.3">
      <c r="A615" s="1173">
        <v>606</v>
      </c>
      <c r="B615" s="1245"/>
      <c r="C615" s="1246"/>
      <c r="D615" s="762" t="s">
        <v>846</v>
      </c>
      <c r="E615" s="1247"/>
      <c r="F615" s="1247"/>
      <c r="G615" s="1248"/>
      <c r="H615" s="1249"/>
      <c r="I615" s="1211">
        <f>SUM(J615:N615)</f>
        <v>547000</v>
      </c>
      <c r="J615" s="1235"/>
      <c r="K615" s="1235"/>
      <c r="L615" s="1235">
        <v>500</v>
      </c>
      <c r="M615" s="1235"/>
      <c r="N615" s="1236">
        <v>546500</v>
      </c>
    </row>
    <row r="616" spans="1:16" s="1250" customFormat="1" ht="18" customHeight="1" x14ac:dyDescent="0.3">
      <c r="A616" s="1173">
        <v>607</v>
      </c>
      <c r="B616" s="1245"/>
      <c r="C616" s="1246"/>
      <c r="D616" s="756" t="s">
        <v>686</v>
      </c>
      <c r="E616" s="1247"/>
      <c r="F616" s="1247"/>
      <c r="G616" s="1248"/>
      <c r="H616" s="1249"/>
      <c r="I616" s="1227">
        <f>SUM(J616:N616)</f>
        <v>0</v>
      </c>
      <c r="J616" s="1221"/>
      <c r="K616" s="1221"/>
      <c r="L616" s="1221"/>
      <c r="M616" s="1221"/>
      <c r="N616" s="1234"/>
    </row>
    <row r="617" spans="1:16" s="1250" customFormat="1" ht="18" customHeight="1" x14ac:dyDescent="0.3">
      <c r="A617" s="1173">
        <v>608</v>
      </c>
      <c r="B617" s="1245"/>
      <c r="C617" s="1246"/>
      <c r="D617" s="762" t="s">
        <v>845</v>
      </c>
      <c r="E617" s="1247"/>
      <c r="F617" s="1247"/>
      <c r="G617" s="1248"/>
      <c r="H617" s="1249"/>
      <c r="I617" s="1211">
        <f>SUM(J617:N617)</f>
        <v>547000</v>
      </c>
      <c r="J617" s="1225"/>
      <c r="K617" s="1225"/>
      <c r="L617" s="1225">
        <f>SUM(L615:L616)</f>
        <v>500</v>
      </c>
      <c r="M617" s="1225"/>
      <c r="N617" s="1238">
        <f>SUM(N615:N616)</f>
        <v>546500</v>
      </c>
    </row>
    <row r="618" spans="1:16" s="1177" customFormat="1" ht="22.5" customHeight="1" x14ac:dyDescent="0.3">
      <c r="A618" s="1173">
        <v>609</v>
      </c>
      <c r="B618" s="1230"/>
      <c r="C618" s="1231">
        <v>95</v>
      </c>
      <c r="D618" s="1331" t="s">
        <v>228</v>
      </c>
      <c r="E618" s="1216">
        <v>89000</v>
      </c>
      <c r="F618" s="1216">
        <v>90000</v>
      </c>
      <c r="G618" s="1217">
        <v>90000</v>
      </c>
      <c r="H618" s="1218" t="s">
        <v>23</v>
      </c>
      <c r="I618" s="1219"/>
      <c r="J618" s="1220"/>
      <c r="K618" s="1220"/>
      <c r="L618" s="1220"/>
      <c r="M618" s="1220"/>
      <c r="N618" s="1222"/>
      <c r="P618" s="1223"/>
    </row>
    <row r="619" spans="1:16" s="1250" customFormat="1" ht="18" customHeight="1" x14ac:dyDescent="0.3">
      <c r="A619" s="1173">
        <v>610</v>
      </c>
      <c r="B619" s="1245"/>
      <c r="C619" s="1246"/>
      <c r="D619" s="1332" t="s">
        <v>234</v>
      </c>
      <c r="E619" s="1247"/>
      <c r="F619" s="1247"/>
      <c r="G619" s="1248"/>
      <c r="H619" s="1249"/>
      <c r="I619" s="1219">
        <f>SUM(J619:N619)</f>
        <v>98750</v>
      </c>
      <c r="J619" s="1221"/>
      <c r="K619" s="1221"/>
      <c r="L619" s="1221"/>
      <c r="M619" s="1221"/>
      <c r="N619" s="1234">
        <f>90000+8750</f>
        <v>98750</v>
      </c>
    </row>
    <row r="620" spans="1:16" s="1250" customFormat="1" ht="18" customHeight="1" x14ac:dyDescent="0.3">
      <c r="A620" s="1173">
        <v>611</v>
      </c>
      <c r="B620" s="1245"/>
      <c r="C620" s="1246"/>
      <c r="D620" s="762" t="s">
        <v>846</v>
      </c>
      <c r="E620" s="1247"/>
      <c r="F620" s="1247"/>
      <c r="G620" s="1248"/>
      <c r="H620" s="1249"/>
      <c r="I620" s="1211">
        <f>SUM(J620:N620)</f>
        <v>98750</v>
      </c>
      <c r="J620" s="1235"/>
      <c r="K620" s="1235"/>
      <c r="L620" s="1235"/>
      <c r="M620" s="1235"/>
      <c r="N620" s="1236">
        <v>98750</v>
      </c>
    </row>
    <row r="621" spans="1:16" s="1250" customFormat="1" ht="18" customHeight="1" x14ac:dyDescent="0.3">
      <c r="A621" s="1173">
        <v>612</v>
      </c>
      <c r="B621" s="1245"/>
      <c r="C621" s="1246"/>
      <c r="D621" s="756" t="s">
        <v>686</v>
      </c>
      <c r="E621" s="1247"/>
      <c r="F621" s="1247"/>
      <c r="G621" s="1248"/>
      <c r="H621" s="1249"/>
      <c r="I621" s="1227">
        <f>SUM(J621:N621)</f>
        <v>0</v>
      </c>
      <c r="J621" s="1221"/>
      <c r="K621" s="1221"/>
      <c r="L621" s="1221"/>
      <c r="M621" s="1221"/>
      <c r="N621" s="1234"/>
    </row>
    <row r="622" spans="1:16" s="1250" customFormat="1" ht="18" customHeight="1" x14ac:dyDescent="0.3">
      <c r="A622" s="1173">
        <v>613</v>
      </c>
      <c r="B622" s="1245"/>
      <c r="C622" s="1246"/>
      <c r="D622" s="762" t="s">
        <v>845</v>
      </c>
      <c r="E622" s="1247"/>
      <c r="F622" s="1247"/>
      <c r="G622" s="1248"/>
      <c r="H622" s="1249"/>
      <c r="I622" s="1211">
        <f>SUM(J622:N622)</f>
        <v>98750</v>
      </c>
      <c r="J622" s="1225"/>
      <c r="K622" s="1225"/>
      <c r="L622" s="1225"/>
      <c r="M622" s="1225"/>
      <c r="N622" s="1238">
        <f>SUM(N620:N621)</f>
        <v>98750</v>
      </c>
    </row>
    <row r="623" spans="1:16" s="1177" customFormat="1" ht="22.5" customHeight="1" x14ac:dyDescent="0.3">
      <c r="A623" s="1173">
        <v>614</v>
      </c>
      <c r="B623" s="1230"/>
      <c r="C623" s="1231">
        <v>96</v>
      </c>
      <c r="D623" s="1331" t="s">
        <v>9</v>
      </c>
      <c r="E623" s="1216">
        <v>399000</v>
      </c>
      <c r="F623" s="1216">
        <v>440000</v>
      </c>
      <c r="G623" s="1217">
        <v>455000</v>
      </c>
      <c r="H623" s="1218" t="s">
        <v>23</v>
      </c>
      <c r="I623" s="1219"/>
      <c r="J623" s="1220"/>
      <c r="K623" s="1220"/>
      <c r="L623" s="1220"/>
      <c r="M623" s="1220"/>
      <c r="N623" s="1222"/>
      <c r="P623" s="1223"/>
    </row>
    <row r="624" spans="1:16" s="1250" customFormat="1" ht="18" customHeight="1" x14ac:dyDescent="0.3">
      <c r="A624" s="1173">
        <v>615</v>
      </c>
      <c r="B624" s="1245"/>
      <c r="C624" s="1246"/>
      <c r="D624" s="1332" t="s">
        <v>234</v>
      </c>
      <c r="E624" s="1247"/>
      <c r="F624" s="1247"/>
      <c r="G624" s="1248"/>
      <c r="H624" s="1249"/>
      <c r="I624" s="1219">
        <f>SUM(J624:N624)</f>
        <v>448750</v>
      </c>
      <c r="J624" s="1221"/>
      <c r="K624" s="1221"/>
      <c r="L624" s="1221"/>
      <c r="M624" s="1221"/>
      <c r="N624" s="1234">
        <f>440000+8750</f>
        <v>448750</v>
      </c>
    </row>
    <row r="625" spans="1:16" s="1250" customFormat="1" ht="18" customHeight="1" x14ac:dyDescent="0.3">
      <c r="A625" s="1173">
        <v>616</v>
      </c>
      <c r="B625" s="1245"/>
      <c r="C625" s="1246"/>
      <c r="D625" s="762" t="s">
        <v>846</v>
      </c>
      <c r="E625" s="1247"/>
      <c r="F625" s="1247"/>
      <c r="G625" s="1248"/>
      <c r="H625" s="1249"/>
      <c r="I625" s="1211">
        <f>SUM(J625:N625)</f>
        <v>448750</v>
      </c>
      <c r="J625" s="1235"/>
      <c r="K625" s="1235"/>
      <c r="L625" s="1235"/>
      <c r="M625" s="1235"/>
      <c r="N625" s="1236">
        <v>448750</v>
      </c>
    </row>
    <row r="626" spans="1:16" s="1250" customFormat="1" ht="18" customHeight="1" x14ac:dyDescent="0.3">
      <c r="A626" s="1173">
        <v>617</v>
      </c>
      <c r="B626" s="1245"/>
      <c r="C626" s="1246"/>
      <c r="D626" s="756" t="s">
        <v>686</v>
      </c>
      <c r="E626" s="1247"/>
      <c r="F626" s="1247"/>
      <c r="G626" s="1248"/>
      <c r="H626" s="1249"/>
      <c r="I626" s="1227">
        <f>SUM(J626:N626)</f>
        <v>0</v>
      </c>
      <c r="J626" s="1221"/>
      <c r="K626" s="1221"/>
      <c r="L626" s="1221"/>
      <c r="M626" s="1221"/>
      <c r="N626" s="1234"/>
    </row>
    <row r="627" spans="1:16" s="1250" customFormat="1" ht="18" customHeight="1" x14ac:dyDescent="0.3">
      <c r="A627" s="1173">
        <v>618</v>
      </c>
      <c r="B627" s="1245"/>
      <c r="C627" s="1246"/>
      <c r="D627" s="762" t="s">
        <v>845</v>
      </c>
      <c r="E627" s="1247"/>
      <c r="F627" s="1247"/>
      <c r="G627" s="1248"/>
      <c r="H627" s="1249"/>
      <c r="I627" s="1211">
        <f>SUM(J627:N627)</f>
        <v>448750</v>
      </c>
      <c r="J627" s="1225"/>
      <c r="K627" s="1225"/>
      <c r="L627" s="1225"/>
      <c r="M627" s="1225"/>
      <c r="N627" s="1238">
        <f>SUM(N625:N626)</f>
        <v>448750</v>
      </c>
    </row>
    <row r="628" spans="1:16" s="1177" customFormat="1" ht="22.5" customHeight="1" x14ac:dyDescent="0.3">
      <c r="A628" s="1173">
        <v>619</v>
      </c>
      <c r="B628" s="1230"/>
      <c r="C628" s="1231">
        <v>97</v>
      </c>
      <c r="D628" s="1331" t="s">
        <v>7</v>
      </c>
      <c r="E628" s="1216">
        <v>72000</v>
      </c>
      <c r="F628" s="1216">
        <v>80000</v>
      </c>
      <c r="G628" s="1217">
        <v>80000</v>
      </c>
      <c r="H628" s="1218" t="s">
        <v>23</v>
      </c>
      <c r="I628" s="1219"/>
      <c r="J628" s="1220"/>
      <c r="K628" s="1220"/>
      <c r="L628" s="1220"/>
      <c r="M628" s="1220"/>
      <c r="N628" s="1222"/>
      <c r="P628" s="1223"/>
    </row>
    <row r="629" spans="1:16" s="1250" customFormat="1" ht="18" customHeight="1" x14ac:dyDescent="0.3">
      <c r="A629" s="1173">
        <v>620</v>
      </c>
      <c r="B629" s="1245"/>
      <c r="C629" s="1246"/>
      <c r="D629" s="1332" t="s">
        <v>234</v>
      </c>
      <c r="E629" s="1247"/>
      <c r="F629" s="1247"/>
      <c r="G629" s="1248"/>
      <c r="H629" s="1249"/>
      <c r="I629" s="1219">
        <f>SUM(J629:N629)</f>
        <v>80000</v>
      </c>
      <c r="J629" s="1221"/>
      <c r="K629" s="1221"/>
      <c r="L629" s="1221"/>
      <c r="M629" s="1221"/>
      <c r="N629" s="1234">
        <v>80000</v>
      </c>
    </row>
    <row r="630" spans="1:16" s="1250" customFormat="1" ht="18" customHeight="1" x14ac:dyDescent="0.3">
      <c r="A630" s="1173">
        <v>621</v>
      </c>
      <c r="B630" s="1245"/>
      <c r="C630" s="1246"/>
      <c r="D630" s="762" t="s">
        <v>846</v>
      </c>
      <c r="E630" s="1247"/>
      <c r="F630" s="1247"/>
      <c r="G630" s="1248"/>
      <c r="H630" s="1249"/>
      <c r="I630" s="1211">
        <f>SUM(J630:N630)</f>
        <v>80000</v>
      </c>
      <c r="J630" s="1221"/>
      <c r="K630" s="1221"/>
      <c r="L630" s="1221"/>
      <c r="M630" s="1221"/>
      <c r="N630" s="1236">
        <v>80000</v>
      </c>
    </row>
    <row r="631" spans="1:16" s="1250" customFormat="1" ht="18" customHeight="1" x14ac:dyDescent="0.3">
      <c r="A631" s="1173">
        <v>622</v>
      </c>
      <c r="B631" s="1245"/>
      <c r="C631" s="1246"/>
      <c r="D631" s="756" t="s">
        <v>686</v>
      </c>
      <c r="E631" s="1247"/>
      <c r="F631" s="1247"/>
      <c r="G631" s="1248"/>
      <c r="H631" s="1249"/>
      <c r="I631" s="1227">
        <f>SUM(J631:N631)</f>
        <v>0</v>
      </c>
      <c r="J631" s="1221"/>
      <c r="K631" s="1221"/>
      <c r="L631" s="1221"/>
      <c r="M631" s="1221"/>
      <c r="N631" s="1234"/>
    </row>
    <row r="632" spans="1:16" s="1250" customFormat="1" ht="18" customHeight="1" x14ac:dyDescent="0.3">
      <c r="A632" s="1173">
        <v>623</v>
      </c>
      <c r="B632" s="1245"/>
      <c r="C632" s="1246"/>
      <c r="D632" s="762" t="s">
        <v>845</v>
      </c>
      <c r="E632" s="1247"/>
      <c r="F632" s="1247"/>
      <c r="G632" s="1248"/>
      <c r="H632" s="1249"/>
      <c r="I632" s="1211">
        <f>SUM(J632:N632)</f>
        <v>80000</v>
      </c>
      <c r="J632" s="1225"/>
      <c r="K632" s="1225"/>
      <c r="L632" s="1225"/>
      <c r="M632" s="1225"/>
      <c r="N632" s="1238">
        <f>SUM(N630:N631)</f>
        <v>80000</v>
      </c>
    </row>
    <row r="633" spans="1:16" s="1177" customFormat="1" ht="22.5" customHeight="1" x14ac:dyDescent="0.3">
      <c r="A633" s="1173">
        <v>624</v>
      </c>
      <c r="B633" s="1230"/>
      <c r="C633" s="1231">
        <v>162</v>
      </c>
      <c r="D633" s="1331" t="s">
        <v>444</v>
      </c>
      <c r="E633" s="1216">
        <v>20000</v>
      </c>
      <c r="F633" s="1216">
        <v>25000</v>
      </c>
      <c r="G633" s="1217">
        <v>25000</v>
      </c>
      <c r="H633" s="1218" t="s">
        <v>23</v>
      </c>
      <c r="I633" s="1219"/>
      <c r="J633" s="1220"/>
      <c r="K633" s="1220"/>
      <c r="L633" s="1220"/>
      <c r="M633" s="1220"/>
      <c r="N633" s="1234"/>
      <c r="P633" s="1223"/>
    </row>
    <row r="634" spans="1:16" s="1177" customFormat="1" ht="18" customHeight="1" x14ac:dyDescent="0.3">
      <c r="A634" s="1173">
        <v>625</v>
      </c>
      <c r="B634" s="1230"/>
      <c r="C634" s="1231"/>
      <c r="D634" s="1332" t="s">
        <v>234</v>
      </c>
      <c r="E634" s="1216"/>
      <c r="F634" s="1216"/>
      <c r="G634" s="1217"/>
      <c r="H634" s="1218"/>
      <c r="I634" s="1219">
        <f>SUM(J634:N634)</f>
        <v>21000</v>
      </c>
      <c r="J634" s="1220"/>
      <c r="K634" s="1220"/>
      <c r="L634" s="1220"/>
      <c r="M634" s="1220"/>
      <c r="N634" s="1234">
        <v>21000</v>
      </c>
      <c r="P634" s="1223"/>
    </row>
    <row r="635" spans="1:16" s="1177" customFormat="1" ht="18" customHeight="1" x14ac:dyDescent="0.3">
      <c r="A635" s="1173">
        <v>626</v>
      </c>
      <c r="B635" s="1230"/>
      <c r="C635" s="1231"/>
      <c r="D635" s="762" t="s">
        <v>846</v>
      </c>
      <c r="E635" s="1216"/>
      <c r="F635" s="1216"/>
      <c r="G635" s="1217"/>
      <c r="H635" s="1218"/>
      <c r="I635" s="1211">
        <f>SUM(J635:N635)</f>
        <v>21000</v>
      </c>
      <c r="J635" s="1235"/>
      <c r="K635" s="1235"/>
      <c r="L635" s="1235"/>
      <c r="M635" s="1235"/>
      <c r="N635" s="1236">
        <v>21000</v>
      </c>
      <c r="P635" s="1223"/>
    </row>
    <row r="636" spans="1:16" s="1177" customFormat="1" ht="18" customHeight="1" x14ac:dyDescent="0.3">
      <c r="A636" s="1173">
        <v>627</v>
      </c>
      <c r="B636" s="1230"/>
      <c r="C636" s="1231"/>
      <c r="D636" s="756" t="s">
        <v>686</v>
      </c>
      <c r="E636" s="1216"/>
      <c r="F636" s="1216"/>
      <c r="G636" s="1217"/>
      <c r="H636" s="1218"/>
      <c r="I636" s="1227">
        <f>SUM(J636:N636)</f>
        <v>0</v>
      </c>
      <c r="J636" s="1221"/>
      <c r="K636" s="1221"/>
      <c r="L636" s="1221"/>
      <c r="M636" s="1221"/>
      <c r="N636" s="1234"/>
      <c r="P636" s="1223"/>
    </row>
    <row r="637" spans="1:16" s="1177" customFormat="1" ht="18" customHeight="1" x14ac:dyDescent="0.3">
      <c r="A637" s="1173">
        <v>628</v>
      </c>
      <c r="B637" s="1230"/>
      <c r="C637" s="1231"/>
      <c r="D637" s="762" t="s">
        <v>845</v>
      </c>
      <c r="E637" s="1216"/>
      <c r="F637" s="1216"/>
      <c r="G637" s="1217"/>
      <c r="H637" s="1218"/>
      <c r="I637" s="1211">
        <f>SUM(J637:N637)</f>
        <v>21000</v>
      </c>
      <c r="J637" s="1225"/>
      <c r="K637" s="1225"/>
      <c r="L637" s="1225"/>
      <c r="M637" s="1225"/>
      <c r="N637" s="1238">
        <f>SUM(N635:N636)</f>
        <v>21000</v>
      </c>
      <c r="P637" s="1223"/>
    </row>
    <row r="638" spans="1:16" s="1177" customFormat="1" ht="22.5" customHeight="1" x14ac:dyDescent="0.3">
      <c r="A638" s="1173">
        <v>629</v>
      </c>
      <c r="B638" s="1230"/>
      <c r="C638" s="1231"/>
      <c r="D638" s="1333" t="s">
        <v>230</v>
      </c>
      <c r="E638" s="1216"/>
      <c r="F638" s="1216"/>
      <c r="G638" s="1217"/>
      <c r="H638" s="1218"/>
      <c r="I638" s="1239"/>
      <c r="J638" s="1240"/>
      <c r="K638" s="1240"/>
      <c r="L638" s="1240"/>
      <c r="M638" s="1240"/>
      <c r="N638" s="1241"/>
      <c r="O638" s="1223"/>
      <c r="P638" s="1223"/>
    </row>
    <row r="639" spans="1:16" s="1177" customFormat="1" ht="22.5" customHeight="1" x14ac:dyDescent="0.3">
      <c r="A639" s="1173">
        <v>630</v>
      </c>
      <c r="B639" s="1230"/>
      <c r="C639" s="1231">
        <v>98</v>
      </c>
      <c r="D639" s="1331" t="s">
        <v>325</v>
      </c>
      <c r="E639" s="1216">
        <v>75000</v>
      </c>
      <c r="F639" s="1216">
        <v>82500</v>
      </c>
      <c r="G639" s="1217">
        <v>82500</v>
      </c>
      <c r="H639" s="1218" t="s">
        <v>23</v>
      </c>
      <c r="I639" s="1219"/>
      <c r="J639" s="1220"/>
      <c r="K639" s="1220"/>
      <c r="L639" s="1220"/>
      <c r="M639" s="1220"/>
      <c r="N639" s="1222"/>
      <c r="P639" s="1223"/>
    </row>
    <row r="640" spans="1:16" s="1177" customFormat="1" ht="18" customHeight="1" x14ac:dyDescent="0.3">
      <c r="A640" s="1173">
        <v>631</v>
      </c>
      <c r="B640" s="1230"/>
      <c r="C640" s="1231"/>
      <c r="D640" s="1332" t="s">
        <v>234</v>
      </c>
      <c r="E640" s="1216"/>
      <c r="F640" s="1216"/>
      <c r="G640" s="1217"/>
      <c r="H640" s="1218"/>
      <c r="I640" s="1219">
        <f>SUM(J640:N640)</f>
        <v>82500</v>
      </c>
      <c r="J640" s="1220"/>
      <c r="K640" s="1220"/>
      <c r="L640" s="1220"/>
      <c r="M640" s="1220"/>
      <c r="N640" s="1234">
        <v>82500</v>
      </c>
      <c r="P640" s="1223"/>
    </row>
    <row r="641" spans="1:16" s="1177" customFormat="1" ht="18" customHeight="1" x14ac:dyDescent="0.3">
      <c r="A641" s="1173">
        <v>632</v>
      </c>
      <c r="B641" s="1230"/>
      <c r="C641" s="1231"/>
      <c r="D641" s="762" t="s">
        <v>846</v>
      </c>
      <c r="E641" s="1216"/>
      <c r="F641" s="1216"/>
      <c r="G641" s="1217"/>
      <c r="H641" s="1218"/>
      <c r="I641" s="1211">
        <f>SUM(J641:N641)</f>
        <v>82500</v>
      </c>
      <c r="J641" s="1235"/>
      <c r="K641" s="1235"/>
      <c r="L641" s="1235"/>
      <c r="M641" s="1235"/>
      <c r="N641" s="1236">
        <v>82500</v>
      </c>
      <c r="P641" s="1223"/>
    </row>
    <row r="642" spans="1:16" s="1177" customFormat="1" ht="18" customHeight="1" x14ac:dyDescent="0.3">
      <c r="A642" s="1173">
        <v>633</v>
      </c>
      <c r="B642" s="1230"/>
      <c r="C642" s="1231"/>
      <c r="D642" s="756" t="s">
        <v>686</v>
      </c>
      <c r="E642" s="1216"/>
      <c r="F642" s="1216"/>
      <c r="G642" s="1217"/>
      <c r="H642" s="1218"/>
      <c r="I642" s="1227">
        <f>SUM(J642:N642)</f>
        <v>0</v>
      </c>
      <c r="J642" s="1221"/>
      <c r="K642" s="1221"/>
      <c r="L642" s="1221"/>
      <c r="M642" s="1221"/>
      <c r="N642" s="1234"/>
      <c r="P642" s="1223"/>
    </row>
    <row r="643" spans="1:16" s="1177" customFormat="1" ht="18" customHeight="1" x14ac:dyDescent="0.3">
      <c r="A643" s="1173">
        <v>634</v>
      </c>
      <c r="B643" s="1230"/>
      <c r="C643" s="1231"/>
      <c r="D643" s="762" t="s">
        <v>845</v>
      </c>
      <c r="E643" s="1216"/>
      <c r="F643" s="1216"/>
      <c r="G643" s="1217"/>
      <c r="H643" s="1218"/>
      <c r="I643" s="1211">
        <f>SUM(J643:N643)</f>
        <v>82500</v>
      </c>
      <c r="J643" s="1225"/>
      <c r="K643" s="1225"/>
      <c r="L643" s="1225"/>
      <c r="M643" s="1225"/>
      <c r="N643" s="1238">
        <f>SUM(N641:N642)</f>
        <v>82500</v>
      </c>
      <c r="P643" s="1223"/>
    </row>
    <row r="644" spans="1:16" s="1177" customFormat="1" ht="22.5" customHeight="1" x14ac:dyDescent="0.3">
      <c r="A644" s="1173">
        <v>635</v>
      </c>
      <c r="B644" s="1230"/>
      <c r="C644" s="1231">
        <v>99</v>
      </c>
      <c r="D644" s="1331" t="s">
        <v>231</v>
      </c>
      <c r="E644" s="1216">
        <v>197941</v>
      </c>
      <c r="F644" s="1216">
        <v>228274</v>
      </c>
      <c r="G644" s="1217">
        <v>228274</v>
      </c>
      <c r="H644" s="1218" t="s">
        <v>23</v>
      </c>
      <c r="I644" s="1219"/>
      <c r="J644" s="1220"/>
      <c r="K644" s="1220"/>
      <c r="L644" s="1220"/>
      <c r="M644" s="1220"/>
      <c r="N644" s="1234"/>
      <c r="P644" s="1223"/>
    </row>
    <row r="645" spans="1:16" s="1177" customFormat="1" ht="18" customHeight="1" x14ac:dyDescent="0.3">
      <c r="A645" s="1173">
        <v>636</v>
      </c>
      <c r="B645" s="1230"/>
      <c r="C645" s="1231"/>
      <c r="D645" s="1332" t="s">
        <v>234</v>
      </c>
      <c r="E645" s="1216"/>
      <c r="F645" s="1216"/>
      <c r="G645" s="1217"/>
      <c r="H645" s="1218"/>
      <c r="I645" s="1219">
        <f>SUM(J645:N645)</f>
        <v>247227</v>
      </c>
      <c r="J645" s="1220"/>
      <c r="K645" s="1220"/>
      <c r="L645" s="1220"/>
      <c r="M645" s="1220"/>
      <c r="N645" s="1234">
        <v>247227</v>
      </c>
      <c r="P645" s="1223"/>
    </row>
    <row r="646" spans="1:16" s="1177" customFormat="1" ht="18" customHeight="1" x14ac:dyDescent="0.3">
      <c r="A646" s="1173">
        <v>637</v>
      </c>
      <c r="B646" s="1230"/>
      <c r="C646" s="1231"/>
      <c r="D646" s="762" t="s">
        <v>846</v>
      </c>
      <c r="E646" s="1216"/>
      <c r="F646" s="1216"/>
      <c r="G646" s="1217"/>
      <c r="H646" s="1218"/>
      <c r="I646" s="1211">
        <f>SUM(J646:N646)</f>
        <v>247227</v>
      </c>
      <c r="J646" s="1235"/>
      <c r="K646" s="1235"/>
      <c r="L646" s="1235"/>
      <c r="M646" s="1235"/>
      <c r="N646" s="1236">
        <v>247227</v>
      </c>
      <c r="P646" s="1223"/>
    </row>
    <row r="647" spans="1:16" s="1177" customFormat="1" ht="18" customHeight="1" x14ac:dyDescent="0.3">
      <c r="A647" s="1173">
        <v>638</v>
      </c>
      <c r="B647" s="1230"/>
      <c r="C647" s="1231"/>
      <c r="D647" s="756" t="s">
        <v>686</v>
      </c>
      <c r="E647" s="1216"/>
      <c r="F647" s="1216"/>
      <c r="G647" s="1217"/>
      <c r="H647" s="1218"/>
      <c r="I647" s="1227">
        <f>SUM(J647:N647)</f>
        <v>0</v>
      </c>
      <c r="J647" s="1221"/>
      <c r="K647" s="1221"/>
      <c r="L647" s="1221"/>
      <c r="M647" s="1221"/>
      <c r="N647" s="1234"/>
      <c r="P647" s="1223"/>
    </row>
    <row r="648" spans="1:16" s="1177" customFormat="1" ht="18" customHeight="1" x14ac:dyDescent="0.3">
      <c r="A648" s="1173">
        <v>639</v>
      </c>
      <c r="B648" s="1230"/>
      <c r="C648" s="1231"/>
      <c r="D648" s="762" t="s">
        <v>845</v>
      </c>
      <c r="E648" s="1216"/>
      <c r="F648" s="1216"/>
      <c r="G648" s="1217"/>
      <c r="H648" s="1218"/>
      <c r="I648" s="1211">
        <f>SUM(J648:N648)</f>
        <v>247227</v>
      </c>
      <c r="J648" s="1225"/>
      <c r="K648" s="1225"/>
      <c r="L648" s="1225"/>
      <c r="M648" s="1225"/>
      <c r="N648" s="1238">
        <f>SUM(N646:N647)</f>
        <v>247227</v>
      </c>
      <c r="P648" s="1223"/>
    </row>
    <row r="649" spans="1:16" s="1223" customFormat="1" ht="22.5" customHeight="1" x14ac:dyDescent="0.3">
      <c r="A649" s="1173">
        <v>640</v>
      </c>
      <c r="B649" s="1214"/>
      <c r="C649" s="1231">
        <v>100</v>
      </c>
      <c r="D649" s="1232" t="s">
        <v>326</v>
      </c>
      <c r="E649" s="1216">
        <v>44357</v>
      </c>
      <c r="F649" s="1216">
        <v>46630</v>
      </c>
      <c r="G649" s="1217">
        <v>41795</v>
      </c>
      <c r="H649" s="1218" t="s">
        <v>23</v>
      </c>
      <c r="I649" s="1219"/>
      <c r="J649" s="1220"/>
      <c r="K649" s="1220"/>
      <c r="L649" s="1220"/>
      <c r="M649" s="1220"/>
      <c r="N649" s="1222"/>
    </row>
    <row r="650" spans="1:16" s="1250" customFormat="1" ht="18" customHeight="1" x14ac:dyDescent="0.3">
      <c r="A650" s="1173">
        <v>641</v>
      </c>
      <c r="B650" s="1245"/>
      <c r="C650" s="1246"/>
      <c r="D650" s="223" t="s">
        <v>234</v>
      </c>
      <c r="E650" s="1247"/>
      <c r="F650" s="1247"/>
      <c r="G650" s="1248"/>
      <c r="H650" s="1249"/>
      <c r="I650" s="1219">
        <f>SUM(J650:N650)</f>
        <v>52776</v>
      </c>
      <c r="J650" s="1221"/>
      <c r="K650" s="1221"/>
      <c r="L650" s="1221">
        <f>46630+6146</f>
        <v>52776</v>
      </c>
      <c r="M650" s="1221"/>
      <c r="N650" s="1234"/>
    </row>
    <row r="651" spans="1:16" s="1250" customFormat="1" ht="18" customHeight="1" x14ac:dyDescent="0.3">
      <c r="A651" s="1173">
        <v>642</v>
      </c>
      <c r="B651" s="1245"/>
      <c r="C651" s="1246"/>
      <c r="D651" s="762" t="s">
        <v>683</v>
      </c>
      <c r="E651" s="1247"/>
      <c r="F651" s="1247"/>
      <c r="G651" s="1248"/>
      <c r="H651" s="1249"/>
      <c r="I651" s="1211">
        <f>SUM(J651:N651)</f>
        <v>52485</v>
      </c>
      <c r="J651" s="1235"/>
      <c r="K651" s="1235"/>
      <c r="L651" s="1235">
        <v>52485</v>
      </c>
      <c r="M651" s="1221"/>
      <c r="N651" s="1234"/>
    </row>
    <row r="652" spans="1:16" s="1250" customFormat="1" ht="18" customHeight="1" x14ac:dyDescent="0.3">
      <c r="A652" s="1173">
        <v>643</v>
      </c>
      <c r="B652" s="1245"/>
      <c r="C652" s="1246"/>
      <c r="D652" s="756" t="s">
        <v>778</v>
      </c>
      <c r="E652" s="1247"/>
      <c r="F652" s="1247"/>
      <c r="G652" s="1248"/>
      <c r="H652" s="1249"/>
      <c r="I652" s="1227">
        <f>SUM(J652:N652)</f>
        <v>0</v>
      </c>
      <c r="J652" s="1221"/>
      <c r="K652" s="1221"/>
      <c r="L652" s="1237"/>
      <c r="M652" s="1221"/>
      <c r="N652" s="1234"/>
    </row>
    <row r="653" spans="1:16" s="1250" customFormat="1" ht="18" customHeight="1" x14ac:dyDescent="0.3">
      <c r="A653" s="1173">
        <v>644</v>
      </c>
      <c r="B653" s="1245"/>
      <c r="C653" s="1246"/>
      <c r="D653" s="762" t="s">
        <v>840</v>
      </c>
      <c r="E653" s="1247"/>
      <c r="F653" s="1247"/>
      <c r="G653" s="1248"/>
      <c r="H653" s="1249"/>
      <c r="I653" s="1211">
        <f>SUM(J653:N653)</f>
        <v>52485</v>
      </c>
      <c r="J653" s="1225"/>
      <c r="K653" s="1225"/>
      <c r="L653" s="1225">
        <f>SUM(L651:L652)</f>
        <v>52485</v>
      </c>
      <c r="M653" s="1225"/>
      <c r="N653" s="1238"/>
    </row>
    <row r="654" spans="1:16" s="1177" customFormat="1" ht="22.5" customHeight="1" x14ac:dyDescent="0.3">
      <c r="A654" s="1173">
        <v>645</v>
      </c>
      <c r="B654" s="1230"/>
      <c r="C654" s="1231">
        <v>101</v>
      </c>
      <c r="D654" s="1232" t="s">
        <v>75</v>
      </c>
      <c r="E654" s="1216">
        <v>2500</v>
      </c>
      <c r="F654" s="1216"/>
      <c r="G654" s="1217"/>
      <c r="H654" s="1218" t="s">
        <v>23</v>
      </c>
      <c r="I654" s="1219"/>
      <c r="J654" s="1220"/>
      <c r="K654" s="1220"/>
      <c r="L654" s="1220"/>
      <c r="M654" s="1220"/>
      <c r="N654" s="1222"/>
      <c r="P654" s="1223"/>
    </row>
    <row r="655" spans="1:16" s="1177" customFormat="1" ht="22.5" customHeight="1" x14ac:dyDescent="0.3">
      <c r="A655" s="1173">
        <v>646</v>
      </c>
      <c r="B655" s="1230"/>
      <c r="C655" s="1231">
        <v>102</v>
      </c>
      <c r="D655" s="1232" t="s">
        <v>76</v>
      </c>
      <c r="E655" s="1216">
        <v>1200</v>
      </c>
      <c r="F655" s="1216">
        <v>1500</v>
      </c>
      <c r="G655" s="1217">
        <v>1500</v>
      </c>
      <c r="H655" s="1218" t="s">
        <v>23</v>
      </c>
      <c r="I655" s="1219"/>
      <c r="J655" s="1220"/>
      <c r="K655" s="1220"/>
      <c r="L655" s="1220"/>
      <c r="M655" s="1220"/>
      <c r="N655" s="1222"/>
      <c r="P655" s="1223"/>
    </row>
    <row r="656" spans="1:16" s="1250" customFormat="1" ht="18" customHeight="1" x14ac:dyDescent="0.3">
      <c r="A656" s="1173">
        <v>647</v>
      </c>
      <c r="B656" s="1245"/>
      <c r="C656" s="1246"/>
      <c r="D656" s="223" t="s">
        <v>234</v>
      </c>
      <c r="E656" s="1247"/>
      <c r="F656" s="1247"/>
      <c r="G656" s="1248"/>
      <c r="H656" s="1249"/>
      <c r="I656" s="1219">
        <f>SUM(J656:N656)</f>
        <v>1500</v>
      </c>
      <c r="J656" s="1221"/>
      <c r="K656" s="1221"/>
      <c r="L656" s="1221">
        <v>1500</v>
      </c>
      <c r="M656" s="1221"/>
      <c r="N656" s="1234"/>
    </row>
    <row r="657" spans="1:16" s="1250" customFormat="1" ht="18" customHeight="1" x14ac:dyDescent="0.3">
      <c r="A657" s="1173">
        <v>648</v>
      </c>
      <c r="B657" s="1245"/>
      <c r="C657" s="1246"/>
      <c r="D657" s="762" t="s">
        <v>683</v>
      </c>
      <c r="E657" s="1247"/>
      <c r="F657" s="1247"/>
      <c r="G657" s="1248"/>
      <c r="H657" s="1249"/>
      <c r="I657" s="1211">
        <f>SUM(J657:N657)</f>
        <v>1500</v>
      </c>
      <c r="J657" s="1235"/>
      <c r="K657" s="1235"/>
      <c r="L657" s="1235">
        <v>1500</v>
      </c>
      <c r="M657" s="1221"/>
      <c r="N657" s="1234"/>
    </row>
    <row r="658" spans="1:16" s="1250" customFormat="1" ht="18" customHeight="1" x14ac:dyDescent="0.3">
      <c r="A658" s="1173">
        <v>649</v>
      </c>
      <c r="B658" s="1245"/>
      <c r="C658" s="1246"/>
      <c r="D658" s="756" t="s">
        <v>682</v>
      </c>
      <c r="E658" s="1247"/>
      <c r="F658" s="1247"/>
      <c r="G658" s="1248"/>
      <c r="H658" s="1249"/>
      <c r="I658" s="1227">
        <f>SUM(J658:N658)</f>
        <v>0</v>
      </c>
      <c r="J658" s="1221"/>
      <c r="K658" s="1221"/>
      <c r="L658" s="1221"/>
      <c r="M658" s="1221"/>
      <c r="N658" s="1234"/>
    </row>
    <row r="659" spans="1:16" s="1250" customFormat="1" ht="18" customHeight="1" x14ac:dyDescent="0.3">
      <c r="A659" s="1173">
        <v>650</v>
      </c>
      <c r="B659" s="1245"/>
      <c r="C659" s="1246"/>
      <c r="D659" s="762" t="s">
        <v>840</v>
      </c>
      <c r="E659" s="1247"/>
      <c r="F659" s="1247"/>
      <c r="G659" s="1248"/>
      <c r="H659" s="1249"/>
      <c r="I659" s="1211">
        <f>SUM(J659:N659)</f>
        <v>1500</v>
      </c>
      <c r="J659" s="1225"/>
      <c r="K659" s="1225"/>
      <c r="L659" s="1225">
        <f>SUM(L657:L658)</f>
        <v>1500</v>
      </c>
      <c r="M659" s="1225"/>
      <c r="N659" s="1238"/>
    </row>
    <row r="660" spans="1:16" s="1177" customFormat="1" ht="22.5" customHeight="1" x14ac:dyDescent="0.3">
      <c r="A660" s="1173">
        <v>651</v>
      </c>
      <c r="B660" s="1230"/>
      <c r="C660" s="1231">
        <v>103</v>
      </c>
      <c r="D660" s="1232" t="s">
        <v>77</v>
      </c>
      <c r="E660" s="1216">
        <v>4279</v>
      </c>
      <c r="F660" s="1216">
        <v>6329</v>
      </c>
      <c r="G660" s="1217">
        <v>3837</v>
      </c>
      <c r="H660" s="1218" t="s">
        <v>23</v>
      </c>
      <c r="I660" s="1219"/>
      <c r="J660" s="1220"/>
      <c r="K660" s="1220"/>
      <c r="L660" s="1220"/>
      <c r="M660" s="1220"/>
      <c r="N660" s="1222"/>
      <c r="P660" s="1223"/>
    </row>
    <row r="661" spans="1:16" s="1250" customFormat="1" ht="18" customHeight="1" x14ac:dyDescent="0.3">
      <c r="A661" s="1173">
        <v>652</v>
      </c>
      <c r="B661" s="1245"/>
      <c r="C661" s="1246"/>
      <c r="D661" s="223" t="s">
        <v>234</v>
      </c>
      <c r="E661" s="1247"/>
      <c r="F661" s="1247"/>
      <c r="G661" s="1248"/>
      <c r="H661" s="1249"/>
      <c r="I661" s="1219">
        <f>SUM(J661:N661)</f>
        <v>6092</v>
      </c>
      <c r="J661" s="1221"/>
      <c r="K661" s="1221"/>
      <c r="L661" s="1221">
        <f>6000+92</f>
        <v>6092</v>
      </c>
      <c r="M661" s="1221"/>
      <c r="N661" s="1234"/>
    </row>
    <row r="662" spans="1:16" s="1250" customFormat="1" ht="18" customHeight="1" x14ac:dyDescent="0.3">
      <c r="A662" s="1173">
        <v>653</v>
      </c>
      <c r="B662" s="1245"/>
      <c r="C662" s="1246"/>
      <c r="D662" s="762" t="s">
        <v>683</v>
      </c>
      <c r="E662" s="1247"/>
      <c r="F662" s="1247"/>
      <c r="G662" s="1248"/>
      <c r="H662" s="1249"/>
      <c r="I662" s="1211">
        <f>SUM(J662:N662)</f>
        <v>6092</v>
      </c>
      <c r="J662" s="1221"/>
      <c r="K662" s="1221"/>
      <c r="L662" s="1235">
        <v>6092</v>
      </c>
      <c r="M662" s="1221"/>
      <c r="N662" s="1234"/>
    </row>
    <row r="663" spans="1:16" s="1250" customFormat="1" ht="18" customHeight="1" x14ac:dyDescent="0.3">
      <c r="A663" s="1173">
        <v>654</v>
      </c>
      <c r="B663" s="1245"/>
      <c r="C663" s="1246"/>
      <c r="D663" s="756" t="s">
        <v>682</v>
      </c>
      <c r="E663" s="1247"/>
      <c r="F663" s="1247"/>
      <c r="G663" s="1248"/>
      <c r="H663" s="1249"/>
      <c r="I663" s="1227">
        <f>SUM(J663:N663)</f>
        <v>0</v>
      </c>
      <c r="J663" s="1221"/>
      <c r="K663" s="1221"/>
      <c r="L663" s="1221"/>
      <c r="M663" s="1221"/>
      <c r="N663" s="1234"/>
    </row>
    <row r="664" spans="1:16" s="1250" customFormat="1" ht="18" customHeight="1" x14ac:dyDescent="0.3">
      <c r="A664" s="1173">
        <v>655</v>
      </c>
      <c r="B664" s="1245"/>
      <c r="C664" s="1246"/>
      <c r="D664" s="762" t="s">
        <v>840</v>
      </c>
      <c r="E664" s="1247"/>
      <c r="F664" s="1247"/>
      <c r="G664" s="1248"/>
      <c r="H664" s="1249"/>
      <c r="I664" s="1211">
        <f>SUM(J664:N664)</f>
        <v>6092</v>
      </c>
      <c r="J664" s="1225"/>
      <c r="K664" s="1225"/>
      <c r="L664" s="1225">
        <f>SUM(L662:L663)</f>
        <v>6092</v>
      </c>
      <c r="M664" s="1225"/>
      <c r="N664" s="1238"/>
    </row>
    <row r="665" spans="1:16" s="1177" customFormat="1" ht="22.5" customHeight="1" x14ac:dyDescent="0.3">
      <c r="A665" s="1173">
        <v>656</v>
      </c>
      <c r="B665" s="1230"/>
      <c r="C665" s="1231">
        <v>104</v>
      </c>
      <c r="D665" s="1232" t="s">
        <v>342</v>
      </c>
      <c r="E665" s="1216">
        <v>37643</v>
      </c>
      <c r="F665" s="1216">
        <v>83533</v>
      </c>
      <c r="G665" s="1217">
        <v>54562</v>
      </c>
      <c r="H665" s="1218" t="s">
        <v>23</v>
      </c>
      <c r="I665" s="1219"/>
      <c r="J665" s="1220"/>
      <c r="K665" s="1220"/>
      <c r="L665" s="1220"/>
      <c r="M665" s="1220"/>
      <c r="N665" s="1222"/>
      <c r="P665" s="1223"/>
    </row>
    <row r="666" spans="1:16" s="1250" customFormat="1" ht="18" customHeight="1" x14ac:dyDescent="0.3">
      <c r="A666" s="1173">
        <v>657</v>
      </c>
      <c r="B666" s="1245"/>
      <c r="C666" s="1246"/>
      <c r="D666" s="223" t="s">
        <v>234</v>
      </c>
      <c r="E666" s="1247"/>
      <c r="F666" s="1247"/>
      <c r="G666" s="1248"/>
      <c r="H666" s="1249"/>
      <c r="I666" s="1219">
        <f>SUM(J666:N666)</f>
        <v>77840</v>
      </c>
      <c r="J666" s="1221"/>
      <c r="K666" s="1221"/>
      <c r="L666" s="1221">
        <f>47245+30595</f>
        <v>77840</v>
      </c>
      <c r="M666" s="1221"/>
      <c r="N666" s="1234"/>
    </row>
    <row r="667" spans="1:16" s="1250" customFormat="1" ht="18" customHeight="1" x14ac:dyDescent="0.3">
      <c r="A667" s="1173">
        <v>658</v>
      </c>
      <c r="B667" s="1245"/>
      <c r="C667" s="1246"/>
      <c r="D667" s="762" t="s">
        <v>683</v>
      </c>
      <c r="E667" s="1247"/>
      <c r="F667" s="1247"/>
      <c r="G667" s="1248"/>
      <c r="H667" s="1249"/>
      <c r="I667" s="1211">
        <f>SUM(J667:N667)</f>
        <v>79737</v>
      </c>
      <c r="J667" s="1235"/>
      <c r="K667" s="1235"/>
      <c r="L667" s="1235">
        <v>79737</v>
      </c>
      <c r="M667" s="1221"/>
      <c r="N667" s="1234"/>
    </row>
    <row r="668" spans="1:16" s="1250" customFormat="1" ht="18" customHeight="1" x14ac:dyDescent="0.3">
      <c r="A668" s="1173">
        <v>659</v>
      </c>
      <c r="B668" s="1245"/>
      <c r="C668" s="1246"/>
      <c r="D668" s="756" t="s">
        <v>682</v>
      </c>
      <c r="E668" s="1247"/>
      <c r="F668" s="1247"/>
      <c r="G668" s="1248"/>
      <c r="H668" s="1249"/>
      <c r="I668" s="1227">
        <f>SUM(J668:N668)</f>
        <v>0</v>
      </c>
      <c r="J668" s="1221"/>
      <c r="K668" s="1221"/>
      <c r="L668" s="1237"/>
      <c r="M668" s="1221"/>
      <c r="N668" s="1234"/>
    </row>
    <row r="669" spans="1:16" s="1250" customFormat="1" ht="18" customHeight="1" x14ac:dyDescent="0.3">
      <c r="A669" s="1173">
        <v>660</v>
      </c>
      <c r="B669" s="1245"/>
      <c r="C669" s="1246"/>
      <c r="D669" s="762" t="s">
        <v>840</v>
      </c>
      <c r="E669" s="1247"/>
      <c r="F669" s="1247"/>
      <c r="G669" s="1248"/>
      <c r="H669" s="1249"/>
      <c r="I669" s="1211">
        <f>SUM(J669:N669)</f>
        <v>79737</v>
      </c>
      <c r="J669" s="1225"/>
      <c r="K669" s="1225"/>
      <c r="L669" s="1225">
        <f>SUM(L667:L668)</f>
        <v>79737</v>
      </c>
      <c r="M669" s="1225"/>
      <c r="N669" s="1238"/>
    </row>
    <row r="670" spans="1:16" s="1177" customFormat="1" ht="22.5" customHeight="1" x14ac:dyDescent="0.3">
      <c r="A670" s="1173">
        <v>661</v>
      </c>
      <c r="B670" s="1230"/>
      <c r="C670" s="1231">
        <v>105</v>
      </c>
      <c r="D670" s="1232" t="s">
        <v>78</v>
      </c>
      <c r="E670" s="1216">
        <v>685105</v>
      </c>
      <c r="F670" s="1216">
        <v>879184</v>
      </c>
      <c r="G670" s="1217">
        <v>641113</v>
      </c>
      <c r="H670" s="1218" t="s">
        <v>23</v>
      </c>
      <c r="I670" s="1219"/>
      <c r="J670" s="1220"/>
      <c r="K670" s="1220"/>
      <c r="L670" s="1220"/>
      <c r="M670" s="1220"/>
      <c r="N670" s="1222"/>
      <c r="P670" s="1223"/>
    </row>
    <row r="671" spans="1:16" s="1250" customFormat="1" ht="18" customHeight="1" x14ac:dyDescent="0.3">
      <c r="A671" s="1173">
        <v>662</v>
      </c>
      <c r="B671" s="1245"/>
      <c r="C671" s="1246"/>
      <c r="D671" s="223" t="s">
        <v>234</v>
      </c>
      <c r="E671" s="1247"/>
      <c r="F671" s="1247"/>
      <c r="G671" s="1248"/>
      <c r="H671" s="1249"/>
      <c r="I671" s="1219">
        <f>SUM(J671:N671)</f>
        <v>747274</v>
      </c>
      <c r="J671" s="1221"/>
      <c r="K671" s="1221"/>
      <c r="L671" s="1221">
        <f>640000+107274</f>
        <v>747274</v>
      </c>
      <c r="M671" s="1221"/>
      <c r="N671" s="1234"/>
    </row>
    <row r="672" spans="1:16" s="1250" customFormat="1" ht="18" customHeight="1" x14ac:dyDescent="0.3">
      <c r="A672" s="1173">
        <v>663</v>
      </c>
      <c r="B672" s="1245"/>
      <c r="C672" s="1246"/>
      <c r="D672" s="762" t="s">
        <v>683</v>
      </c>
      <c r="E672" s="1247"/>
      <c r="F672" s="1247"/>
      <c r="G672" s="1248"/>
      <c r="H672" s="1249"/>
      <c r="I672" s="1211">
        <f>SUM(J672:N672)</f>
        <v>747274</v>
      </c>
      <c r="J672" s="1235"/>
      <c r="K672" s="1235"/>
      <c r="L672" s="1235">
        <v>747274</v>
      </c>
      <c r="M672" s="1221"/>
      <c r="N672" s="1234"/>
    </row>
    <row r="673" spans="1:16" s="1250" customFormat="1" ht="18" customHeight="1" x14ac:dyDescent="0.3">
      <c r="A673" s="1173">
        <v>664</v>
      </c>
      <c r="B673" s="1245"/>
      <c r="C673" s="1246"/>
      <c r="D673" s="756" t="s">
        <v>1034</v>
      </c>
      <c r="E673" s="1247"/>
      <c r="F673" s="1247"/>
      <c r="G673" s="1248"/>
      <c r="H673" s="1249"/>
      <c r="I673" s="1227">
        <f>SUM(J673:N673)</f>
        <v>80868</v>
      </c>
      <c r="J673" s="1221"/>
      <c r="K673" s="1221"/>
      <c r="L673" s="1237">
        <v>80868</v>
      </c>
      <c r="M673" s="1221"/>
      <c r="N673" s="1234"/>
    </row>
    <row r="674" spans="1:16" s="1250" customFormat="1" ht="18" customHeight="1" x14ac:dyDescent="0.3">
      <c r="A674" s="1173">
        <v>665</v>
      </c>
      <c r="B674" s="1245"/>
      <c r="C674" s="1246"/>
      <c r="D674" s="762" t="s">
        <v>840</v>
      </c>
      <c r="E674" s="1247"/>
      <c r="F674" s="1247"/>
      <c r="G674" s="1248"/>
      <c r="H674" s="1249"/>
      <c r="I674" s="1211">
        <f>SUM(J674:N674)</f>
        <v>828142</v>
      </c>
      <c r="J674" s="1225"/>
      <c r="K674" s="1225"/>
      <c r="L674" s="1225">
        <f>SUM(L672:L673)</f>
        <v>828142</v>
      </c>
      <c r="M674" s="1225"/>
      <c r="N674" s="1238"/>
    </row>
    <row r="675" spans="1:16" s="1177" customFormat="1" ht="22.5" customHeight="1" x14ac:dyDescent="0.3">
      <c r="A675" s="1173">
        <v>666</v>
      </c>
      <c r="B675" s="1230"/>
      <c r="C675" s="1231">
        <v>106</v>
      </c>
      <c r="D675" s="1232" t="s">
        <v>79</v>
      </c>
      <c r="E675" s="1216">
        <v>5244</v>
      </c>
      <c r="F675" s="1216">
        <v>10715</v>
      </c>
      <c r="G675" s="1217">
        <v>5889</v>
      </c>
      <c r="H675" s="1218" t="s">
        <v>23</v>
      </c>
      <c r="I675" s="1219"/>
      <c r="J675" s="1220"/>
      <c r="K675" s="1220"/>
      <c r="L675" s="1220"/>
      <c r="M675" s="1220"/>
      <c r="N675" s="1222"/>
      <c r="P675" s="1223"/>
    </row>
    <row r="676" spans="1:16" s="1250" customFormat="1" ht="18" customHeight="1" x14ac:dyDescent="0.3">
      <c r="A676" s="1173">
        <v>667</v>
      </c>
      <c r="B676" s="1245"/>
      <c r="C676" s="1246"/>
      <c r="D676" s="223" t="s">
        <v>234</v>
      </c>
      <c r="E676" s="1247"/>
      <c r="F676" s="1247"/>
      <c r="G676" s="1248"/>
      <c r="H676" s="1249"/>
      <c r="I676" s="1219">
        <f>SUM(J676:N676)</f>
        <v>10395</v>
      </c>
      <c r="J676" s="1221"/>
      <c r="K676" s="1221"/>
      <c r="L676" s="1221">
        <f>7000+3395</f>
        <v>10395</v>
      </c>
      <c r="M676" s="1221"/>
      <c r="N676" s="1234"/>
    </row>
    <row r="677" spans="1:16" s="1250" customFormat="1" ht="18" customHeight="1" x14ac:dyDescent="0.3">
      <c r="A677" s="1173">
        <v>668</v>
      </c>
      <c r="B677" s="1245"/>
      <c r="C677" s="1246"/>
      <c r="D677" s="762" t="s">
        <v>683</v>
      </c>
      <c r="E677" s="1247"/>
      <c r="F677" s="1247"/>
      <c r="G677" s="1248"/>
      <c r="H677" s="1249"/>
      <c r="I677" s="1211">
        <f>SUM(J677:N677)</f>
        <v>10395</v>
      </c>
      <c r="J677" s="1235"/>
      <c r="K677" s="1235"/>
      <c r="L677" s="1235">
        <v>10395</v>
      </c>
      <c r="M677" s="1221"/>
      <c r="N677" s="1234"/>
    </row>
    <row r="678" spans="1:16" s="1250" customFormat="1" ht="18" customHeight="1" x14ac:dyDescent="0.3">
      <c r="A678" s="1173">
        <v>669</v>
      </c>
      <c r="B678" s="1245"/>
      <c r="C678" s="1246"/>
      <c r="D678" s="756" t="s">
        <v>682</v>
      </c>
      <c r="E678" s="1247"/>
      <c r="F678" s="1247"/>
      <c r="G678" s="1248"/>
      <c r="H678" s="1249"/>
      <c r="I678" s="1227">
        <f>SUM(J678:N678)</f>
        <v>0</v>
      </c>
      <c r="J678" s="1221"/>
      <c r="K678" s="1221"/>
      <c r="L678" s="1221"/>
      <c r="M678" s="1221"/>
      <c r="N678" s="1234"/>
    </row>
    <row r="679" spans="1:16" s="1250" customFormat="1" ht="18" customHeight="1" x14ac:dyDescent="0.3">
      <c r="A679" s="1173">
        <v>670</v>
      </c>
      <c r="B679" s="1245"/>
      <c r="C679" s="1246"/>
      <c r="D679" s="762" t="s">
        <v>840</v>
      </c>
      <c r="E679" s="1247"/>
      <c r="F679" s="1247"/>
      <c r="G679" s="1248"/>
      <c r="H679" s="1249"/>
      <c r="I679" s="1211">
        <f>SUM(J679:N679)</f>
        <v>10395</v>
      </c>
      <c r="J679" s="1225"/>
      <c r="K679" s="1225"/>
      <c r="L679" s="1225">
        <f>SUM(L677:L678)</f>
        <v>10395</v>
      </c>
      <c r="M679" s="1225"/>
      <c r="N679" s="1238"/>
    </row>
    <row r="680" spans="1:16" s="1177" customFormat="1" ht="22.5" customHeight="1" x14ac:dyDescent="0.3">
      <c r="A680" s="1173">
        <v>671</v>
      </c>
      <c r="B680" s="1230"/>
      <c r="C680" s="1231">
        <v>107</v>
      </c>
      <c r="D680" s="1232" t="s">
        <v>80</v>
      </c>
      <c r="E680" s="1216">
        <v>2081</v>
      </c>
      <c r="F680" s="1216">
        <v>6554</v>
      </c>
      <c r="G680" s="1217">
        <v>591</v>
      </c>
      <c r="H680" s="1218" t="s">
        <v>23</v>
      </c>
      <c r="I680" s="1219"/>
      <c r="J680" s="1220"/>
      <c r="K680" s="1220"/>
      <c r="L680" s="1220"/>
      <c r="M680" s="1220"/>
      <c r="N680" s="1222"/>
      <c r="P680" s="1223"/>
    </row>
    <row r="681" spans="1:16" s="1250" customFormat="1" ht="18" customHeight="1" x14ac:dyDescent="0.3">
      <c r="A681" s="1173">
        <v>672</v>
      </c>
      <c r="B681" s="1245"/>
      <c r="C681" s="1246"/>
      <c r="D681" s="223" t="s">
        <v>234</v>
      </c>
      <c r="E681" s="1247"/>
      <c r="F681" s="1247"/>
      <c r="G681" s="1248"/>
      <c r="H681" s="1249"/>
      <c r="I681" s="1219">
        <f>SUM(J681:N681)</f>
        <v>5965</v>
      </c>
      <c r="J681" s="1221"/>
      <c r="K681" s="1221"/>
      <c r="L681" s="1221">
        <f>5000+965</f>
        <v>5965</v>
      </c>
      <c r="M681" s="1221"/>
      <c r="N681" s="1234"/>
    </row>
    <row r="682" spans="1:16" s="1250" customFormat="1" ht="18" customHeight="1" x14ac:dyDescent="0.3">
      <c r="A682" s="1173">
        <v>673</v>
      </c>
      <c r="B682" s="1245"/>
      <c r="C682" s="1246"/>
      <c r="D682" s="762" t="s">
        <v>683</v>
      </c>
      <c r="E682" s="1247"/>
      <c r="F682" s="1247"/>
      <c r="G682" s="1248"/>
      <c r="H682" s="1249"/>
      <c r="I682" s="1211">
        <f>SUM(J682:N682)</f>
        <v>4965</v>
      </c>
      <c r="J682" s="1235"/>
      <c r="K682" s="1235"/>
      <c r="L682" s="1235">
        <v>4965</v>
      </c>
      <c r="M682" s="1221"/>
      <c r="N682" s="1234"/>
    </row>
    <row r="683" spans="1:16" s="1250" customFormat="1" ht="18" customHeight="1" x14ac:dyDescent="0.3">
      <c r="A683" s="1173">
        <v>674</v>
      </c>
      <c r="B683" s="1245"/>
      <c r="C683" s="1246"/>
      <c r="D683" s="756" t="s">
        <v>778</v>
      </c>
      <c r="E683" s="1247"/>
      <c r="F683" s="1247"/>
      <c r="G683" s="1248"/>
      <c r="H683" s="1249"/>
      <c r="I683" s="1227">
        <f>SUM(J683:N683)</f>
        <v>0</v>
      </c>
      <c r="J683" s="1221"/>
      <c r="K683" s="1221"/>
      <c r="L683" s="1237"/>
      <c r="M683" s="1221"/>
      <c r="N683" s="1234"/>
    </row>
    <row r="684" spans="1:16" s="1250" customFormat="1" ht="18" customHeight="1" x14ac:dyDescent="0.3">
      <c r="A684" s="1173">
        <v>675</v>
      </c>
      <c r="B684" s="1245"/>
      <c r="C684" s="1246"/>
      <c r="D684" s="762" t="s">
        <v>840</v>
      </c>
      <c r="E684" s="1247"/>
      <c r="F684" s="1247"/>
      <c r="G684" s="1248"/>
      <c r="H684" s="1249"/>
      <c r="I684" s="1211">
        <f>SUM(J684:N684)</f>
        <v>4965</v>
      </c>
      <c r="J684" s="1225"/>
      <c r="K684" s="1225"/>
      <c r="L684" s="1225">
        <f>SUM(L682:L683)</f>
        <v>4965</v>
      </c>
      <c r="M684" s="1225"/>
      <c r="N684" s="1238"/>
    </row>
    <row r="685" spans="1:16" s="1177" customFormat="1" ht="22.5" customHeight="1" x14ac:dyDescent="0.3">
      <c r="A685" s="1173">
        <v>676</v>
      </c>
      <c r="B685" s="1230"/>
      <c r="C685" s="1231">
        <v>108</v>
      </c>
      <c r="D685" s="1232" t="s">
        <v>81</v>
      </c>
      <c r="E685" s="1216">
        <v>4886</v>
      </c>
      <c r="F685" s="1216">
        <v>13098</v>
      </c>
      <c r="G685" s="1217">
        <v>2241</v>
      </c>
      <c r="H685" s="1218" t="s">
        <v>23</v>
      </c>
      <c r="I685" s="1219"/>
      <c r="J685" s="1220"/>
      <c r="K685" s="1220"/>
      <c r="L685" s="1220"/>
      <c r="M685" s="1220"/>
      <c r="N685" s="1222"/>
      <c r="P685" s="1223"/>
    </row>
    <row r="686" spans="1:16" s="1250" customFormat="1" ht="18" customHeight="1" x14ac:dyDescent="0.3">
      <c r="A686" s="1173">
        <v>677</v>
      </c>
      <c r="B686" s="1245"/>
      <c r="C686" s="1246"/>
      <c r="D686" s="223" t="s">
        <v>234</v>
      </c>
      <c r="E686" s="1247"/>
      <c r="F686" s="1247"/>
      <c r="G686" s="1248"/>
      <c r="H686" s="1249"/>
      <c r="I686" s="1219">
        <f>SUM(J686:N686)</f>
        <v>20857</v>
      </c>
      <c r="J686" s="1221"/>
      <c r="K686" s="1221"/>
      <c r="L686" s="1221">
        <f>10000+10857</f>
        <v>20857</v>
      </c>
      <c r="M686" s="1221"/>
      <c r="N686" s="1234"/>
    </row>
    <row r="687" spans="1:16" s="1250" customFormat="1" ht="18" customHeight="1" x14ac:dyDescent="0.3">
      <c r="A687" s="1173">
        <v>678</v>
      </c>
      <c r="B687" s="1245"/>
      <c r="C687" s="1246"/>
      <c r="D687" s="762" t="s">
        <v>683</v>
      </c>
      <c r="E687" s="1247"/>
      <c r="F687" s="1247"/>
      <c r="G687" s="1248"/>
      <c r="H687" s="1249"/>
      <c r="I687" s="1211">
        <f>SUM(J687:N687)</f>
        <v>20857</v>
      </c>
      <c r="J687" s="1235"/>
      <c r="K687" s="1235"/>
      <c r="L687" s="1235">
        <v>20857</v>
      </c>
      <c r="M687" s="1221"/>
      <c r="N687" s="1234"/>
    </row>
    <row r="688" spans="1:16" s="1250" customFormat="1" ht="18" customHeight="1" x14ac:dyDescent="0.3">
      <c r="A688" s="1173">
        <v>679</v>
      </c>
      <c r="B688" s="1245"/>
      <c r="C688" s="1246"/>
      <c r="D688" s="756" t="s">
        <v>682</v>
      </c>
      <c r="E688" s="1247"/>
      <c r="F688" s="1247"/>
      <c r="G688" s="1248"/>
      <c r="H688" s="1249"/>
      <c r="I688" s="1227">
        <f>SUM(J688:N688)</f>
        <v>0</v>
      </c>
      <c r="J688" s="1221"/>
      <c r="K688" s="1221"/>
      <c r="L688" s="1221"/>
      <c r="M688" s="1221"/>
      <c r="N688" s="1234"/>
    </row>
    <row r="689" spans="1:16" s="1250" customFormat="1" ht="18" customHeight="1" x14ac:dyDescent="0.3">
      <c r="A689" s="1173">
        <v>680</v>
      </c>
      <c r="B689" s="1245"/>
      <c r="C689" s="1246"/>
      <c r="D689" s="762" t="s">
        <v>840</v>
      </c>
      <c r="E689" s="1247"/>
      <c r="F689" s="1247"/>
      <c r="G689" s="1248"/>
      <c r="H689" s="1249"/>
      <c r="I689" s="1211">
        <f>SUM(J689:N689)</f>
        <v>20857</v>
      </c>
      <c r="J689" s="1225"/>
      <c r="K689" s="1225"/>
      <c r="L689" s="1225">
        <f>SUM(L687:L688)</f>
        <v>20857</v>
      </c>
      <c r="M689" s="1225"/>
      <c r="N689" s="1238"/>
    </row>
    <row r="690" spans="1:16" s="1177" customFormat="1" ht="22.5" customHeight="1" x14ac:dyDescent="0.3">
      <c r="A690" s="1173">
        <v>681</v>
      </c>
      <c r="B690" s="1230"/>
      <c r="C690" s="1231">
        <v>109</v>
      </c>
      <c r="D690" s="1334" t="s">
        <v>238</v>
      </c>
      <c r="E690" s="1216">
        <v>93467</v>
      </c>
      <c r="F690" s="1216">
        <v>105280</v>
      </c>
      <c r="G690" s="1217">
        <v>98489</v>
      </c>
      <c r="H690" s="1218" t="s">
        <v>23</v>
      </c>
      <c r="I690" s="1219"/>
      <c r="J690" s="1220"/>
      <c r="K690" s="1220"/>
      <c r="L690" s="1220"/>
      <c r="M690" s="1220"/>
      <c r="N690" s="1222"/>
      <c r="P690" s="1223"/>
    </row>
    <row r="691" spans="1:16" s="1250" customFormat="1" ht="18" customHeight="1" x14ac:dyDescent="0.3">
      <c r="A691" s="1173">
        <v>682</v>
      </c>
      <c r="B691" s="1245"/>
      <c r="C691" s="1246"/>
      <c r="D691" s="223" t="s">
        <v>234</v>
      </c>
      <c r="E691" s="1247"/>
      <c r="F691" s="1247"/>
      <c r="G691" s="1248"/>
      <c r="H691" s="1249"/>
      <c r="I691" s="1219">
        <f>SUM(J691:N691)</f>
        <v>112071</v>
      </c>
      <c r="J691" s="1221"/>
      <c r="K691" s="1221"/>
      <c r="L691" s="1221">
        <f>105280+6791</f>
        <v>112071</v>
      </c>
      <c r="M691" s="1221"/>
      <c r="N691" s="1234"/>
    </row>
    <row r="692" spans="1:16" s="1250" customFormat="1" ht="18" customHeight="1" x14ac:dyDescent="0.3">
      <c r="A692" s="1173">
        <v>683</v>
      </c>
      <c r="B692" s="1245"/>
      <c r="C692" s="1246"/>
      <c r="D692" s="762" t="s">
        <v>683</v>
      </c>
      <c r="E692" s="1247"/>
      <c r="F692" s="1247"/>
      <c r="G692" s="1248"/>
      <c r="H692" s="1249"/>
      <c r="I692" s="1211">
        <f>SUM(J692:N692)</f>
        <v>112071</v>
      </c>
      <c r="J692" s="1235"/>
      <c r="K692" s="1235"/>
      <c r="L692" s="1235">
        <v>112071</v>
      </c>
      <c r="M692" s="1221"/>
      <c r="N692" s="1234"/>
    </row>
    <row r="693" spans="1:16" s="1250" customFormat="1" ht="18" customHeight="1" x14ac:dyDescent="0.3">
      <c r="A693" s="1173">
        <v>684</v>
      </c>
      <c r="B693" s="1245"/>
      <c r="C693" s="1246"/>
      <c r="D693" s="756" t="s">
        <v>682</v>
      </c>
      <c r="E693" s="1247"/>
      <c r="F693" s="1247"/>
      <c r="G693" s="1248"/>
      <c r="H693" s="1249"/>
      <c r="I693" s="1227">
        <f>SUM(J693:N693)</f>
        <v>0</v>
      </c>
      <c r="J693" s="1221"/>
      <c r="K693" s="1221"/>
      <c r="L693" s="1221"/>
      <c r="M693" s="1221"/>
      <c r="N693" s="1234"/>
    </row>
    <row r="694" spans="1:16" s="1250" customFormat="1" ht="18" customHeight="1" x14ac:dyDescent="0.3">
      <c r="A694" s="1173">
        <v>685</v>
      </c>
      <c r="B694" s="1245"/>
      <c r="C694" s="1246"/>
      <c r="D694" s="762" t="s">
        <v>840</v>
      </c>
      <c r="E694" s="1247"/>
      <c r="F694" s="1247"/>
      <c r="G694" s="1248"/>
      <c r="H694" s="1249"/>
      <c r="I694" s="1211">
        <f>SUM(J694:N694)</f>
        <v>112071</v>
      </c>
      <c r="J694" s="1225"/>
      <c r="K694" s="1225"/>
      <c r="L694" s="1225">
        <f>SUM(L692:L693)</f>
        <v>112071</v>
      </c>
      <c r="M694" s="1225"/>
      <c r="N694" s="1238"/>
    </row>
    <row r="695" spans="1:16" s="1177" customFormat="1" ht="22.5" customHeight="1" x14ac:dyDescent="0.3">
      <c r="A695" s="1173">
        <v>686</v>
      </c>
      <c r="B695" s="1230"/>
      <c r="C695" s="1231">
        <v>110</v>
      </c>
      <c r="D695" s="1334" t="s">
        <v>327</v>
      </c>
      <c r="E695" s="1216">
        <v>79100</v>
      </c>
      <c r="F695" s="1216">
        <v>73000</v>
      </c>
      <c r="G695" s="1217">
        <v>60150</v>
      </c>
      <c r="H695" s="1218" t="s">
        <v>23</v>
      </c>
      <c r="I695" s="1219"/>
      <c r="J695" s="1220"/>
      <c r="K695" s="1220"/>
      <c r="L695" s="1220"/>
      <c r="M695" s="1220"/>
      <c r="N695" s="1222"/>
      <c r="P695" s="1223"/>
    </row>
    <row r="696" spans="1:16" s="1250" customFormat="1" ht="18" customHeight="1" x14ac:dyDescent="0.3">
      <c r="A696" s="1173">
        <v>687</v>
      </c>
      <c r="B696" s="1245"/>
      <c r="C696" s="1246"/>
      <c r="D696" s="223" t="s">
        <v>234</v>
      </c>
      <c r="E696" s="1247"/>
      <c r="F696" s="1247"/>
      <c r="G696" s="1248"/>
      <c r="H696" s="1249"/>
      <c r="I696" s="1219">
        <f>SUM(J696:N696)</f>
        <v>12850</v>
      </c>
      <c r="J696" s="1221"/>
      <c r="K696" s="1221"/>
      <c r="L696" s="1221">
        <v>12850</v>
      </c>
      <c r="M696" s="1221"/>
      <c r="N696" s="1234"/>
    </row>
    <row r="697" spans="1:16" s="1250" customFormat="1" ht="18" customHeight="1" x14ac:dyDescent="0.3">
      <c r="A697" s="1173">
        <v>688</v>
      </c>
      <c r="B697" s="1245"/>
      <c r="C697" s="1246"/>
      <c r="D697" s="762" t="s">
        <v>683</v>
      </c>
      <c r="E697" s="1247"/>
      <c r="F697" s="1247"/>
      <c r="G697" s="1248"/>
      <c r="H697" s="1249"/>
      <c r="I697" s="1211">
        <f>SUM(J697:N697)</f>
        <v>12850</v>
      </c>
      <c r="J697" s="1235"/>
      <c r="K697" s="1235"/>
      <c r="L697" s="1235">
        <v>12850</v>
      </c>
      <c r="M697" s="1221"/>
      <c r="N697" s="1234"/>
    </row>
    <row r="698" spans="1:16" s="1250" customFormat="1" ht="18" customHeight="1" x14ac:dyDescent="0.3">
      <c r="A698" s="1173">
        <v>689</v>
      </c>
      <c r="B698" s="1245"/>
      <c r="C698" s="1246"/>
      <c r="D698" s="756" t="s">
        <v>682</v>
      </c>
      <c r="E698" s="1247"/>
      <c r="F698" s="1247"/>
      <c r="G698" s="1248"/>
      <c r="H698" s="1249"/>
      <c r="I698" s="1227">
        <f>SUM(J698:N698)</f>
        <v>0</v>
      </c>
      <c r="J698" s="1221"/>
      <c r="K698" s="1221"/>
      <c r="L698" s="1221"/>
      <c r="M698" s="1221"/>
      <c r="N698" s="1234"/>
    </row>
    <row r="699" spans="1:16" s="1250" customFormat="1" ht="18" customHeight="1" x14ac:dyDescent="0.3">
      <c r="A699" s="1173">
        <v>690</v>
      </c>
      <c r="B699" s="1245"/>
      <c r="C699" s="1246"/>
      <c r="D699" s="762" t="s">
        <v>840</v>
      </c>
      <c r="E699" s="1247"/>
      <c r="F699" s="1247"/>
      <c r="G699" s="1248"/>
      <c r="H699" s="1249"/>
      <c r="I699" s="1211">
        <f>SUM(J699:N699)</f>
        <v>12850</v>
      </c>
      <c r="J699" s="1225"/>
      <c r="K699" s="1225"/>
      <c r="L699" s="1225">
        <f>SUM(L697:L698)</f>
        <v>12850</v>
      </c>
      <c r="M699" s="1225"/>
      <c r="N699" s="1238"/>
    </row>
    <row r="700" spans="1:16" s="1177" customFormat="1" ht="22.5" customHeight="1" x14ac:dyDescent="0.3">
      <c r="A700" s="1173">
        <v>691</v>
      </c>
      <c r="B700" s="1230"/>
      <c r="C700" s="1231">
        <v>111</v>
      </c>
      <c r="D700" s="1334" t="s">
        <v>202</v>
      </c>
      <c r="E700" s="1216">
        <v>19922</v>
      </c>
      <c r="F700" s="1216">
        <v>20000</v>
      </c>
      <c r="G700" s="1217">
        <v>25000</v>
      </c>
      <c r="H700" s="1218" t="s">
        <v>23</v>
      </c>
      <c r="I700" s="1219"/>
      <c r="J700" s="1220"/>
      <c r="K700" s="1220"/>
      <c r="L700" s="1220"/>
      <c r="M700" s="1220"/>
      <c r="N700" s="1222"/>
      <c r="P700" s="1223"/>
    </row>
    <row r="701" spans="1:16" s="1250" customFormat="1" ht="18" customHeight="1" x14ac:dyDescent="0.3">
      <c r="A701" s="1173">
        <v>692</v>
      </c>
      <c r="B701" s="1245"/>
      <c r="C701" s="1246"/>
      <c r="D701" s="223" t="s">
        <v>234</v>
      </c>
      <c r="E701" s="1247"/>
      <c r="F701" s="1247"/>
      <c r="G701" s="1248"/>
      <c r="H701" s="1249"/>
      <c r="I701" s="1219">
        <f>SUM(J701:N701)</f>
        <v>20000</v>
      </c>
      <c r="J701" s="1221"/>
      <c r="K701" s="1221"/>
      <c r="L701" s="1221">
        <v>20000</v>
      </c>
      <c r="M701" s="1221"/>
      <c r="N701" s="1234"/>
    </row>
    <row r="702" spans="1:16" s="1250" customFormat="1" ht="18" customHeight="1" x14ac:dyDescent="0.3">
      <c r="A702" s="1173">
        <v>693</v>
      </c>
      <c r="B702" s="1245"/>
      <c r="C702" s="1246"/>
      <c r="D702" s="762" t="s">
        <v>683</v>
      </c>
      <c r="E702" s="1247"/>
      <c r="F702" s="1247"/>
      <c r="G702" s="1248"/>
      <c r="H702" s="1316"/>
      <c r="I702" s="1211">
        <f>SUM(J702:N702)</f>
        <v>20000</v>
      </c>
      <c r="J702" s="1235"/>
      <c r="K702" s="1235"/>
      <c r="L702" s="1235">
        <v>20000</v>
      </c>
      <c r="M702" s="1221"/>
      <c r="N702" s="1234"/>
    </row>
    <row r="703" spans="1:16" s="1250" customFormat="1" ht="18" customHeight="1" x14ac:dyDescent="0.3">
      <c r="A703" s="1173">
        <v>694</v>
      </c>
      <c r="B703" s="1245"/>
      <c r="C703" s="1246"/>
      <c r="D703" s="756" t="s">
        <v>682</v>
      </c>
      <c r="E703" s="1247"/>
      <c r="F703" s="1247"/>
      <c r="G703" s="1248"/>
      <c r="H703" s="1316"/>
      <c r="I703" s="1227">
        <f>SUM(J703:N703)</f>
        <v>0</v>
      </c>
      <c r="J703" s="1221"/>
      <c r="K703" s="1221"/>
      <c r="L703" s="1221"/>
      <c r="M703" s="1221"/>
      <c r="N703" s="1234"/>
    </row>
    <row r="704" spans="1:16" s="1250" customFormat="1" ht="18" customHeight="1" x14ac:dyDescent="0.3">
      <c r="A704" s="1173">
        <v>695</v>
      </c>
      <c r="B704" s="1245"/>
      <c r="C704" s="1246"/>
      <c r="D704" s="762" t="s">
        <v>840</v>
      </c>
      <c r="E704" s="1247"/>
      <c r="F704" s="1247"/>
      <c r="G704" s="1248"/>
      <c r="H704" s="1316"/>
      <c r="I704" s="1211">
        <f>SUM(J704:N704)</f>
        <v>20000</v>
      </c>
      <c r="J704" s="1225"/>
      <c r="K704" s="1225"/>
      <c r="L704" s="1225">
        <f>SUM(L702:L703)</f>
        <v>20000</v>
      </c>
      <c r="M704" s="1225"/>
      <c r="N704" s="1238"/>
    </row>
    <row r="705" spans="1:16" s="1177" customFormat="1" ht="22.5" customHeight="1" x14ac:dyDescent="0.3">
      <c r="A705" s="1173">
        <v>696</v>
      </c>
      <c r="B705" s="1230"/>
      <c r="C705" s="1231">
        <v>112</v>
      </c>
      <c r="D705" s="1232" t="s">
        <v>201</v>
      </c>
      <c r="E705" s="1216">
        <v>1483</v>
      </c>
      <c r="F705" s="1216">
        <v>3302</v>
      </c>
      <c r="G705" s="1217">
        <v>464</v>
      </c>
      <c r="H705" s="1210" t="s">
        <v>23</v>
      </c>
      <c r="I705" s="1219"/>
      <c r="J705" s="1220"/>
      <c r="K705" s="1220"/>
      <c r="L705" s="1220"/>
      <c r="M705" s="1220"/>
      <c r="N705" s="1222"/>
      <c r="P705" s="1223"/>
    </row>
    <row r="706" spans="1:16" s="1250" customFormat="1" ht="18" customHeight="1" x14ac:dyDescent="0.3">
      <c r="A706" s="1173">
        <v>697</v>
      </c>
      <c r="B706" s="1326"/>
      <c r="C706" s="1246"/>
      <c r="D706" s="223" t="s">
        <v>234</v>
      </c>
      <c r="E706" s="1327"/>
      <c r="F706" s="1327"/>
      <c r="G706" s="1328"/>
      <c r="H706" s="1316"/>
      <c r="I706" s="1219">
        <f>SUM(J706:N706)</f>
        <v>2000</v>
      </c>
      <c r="J706" s="1320"/>
      <c r="K706" s="1320"/>
      <c r="L706" s="1320">
        <f>2000</f>
        <v>2000</v>
      </c>
      <c r="M706" s="1320"/>
      <c r="N706" s="1303"/>
    </row>
    <row r="707" spans="1:16" s="1250" customFormat="1" ht="18" customHeight="1" x14ac:dyDescent="0.3">
      <c r="A707" s="1173">
        <v>698</v>
      </c>
      <c r="B707" s="1326"/>
      <c r="C707" s="1246"/>
      <c r="D707" s="762" t="s">
        <v>683</v>
      </c>
      <c r="E707" s="1327"/>
      <c r="F707" s="1327"/>
      <c r="G707" s="1328"/>
      <c r="H707" s="1316"/>
      <c r="I707" s="1211">
        <f>SUM(J707:N707)</f>
        <v>2000</v>
      </c>
      <c r="J707" s="1225"/>
      <c r="K707" s="1225"/>
      <c r="L707" s="1225">
        <v>2000</v>
      </c>
      <c r="M707" s="1320"/>
      <c r="N707" s="1303"/>
    </row>
    <row r="708" spans="1:16" s="1250" customFormat="1" ht="18" customHeight="1" x14ac:dyDescent="0.3">
      <c r="A708" s="1173">
        <v>699</v>
      </c>
      <c r="B708" s="1326"/>
      <c r="C708" s="1246"/>
      <c r="D708" s="756" t="s">
        <v>682</v>
      </c>
      <c r="E708" s="1327"/>
      <c r="F708" s="1327"/>
      <c r="G708" s="1328"/>
      <c r="H708" s="1316"/>
      <c r="I708" s="1227">
        <f>SUM(J708:N708)</f>
        <v>0</v>
      </c>
      <c r="J708" s="1221"/>
      <c r="K708" s="1221"/>
      <c r="L708" s="1221"/>
      <c r="M708" s="1221"/>
      <c r="N708" s="1234"/>
    </row>
    <row r="709" spans="1:16" s="1250" customFormat="1" ht="18" customHeight="1" x14ac:dyDescent="0.3">
      <c r="A709" s="1173">
        <v>700</v>
      </c>
      <c r="B709" s="1326"/>
      <c r="C709" s="1246"/>
      <c r="D709" s="762" t="s">
        <v>840</v>
      </c>
      <c r="E709" s="1327"/>
      <c r="F709" s="1327"/>
      <c r="G709" s="1328"/>
      <c r="H709" s="1316"/>
      <c r="I709" s="1211">
        <f>SUM(J709:N709)</f>
        <v>2000</v>
      </c>
      <c r="J709" s="1225"/>
      <c r="K709" s="1225"/>
      <c r="L709" s="1225">
        <f>SUM(L707:L708)</f>
        <v>2000</v>
      </c>
      <c r="M709" s="1225"/>
      <c r="N709" s="1238"/>
    </row>
    <row r="710" spans="1:16" s="1177" customFormat="1" ht="22.5" customHeight="1" x14ac:dyDescent="0.3">
      <c r="A710" s="1173">
        <v>701</v>
      </c>
      <c r="B710" s="1230"/>
      <c r="C710" s="1231">
        <v>113</v>
      </c>
      <c r="D710" s="1232" t="s">
        <v>264</v>
      </c>
      <c r="E710" s="1216">
        <v>11048</v>
      </c>
      <c r="F710" s="1216">
        <v>22221</v>
      </c>
      <c r="G710" s="1217">
        <v>10399</v>
      </c>
      <c r="H710" s="1218" t="s">
        <v>24</v>
      </c>
      <c r="I710" s="1219"/>
      <c r="J710" s="1220"/>
      <c r="K710" s="1220"/>
      <c r="L710" s="1220"/>
      <c r="M710" s="1220"/>
      <c r="N710" s="1222"/>
      <c r="P710" s="1223"/>
    </row>
    <row r="711" spans="1:16" s="1250" customFormat="1" ht="18" customHeight="1" x14ac:dyDescent="0.3">
      <c r="A711" s="1173">
        <v>702</v>
      </c>
      <c r="B711" s="1245"/>
      <c r="C711" s="1246"/>
      <c r="D711" s="223" t="s">
        <v>234</v>
      </c>
      <c r="E711" s="1247"/>
      <c r="F711" s="1247"/>
      <c r="G711" s="1248"/>
      <c r="H711" s="1249"/>
      <c r="I711" s="1219">
        <f>SUM(J711:N711)</f>
        <v>22251</v>
      </c>
      <c r="J711" s="1221"/>
      <c r="K711" s="1221"/>
      <c r="L711" s="1221">
        <f>13250+9001</f>
        <v>22251</v>
      </c>
      <c r="M711" s="1221"/>
      <c r="N711" s="1234"/>
    </row>
    <row r="712" spans="1:16" s="1250" customFormat="1" ht="18" customHeight="1" x14ac:dyDescent="0.3">
      <c r="A712" s="1173">
        <v>703</v>
      </c>
      <c r="B712" s="1245"/>
      <c r="C712" s="1246"/>
      <c r="D712" s="762" t="s">
        <v>683</v>
      </c>
      <c r="E712" s="1247"/>
      <c r="F712" s="1247"/>
      <c r="G712" s="1248"/>
      <c r="H712" s="1249"/>
      <c r="I712" s="1211">
        <f>SUM(J712:N712)</f>
        <v>22251</v>
      </c>
      <c r="J712" s="1235"/>
      <c r="K712" s="1235"/>
      <c r="L712" s="1235">
        <v>22251</v>
      </c>
      <c r="M712" s="1221"/>
      <c r="N712" s="1234"/>
    </row>
    <row r="713" spans="1:16" s="1250" customFormat="1" ht="18" customHeight="1" x14ac:dyDescent="0.3">
      <c r="A713" s="1173">
        <v>704</v>
      </c>
      <c r="B713" s="1245"/>
      <c r="C713" s="1246"/>
      <c r="D713" s="756" t="s">
        <v>682</v>
      </c>
      <c r="E713" s="1247"/>
      <c r="F713" s="1247"/>
      <c r="G713" s="1248"/>
      <c r="H713" s="1249"/>
      <c r="I713" s="1227">
        <f>SUM(J713:N713)</f>
        <v>0</v>
      </c>
      <c r="J713" s="1221"/>
      <c r="K713" s="1221"/>
      <c r="L713" s="1221"/>
      <c r="M713" s="1221"/>
      <c r="N713" s="1234"/>
    </row>
    <row r="714" spans="1:16" s="1250" customFormat="1" ht="18" customHeight="1" x14ac:dyDescent="0.3">
      <c r="A714" s="1173">
        <v>705</v>
      </c>
      <c r="B714" s="1245"/>
      <c r="C714" s="1246"/>
      <c r="D714" s="762" t="s">
        <v>840</v>
      </c>
      <c r="E714" s="1247"/>
      <c r="F714" s="1247"/>
      <c r="G714" s="1248"/>
      <c r="H714" s="1249"/>
      <c r="I714" s="1211">
        <f>SUM(J714:N714)</f>
        <v>22251</v>
      </c>
      <c r="J714" s="1225"/>
      <c r="K714" s="1225"/>
      <c r="L714" s="1225">
        <f>SUM(L712:L713)</f>
        <v>22251</v>
      </c>
      <c r="M714" s="1225"/>
      <c r="N714" s="1238"/>
    </row>
    <row r="715" spans="1:16" s="1177" customFormat="1" ht="22.5" customHeight="1" x14ac:dyDescent="0.3">
      <c r="A715" s="1173">
        <v>706</v>
      </c>
      <c r="B715" s="1230"/>
      <c r="C715" s="1231">
        <v>114</v>
      </c>
      <c r="D715" s="1232" t="s">
        <v>457</v>
      </c>
      <c r="E715" s="1216">
        <v>3088</v>
      </c>
      <c r="F715" s="1216">
        <v>31554</v>
      </c>
      <c r="G715" s="1217">
        <v>8482</v>
      </c>
      <c r="H715" s="1218" t="s">
        <v>23</v>
      </c>
      <c r="I715" s="1219"/>
      <c r="J715" s="1220"/>
      <c r="K715" s="1220"/>
      <c r="L715" s="1220"/>
      <c r="M715" s="1220"/>
      <c r="N715" s="1222"/>
      <c r="P715" s="1223"/>
    </row>
    <row r="716" spans="1:16" s="1250" customFormat="1" ht="18" customHeight="1" x14ac:dyDescent="0.3">
      <c r="A716" s="1173">
        <v>707</v>
      </c>
      <c r="B716" s="1245"/>
      <c r="C716" s="1246"/>
      <c r="D716" s="223" t="s">
        <v>234</v>
      </c>
      <c r="E716" s="1247"/>
      <c r="F716" s="1247"/>
      <c r="G716" s="1248"/>
      <c r="H716" s="1249"/>
      <c r="I716" s="1219">
        <f>SUM(J716:N716)</f>
        <v>30272</v>
      </c>
      <c r="J716" s="1221"/>
      <c r="K716" s="1221"/>
      <c r="L716" s="1221">
        <f>7600+22672</f>
        <v>30272</v>
      </c>
      <c r="M716" s="1221"/>
      <c r="N716" s="1234"/>
    </row>
    <row r="717" spans="1:16" s="1250" customFormat="1" ht="18" customHeight="1" x14ac:dyDescent="0.3">
      <c r="A717" s="1173">
        <v>708</v>
      </c>
      <c r="B717" s="1245"/>
      <c r="C717" s="1246"/>
      <c r="D717" s="762" t="s">
        <v>683</v>
      </c>
      <c r="E717" s="1247"/>
      <c r="F717" s="1247"/>
      <c r="G717" s="1248"/>
      <c r="H717" s="1249"/>
      <c r="I717" s="1211">
        <f>SUM(J717:N717)</f>
        <v>30272</v>
      </c>
      <c r="J717" s="1235"/>
      <c r="K717" s="1235"/>
      <c r="L717" s="1235">
        <v>30272</v>
      </c>
      <c r="M717" s="1221"/>
      <c r="N717" s="1234"/>
    </row>
    <row r="718" spans="1:16" s="1250" customFormat="1" ht="18" customHeight="1" x14ac:dyDescent="0.3">
      <c r="A718" s="1173">
        <v>709</v>
      </c>
      <c r="B718" s="1245"/>
      <c r="C718" s="1246"/>
      <c r="D718" s="756" t="s">
        <v>682</v>
      </c>
      <c r="E718" s="1247"/>
      <c r="F718" s="1247"/>
      <c r="G718" s="1248"/>
      <c r="H718" s="1249"/>
      <c r="I718" s="1227">
        <f>SUM(J718:N718)</f>
        <v>0</v>
      </c>
      <c r="J718" s="1221"/>
      <c r="K718" s="1221"/>
      <c r="L718" s="1221"/>
      <c r="M718" s="1221"/>
      <c r="N718" s="1234"/>
    </row>
    <row r="719" spans="1:16" s="1250" customFormat="1" ht="18" customHeight="1" x14ac:dyDescent="0.3">
      <c r="A719" s="1173">
        <v>710</v>
      </c>
      <c r="B719" s="1245"/>
      <c r="C719" s="1246"/>
      <c r="D719" s="762" t="s">
        <v>840</v>
      </c>
      <c r="E719" s="1247"/>
      <c r="F719" s="1247"/>
      <c r="G719" s="1248"/>
      <c r="H719" s="1249"/>
      <c r="I719" s="1211">
        <f>SUM(J719:N719)</f>
        <v>30272</v>
      </c>
      <c r="J719" s="1225"/>
      <c r="K719" s="1225"/>
      <c r="L719" s="1225">
        <f>SUM(L717:L718)</f>
        <v>30272</v>
      </c>
      <c r="M719" s="1225"/>
      <c r="N719" s="1238"/>
    </row>
    <row r="720" spans="1:16" s="1250" customFormat="1" ht="22.5" customHeight="1" x14ac:dyDescent="0.3">
      <c r="A720" s="1173">
        <v>711</v>
      </c>
      <c r="B720" s="1245"/>
      <c r="C720" s="1231">
        <v>115</v>
      </c>
      <c r="D720" s="1232" t="s">
        <v>333</v>
      </c>
      <c r="E720" s="1216">
        <v>18007</v>
      </c>
      <c r="F720" s="1216">
        <v>20175</v>
      </c>
      <c r="G720" s="1217">
        <v>17950</v>
      </c>
      <c r="H720" s="1218" t="s">
        <v>23</v>
      </c>
      <c r="I720" s="1219"/>
      <c r="J720" s="1221"/>
      <c r="K720" s="1221"/>
      <c r="L720" s="1221"/>
      <c r="M720" s="1221"/>
      <c r="N720" s="1234"/>
    </row>
    <row r="721" spans="1:16" s="1250" customFormat="1" ht="18" customHeight="1" x14ac:dyDescent="0.3">
      <c r="A721" s="1173">
        <v>712</v>
      </c>
      <c r="B721" s="1245"/>
      <c r="C721" s="1246"/>
      <c r="D721" s="223" t="s">
        <v>234</v>
      </c>
      <c r="E721" s="1247"/>
      <c r="F721" s="1247"/>
      <c r="G721" s="1248"/>
      <c r="H721" s="1249"/>
      <c r="I721" s="1219">
        <f>SUM(J721:N721)</f>
        <v>20225</v>
      </c>
      <c r="J721" s="1221"/>
      <c r="K721" s="1221"/>
      <c r="L721" s="1221">
        <f>18000+2225</f>
        <v>20225</v>
      </c>
      <c r="M721" s="1221"/>
      <c r="N721" s="1234"/>
    </row>
    <row r="722" spans="1:16" s="1250" customFormat="1" ht="18" customHeight="1" x14ac:dyDescent="0.3">
      <c r="A722" s="1173">
        <v>713</v>
      </c>
      <c r="B722" s="1245"/>
      <c r="C722" s="1246"/>
      <c r="D722" s="762" t="s">
        <v>683</v>
      </c>
      <c r="E722" s="1247"/>
      <c r="F722" s="1247"/>
      <c r="G722" s="1248"/>
      <c r="H722" s="1249"/>
      <c r="I722" s="1211">
        <f>SUM(J722:N722)</f>
        <v>20225</v>
      </c>
      <c r="J722" s="1235"/>
      <c r="K722" s="1235"/>
      <c r="L722" s="1235">
        <v>20225</v>
      </c>
      <c r="M722" s="1221"/>
      <c r="N722" s="1234"/>
    </row>
    <row r="723" spans="1:16" s="1250" customFormat="1" ht="18" customHeight="1" x14ac:dyDescent="0.3">
      <c r="A723" s="1173">
        <v>714</v>
      </c>
      <c r="B723" s="1245"/>
      <c r="C723" s="1246"/>
      <c r="D723" s="756" t="s">
        <v>682</v>
      </c>
      <c r="E723" s="1247"/>
      <c r="F723" s="1247"/>
      <c r="G723" s="1248"/>
      <c r="H723" s="1249"/>
      <c r="I723" s="1227">
        <f>SUM(J723:N723)</f>
        <v>0</v>
      </c>
      <c r="J723" s="1221"/>
      <c r="K723" s="1221"/>
      <c r="L723" s="1221"/>
      <c r="M723" s="1221"/>
      <c r="N723" s="1234"/>
    </row>
    <row r="724" spans="1:16" s="1250" customFormat="1" ht="18" customHeight="1" x14ac:dyDescent="0.3">
      <c r="A724" s="1173">
        <v>715</v>
      </c>
      <c r="B724" s="1245"/>
      <c r="C724" s="1246"/>
      <c r="D724" s="762" t="s">
        <v>840</v>
      </c>
      <c r="E724" s="1247"/>
      <c r="F724" s="1247"/>
      <c r="G724" s="1248"/>
      <c r="H724" s="1249"/>
      <c r="I724" s="1211">
        <f>SUM(J724:N724)</f>
        <v>20225</v>
      </c>
      <c r="J724" s="1225"/>
      <c r="K724" s="1225"/>
      <c r="L724" s="1225">
        <f>SUM(L722:L723)</f>
        <v>20225</v>
      </c>
      <c r="M724" s="1225"/>
      <c r="N724" s="1238"/>
    </row>
    <row r="725" spans="1:16" s="1223" customFormat="1" ht="22.5" customHeight="1" x14ac:dyDescent="0.3">
      <c r="A725" s="1173">
        <v>716</v>
      </c>
      <c r="B725" s="1335"/>
      <c r="C725" s="1231">
        <v>116</v>
      </c>
      <c r="D725" s="1232" t="s">
        <v>221</v>
      </c>
      <c r="E725" s="1216">
        <v>254723</v>
      </c>
      <c r="F725" s="1216">
        <v>279585</v>
      </c>
      <c r="G725" s="1217">
        <v>282722</v>
      </c>
      <c r="H725" s="1218" t="s">
        <v>23</v>
      </c>
      <c r="I725" s="1239"/>
      <c r="J725" s="1240"/>
      <c r="K725" s="1240"/>
      <c r="L725" s="1240"/>
      <c r="M725" s="1240"/>
      <c r="N725" s="1241"/>
    </row>
    <row r="726" spans="1:16" s="1250" customFormat="1" ht="18" customHeight="1" x14ac:dyDescent="0.3">
      <c r="A726" s="1173">
        <v>717</v>
      </c>
      <c r="B726" s="1245"/>
      <c r="C726" s="1246"/>
      <c r="D726" s="223" t="s">
        <v>234</v>
      </c>
      <c r="E726" s="1247"/>
      <c r="F726" s="1247"/>
      <c r="G726" s="1248"/>
      <c r="H726" s="1249"/>
      <c r="I726" s="1219">
        <f>SUM(J726:N726)</f>
        <v>290068</v>
      </c>
      <c r="J726" s="1221"/>
      <c r="K726" s="1221"/>
      <c r="L726" s="1221">
        <v>290068</v>
      </c>
      <c r="M726" s="1221"/>
      <c r="N726" s="1234"/>
    </row>
    <row r="727" spans="1:16" s="1250" customFormat="1" ht="18" customHeight="1" x14ac:dyDescent="0.3">
      <c r="A727" s="1173">
        <v>718</v>
      </c>
      <c r="B727" s="1245"/>
      <c r="C727" s="1246"/>
      <c r="D727" s="762" t="s">
        <v>683</v>
      </c>
      <c r="E727" s="1247"/>
      <c r="F727" s="1247"/>
      <c r="G727" s="1248"/>
      <c r="H727" s="1249"/>
      <c r="I727" s="1211">
        <f>SUM(J727:N727)</f>
        <v>290068</v>
      </c>
      <c r="J727" s="1235"/>
      <c r="K727" s="1235"/>
      <c r="L727" s="1235">
        <v>290068</v>
      </c>
      <c r="M727" s="1221"/>
      <c r="N727" s="1234"/>
    </row>
    <row r="728" spans="1:16" s="1250" customFormat="1" ht="18" customHeight="1" x14ac:dyDescent="0.3">
      <c r="A728" s="1173">
        <v>719</v>
      </c>
      <c r="B728" s="1245"/>
      <c r="C728" s="1246"/>
      <c r="D728" s="756" t="s">
        <v>682</v>
      </c>
      <c r="E728" s="1247"/>
      <c r="F728" s="1247"/>
      <c r="G728" s="1248"/>
      <c r="H728" s="1249"/>
      <c r="I728" s="1227">
        <f>SUM(J728:N728)</f>
        <v>0</v>
      </c>
      <c r="J728" s="1221"/>
      <c r="K728" s="1221"/>
      <c r="L728" s="1221"/>
      <c r="M728" s="1221"/>
      <c r="N728" s="1234"/>
    </row>
    <row r="729" spans="1:16" s="1250" customFormat="1" ht="18" customHeight="1" x14ac:dyDescent="0.3">
      <c r="A729" s="1173">
        <v>720</v>
      </c>
      <c r="B729" s="1245"/>
      <c r="C729" s="1246"/>
      <c r="D729" s="762" t="s">
        <v>840</v>
      </c>
      <c r="E729" s="1247"/>
      <c r="F729" s="1247"/>
      <c r="G729" s="1248"/>
      <c r="H729" s="1249"/>
      <c r="I729" s="1211">
        <f>SUM(J729:N729)</f>
        <v>290068</v>
      </c>
      <c r="J729" s="1225"/>
      <c r="K729" s="1225"/>
      <c r="L729" s="1225">
        <f>SUM(L727:L728)</f>
        <v>290068</v>
      </c>
      <c r="M729" s="1225"/>
      <c r="N729" s="1238"/>
    </row>
    <row r="730" spans="1:16" s="1177" customFormat="1" ht="22.5" customHeight="1" x14ac:dyDescent="0.3">
      <c r="A730" s="1173">
        <v>721</v>
      </c>
      <c r="B730" s="1230"/>
      <c r="C730" s="1231">
        <v>118</v>
      </c>
      <c r="D730" s="1232" t="s">
        <v>82</v>
      </c>
      <c r="E730" s="1216">
        <f>E735+E740+E745+E750+E755</f>
        <v>2765</v>
      </c>
      <c r="F730" s="1216">
        <f>F735+F740+F745+F750+F755</f>
        <v>2765</v>
      </c>
      <c r="G730" s="1216">
        <f>G735+G740+G745+G750+G755</f>
        <v>2765</v>
      </c>
      <c r="H730" s="1218" t="s">
        <v>23</v>
      </c>
      <c r="I730" s="1239"/>
      <c r="J730" s="1240"/>
      <c r="K730" s="1240"/>
      <c r="L730" s="1240"/>
      <c r="M730" s="1240"/>
      <c r="N730" s="1241"/>
      <c r="O730" s="1223"/>
      <c r="P730" s="1223"/>
    </row>
    <row r="731" spans="1:16" s="1250" customFormat="1" ht="18" customHeight="1" x14ac:dyDescent="0.3">
      <c r="A731" s="1173">
        <v>722</v>
      </c>
      <c r="B731" s="1245"/>
      <c r="C731" s="1246"/>
      <c r="D731" s="223" t="s">
        <v>234</v>
      </c>
      <c r="E731" s="1247"/>
      <c r="F731" s="1247"/>
      <c r="G731" s="1248"/>
      <c r="H731" s="1249"/>
      <c r="I731" s="1219">
        <f>SUM(J731:N731)</f>
        <v>2765</v>
      </c>
      <c r="J731" s="1235">
        <f>J736+J741+J746+J751+J756</f>
        <v>0</v>
      </c>
      <c r="K731" s="1235">
        <f t="shared" ref="K731:M731" si="34">K736+K741+K746+K751+K756</f>
        <v>0</v>
      </c>
      <c r="L731" s="1235">
        <f t="shared" si="34"/>
        <v>0</v>
      </c>
      <c r="M731" s="1235">
        <f t="shared" si="34"/>
        <v>0</v>
      </c>
      <c r="N731" s="1234">
        <f>N736+N741+N746+N751+N756</f>
        <v>2765</v>
      </c>
    </row>
    <row r="732" spans="1:16" s="1250" customFormat="1" ht="18" customHeight="1" x14ac:dyDescent="0.3">
      <c r="A732" s="1173">
        <v>723</v>
      </c>
      <c r="B732" s="1245"/>
      <c r="C732" s="1246"/>
      <c r="D732" s="762" t="s">
        <v>683</v>
      </c>
      <c r="E732" s="1247"/>
      <c r="F732" s="1247"/>
      <c r="G732" s="1248"/>
      <c r="H732" s="1249"/>
      <c r="I732" s="1253">
        <f>SUM(J732:N732)</f>
        <v>2765</v>
      </c>
      <c r="J732" s="1235">
        <f>J737+J742+J747+J752+J757</f>
        <v>0</v>
      </c>
      <c r="K732" s="1235">
        <f t="shared" ref="K732:M732" si="35">K737+K742+K747+K752+K757</f>
        <v>0</v>
      </c>
      <c r="L732" s="1235">
        <f t="shared" si="35"/>
        <v>0</v>
      </c>
      <c r="M732" s="1235">
        <f t="shared" si="35"/>
        <v>0</v>
      </c>
      <c r="N732" s="1236">
        <f>N737+N742+N747+N752+N757</f>
        <v>2765</v>
      </c>
    </row>
    <row r="733" spans="1:16" s="1250" customFormat="1" ht="18" customHeight="1" x14ac:dyDescent="0.3">
      <c r="A733" s="1173">
        <v>724</v>
      </c>
      <c r="B733" s="1245"/>
      <c r="C733" s="1246"/>
      <c r="D733" s="756" t="s">
        <v>682</v>
      </c>
      <c r="E733" s="1247"/>
      <c r="F733" s="1247"/>
      <c r="G733" s="1248"/>
      <c r="H733" s="1249"/>
      <c r="I733" s="1254">
        <f>SUM(J733:N733)</f>
        <v>0</v>
      </c>
      <c r="J733" s="1299">
        <f>SUM(J731:J732)</f>
        <v>0</v>
      </c>
      <c r="K733" s="1299">
        <f t="shared" ref="K733:M733" si="36">SUM(K731:K732)</f>
        <v>0</v>
      </c>
      <c r="L733" s="1299">
        <f t="shared" si="36"/>
        <v>0</v>
      </c>
      <c r="M733" s="1299">
        <f t="shared" si="36"/>
        <v>0</v>
      </c>
      <c r="N733" s="1242">
        <f>SUM(N738+N743+N748+N753)+N758</f>
        <v>0</v>
      </c>
    </row>
    <row r="734" spans="1:16" s="1250" customFormat="1" ht="18" customHeight="1" x14ac:dyDescent="0.3">
      <c r="A734" s="1173">
        <v>725</v>
      </c>
      <c r="B734" s="1245"/>
      <c r="C734" s="1246"/>
      <c r="D734" s="762" t="s">
        <v>840</v>
      </c>
      <c r="E734" s="1247"/>
      <c r="F734" s="1247"/>
      <c r="G734" s="1248"/>
      <c r="H734" s="1249"/>
      <c r="I734" s="1253">
        <f>SUM(J734:N734)</f>
        <v>2765</v>
      </c>
      <c r="J734" s="1299">
        <f>SUM(J732:J733)</f>
        <v>0</v>
      </c>
      <c r="K734" s="1299">
        <f t="shared" ref="K734:N734" si="37">SUM(K732:K733)</f>
        <v>0</v>
      </c>
      <c r="L734" s="1299">
        <f t="shared" si="37"/>
        <v>0</v>
      </c>
      <c r="M734" s="1299">
        <f t="shared" si="37"/>
        <v>0</v>
      </c>
      <c r="N734" s="1336">
        <f t="shared" si="37"/>
        <v>2765</v>
      </c>
    </row>
    <row r="735" spans="1:16" s="1266" customFormat="1" ht="18" customHeight="1" x14ac:dyDescent="0.3">
      <c r="A735" s="1173">
        <v>726</v>
      </c>
      <c r="B735" s="1259"/>
      <c r="C735" s="1215"/>
      <c r="D735" s="1283" t="s">
        <v>83</v>
      </c>
      <c r="E735" s="1216">
        <v>553</v>
      </c>
      <c r="F735" s="1216">
        <v>553</v>
      </c>
      <c r="G735" s="1217">
        <v>553</v>
      </c>
      <c r="H735" s="1262"/>
      <c r="I735" s="1263"/>
      <c r="J735" s="1264"/>
      <c r="K735" s="1264"/>
      <c r="L735" s="1264"/>
      <c r="M735" s="1264"/>
      <c r="N735" s="1265"/>
      <c r="P735" s="1223"/>
    </row>
    <row r="736" spans="1:16" s="1289" customFormat="1" ht="18" customHeight="1" x14ac:dyDescent="0.3">
      <c r="A736" s="1173">
        <v>727</v>
      </c>
      <c r="B736" s="1287"/>
      <c r="C736" s="1246"/>
      <c r="D736" s="1337" t="s">
        <v>234</v>
      </c>
      <c r="E736" s="1247"/>
      <c r="F736" s="1247"/>
      <c r="G736" s="1248"/>
      <c r="H736" s="1290"/>
      <c r="I736" s="1263">
        <f>SUM(J736:N736)</f>
        <v>553</v>
      </c>
      <c r="J736" s="1288"/>
      <c r="K736" s="1288"/>
      <c r="L736" s="1288"/>
      <c r="M736" s="1288"/>
      <c r="N736" s="1318">
        <v>553</v>
      </c>
      <c r="P736" s="1250"/>
    </row>
    <row r="737" spans="1:16" s="1289" customFormat="1" ht="18" customHeight="1" x14ac:dyDescent="0.3">
      <c r="A737" s="1173">
        <v>728</v>
      </c>
      <c r="B737" s="1287"/>
      <c r="C737" s="1246"/>
      <c r="D737" s="1269" t="s">
        <v>683</v>
      </c>
      <c r="E737" s="1247"/>
      <c r="F737" s="1247"/>
      <c r="G737" s="1248"/>
      <c r="H737" s="1290"/>
      <c r="I737" s="1254">
        <f>SUM(J737:N737)</f>
        <v>553</v>
      </c>
      <c r="J737" s="1288"/>
      <c r="K737" s="1288"/>
      <c r="L737" s="1288"/>
      <c r="M737" s="1288"/>
      <c r="N737" s="1336">
        <v>553</v>
      </c>
      <c r="P737" s="1250"/>
    </row>
    <row r="738" spans="1:16" s="1289" customFormat="1" ht="18" customHeight="1" x14ac:dyDescent="0.3">
      <c r="A738" s="1173">
        <v>729</v>
      </c>
      <c r="B738" s="1287"/>
      <c r="C738" s="1246"/>
      <c r="D738" s="1270" t="s">
        <v>682</v>
      </c>
      <c r="E738" s="1247"/>
      <c r="F738" s="1247"/>
      <c r="G738" s="1248"/>
      <c r="H738" s="1290"/>
      <c r="I738" s="1254">
        <f>SUM(J738:N738)</f>
        <v>0</v>
      </c>
      <c r="J738" s="1288"/>
      <c r="K738" s="1288"/>
      <c r="L738" s="1288"/>
      <c r="M738" s="1264"/>
      <c r="N738" s="1318"/>
      <c r="P738" s="1250"/>
    </row>
    <row r="739" spans="1:16" s="1289" customFormat="1" ht="18" customHeight="1" x14ac:dyDescent="0.3">
      <c r="A739" s="1173">
        <v>730</v>
      </c>
      <c r="B739" s="1287"/>
      <c r="C739" s="1246"/>
      <c r="D739" s="1269" t="s">
        <v>840</v>
      </c>
      <c r="E739" s="1247"/>
      <c r="F739" s="1247"/>
      <c r="G739" s="1248"/>
      <c r="H739" s="1290"/>
      <c r="I739" s="1254">
        <f>SUM(J739:N739)</f>
        <v>553</v>
      </c>
      <c r="J739" s="1288"/>
      <c r="K739" s="1288"/>
      <c r="L739" s="1288"/>
      <c r="M739" s="1237"/>
      <c r="N739" s="1242">
        <f>SUM(N737:N738)</f>
        <v>553</v>
      </c>
      <c r="P739" s="1250"/>
    </row>
    <row r="740" spans="1:16" s="1266" customFormat="1" ht="18" customHeight="1" x14ac:dyDescent="0.3">
      <c r="A740" s="1173">
        <v>731</v>
      </c>
      <c r="B740" s="1259"/>
      <c r="C740" s="1215"/>
      <c r="D740" s="1338" t="s">
        <v>84</v>
      </c>
      <c r="E740" s="1216">
        <v>553</v>
      </c>
      <c r="F740" s="1216">
        <v>553</v>
      </c>
      <c r="G740" s="1217">
        <v>553</v>
      </c>
      <c r="H740" s="1262"/>
      <c r="I740" s="1271"/>
      <c r="J740" s="1272"/>
      <c r="K740" s="1272"/>
      <c r="L740" s="1272"/>
      <c r="M740" s="1272"/>
      <c r="N740" s="1273"/>
      <c r="P740" s="1223"/>
    </row>
    <row r="741" spans="1:16" s="1289" customFormat="1" ht="18" customHeight="1" x14ac:dyDescent="0.3">
      <c r="A741" s="1173">
        <v>732</v>
      </c>
      <c r="B741" s="1287"/>
      <c r="C741" s="1246"/>
      <c r="D741" s="1337" t="s">
        <v>234</v>
      </c>
      <c r="E741" s="1247"/>
      <c r="F741" s="1247"/>
      <c r="G741" s="1248"/>
      <c r="H741" s="1290"/>
      <c r="I741" s="1263">
        <f>SUM(J741:N741)</f>
        <v>553</v>
      </c>
      <c r="J741" s="1288"/>
      <c r="K741" s="1288"/>
      <c r="L741" s="1288"/>
      <c r="M741" s="1288"/>
      <c r="N741" s="1318">
        <v>553</v>
      </c>
      <c r="P741" s="1250"/>
    </row>
    <row r="742" spans="1:16" s="1289" customFormat="1" ht="18" customHeight="1" x14ac:dyDescent="0.3">
      <c r="A742" s="1173">
        <v>733</v>
      </c>
      <c r="B742" s="1287"/>
      <c r="C742" s="1246"/>
      <c r="D742" s="1269" t="s">
        <v>683</v>
      </c>
      <c r="E742" s="1247"/>
      <c r="F742" s="1247"/>
      <c r="G742" s="1248"/>
      <c r="H742" s="1290"/>
      <c r="I742" s="1254">
        <f>SUM(J742:N742)</f>
        <v>553</v>
      </c>
      <c r="J742" s="1288"/>
      <c r="K742" s="1288"/>
      <c r="L742" s="1288"/>
      <c r="M742" s="1288"/>
      <c r="N742" s="1336">
        <v>553</v>
      </c>
      <c r="P742" s="1250"/>
    </row>
    <row r="743" spans="1:16" s="1289" customFormat="1" ht="18" customHeight="1" x14ac:dyDescent="0.3">
      <c r="A743" s="1173">
        <v>734</v>
      </c>
      <c r="B743" s="1287"/>
      <c r="C743" s="1246"/>
      <c r="D743" s="1270" t="s">
        <v>682</v>
      </c>
      <c r="E743" s="1247"/>
      <c r="F743" s="1247"/>
      <c r="G743" s="1248"/>
      <c r="H743" s="1290"/>
      <c r="I743" s="1254">
        <f>SUM(J743:N743)</f>
        <v>0</v>
      </c>
      <c r="J743" s="1288"/>
      <c r="K743" s="1288"/>
      <c r="L743" s="1288"/>
      <c r="M743" s="1264"/>
      <c r="N743" s="1318"/>
      <c r="P743" s="1250"/>
    </row>
    <row r="744" spans="1:16" s="1289" customFormat="1" ht="18" customHeight="1" x14ac:dyDescent="0.3">
      <c r="A744" s="1173">
        <v>735</v>
      </c>
      <c r="B744" s="1287"/>
      <c r="C744" s="1246"/>
      <c r="D744" s="1269" t="s">
        <v>840</v>
      </c>
      <c r="E744" s="1247"/>
      <c r="F744" s="1247"/>
      <c r="G744" s="1248"/>
      <c r="H744" s="1290"/>
      <c r="I744" s="1254">
        <f>SUM(J744:N744)</f>
        <v>553</v>
      </c>
      <c r="J744" s="1288"/>
      <c r="K744" s="1288"/>
      <c r="L744" s="1288"/>
      <c r="M744" s="1237"/>
      <c r="N744" s="1242">
        <f>SUM(N742:N743)</f>
        <v>553</v>
      </c>
      <c r="P744" s="1250"/>
    </row>
    <row r="745" spans="1:16" s="1266" customFormat="1" ht="18" customHeight="1" x14ac:dyDescent="0.3">
      <c r="A745" s="1173">
        <v>736</v>
      </c>
      <c r="B745" s="1259"/>
      <c r="C745" s="1215"/>
      <c r="D745" s="1338" t="s">
        <v>85</v>
      </c>
      <c r="E745" s="1216">
        <v>553</v>
      </c>
      <c r="F745" s="1216">
        <v>553</v>
      </c>
      <c r="G745" s="1217">
        <v>553</v>
      </c>
      <c r="H745" s="1262"/>
      <c r="I745" s="1271"/>
      <c r="J745" s="1272"/>
      <c r="K745" s="1272"/>
      <c r="L745" s="1272"/>
      <c r="M745" s="1272"/>
      <c r="N745" s="1273"/>
      <c r="P745" s="1223"/>
    </row>
    <row r="746" spans="1:16" s="1289" customFormat="1" ht="18" customHeight="1" x14ac:dyDescent="0.3">
      <c r="A746" s="1173">
        <v>737</v>
      </c>
      <c r="B746" s="1287"/>
      <c r="C746" s="1246"/>
      <c r="D746" s="1337" t="s">
        <v>234</v>
      </c>
      <c r="E746" s="1247"/>
      <c r="F746" s="1247"/>
      <c r="G746" s="1248"/>
      <c r="H746" s="1290"/>
      <c r="I746" s="1263">
        <f>SUM(J746:N746)</f>
        <v>553</v>
      </c>
      <c r="J746" s="1288"/>
      <c r="K746" s="1288"/>
      <c r="L746" s="1288"/>
      <c r="M746" s="1288"/>
      <c r="N746" s="1318">
        <v>553</v>
      </c>
      <c r="P746" s="1250"/>
    </row>
    <row r="747" spans="1:16" s="1289" customFormat="1" ht="18" customHeight="1" x14ac:dyDescent="0.3">
      <c r="A747" s="1173">
        <v>738</v>
      </c>
      <c r="B747" s="1287"/>
      <c r="C747" s="1246"/>
      <c r="D747" s="1269" t="s">
        <v>683</v>
      </c>
      <c r="E747" s="1247"/>
      <c r="F747" s="1247"/>
      <c r="G747" s="1248"/>
      <c r="H747" s="1290"/>
      <c r="I747" s="1254">
        <f>SUM(J747:N747)</f>
        <v>553</v>
      </c>
      <c r="J747" s="1288"/>
      <c r="K747" s="1288"/>
      <c r="L747" s="1288"/>
      <c r="M747" s="1288"/>
      <c r="N747" s="1318">
        <v>553</v>
      </c>
      <c r="P747" s="1250"/>
    </row>
    <row r="748" spans="1:16" s="1289" customFormat="1" ht="18" customHeight="1" x14ac:dyDescent="0.3">
      <c r="A748" s="1173">
        <v>739</v>
      </c>
      <c r="B748" s="1287"/>
      <c r="C748" s="1246"/>
      <c r="D748" s="1270" t="s">
        <v>682</v>
      </c>
      <c r="E748" s="1247"/>
      <c r="F748" s="1247"/>
      <c r="G748" s="1248"/>
      <c r="H748" s="1290"/>
      <c r="I748" s="1254">
        <f>SUM(J748:N748)</f>
        <v>0</v>
      </c>
      <c r="J748" s="1288"/>
      <c r="K748" s="1288"/>
      <c r="L748" s="1288"/>
      <c r="M748" s="1264"/>
      <c r="N748" s="1318"/>
      <c r="P748" s="1250"/>
    </row>
    <row r="749" spans="1:16" s="1289" customFormat="1" ht="18" customHeight="1" x14ac:dyDescent="0.3">
      <c r="A749" s="1173">
        <v>740</v>
      </c>
      <c r="B749" s="1287"/>
      <c r="C749" s="1246"/>
      <c r="D749" s="1269" t="s">
        <v>840</v>
      </c>
      <c r="E749" s="1247"/>
      <c r="F749" s="1247"/>
      <c r="G749" s="1248"/>
      <c r="H749" s="1290"/>
      <c r="I749" s="1254">
        <f>SUM(J749:N749)</f>
        <v>553</v>
      </c>
      <c r="J749" s="1288"/>
      <c r="K749" s="1288"/>
      <c r="L749" s="1288"/>
      <c r="M749" s="1237"/>
      <c r="N749" s="1242">
        <f>SUM(N747:N748)</f>
        <v>553</v>
      </c>
      <c r="P749" s="1250"/>
    </row>
    <row r="750" spans="1:16" s="1266" customFormat="1" ht="18" customHeight="1" x14ac:dyDescent="0.3">
      <c r="A750" s="1173">
        <v>741</v>
      </c>
      <c r="B750" s="1259"/>
      <c r="C750" s="1215"/>
      <c r="D750" s="1338" t="s">
        <v>86</v>
      </c>
      <c r="E750" s="1216">
        <v>553</v>
      </c>
      <c r="F750" s="1216">
        <v>553</v>
      </c>
      <c r="G750" s="1217">
        <v>553</v>
      </c>
      <c r="H750" s="1262"/>
      <c r="I750" s="1271"/>
      <c r="J750" s="1272"/>
      <c r="K750" s="1272"/>
      <c r="L750" s="1272"/>
      <c r="M750" s="1272"/>
      <c r="N750" s="1273"/>
      <c r="P750" s="1223"/>
    </row>
    <row r="751" spans="1:16" s="1289" customFormat="1" ht="18" customHeight="1" x14ac:dyDescent="0.3">
      <c r="A751" s="1173">
        <v>742</v>
      </c>
      <c r="B751" s="1287"/>
      <c r="C751" s="1246"/>
      <c r="D751" s="1337" t="s">
        <v>234</v>
      </c>
      <c r="E751" s="1247"/>
      <c r="F751" s="1247"/>
      <c r="G751" s="1248"/>
      <c r="H751" s="1290"/>
      <c r="I751" s="1263">
        <f>SUM(J751:N751)</f>
        <v>553</v>
      </c>
      <c r="J751" s="1288"/>
      <c r="K751" s="1288"/>
      <c r="L751" s="1288"/>
      <c r="M751" s="1288"/>
      <c r="N751" s="1318">
        <v>553</v>
      </c>
      <c r="P751" s="1250"/>
    </row>
    <row r="752" spans="1:16" s="1289" customFormat="1" ht="18" customHeight="1" x14ac:dyDescent="0.3">
      <c r="A752" s="1173">
        <v>743</v>
      </c>
      <c r="B752" s="1287"/>
      <c r="C752" s="1246"/>
      <c r="D752" s="1269" t="s">
        <v>683</v>
      </c>
      <c r="E752" s="1247"/>
      <c r="F752" s="1247"/>
      <c r="G752" s="1248"/>
      <c r="H752" s="1290"/>
      <c r="I752" s="1254">
        <f>SUM(J752:N752)</f>
        <v>553</v>
      </c>
      <c r="J752" s="1288"/>
      <c r="K752" s="1288"/>
      <c r="L752" s="1288"/>
      <c r="M752" s="1288"/>
      <c r="N752" s="1336">
        <v>553</v>
      </c>
      <c r="P752" s="1250"/>
    </row>
    <row r="753" spans="1:16" s="1289" customFormat="1" ht="18" customHeight="1" x14ac:dyDescent="0.3">
      <c r="A753" s="1173">
        <v>744</v>
      </c>
      <c r="B753" s="1287"/>
      <c r="C753" s="1246"/>
      <c r="D753" s="1270" t="s">
        <v>682</v>
      </c>
      <c r="E753" s="1247"/>
      <c r="F753" s="1247"/>
      <c r="G753" s="1248"/>
      <c r="H753" s="1290"/>
      <c r="I753" s="1254">
        <f>SUM(J753:N753)</f>
        <v>0</v>
      </c>
      <c r="J753" s="1288"/>
      <c r="K753" s="1288"/>
      <c r="L753" s="1288"/>
      <c r="M753" s="1264"/>
      <c r="N753" s="1318"/>
      <c r="P753" s="1250"/>
    </row>
    <row r="754" spans="1:16" s="1289" customFormat="1" ht="18" customHeight="1" x14ac:dyDescent="0.3">
      <c r="A754" s="1173">
        <v>745</v>
      </c>
      <c r="B754" s="1287"/>
      <c r="C754" s="1246"/>
      <c r="D754" s="1269" t="s">
        <v>840</v>
      </c>
      <c r="E754" s="1247"/>
      <c r="F754" s="1247"/>
      <c r="G754" s="1248"/>
      <c r="H754" s="1290"/>
      <c r="I754" s="1254">
        <f>SUM(J754:N754)</f>
        <v>553</v>
      </c>
      <c r="J754" s="1288"/>
      <c r="K754" s="1288"/>
      <c r="L754" s="1288"/>
      <c r="M754" s="1237"/>
      <c r="N754" s="1242">
        <f>SUM(N752:N753)</f>
        <v>553</v>
      </c>
      <c r="P754" s="1250"/>
    </row>
    <row r="755" spans="1:16" s="1266" customFormat="1" ht="18" customHeight="1" x14ac:dyDescent="0.3">
      <c r="A755" s="1173">
        <v>746</v>
      </c>
      <c r="B755" s="1259"/>
      <c r="C755" s="1215"/>
      <c r="D755" s="1338" t="s">
        <v>87</v>
      </c>
      <c r="E755" s="1216">
        <v>553</v>
      </c>
      <c r="F755" s="1216">
        <v>553</v>
      </c>
      <c r="G755" s="1217">
        <v>553</v>
      </c>
      <c r="H755" s="1262"/>
      <c r="I755" s="1271"/>
      <c r="J755" s="1272"/>
      <c r="K755" s="1272"/>
      <c r="L755" s="1272"/>
      <c r="M755" s="1272"/>
      <c r="N755" s="1273"/>
      <c r="P755" s="1223"/>
    </row>
    <row r="756" spans="1:16" s="1289" customFormat="1" ht="18" customHeight="1" x14ac:dyDescent="0.3">
      <c r="A756" s="1173">
        <v>747</v>
      </c>
      <c r="B756" s="1287"/>
      <c r="C756" s="1246"/>
      <c r="D756" s="1337" t="s">
        <v>234</v>
      </c>
      <c r="E756" s="1247"/>
      <c r="F756" s="1247"/>
      <c r="G756" s="1248"/>
      <c r="H756" s="1290"/>
      <c r="I756" s="1263">
        <f>SUM(J756:N756)</f>
        <v>553</v>
      </c>
      <c r="J756" s="1288"/>
      <c r="K756" s="1288"/>
      <c r="L756" s="1288"/>
      <c r="M756" s="1288"/>
      <c r="N756" s="1318">
        <v>553</v>
      </c>
      <c r="P756" s="1250"/>
    </row>
    <row r="757" spans="1:16" s="1289" customFormat="1" ht="18" customHeight="1" x14ac:dyDescent="0.3">
      <c r="A757" s="1173">
        <v>748</v>
      </c>
      <c r="B757" s="1287"/>
      <c r="C757" s="1246"/>
      <c r="D757" s="1269" t="s">
        <v>683</v>
      </c>
      <c r="E757" s="1339"/>
      <c r="F757" s="1247"/>
      <c r="G757" s="1340"/>
      <c r="H757" s="1341"/>
      <c r="I757" s="1254">
        <f>SUM(J757:N757)</f>
        <v>553</v>
      </c>
      <c r="J757" s="1288"/>
      <c r="K757" s="1288"/>
      <c r="L757" s="1288"/>
      <c r="M757" s="1288"/>
      <c r="N757" s="1336">
        <v>553</v>
      </c>
      <c r="P757" s="1250"/>
    </row>
    <row r="758" spans="1:16" s="1289" customFormat="1" ht="18" customHeight="1" x14ac:dyDescent="0.3">
      <c r="A758" s="1173">
        <v>749</v>
      </c>
      <c r="B758" s="1287"/>
      <c r="C758" s="1246"/>
      <c r="D758" s="1270" t="s">
        <v>682</v>
      </c>
      <c r="E758" s="1339"/>
      <c r="F758" s="1247"/>
      <c r="G758" s="1340"/>
      <c r="H758" s="1341"/>
      <c r="I758" s="1254">
        <f>SUM(J758:N758)</f>
        <v>0</v>
      </c>
      <c r="J758" s="1288"/>
      <c r="K758" s="1288"/>
      <c r="L758" s="1288"/>
      <c r="M758" s="1264"/>
      <c r="N758" s="1318"/>
      <c r="P758" s="1250"/>
    </row>
    <row r="759" spans="1:16" s="1289" customFormat="1" ht="18" customHeight="1" x14ac:dyDescent="0.3">
      <c r="A759" s="1173">
        <v>750</v>
      </c>
      <c r="B759" s="1287"/>
      <c r="C759" s="1246"/>
      <c r="D759" s="1269" t="s">
        <v>840</v>
      </c>
      <c r="E759" s="1339"/>
      <c r="F759" s="1247"/>
      <c r="G759" s="1340"/>
      <c r="H759" s="1341"/>
      <c r="I759" s="1254">
        <f>SUM(J759:N759)</f>
        <v>553</v>
      </c>
      <c r="J759" s="1288"/>
      <c r="K759" s="1288"/>
      <c r="L759" s="1288"/>
      <c r="M759" s="1237"/>
      <c r="N759" s="1242">
        <f>SUM(N757:N758)</f>
        <v>553</v>
      </c>
      <c r="P759" s="1250"/>
    </row>
    <row r="760" spans="1:16" s="1266" customFormat="1" ht="23.45" customHeight="1" x14ac:dyDescent="0.3">
      <c r="A760" s="1173">
        <v>751</v>
      </c>
      <c r="B760" s="1259"/>
      <c r="C760" s="1231">
        <v>121</v>
      </c>
      <c r="D760" s="1232" t="s">
        <v>421</v>
      </c>
      <c r="E760" s="1342"/>
      <c r="F760" s="1216">
        <v>3071</v>
      </c>
      <c r="G760" s="1343"/>
      <c r="H760" s="1210" t="s">
        <v>24</v>
      </c>
      <c r="I760" s="1340"/>
      <c r="J760" s="1264"/>
      <c r="K760" s="1264"/>
      <c r="L760" s="1221"/>
      <c r="M760" s="1264"/>
      <c r="N760" s="1319"/>
      <c r="P760" s="1223"/>
    </row>
    <row r="761" spans="1:16" s="1266" customFormat="1" ht="18" customHeight="1" x14ac:dyDescent="0.3">
      <c r="A761" s="1173">
        <v>752</v>
      </c>
      <c r="B761" s="1259"/>
      <c r="C761" s="1231"/>
      <c r="D761" s="223" t="s">
        <v>234</v>
      </c>
      <c r="E761" s="1342"/>
      <c r="F761" s="1216"/>
      <c r="G761" s="1343"/>
      <c r="H761" s="1218"/>
      <c r="I761" s="1219">
        <f>SUM(J761:N761)</f>
        <v>3071</v>
      </c>
      <c r="J761" s="1264"/>
      <c r="K761" s="1264"/>
      <c r="L761" s="1221">
        <f>400+2671</f>
        <v>3071</v>
      </c>
      <c r="M761" s="1264"/>
      <c r="N761" s="1319"/>
      <c r="P761" s="1223"/>
    </row>
    <row r="762" spans="1:16" s="1266" customFormat="1" ht="18" customHeight="1" x14ac:dyDescent="0.3">
      <c r="A762" s="1173">
        <v>753</v>
      </c>
      <c r="B762" s="1344"/>
      <c r="C762" s="1231"/>
      <c r="D762" s="762" t="s">
        <v>683</v>
      </c>
      <c r="E762" s="1345"/>
      <c r="F762" s="1208"/>
      <c r="G762" s="1343"/>
      <c r="H762" s="1210"/>
      <c r="I762" s="1211">
        <f>SUM(J762:N762)</f>
        <v>3071</v>
      </c>
      <c r="J762" s="1235"/>
      <c r="K762" s="1235"/>
      <c r="L762" s="1235">
        <v>3071</v>
      </c>
      <c r="M762" s="1264"/>
      <c r="N762" s="1319"/>
      <c r="P762" s="1223"/>
    </row>
    <row r="763" spans="1:16" s="1266" customFormat="1" ht="18" customHeight="1" x14ac:dyDescent="0.3">
      <c r="A763" s="1173">
        <v>754</v>
      </c>
      <c r="B763" s="1344"/>
      <c r="C763" s="1231"/>
      <c r="D763" s="756" t="s">
        <v>682</v>
      </c>
      <c r="E763" s="1345"/>
      <c r="F763" s="1208"/>
      <c r="G763" s="1346"/>
      <c r="H763" s="1210"/>
      <c r="I763" s="1227">
        <f>SUM(J763:N763)</f>
        <v>0</v>
      </c>
      <c r="J763" s="1221"/>
      <c r="K763" s="1221"/>
      <c r="L763" s="1221"/>
      <c r="M763" s="1221"/>
      <c r="N763" s="1234"/>
      <c r="P763" s="1223"/>
    </row>
    <row r="764" spans="1:16" s="1266" customFormat="1" ht="18" customHeight="1" x14ac:dyDescent="0.3">
      <c r="A764" s="1173">
        <v>755</v>
      </c>
      <c r="B764" s="1344"/>
      <c r="C764" s="1231"/>
      <c r="D764" s="762" t="s">
        <v>840</v>
      </c>
      <c r="E764" s="1345"/>
      <c r="F764" s="1208"/>
      <c r="G764" s="1347"/>
      <c r="H764" s="1210"/>
      <c r="I764" s="1211">
        <f>SUM(J764:N764)</f>
        <v>3071</v>
      </c>
      <c r="J764" s="1225"/>
      <c r="K764" s="1225"/>
      <c r="L764" s="1225">
        <f>SUM(L762:L763)</f>
        <v>3071</v>
      </c>
      <c r="M764" s="1225"/>
      <c r="N764" s="1238"/>
      <c r="P764" s="1223"/>
    </row>
    <row r="765" spans="1:16" s="1177" customFormat="1" ht="23.45" customHeight="1" x14ac:dyDescent="0.3">
      <c r="A765" s="1173">
        <v>756</v>
      </c>
      <c r="B765" s="1302"/>
      <c r="C765" s="1231">
        <v>123</v>
      </c>
      <c r="D765" s="1207" t="s">
        <v>768</v>
      </c>
      <c r="E765" s="1208">
        <v>146</v>
      </c>
      <c r="F765" s="1208">
        <v>4755</v>
      </c>
      <c r="G765" s="1209">
        <v>41</v>
      </c>
      <c r="H765" s="1210" t="s">
        <v>24</v>
      </c>
      <c r="I765" s="1219"/>
      <c r="J765" s="1224"/>
      <c r="K765" s="1224"/>
      <c r="L765" s="1224"/>
      <c r="M765" s="1224"/>
      <c r="N765" s="1226"/>
      <c r="O765" s="1223"/>
      <c r="P765" s="1223"/>
    </row>
    <row r="766" spans="1:16" s="1349" customFormat="1" ht="18" customHeight="1" x14ac:dyDescent="0.35">
      <c r="A766" s="1173">
        <v>757</v>
      </c>
      <c r="B766" s="1326"/>
      <c r="C766" s="1348"/>
      <c r="D766" s="223" t="s">
        <v>234</v>
      </c>
      <c r="E766" s="1208"/>
      <c r="F766" s="1208"/>
      <c r="G766" s="1209"/>
      <c r="H766" s="1316"/>
      <c r="I766" s="1219">
        <f>SUM(J766:N766)</f>
        <v>6469</v>
      </c>
      <c r="J766" s="1320"/>
      <c r="K766" s="1320"/>
      <c r="L766" s="1320">
        <f>1755+4714</f>
        <v>6469</v>
      </c>
      <c r="M766" s="1320"/>
      <c r="N766" s="1303"/>
      <c r="O766" s="1250"/>
      <c r="P766" s="1250"/>
    </row>
    <row r="767" spans="1:16" s="1349" customFormat="1" ht="18" customHeight="1" x14ac:dyDescent="0.35">
      <c r="A767" s="1173">
        <v>758</v>
      </c>
      <c r="B767" s="1326"/>
      <c r="C767" s="1348"/>
      <c r="D767" s="762" t="s">
        <v>683</v>
      </c>
      <c r="E767" s="1208"/>
      <c r="F767" s="1208"/>
      <c r="G767" s="1209"/>
      <c r="H767" s="1316"/>
      <c r="I767" s="1211">
        <f>SUM(J767:N767)</f>
        <v>6469</v>
      </c>
      <c r="J767" s="1225"/>
      <c r="K767" s="1225"/>
      <c r="L767" s="1225">
        <v>6469</v>
      </c>
      <c r="M767" s="1320"/>
      <c r="N767" s="1303"/>
      <c r="O767" s="1250"/>
      <c r="P767" s="1250"/>
    </row>
    <row r="768" spans="1:16" s="1349" customFormat="1" ht="18" customHeight="1" x14ac:dyDescent="0.35">
      <c r="A768" s="1173">
        <v>759</v>
      </c>
      <c r="B768" s="1326"/>
      <c r="C768" s="1348"/>
      <c r="D768" s="756" t="s">
        <v>682</v>
      </c>
      <c r="E768" s="1208"/>
      <c r="F768" s="1208"/>
      <c r="G768" s="1209"/>
      <c r="H768" s="1316"/>
      <c r="I768" s="1227">
        <f>SUM(J768:N768)</f>
        <v>0</v>
      </c>
      <c r="J768" s="1221"/>
      <c r="K768" s="1221"/>
      <c r="L768" s="1221"/>
      <c r="M768" s="1221"/>
      <c r="N768" s="1234"/>
      <c r="O768" s="1250"/>
      <c r="P768" s="1250"/>
    </row>
    <row r="769" spans="1:16" s="1349" customFormat="1" ht="18" customHeight="1" x14ac:dyDescent="0.35">
      <c r="A769" s="1173">
        <v>760</v>
      </c>
      <c r="B769" s="1326"/>
      <c r="C769" s="1348"/>
      <c r="D769" s="762" t="s">
        <v>840</v>
      </c>
      <c r="E769" s="1208"/>
      <c r="F769" s="1208"/>
      <c r="G769" s="1209"/>
      <c r="H769" s="1316"/>
      <c r="I769" s="1211">
        <f>SUM(J769:N769)</f>
        <v>6469</v>
      </c>
      <c r="J769" s="1225"/>
      <c r="K769" s="1225"/>
      <c r="L769" s="1225">
        <f>SUM(L767:L768)</f>
        <v>6469</v>
      </c>
      <c r="M769" s="1225"/>
      <c r="N769" s="1238"/>
      <c r="O769" s="1250"/>
      <c r="P769" s="1250"/>
    </row>
    <row r="770" spans="1:16" s="1349" customFormat="1" ht="23.45" customHeight="1" x14ac:dyDescent="0.35">
      <c r="A770" s="1173">
        <v>761</v>
      </c>
      <c r="B770" s="1326"/>
      <c r="C770" s="1231">
        <v>124</v>
      </c>
      <c r="D770" s="1207" t="s">
        <v>447</v>
      </c>
      <c r="E770" s="1208"/>
      <c r="F770" s="1208">
        <v>1700</v>
      </c>
      <c r="G770" s="1209"/>
      <c r="H770" s="1210" t="s">
        <v>24</v>
      </c>
      <c r="I770" s="1219"/>
      <c r="J770" s="1320"/>
      <c r="K770" s="1320"/>
      <c r="L770" s="1320"/>
      <c r="M770" s="1320"/>
      <c r="N770" s="1303"/>
      <c r="O770" s="1250"/>
      <c r="P770" s="1250"/>
    </row>
    <row r="771" spans="1:16" s="1349" customFormat="1" ht="18" customHeight="1" x14ac:dyDescent="0.35">
      <c r="A771" s="1173">
        <v>762</v>
      </c>
      <c r="B771" s="1326"/>
      <c r="C771" s="1348"/>
      <c r="D771" s="223" t="s">
        <v>234</v>
      </c>
      <c r="E771" s="1327"/>
      <c r="F771" s="1327"/>
      <c r="G771" s="1328"/>
      <c r="H771" s="1316"/>
      <c r="I771" s="1219">
        <f>SUM(J771:N771)</f>
        <v>1700</v>
      </c>
      <c r="J771" s="1320"/>
      <c r="K771" s="1320"/>
      <c r="L771" s="1320">
        <f>500+1200</f>
        <v>1700</v>
      </c>
      <c r="M771" s="1320"/>
      <c r="N771" s="1303"/>
      <c r="O771" s="1250"/>
      <c r="P771" s="1250"/>
    </row>
    <row r="772" spans="1:16" s="1349" customFormat="1" ht="18" customHeight="1" x14ac:dyDescent="0.35">
      <c r="A772" s="1173">
        <v>763</v>
      </c>
      <c r="B772" s="1326"/>
      <c r="C772" s="1348"/>
      <c r="D772" s="762" t="s">
        <v>683</v>
      </c>
      <c r="E772" s="1327"/>
      <c r="F772" s="1327"/>
      <c r="G772" s="1328"/>
      <c r="H772" s="1316"/>
      <c r="I772" s="1211">
        <f>SUM(J772:N772)</f>
        <v>1700</v>
      </c>
      <c r="J772" s="1225"/>
      <c r="K772" s="1225"/>
      <c r="L772" s="1225">
        <v>1700</v>
      </c>
      <c r="M772" s="1320"/>
      <c r="N772" s="1303"/>
      <c r="O772" s="1250"/>
      <c r="P772" s="1250"/>
    </row>
    <row r="773" spans="1:16" s="1349" customFormat="1" ht="18" customHeight="1" x14ac:dyDescent="0.35">
      <c r="A773" s="1173">
        <v>764</v>
      </c>
      <c r="B773" s="1326"/>
      <c r="C773" s="1348"/>
      <c r="D773" s="756" t="s">
        <v>682</v>
      </c>
      <c r="E773" s="1327"/>
      <c r="F773" s="1327"/>
      <c r="G773" s="1328"/>
      <c r="H773" s="1316"/>
      <c r="I773" s="1227">
        <f>SUM(J773:N773)</f>
        <v>0</v>
      </c>
      <c r="J773" s="1221"/>
      <c r="K773" s="1221"/>
      <c r="L773" s="1221"/>
      <c r="M773" s="1221"/>
      <c r="N773" s="1234"/>
      <c r="O773" s="1250"/>
      <c r="P773" s="1250"/>
    </row>
    <row r="774" spans="1:16" s="1349" customFormat="1" ht="18" customHeight="1" x14ac:dyDescent="0.35">
      <c r="A774" s="1173">
        <v>765</v>
      </c>
      <c r="B774" s="1326"/>
      <c r="C774" s="1348"/>
      <c r="D774" s="762" t="s">
        <v>840</v>
      </c>
      <c r="E774" s="1327"/>
      <c r="F774" s="1327"/>
      <c r="G774" s="1328"/>
      <c r="H774" s="1316"/>
      <c r="I774" s="1211">
        <f>SUM(J774:N774)</f>
        <v>1700</v>
      </c>
      <c r="J774" s="1225"/>
      <c r="K774" s="1225"/>
      <c r="L774" s="1225">
        <f>SUM(L772:L773)</f>
        <v>1700</v>
      </c>
      <c r="M774" s="1225"/>
      <c r="N774" s="1238"/>
      <c r="O774" s="1250"/>
      <c r="P774" s="1250"/>
    </row>
    <row r="775" spans="1:16" s="1349" customFormat="1" ht="23.45" customHeight="1" x14ac:dyDescent="0.35">
      <c r="A775" s="1173">
        <v>766</v>
      </c>
      <c r="B775" s="1326"/>
      <c r="C775" s="1231">
        <v>125</v>
      </c>
      <c r="D775" s="1207" t="s">
        <v>458</v>
      </c>
      <c r="E775" s="1208">
        <v>338790</v>
      </c>
      <c r="F775" s="1208"/>
      <c r="G775" s="1209"/>
      <c r="H775" s="1210" t="s">
        <v>24</v>
      </c>
      <c r="I775" s="1219"/>
      <c r="J775" s="1320"/>
      <c r="K775" s="1320"/>
      <c r="L775" s="1320"/>
      <c r="M775" s="1320"/>
      <c r="N775" s="1303"/>
      <c r="O775" s="1250"/>
      <c r="P775" s="1250"/>
    </row>
    <row r="776" spans="1:16" s="1250" customFormat="1" ht="30" x14ac:dyDescent="0.3">
      <c r="A776" s="1173">
        <v>767</v>
      </c>
      <c r="B776" s="1245"/>
      <c r="C776" s="1260">
        <v>127</v>
      </c>
      <c r="D776" s="1207" t="s">
        <v>359</v>
      </c>
      <c r="E776" s="1216">
        <v>985</v>
      </c>
      <c r="F776" s="1216">
        <v>1000</v>
      </c>
      <c r="G776" s="1217">
        <v>998</v>
      </c>
      <c r="H776" s="1218" t="s">
        <v>24</v>
      </c>
      <c r="I776" s="1219"/>
      <c r="J776" s="1221"/>
      <c r="K776" s="1221"/>
      <c r="L776" s="1221"/>
      <c r="M776" s="1221"/>
      <c r="N776" s="1234"/>
    </row>
    <row r="777" spans="1:16" s="1250" customFormat="1" ht="18" customHeight="1" x14ac:dyDescent="0.3">
      <c r="A777" s="1173">
        <v>768</v>
      </c>
      <c r="B777" s="1245"/>
      <c r="C777" s="1246"/>
      <c r="D777" s="223" t="s">
        <v>234</v>
      </c>
      <c r="E777" s="1216"/>
      <c r="F777" s="1216"/>
      <c r="G777" s="1217"/>
      <c r="H777" s="1218"/>
      <c r="I777" s="1219">
        <f>SUM(J777:N777)</f>
        <v>1000</v>
      </c>
      <c r="J777" s="1221"/>
      <c r="K777" s="1221"/>
      <c r="L777" s="1221">
        <v>1000</v>
      </c>
      <c r="M777" s="1221"/>
      <c r="N777" s="1234"/>
    </row>
    <row r="778" spans="1:16" s="1250" customFormat="1" ht="18" customHeight="1" x14ac:dyDescent="0.3">
      <c r="A778" s="1173">
        <v>769</v>
      </c>
      <c r="B778" s="1245"/>
      <c r="C778" s="1246"/>
      <c r="D778" s="762" t="s">
        <v>683</v>
      </c>
      <c r="E778" s="1216"/>
      <c r="F778" s="1216"/>
      <c r="G778" s="1217"/>
      <c r="H778" s="1218"/>
      <c r="I778" s="1211">
        <f>SUM(J778:N778)</f>
        <v>1000</v>
      </c>
      <c r="J778" s="1235"/>
      <c r="K778" s="1235"/>
      <c r="L778" s="1235">
        <v>1000</v>
      </c>
      <c r="M778" s="1221"/>
      <c r="N778" s="1234"/>
    </row>
    <row r="779" spans="1:16" s="1250" customFormat="1" ht="18" customHeight="1" x14ac:dyDescent="0.3">
      <c r="A779" s="1173">
        <v>770</v>
      </c>
      <c r="B779" s="1245"/>
      <c r="C779" s="1246"/>
      <c r="D779" s="756" t="s">
        <v>682</v>
      </c>
      <c r="E779" s="1216"/>
      <c r="F779" s="1216"/>
      <c r="G779" s="1217"/>
      <c r="H779" s="1218"/>
      <c r="I779" s="1227">
        <f>SUM(J779:N779)</f>
        <v>0</v>
      </c>
      <c r="J779" s="1221"/>
      <c r="K779" s="1221"/>
      <c r="L779" s="1221"/>
      <c r="M779" s="1221"/>
      <c r="N779" s="1234"/>
    </row>
    <row r="780" spans="1:16" s="1250" customFormat="1" ht="18" customHeight="1" x14ac:dyDescent="0.3">
      <c r="A780" s="1173">
        <v>771</v>
      </c>
      <c r="B780" s="1245"/>
      <c r="C780" s="1246"/>
      <c r="D780" s="762" t="s">
        <v>840</v>
      </c>
      <c r="E780" s="1216"/>
      <c r="F780" s="1216"/>
      <c r="G780" s="1217"/>
      <c r="H780" s="1218"/>
      <c r="I780" s="1211">
        <f>SUM(J780:N780)</f>
        <v>1000</v>
      </c>
      <c r="J780" s="1225"/>
      <c r="K780" s="1225"/>
      <c r="L780" s="1225">
        <f>SUM(L778:L779)</f>
        <v>1000</v>
      </c>
      <c r="M780" s="1225"/>
      <c r="N780" s="1238"/>
    </row>
    <row r="781" spans="1:16" s="1177" customFormat="1" ht="22.5" customHeight="1" x14ac:dyDescent="0.3">
      <c r="A781" s="1173">
        <v>772</v>
      </c>
      <c r="B781" s="1214"/>
      <c r="C781" s="1231">
        <v>128</v>
      </c>
      <c r="D781" s="1232" t="s">
        <v>430</v>
      </c>
      <c r="E781" s="1216"/>
      <c r="F781" s="1216">
        <v>2010</v>
      </c>
      <c r="G781" s="1217">
        <v>2010</v>
      </c>
      <c r="H781" s="1218" t="s">
        <v>24</v>
      </c>
      <c r="I781" s="1239"/>
      <c r="J781" s="1240"/>
      <c r="K781" s="1240"/>
      <c r="L781" s="1240"/>
      <c r="M781" s="1240"/>
      <c r="N781" s="1241"/>
      <c r="O781" s="1223"/>
      <c r="P781" s="1223"/>
    </row>
    <row r="782" spans="1:16" s="1177" customFormat="1" ht="18" customHeight="1" x14ac:dyDescent="0.3">
      <c r="A782" s="1173">
        <v>773</v>
      </c>
      <c r="B782" s="1214"/>
      <c r="C782" s="1231"/>
      <c r="D782" s="223" t="s">
        <v>234</v>
      </c>
      <c r="E782" s="1216"/>
      <c r="F782" s="1216"/>
      <c r="G782" s="1217"/>
      <c r="H782" s="1218"/>
      <c r="I782" s="1219">
        <f>SUM(J782:N782)</f>
        <v>2010</v>
      </c>
      <c r="J782" s="1240"/>
      <c r="K782" s="1240"/>
      <c r="L782" s="1291">
        <f>800+1210</f>
        <v>2010</v>
      </c>
      <c r="M782" s="1240"/>
      <c r="N782" s="1241"/>
      <c r="O782" s="1223"/>
      <c r="P782" s="1223"/>
    </row>
    <row r="783" spans="1:16" s="1177" customFormat="1" ht="18" customHeight="1" x14ac:dyDescent="0.3">
      <c r="A783" s="1173">
        <v>774</v>
      </c>
      <c r="B783" s="1214"/>
      <c r="C783" s="1231"/>
      <c r="D783" s="762" t="s">
        <v>683</v>
      </c>
      <c r="E783" s="1216"/>
      <c r="F783" s="1216"/>
      <c r="G783" s="1209"/>
      <c r="H783" s="1218"/>
      <c r="I783" s="1211">
        <f>SUM(J783:N783)</f>
        <v>2010</v>
      </c>
      <c r="J783" s="1293"/>
      <c r="K783" s="1293"/>
      <c r="L783" s="1293">
        <v>2010</v>
      </c>
      <c r="M783" s="1240"/>
      <c r="N783" s="1241"/>
      <c r="O783" s="1223"/>
      <c r="P783" s="1223"/>
    </row>
    <row r="784" spans="1:16" s="1177" customFormat="1" ht="18" customHeight="1" x14ac:dyDescent="0.3">
      <c r="A784" s="1173">
        <v>775</v>
      </c>
      <c r="B784" s="1214"/>
      <c r="C784" s="1231"/>
      <c r="D784" s="756" t="s">
        <v>682</v>
      </c>
      <c r="E784" s="1216"/>
      <c r="F784" s="1216"/>
      <c r="G784" s="1209"/>
      <c r="H784" s="1218"/>
      <c r="I784" s="1227">
        <f>SUM(J784:N784)</f>
        <v>0</v>
      </c>
      <c r="J784" s="1221"/>
      <c r="K784" s="1221"/>
      <c r="L784" s="1221"/>
      <c r="M784" s="1221"/>
      <c r="N784" s="1234"/>
      <c r="O784" s="1223"/>
      <c r="P784" s="1223"/>
    </row>
    <row r="785" spans="1:16" s="1177" customFormat="1" ht="18" customHeight="1" x14ac:dyDescent="0.3">
      <c r="A785" s="1173">
        <v>776</v>
      </c>
      <c r="B785" s="1214"/>
      <c r="C785" s="1231"/>
      <c r="D785" s="762" t="s">
        <v>840</v>
      </c>
      <c r="E785" s="1216"/>
      <c r="F785" s="1216"/>
      <c r="G785" s="1209"/>
      <c r="H785" s="1218"/>
      <c r="I785" s="1211">
        <f>SUM(J785:N785)</f>
        <v>2010</v>
      </c>
      <c r="J785" s="1225"/>
      <c r="K785" s="1225"/>
      <c r="L785" s="1225">
        <f>SUM(L783:L784)</f>
        <v>2010</v>
      </c>
      <c r="M785" s="1225"/>
      <c r="N785" s="1238"/>
      <c r="O785" s="1223"/>
      <c r="P785" s="1223"/>
    </row>
    <row r="786" spans="1:16" ht="22.5" customHeight="1" x14ac:dyDescent="0.35">
      <c r="A786" s="1173">
        <v>777</v>
      </c>
      <c r="B786" s="1350"/>
      <c r="C786" s="1231">
        <v>131</v>
      </c>
      <c r="D786" s="1207" t="s">
        <v>362</v>
      </c>
      <c r="E786" s="1216">
        <v>28689</v>
      </c>
      <c r="F786" s="1216">
        <v>81863</v>
      </c>
      <c r="G786" s="1209">
        <v>25362</v>
      </c>
      <c r="H786" s="1351" t="s">
        <v>24</v>
      </c>
      <c r="I786" s="1352"/>
      <c r="J786" s="1353"/>
      <c r="K786" s="1353"/>
      <c r="L786" s="1353"/>
      <c r="M786" s="1353"/>
      <c r="N786" s="1354"/>
    </row>
    <row r="787" spans="1:16" ht="18" customHeight="1" x14ac:dyDescent="0.35">
      <c r="A787" s="1173">
        <v>778</v>
      </c>
      <c r="B787" s="1350"/>
      <c r="C787" s="1231"/>
      <c r="D787" s="223" t="s">
        <v>234</v>
      </c>
      <c r="E787" s="1216"/>
      <c r="F787" s="1216"/>
      <c r="G787" s="1209"/>
      <c r="H787" s="1351"/>
      <c r="I787" s="1219">
        <f>SUM(J787:N787)</f>
        <v>29563</v>
      </c>
      <c r="J787" s="1353"/>
      <c r="K787" s="1353"/>
      <c r="L787" s="1355">
        <v>29563</v>
      </c>
      <c r="M787" s="1356"/>
      <c r="N787" s="1357"/>
    </row>
    <row r="788" spans="1:16" ht="18" customHeight="1" x14ac:dyDescent="0.35">
      <c r="A788" s="1173">
        <v>779</v>
      </c>
      <c r="B788" s="1358"/>
      <c r="C788" s="1231"/>
      <c r="D788" s="762" t="s">
        <v>683</v>
      </c>
      <c r="E788" s="1208"/>
      <c r="F788" s="1208"/>
      <c r="G788" s="1209"/>
      <c r="H788" s="1359"/>
      <c r="I788" s="1211">
        <f>SUM(J788:N788)</f>
        <v>30413</v>
      </c>
      <c r="J788" s="1360"/>
      <c r="K788" s="1360"/>
      <c r="L788" s="1361">
        <v>30413</v>
      </c>
      <c r="M788" s="1356"/>
      <c r="N788" s="1357"/>
    </row>
    <row r="789" spans="1:16" ht="18" customHeight="1" x14ac:dyDescent="0.3">
      <c r="A789" s="1173">
        <v>780</v>
      </c>
      <c r="B789" s="1358"/>
      <c r="C789" s="1231"/>
      <c r="D789" s="756" t="s">
        <v>1057</v>
      </c>
      <c r="E789" s="1208"/>
      <c r="F789" s="1208"/>
      <c r="G789" s="1209"/>
      <c r="H789" s="1359"/>
      <c r="I789" s="1227">
        <f>SUM(J789:N789)</f>
        <v>2440</v>
      </c>
      <c r="J789" s="1221"/>
      <c r="K789" s="1221"/>
      <c r="L789" s="1237">
        <f>1200+1240</f>
        <v>2440</v>
      </c>
      <c r="M789" s="1221"/>
      <c r="N789" s="1234"/>
    </row>
    <row r="790" spans="1:16" ht="18" customHeight="1" x14ac:dyDescent="0.3">
      <c r="A790" s="1173">
        <v>781</v>
      </c>
      <c r="B790" s="1358"/>
      <c r="C790" s="1231"/>
      <c r="D790" s="762" t="s">
        <v>840</v>
      </c>
      <c r="E790" s="1208"/>
      <c r="F790" s="1208"/>
      <c r="G790" s="1209"/>
      <c r="H790" s="1359"/>
      <c r="I790" s="1211">
        <f>SUM(J790:N790)</f>
        <v>32853</v>
      </c>
      <c r="J790" s="1225"/>
      <c r="K790" s="1225"/>
      <c r="L790" s="1225">
        <f>SUM(L788:L789)</f>
        <v>32853</v>
      </c>
      <c r="M790" s="1225"/>
      <c r="N790" s="1238"/>
    </row>
    <row r="791" spans="1:16" s="1349" customFormat="1" ht="22.5" customHeight="1" x14ac:dyDescent="0.35">
      <c r="A791" s="1173">
        <v>782</v>
      </c>
      <c r="B791" s="1326"/>
      <c r="C791" s="1231">
        <v>134</v>
      </c>
      <c r="D791" s="1232" t="s">
        <v>345</v>
      </c>
      <c r="E791" s="1208">
        <v>2000</v>
      </c>
      <c r="F791" s="1208">
        <v>2000</v>
      </c>
      <c r="G791" s="1209">
        <v>2000</v>
      </c>
      <c r="H791" s="1210" t="s">
        <v>24</v>
      </c>
      <c r="I791" s="1219"/>
      <c r="J791" s="1320"/>
      <c r="K791" s="1320"/>
      <c r="L791" s="1320"/>
      <c r="M791" s="1320"/>
      <c r="N791" s="1303"/>
      <c r="O791" s="1250"/>
      <c r="P791" s="1250"/>
    </row>
    <row r="792" spans="1:16" s="1349" customFormat="1" ht="18" customHeight="1" x14ac:dyDescent="0.35">
      <c r="A792" s="1173">
        <v>783</v>
      </c>
      <c r="B792" s="1326"/>
      <c r="C792" s="1231"/>
      <c r="D792" s="223" t="s">
        <v>234</v>
      </c>
      <c r="E792" s="1208"/>
      <c r="F792" s="1208"/>
      <c r="G792" s="1209"/>
      <c r="H792" s="1210"/>
      <c r="I792" s="1219">
        <f>SUM(J792:N792)</f>
        <v>2000</v>
      </c>
      <c r="J792" s="1320"/>
      <c r="K792" s="1320"/>
      <c r="L792" s="1320"/>
      <c r="M792" s="1320"/>
      <c r="N792" s="1303">
        <v>2000</v>
      </c>
      <c r="O792" s="1250"/>
      <c r="P792" s="1250"/>
    </row>
    <row r="793" spans="1:16" s="1349" customFormat="1" ht="18" customHeight="1" x14ac:dyDescent="0.35">
      <c r="A793" s="1173">
        <v>784</v>
      </c>
      <c r="B793" s="1326"/>
      <c r="C793" s="1231"/>
      <c r="D793" s="762" t="s">
        <v>683</v>
      </c>
      <c r="E793" s="1208"/>
      <c r="F793" s="1208"/>
      <c r="G793" s="1209"/>
      <c r="H793" s="1210"/>
      <c r="I793" s="1211">
        <f>SUM(J793:N793)</f>
        <v>2000</v>
      </c>
      <c r="J793" s="1320"/>
      <c r="K793" s="1320"/>
      <c r="L793" s="1320"/>
      <c r="M793" s="1320"/>
      <c r="N793" s="1238">
        <v>2000</v>
      </c>
      <c r="O793" s="1250"/>
      <c r="P793" s="1250"/>
    </row>
    <row r="794" spans="1:16" s="1349" customFormat="1" ht="18" customHeight="1" x14ac:dyDescent="0.35">
      <c r="A794" s="1173">
        <v>785</v>
      </c>
      <c r="B794" s="1326"/>
      <c r="C794" s="1231"/>
      <c r="D794" s="756" t="s">
        <v>682</v>
      </c>
      <c r="E794" s="1208"/>
      <c r="F794" s="1208"/>
      <c r="G794" s="1209"/>
      <c r="H794" s="1210"/>
      <c r="I794" s="1227">
        <f>SUM(J794:N794)</f>
        <v>0</v>
      </c>
      <c r="J794" s="1221"/>
      <c r="K794" s="1221"/>
      <c r="L794" s="1221"/>
      <c r="M794" s="1221"/>
      <c r="N794" s="1234"/>
      <c r="O794" s="1250"/>
      <c r="P794" s="1250"/>
    </row>
    <row r="795" spans="1:16" s="1349" customFormat="1" ht="18" customHeight="1" x14ac:dyDescent="0.35">
      <c r="A795" s="1173">
        <v>786</v>
      </c>
      <c r="B795" s="1326"/>
      <c r="C795" s="1231"/>
      <c r="D795" s="762" t="s">
        <v>840</v>
      </c>
      <c r="E795" s="1208"/>
      <c r="F795" s="1208"/>
      <c r="G795" s="1209"/>
      <c r="H795" s="1210"/>
      <c r="I795" s="1211">
        <f>SUM(J795:N795)</f>
        <v>2000</v>
      </c>
      <c r="J795" s="1225"/>
      <c r="K795" s="1225"/>
      <c r="L795" s="1225"/>
      <c r="M795" s="1225"/>
      <c r="N795" s="1238">
        <f>SUM(N793:N794)</f>
        <v>2000</v>
      </c>
      <c r="O795" s="1250"/>
      <c r="P795" s="1250"/>
    </row>
    <row r="796" spans="1:16" s="1223" customFormat="1" ht="22.5" customHeight="1" x14ac:dyDescent="0.3">
      <c r="A796" s="1173">
        <v>787</v>
      </c>
      <c r="B796" s="1214"/>
      <c r="C796" s="1231">
        <v>135</v>
      </c>
      <c r="D796" s="1232" t="s">
        <v>361</v>
      </c>
      <c r="E796" s="1216">
        <v>22520</v>
      </c>
      <c r="F796" s="1216">
        <v>15406</v>
      </c>
      <c r="G796" s="1217">
        <v>19545</v>
      </c>
      <c r="H796" s="1218" t="s">
        <v>24</v>
      </c>
      <c r="I796" s="1219"/>
      <c r="J796" s="1220"/>
      <c r="K796" s="1220"/>
      <c r="L796" s="1220"/>
      <c r="M796" s="1220"/>
      <c r="N796" s="1222"/>
    </row>
    <row r="797" spans="1:16" s="1223" customFormat="1" ht="18" customHeight="1" x14ac:dyDescent="0.3">
      <c r="A797" s="1173">
        <v>788</v>
      </c>
      <c r="B797" s="1214"/>
      <c r="C797" s="1231"/>
      <c r="D797" s="223" t="s">
        <v>234</v>
      </c>
      <c r="E797" s="1216"/>
      <c r="F797" s="1216"/>
      <c r="G797" s="1217"/>
      <c r="H797" s="1218"/>
      <c r="I797" s="1219">
        <f>SUM(J797:N797)</f>
        <v>15011</v>
      </c>
      <c r="J797" s="1221">
        <v>150</v>
      </c>
      <c r="K797" s="1221">
        <v>50</v>
      </c>
      <c r="L797" s="1221">
        <f>15011-200-450</f>
        <v>14361</v>
      </c>
      <c r="M797" s="1221"/>
      <c r="N797" s="1234">
        <v>450</v>
      </c>
    </row>
    <row r="798" spans="1:16" s="1223" customFormat="1" ht="18" customHeight="1" x14ac:dyDescent="0.3">
      <c r="A798" s="1173">
        <v>789</v>
      </c>
      <c r="B798" s="1214"/>
      <c r="C798" s="1231"/>
      <c r="D798" s="762" t="s">
        <v>683</v>
      </c>
      <c r="E798" s="1216"/>
      <c r="F798" s="1216"/>
      <c r="G798" s="1217"/>
      <c r="H798" s="1218"/>
      <c r="I798" s="1211">
        <f>SUM(J798:N798)</f>
        <v>37395</v>
      </c>
      <c r="J798" s="1235">
        <v>150</v>
      </c>
      <c r="K798" s="1235">
        <v>50</v>
      </c>
      <c r="L798" s="1235">
        <v>24775</v>
      </c>
      <c r="M798" s="1235"/>
      <c r="N798" s="1236">
        <v>12420</v>
      </c>
    </row>
    <row r="799" spans="1:16" s="1223" customFormat="1" ht="18" customHeight="1" x14ac:dyDescent="0.3">
      <c r="A799" s="1173">
        <v>790</v>
      </c>
      <c r="B799" s="1214"/>
      <c r="C799" s="1231"/>
      <c r="D799" s="756" t="s">
        <v>1059</v>
      </c>
      <c r="E799" s="1216"/>
      <c r="F799" s="1216"/>
      <c r="G799" s="1346"/>
      <c r="H799" s="1218"/>
      <c r="I799" s="1227">
        <f>SUM(J799:N799)</f>
        <v>750</v>
      </c>
      <c r="J799" s="1221"/>
      <c r="K799" s="1221"/>
      <c r="L799" s="1237">
        <f>800-50</f>
        <v>750</v>
      </c>
      <c r="M799" s="1221"/>
      <c r="N799" s="1234"/>
    </row>
    <row r="800" spans="1:16" s="1223" customFormat="1" ht="18" customHeight="1" x14ac:dyDescent="0.3">
      <c r="A800" s="1173">
        <v>791</v>
      </c>
      <c r="B800" s="1214"/>
      <c r="C800" s="1231"/>
      <c r="D800" s="1325" t="s">
        <v>795</v>
      </c>
      <c r="E800" s="1216"/>
      <c r="F800" s="1216"/>
      <c r="G800" s="1346"/>
      <c r="H800" s="1218"/>
      <c r="I800" s="1227">
        <f t="shared" ref="I800:I802" si="38">SUM(J800:N800)</f>
        <v>0</v>
      </c>
      <c r="J800" s="1320"/>
      <c r="K800" s="1320"/>
      <c r="L800" s="1228">
        <v>-150</v>
      </c>
      <c r="M800" s="1228"/>
      <c r="N800" s="1229">
        <v>150</v>
      </c>
    </row>
    <row r="801" spans="1:16" s="1223" customFormat="1" ht="18" customHeight="1" x14ac:dyDescent="0.3">
      <c r="A801" s="1173">
        <v>792</v>
      </c>
      <c r="B801" s="1214"/>
      <c r="C801" s="1231"/>
      <c r="D801" s="1325" t="s">
        <v>801</v>
      </c>
      <c r="E801" s="1216"/>
      <c r="F801" s="1216"/>
      <c r="G801" s="1346"/>
      <c r="H801" s="1218"/>
      <c r="I801" s="1227">
        <f t="shared" si="38"/>
        <v>0</v>
      </c>
      <c r="J801" s="1228"/>
      <c r="K801" s="1228"/>
      <c r="L801" s="1228">
        <v>-1200</v>
      </c>
      <c r="M801" s="1228"/>
      <c r="N801" s="1229">
        <v>1200</v>
      </c>
    </row>
    <row r="802" spans="1:16" s="1223" customFormat="1" ht="18" customHeight="1" x14ac:dyDescent="0.3">
      <c r="A802" s="1173">
        <v>793</v>
      </c>
      <c r="B802" s="1214"/>
      <c r="C802" s="1231"/>
      <c r="D802" s="1325" t="s">
        <v>804</v>
      </c>
      <c r="E802" s="1216"/>
      <c r="F802" s="1216"/>
      <c r="G802" s="1346"/>
      <c r="H802" s="1218"/>
      <c r="I802" s="1227">
        <f t="shared" si="38"/>
        <v>0</v>
      </c>
      <c r="J802" s="1228"/>
      <c r="K802" s="1228"/>
      <c r="L802" s="1228">
        <f>-60-50+60</f>
        <v>-50</v>
      </c>
      <c r="M802" s="1228"/>
      <c r="N802" s="1229">
        <v>50</v>
      </c>
    </row>
    <row r="803" spans="1:16" s="1223" customFormat="1" ht="18" customHeight="1" x14ac:dyDescent="0.3">
      <c r="A803" s="1173">
        <v>794</v>
      </c>
      <c r="B803" s="1214"/>
      <c r="C803" s="1231"/>
      <c r="D803" s="762" t="s">
        <v>840</v>
      </c>
      <c r="E803" s="1216"/>
      <c r="F803" s="1216"/>
      <c r="G803" s="1346"/>
      <c r="H803" s="1218"/>
      <c r="I803" s="1211">
        <f>SUM(J803:N803)</f>
        <v>38145</v>
      </c>
      <c r="J803" s="1225">
        <f>SUM(J798:J802)</f>
        <v>150</v>
      </c>
      <c r="K803" s="1225">
        <f>SUM(K798:K802)</f>
        <v>50</v>
      </c>
      <c r="L803" s="1225">
        <f>SUM(L798:L802)</f>
        <v>24125</v>
      </c>
      <c r="M803" s="1225"/>
      <c r="N803" s="1238">
        <f>SUM(N798:N802)</f>
        <v>13820</v>
      </c>
    </row>
    <row r="804" spans="1:16" s="1266" customFormat="1" ht="23.45" customHeight="1" x14ac:dyDescent="0.3">
      <c r="A804" s="1173">
        <v>795</v>
      </c>
      <c r="B804" s="1259"/>
      <c r="C804" s="1231">
        <v>137</v>
      </c>
      <c r="D804" s="1362" t="s">
        <v>483</v>
      </c>
      <c r="E804" s="1216"/>
      <c r="F804" s="1216">
        <v>2500</v>
      </c>
      <c r="G804" s="1343"/>
      <c r="H804" s="1363" t="s">
        <v>23</v>
      </c>
      <c r="I804" s="1364"/>
      <c r="J804" s="1365"/>
      <c r="K804" s="1365"/>
      <c r="L804" s="1366"/>
      <c r="M804" s="1365"/>
      <c r="N804" s="1252"/>
      <c r="P804" s="1223"/>
    </row>
    <row r="805" spans="1:16" s="1266" customFormat="1" ht="18" customHeight="1" x14ac:dyDescent="0.3">
      <c r="A805" s="1173">
        <v>796</v>
      </c>
      <c r="B805" s="1259"/>
      <c r="C805" s="1260"/>
      <c r="D805" s="556" t="s">
        <v>234</v>
      </c>
      <c r="E805" s="1217"/>
      <c r="F805" s="1216"/>
      <c r="G805" s="1343"/>
      <c r="H805" s="1363"/>
      <c r="I805" s="1364">
        <f>SUM(J805:N805)</f>
        <v>2500</v>
      </c>
      <c r="J805" s="1365"/>
      <c r="K805" s="1365"/>
      <c r="L805" s="1366">
        <v>2500</v>
      </c>
      <c r="M805" s="1365"/>
      <c r="N805" s="1252"/>
      <c r="P805" s="1223"/>
    </row>
    <row r="806" spans="1:16" s="1266" customFormat="1" ht="18" customHeight="1" x14ac:dyDescent="0.3">
      <c r="A806" s="1173">
        <v>797</v>
      </c>
      <c r="B806" s="1259"/>
      <c r="C806" s="1260"/>
      <c r="D806" s="762" t="s">
        <v>683</v>
      </c>
      <c r="E806" s="1217"/>
      <c r="F806" s="1216"/>
      <c r="G806" s="1343"/>
      <c r="H806" s="1363"/>
      <c r="I806" s="1322">
        <f>SUM(J806:N806)</f>
        <v>2500</v>
      </c>
      <c r="J806" s="1367"/>
      <c r="K806" s="1367"/>
      <c r="L806" s="1367">
        <v>2500</v>
      </c>
      <c r="M806" s="1365"/>
      <c r="N806" s="1252"/>
      <c r="P806" s="1223"/>
    </row>
    <row r="807" spans="1:16" s="1266" customFormat="1" ht="18" customHeight="1" x14ac:dyDescent="0.3">
      <c r="A807" s="1173">
        <v>798</v>
      </c>
      <c r="B807" s="1259"/>
      <c r="C807" s="1260"/>
      <c r="D807" s="756" t="s">
        <v>682</v>
      </c>
      <c r="E807" s="1217"/>
      <c r="F807" s="1216"/>
      <c r="G807" s="1346"/>
      <c r="H807" s="1218"/>
      <c r="I807" s="1227">
        <f>SUM(J807:N807)</f>
        <v>0</v>
      </c>
      <c r="J807" s="1221"/>
      <c r="K807" s="1221"/>
      <c r="L807" s="1221"/>
      <c r="M807" s="1221"/>
      <c r="N807" s="1234"/>
      <c r="P807" s="1223"/>
    </row>
    <row r="808" spans="1:16" s="1266" customFormat="1" ht="18" customHeight="1" x14ac:dyDescent="0.3">
      <c r="A808" s="1173">
        <v>799</v>
      </c>
      <c r="B808" s="1259"/>
      <c r="C808" s="1260"/>
      <c r="D808" s="762" t="s">
        <v>840</v>
      </c>
      <c r="E808" s="1217"/>
      <c r="F808" s="1216"/>
      <c r="G808" s="1347"/>
      <c r="H808" s="1218"/>
      <c r="I808" s="1211">
        <f>SUM(J808:N808)</f>
        <v>2500</v>
      </c>
      <c r="J808" s="1225"/>
      <c r="K808" s="1225"/>
      <c r="L808" s="1225">
        <f>SUM(L806:L807)</f>
        <v>2500</v>
      </c>
      <c r="M808" s="1225"/>
      <c r="N808" s="1238"/>
      <c r="P808" s="1223"/>
    </row>
    <row r="809" spans="1:16" s="1177" customFormat="1" ht="23.45" customHeight="1" x14ac:dyDescent="0.35">
      <c r="A809" s="1173">
        <v>800</v>
      </c>
      <c r="B809" s="1230"/>
      <c r="C809" s="1231">
        <v>138</v>
      </c>
      <c r="D809" s="1368" t="s">
        <v>363</v>
      </c>
      <c r="E809" s="1216">
        <v>40281</v>
      </c>
      <c r="F809" s="1216">
        <v>105000</v>
      </c>
      <c r="G809" s="1209">
        <v>85000</v>
      </c>
      <c r="H809" s="1218" t="s">
        <v>24</v>
      </c>
      <c r="I809" s="1219"/>
      <c r="J809" s="1220"/>
      <c r="K809" s="1220"/>
      <c r="L809" s="1220"/>
      <c r="M809" s="1220"/>
      <c r="N809" s="1222"/>
      <c r="P809" s="1223"/>
    </row>
    <row r="810" spans="1:16" s="1177" customFormat="1" ht="18" customHeight="1" x14ac:dyDescent="0.3">
      <c r="A810" s="1173">
        <v>801</v>
      </c>
      <c r="B810" s="1205"/>
      <c r="C810" s="1231"/>
      <c r="D810" s="223" t="s">
        <v>234</v>
      </c>
      <c r="E810" s="1369"/>
      <c r="F810" s="1216"/>
      <c r="G810" s="1209"/>
      <c r="H810" s="1210"/>
      <c r="I810" s="1219">
        <f>SUM(J810:N810)</f>
        <v>156055</v>
      </c>
      <c r="J810" s="1224"/>
      <c r="K810" s="1224"/>
      <c r="L810" s="1320">
        <f>106055+50000</f>
        <v>156055</v>
      </c>
      <c r="M810" s="1224"/>
      <c r="N810" s="1226"/>
      <c r="P810" s="1223"/>
    </row>
    <row r="811" spans="1:16" s="1177" customFormat="1" ht="18" customHeight="1" x14ac:dyDescent="0.3">
      <c r="A811" s="1173">
        <v>802</v>
      </c>
      <c r="B811" s="1205"/>
      <c r="C811" s="1231"/>
      <c r="D811" s="762" t="s">
        <v>683</v>
      </c>
      <c r="E811" s="1369"/>
      <c r="F811" s="1216"/>
      <c r="G811" s="1209"/>
      <c r="H811" s="1210"/>
      <c r="I811" s="1211">
        <f>SUM(J811:N811)</f>
        <v>156055</v>
      </c>
      <c r="J811" s="1225"/>
      <c r="K811" s="1225"/>
      <c r="L811" s="1225">
        <v>156055</v>
      </c>
      <c r="M811" s="1224"/>
      <c r="N811" s="1226"/>
      <c r="P811" s="1223"/>
    </row>
    <row r="812" spans="1:16" s="1177" customFormat="1" ht="18" customHeight="1" x14ac:dyDescent="0.3">
      <c r="A812" s="1173">
        <v>803</v>
      </c>
      <c r="B812" s="1205"/>
      <c r="C812" s="1231"/>
      <c r="D812" s="756" t="s">
        <v>682</v>
      </c>
      <c r="E812" s="1369"/>
      <c r="F812" s="1216"/>
      <c r="G812" s="1209"/>
      <c r="H812" s="1210"/>
      <c r="I812" s="1227">
        <f>SUM(J812:N812)</f>
        <v>0</v>
      </c>
      <c r="J812" s="1221"/>
      <c r="K812" s="1221"/>
      <c r="L812" s="1221"/>
      <c r="M812" s="1221"/>
      <c r="N812" s="1234"/>
      <c r="P812" s="1223"/>
    </row>
    <row r="813" spans="1:16" s="1177" customFormat="1" ht="18" customHeight="1" x14ac:dyDescent="0.3">
      <c r="A813" s="1173">
        <v>804</v>
      </c>
      <c r="B813" s="1205"/>
      <c r="C813" s="1231"/>
      <c r="D813" s="762" t="s">
        <v>840</v>
      </c>
      <c r="F813" s="1216"/>
      <c r="G813" s="1209"/>
      <c r="H813" s="1210"/>
      <c r="I813" s="1211">
        <f>SUM(J813:N813)</f>
        <v>156055</v>
      </c>
      <c r="J813" s="1225"/>
      <c r="K813" s="1225"/>
      <c r="L813" s="1225">
        <f>SUM(L811:L812)</f>
        <v>156055</v>
      </c>
      <c r="M813" s="1225"/>
      <c r="N813" s="1238"/>
      <c r="P813" s="1223"/>
    </row>
    <row r="814" spans="1:16" s="1223" customFormat="1" ht="23.45" customHeight="1" x14ac:dyDescent="0.3">
      <c r="A814" s="1173">
        <v>805</v>
      </c>
      <c r="B814" s="1304"/>
      <c r="C814" s="1231">
        <v>139</v>
      </c>
      <c r="D814" s="1370" t="s">
        <v>364</v>
      </c>
      <c r="E814" s="1216"/>
      <c r="F814" s="1216"/>
      <c r="G814" s="1209"/>
      <c r="H814" s="1210" t="s">
        <v>24</v>
      </c>
      <c r="I814" s="1219"/>
      <c r="J814" s="1224"/>
      <c r="K814" s="1224"/>
      <c r="L814" s="1224"/>
      <c r="M814" s="1224"/>
      <c r="N814" s="1226"/>
    </row>
    <row r="815" spans="1:16" s="1266" customFormat="1" ht="23.45" customHeight="1" x14ac:dyDescent="0.3">
      <c r="A815" s="1173">
        <v>806</v>
      </c>
      <c r="B815" s="1344"/>
      <c r="C815" s="1231">
        <v>141</v>
      </c>
      <c r="D815" s="1232" t="s">
        <v>482</v>
      </c>
      <c r="E815" s="1208"/>
      <c r="F815" s="1208"/>
      <c r="G815" s="1209"/>
      <c r="H815" s="1210" t="s">
        <v>24</v>
      </c>
      <c r="I815" s="1219"/>
      <c r="J815" s="1371"/>
      <c r="K815" s="1371"/>
      <c r="L815" s="1224"/>
      <c r="M815" s="1371"/>
      <c r="N815" s="1372"/>
      <c r="P815" s="1223"/>
    </row>
    <row r="816" spans="1:16" s="1266" customFormat="1" ht="18" customHeight="1" x14ac:dyDescent="0.3">
      <c r="A816" s="1173">
        <v>807</v>
      </c>
      <c r="B816" s="1344"/>
      <c r="C816" s="1260"/>
      <c r="D816" s="223" t="s">
        <v>234</v>
      </c>
      <c r="E816" s="1208">
        <v>19455</v>
      </c>
      <c r="F816" s="1208">
        <v>20000</v>
      </c>
      <c r="G816" s="1209">
        <v>29999</v>
      </c>
      <c r="H816" s="1210"/>
      <c r="I816" s="1219">
        <f>SUM(J816:N816)</f>
        <v>50000</v>
      </c>
      <c r="J816" s="1371"/>
      <c r="K816" s="1371"/>
      <c r="L816" s="1320"/>
      <c r="M816" s="1371"/>
      <c r="N816" s="1303">
        <v>50000</v>
      </c>
      <c r="P816" s="1223"/>
    </row>
    <row r="817" spans="1:16" s="1266" customFormat="1" ht="18" customHeight="1" x14ac:dyDescent="0.3">
      <c r="A817" s="1173">
        <v>808</v>
      </c>
      <c r="B817" s="1344"/>
      <c r="C817" s="1260"/>
      <c r="D817" s="762" t="s">
        <v>683</v>
      </c>
      <c r="E817" s="1208"/>
      <c r="F817" s="1208"/>
      <c r="G817" s="1345"/>
      <c r="H817" s="1210"/>
      <c r="I817" s="1211">
        <f>SUM(J817:N817)</f>
        <v>50000</v>
      </c>
      <c r="J817" s="1320"/>
      <c r="K817" s="1320"/>
      <c r="L817" s="1320"/>
      <c r="M817" s="1320"/>
      <c r="N817" s="1238">
        <v>50000</v>
      </c>
      <c r="P817" s="1223"/>
    </row>
    <row r="818" spans="1:16" s="1266" customFormat="1" ht="18" customHeight="1" x14ac:dyDescent="0.3">
      <c r="A818" s="1173">
        <v>809</v>
      </c>
      <c r="B818" s="1344"/>
      <c r="C818" s="1260"/>
      <c r="D818" s="756" t="s">
        <v>682</v>
      </c>
      <c r="E818" s="1208"/>
      <c r="F818" s="1208"/>
      <c r="G818" s="1345"/>
      <c r="H818" s="1210"/>
      <c r="I818" s="1227">
        <f>SUM(J818:N818)</f>
        <v>0</v>
      </c>
      <c r="J818" s="1221"/>
      <c r="K818" s="1221"/>
      <c r="L818" s="1221"/>
      <c r="M818" s="1221"/>
      <c r="N818" s="1234"/>
      <c r="P818" s="1223"/>
    </row>
    <row r="819" spans="1:16" s="1266" customFormat="1" ht="18" customHeight="1" x14ac:dyDescent="0.3">
      <c r="A819" s="1173">
        <v>810</v>
      </c>
      <c r="B819" s="1344"/>
      <c r="C819" s="1260"/>
      <c r="D819" s="762" t="s">
        <v>840</v>
      </c>
      <c r="E819" s="1208"/>
      <c r="F819" s="1208"/>
      <c r="G819" s="1345"/>
      <c r="H819" s="1210"/>
      <c r="I819" s="1211">
        <f>SUM(J819:N819)</f>
        <v>50000</v>
      </c>
      <c r="J819" s="1225"/>
      <c r="K819" s="1225"/>
      <c r="L819" s="1225"/>
      <c r="M819" s="1225"/>
      <c r="N819" s="1238">
        <f>SUM(N817:N818)</f>
        <v>50000</v>
      </c>
      <c r="P819" s="1223"/>
    </row>
    <row r="820" spans="1:16" s="1266" customFormat="1" ht="18" customHeight="1" x14ac:dyDescent="0.3">
      <c r="A820" s="1173">
        <v>811</v>
      </c>
      <c r="B820" s="1259"/>
      <c r="C820" s="1231">
        <v>142</v>
      </c>
      <c r="D820" s="1370" t="s">
        <v>413</v>
      </c>
      <c r="E820" s="1216"/>
      <c r="F820" s="1216"/>
      <c r="G820" s="1343"/>
      <c r="H820" s="1210" t="s">
        <v>24</v>
      </c>
      <c r="I820" s="1340"/>
      <c r="J820" s="1264"/>
      <c r="K820" s="1264"/>
      <c r="L820" s="1221"/>
      <c r="M820" s="1264"/>
      <c r="N820" s="1319"/>
      <c r="P820" s="1223"/>
    </row>
    <row r="821" spans="1:16" s="1266" customFormat="1" ht="18" customHeight="1" x14ac:dyDescent="0.3">
      <c r="A821" s="1173">
        <v>812</v>
      </c>
      <c r="B821" s="1259"/>
      <c r="C821" s="1231">
        <v>143</v>
      </c>
      <c r="D821" s="1370" t="s">
        <v>414</v>
      </c>
      <c r="E821" s="1342"/>
      <c r="F821" s="1216"/>
      <c r="G821" s="1343">
        <v>900</v>
      </c>
      <c r="H821" s="1210" t="s">
        <v>24</v>
      </c>
      <c r="I821" s="1340"/>
      <c r="J821" s="1264"/>
      <c r="K821" s="1264"/>
      <c r="L821" s="1221"/>
      <c r="M821" s="1264"/>
      <c r="N821" s="1319"/>
      <c r="P821" s="1223"/>
    </row>
    <row r="822" spans="1:16" s="1266" customFormat="1" ht="18" customHeight="1" x14ac:dyDescent="0.3">
      <c r="A822" s="1173">
        <v>813</v>
      </c>
      <c r="B822" s="1259"/>
      <c r="C822" s="1231">
        <v>144</v>
      </c>
      <c r="D822" s="1370" t="s">
        <v>415</v>
      </c>
      <c r="E822" s="1342"/>
      <c r="F822" s="1216"/>
      <c r="G822" s="1343"/>
      <c r="H822" s="1210" t="s">
        <v>24</v>
      </c>
      <c r="I822" s="1340"/>
      <c r="J822" s="1264"/>
      <c r="K822" s="1264"/>
      <c r="L822" s="1221"/>
      <c r="M822" s="1264"/>
      <c r="N822" s="1319"/>
      <c r="P822" s="1223"/>
    </row>
    <row r="823" spans="1:16" s="1266" customFormat="1" ht="23.45" customHeight="1" x14ac:dyDescent="0.3">
      <c r="A823" s="1173">
        <v>814</v>
      </c>
      <c r="B823" s="1259"/>
      <c r="C823" s="1231">
        <v>145</v>
      </c>
      <c r="D823" s="1232" t="s">
        <v>416</v>
      </c>
      <c r="E823" s="1342">
        <v>6400</v>
      </c>
      <c r="F823" s="1216">
        <v>6500</v>
      </c>
      <c r="G823" s="1343">
        <v>6500</v>
      </c>
      <c r="H823" s="1210" t="s">
        <v>24</v>
      </c>
      <c r="I823" s="1340"/>
      <c r="J823" s="1264"/>
      <c r="K823" s="1264"/>
      <c r="L823" s="1221"/>
      <c r="M823" s="1264"/>
      <c r="N823" s="1319"/>
      <c r="P823" s="1223"/>
    </row>
    <row r="824" spans="1:16" s="1266" customFormat="1" ht="18" customHeight="1" x14ac:dyDescent="0.3">
      <c r="A824" s="1173">
        <v>815</v>
      </c>
      <c r="B824" s="1259"/>
      <c r="C824" s="1231"/>
      <c r="D824" s="223" t="s">
        <v>234</v>
      </c>
      <c r="E824" s="1342"/>
      <c r="F824" s="1216"/>
      <c r="G824" s="1343"/>
      <c r="H824" s="1210"/>
      <c r="I824" s="1219">
        <f>SUM(J824:N824)</f>
        <v>7500</v>
      </c>
      <c r="J824" s="1264"/>
      <c r="K824" s="1264"/>
      <c r="L824" s="1221"/>
      <c r="M824" s="1264"/>
      <c r="N824" s="1252">
        <f>10000-2500</f>
        <v>7500</v>
      </c>
      <c r="P824" s="1223"/>
    </row>
    <row r="825" spans="1:16" s="1266" customFormat="1" ht="18" customHeight="1" x14ac:dyDescent="0.3">
      <c r="A825" s="1173">
        <v>816</v>
      </c>
      <c r="B825" s="1259"/>
      <c r="C825" s="1231"/>
      <c r="D825" s="762" t="s">
        <v>683</v>
      </c>
      <c r="E825" s="1342"/>
      <c r="F825" s="1216"/>
      <c r="G825" s="1343"/>
      <c r="H825" s="1210"/>
      <c r="I825" s="1211">
        <f>SUM(J825:N825)</f>
        <v>7500</v>
      </c>
      <c r="J825" s="1221"/>
      <c r="K825" s="1221"/>
      <c r="L825" s="1221"/>
      <c r="M825" s="1221"/>
      <c r="N825" s="1258">
        <v>7500</v>
      </c>
      <c r="P825" s="1223"/>
    </row>
    <row r="826" spans="1:16" s="1266" customFormat="1" ht="18" customHeight="1" x14ac:dyDescent="0.3">
      <c r="A826" s="1173">
        <v>817</v>
      </c>
      <c r="B826" s="1259"/>
      <c r="C826" s="1231"/>
      <c r="D826" s="756" t="s">
        <v>682</v>
      </c>
      <c r="E826" s="1342"/>
      <c r="F826" s="1216"/>
      <c r="G826" s="1343"/>
      <c r="H826" s="1210"/>
      <c r="I826" s="1227">
        <f>SUM(J826:N826)</f>
        <v>0</v>
      </c>
      <c r="J826" s="1221"/>
      <c r="K826" s="1221"/>
      <c r="L826" s="1221"/>
      <c r="M826" s="1221"/>
      <c r="N826" s="1234"/>
      <c r="P826" s="1223"/>
    </row>
    <row r="827" spans="1:16" s="1266" customFormat="1" ht="18" customHeight="1" x14ac:dyDescent="0.3">
      <c r="A827" s="1173">
        <v>818</v>
      </c>
      <c r="B827" s="1259"/>
      <c r="C827" s="1231"/>
      <c r="D827" s="762" t="s">
        <v>840</v>
      </c>
      <c r="E827" s="1342"/>
      <c r="F827" s="1216"/>
      <c r="G827" s="1343"/>
      <c r="H827" s="1210"/>
      <c r="I827" s="1211">
        <f>SUM(J827:N827)</f>
        <v>7500</v>
      </c>
      <c r="J827" s="1225"/>
      <c r="K827" s="1225"/>
      <c r="L827" s="1225"/>
      <c r="M827" s="1225"/>
      <c r="N827" s="1238">
        <f>SUM(N825:N826)</f>
        <v>7500</v>
      </c>
      <c r="P827" s="1223"/>
    </row>
    <row r="828" spans="1:16" s="1266" customFormat="1" ht="23.45" customHeight="1" x14ac:dyDescent="0.3">
      <c r="A828" s="1173">
        <v>819</v>
      </c>
      <c r="B828" s="1259"/>
      <c r="C828" s="1231">
        <v>146</v>
      </c>
      <c r="D828" s="1232" t="s">
        <v>417</v>
      </c>
      <c r="E828" s="1342">
        <v>1650</v>
      </c>
      <c r="F828" s="1216">
        <v>1650</v>
      </c>
      <c r="G828" s="1343">
        <v>1650</v>
      </c>
      <c r="H828" s="1210" t="s">
        <v>24</v>
      </c>
      <c r="I828" s="1340"/>
      <c r="J828" s="1264"/>
      <c r="K828" s="1264"/>
      <c r="L828" s="1221"/>
      <c r="M828" s="1264"/>
      <c r="N828" s="1319"/>
      <c r="P828" s="1223"/>
    </row>
    <row r="829" spans="1:16" s="1266" customFormat="1" ht="18" customHeight="1" x14ac:dyDescent="0.3">
      <c r="A829" s="1173">
        <v>820</v>
      </c>
      <c r="B829" s="1259"/>
      <c r="C829" s="1231"/>
      <c r="D829" s="223" t="s">
        <v>234</v>
      </c>
      <c r="E829" s="1342"/>
      <c r="F829" s="1216"/>
      <c r="G829" s="1343"/>
      <c r="H829" s="1210"/>
      <c r="I829" s="1219">
        <f>SUM(J829:N829)</f>
        <v>1650</v>
      </c>
      <c r="J829" s="1264"/>
      <c r="K829" s="1264"/>
      <c r="L829" s="1221"/>
      <c r="M829" s="1264"/>
      <c r="N829" s="1252">
        <v>1650</v>
      </c>
      <c r="P829" s="1223"/>
    </row>
    <row r="830" spans="1:16" s="1266" customFormat="1" ht="18" customHeight="1" x14ac:dyDescent="0.3">
      <c r="A830" s="1173">
        <v>821</v>
      </c>
      <c r="B830" s="1259"/>
      <c r="C830" s="1231"/>
      <c r="D830" s="762" t="s">
        <v>683</v>
      </c>
      <c r="E830" s="1342"/>
      <c r="F830" s="1216"/>
      <c r="G830" s="1343"/>
      <c r="H830" s="1210"/>
      <c r="I830" s="1211">
        <f>SUM(J830:N830)</f>
        <v>1650</v>
      </c>
      <c r="J830" s="1235"/>
      <c r="K830" s="1235"/>
      <c r="L830" s="1235"/>
      <c r="M830" s="1235"/>
      <c r="N830" s="1258">
        <v>1650</v>
      </c>
      <c r="P830" s="1223"/>
    </row>
    <row r="831" spans="1:16" s="1266" customFormat="1" ht="18" customHeight="1" x14ac:dyDescent="0.3">
      <c r="A831" s="1173">
        <v>822</v>
      </c>
      <c r="B831" s="1259"/>
      <c r="C831" s="1231"/>
      <c r="D831" s="756" t="s">
        <v>682</v>
      </c>
      <c r="E831" s="1342"/>
      <c r="F831" s="1216"/>
      <c r="G831" s="1343"/>
      <c r="H831" s="1210"/>
      <c r="I831" s="1227">
        <f>SUM(J831:N831)</f>
        <v>0</v>
      </c>
      <c r="J831" s="1221"/>
      <c r="K831" s="1221"/>
      <c r="L831" s="1221"/>
      <c r="M831" s="1221"/>
      <c r="N831" s="1234"/>
      <c r="P831" s="1223"/>
    </row>
    <row r="832" spans="1:16" s="1266" customFormat="1" ht="18" customHeight="1" x14ac:dyDescent="0.3">
      <c r="A832" s="1173">
        <v>823</v>
      </c>
      <c r="B832" s="1259"/>
      <c r="C832" s="1231"/>
      <c r="D832" s="762" t="s">
        <v>840</v>
      </c>
      <c r="E832" s="1342"/>
      <c r="F832" s="1216"/>
      <c r="G832" s="1343"/>
      <c r="H832" s="1210"/>
      <c r="I832" s="1211">
        <f>SUM(J832:N832)</f>
        <v>1650</v>
      </c>
      <c r="J832" s="1225"/>
      <c r="K832" s="1225"/>
      <c r="L832" s="1225"/>
      <c r="M832" s="1225"/>
      <c r="N832" s="1238">
        <f>SUM(N830:N831)</f>
        <v>1650</v>
      </c>
      <c r="P832" s="1223"/>
    </row>
    <row r="833" spans="1:16" s="1266" customFormat="1" ht="23.45" customHeight="1" x14ac:dyDescent="0.3">
      <c r="A833" s="1173">
        <v>824</v>
      </c>
      <c r="B833" s="1259"/>
      <c r="C833" s="1231">
        <v>147</v>
      </c>
      <c r="D833" s="1232" t="s">
        <v>418</v>
      </c>
      <c r="E833" s="1342">
        <v>1940</v>
      </c>
      <c r="F833" s="1216">
        <v>108736</v>
      </c>
      <c r="G833" s="1343">
        <v>26587</v>
      </c>
      <c r="H833" s="1210" t="s">
        <v>23</v>
      </c>
      <c r="I833" s="1340"/>
      <c r="J833" s="1264"/>
      <c r="K833" s="1264"/>
      <c r="L833" s="1221"/>
      <c r="M833" s="1264"/>
      <c r="N833" s="1319"/>
      <c r="P833" s="1223"/>
    </row>
    <row r="834" spans="1:16" s="1266" customFormat="1" ht="18" customHeight="1" x14ac:dyDescent="0.3">
      <c r="A834" s="1173">
        <v>825</v>
      </c>
      <c r="B834" s="1259"/>
      <c r="C834" s="1231"/>
      <c r="D834" s="223" t="s">
        <v>234</v>
      </c>
      <c r="E834" s="1342"/>
      <c r="F834" s="1216"/>
      <c r="G834" s="1343"/>
      <c r="H834" s="1210"/>
      <c r="I834" s="1219">
        <f>SUM(J834:N834)</f>
        <v>42000</v>
      </c>
      <c r="J834" s="1264"/>
      <c r="K834" s="1264"/>
      <c r="L834" s="1221">
        <f>40000+2000</f>
        <v>42000</v>
      </c>
      <c r="M834" s="1365"/>
      <c r="N834" s="1319"/>
      <c r="P834" s="1223"/>
    </row>
    <row r="835" spans="1:16" s="1266" customFormat="1" ht="18" customHeight="1" x14ac:dyDescent="0.3">
      <c r="A835" s="1173">
        <v>826</v>
      </c>
      <c r="B835" s="1259"/>
      <c r="C835" s="1231"/>
      <c r="D835" s="762" t="s">
        <v>683</v>
      </c>
      <c r="E835" s="1342"/>
      <c r="F835" s="1216"/>
      <c r="G835" s="1343"/>
      <c r="H835" s="1210"/>
      <c r="I835" s="1211">
        <f>SUM(J835:N835)</f>
        <v>42000</v>
      </c>
      <c r="J835" s="1235"/>
      <c r="K835" s="1235"/>
      <c r="L835" s="1235">
        <v>42000</v>
      </c>
      <c r="M835" s="1365"/>
      <c r="N835" s="1319"/>
      <c r="P835" s="1223"/>
    </row>
    <row r="836" spans="1:16" s="1266" customFormat="1" ht="18" customHeight="1" x14ac:dyDescent="0.3">
      <c r="A836" s="1173">
        <v>827</v>
      </c>
      <c r="B836" s="1259"/>
      <c r="C836" s="1231"/>
      <c r="D836" s="756" t="s">
        <v>682</v>
      </c>
      <c r="E836" s="1342"/>
      <c r="F836" s="1216"/>
      <c r="G836" s="1343"/>
      <c r="H836" s="1210"/>
      <c r="I836" s="1227">
        <f>SUM(J836:N836)</f>
        <v>0</v>
      </c>
      <c r="J836" s="1221"/>
      <c r="K836" s="1221"/>
      <c r="L836" s="1221"/>
      <c r="M836" s="1221"/>
      <c r="N836" s="1234"/>
      <c r="P836" s="1223"/>
    </row>
    <row r="837" spans="1:16" s="1266" customFormat="1" ht="18" customHeight="1" x14ac:dyDescent="0.3">
      <c r="A837" s="1173">
        <v>828</v>
      </c>
      <c r="B837" s="1259"/>
      <c r="C837" s="1231"/>
      <c r="D837" s="762" t="s">
        <v>840</v>
      </c>
      <c r="E837" s="1342"/>
      <c r="F837" s="1216"/>
      <c r="G837" s="1343"/>
      <c r="H837" s="1210"/>
      <c r="I837" s="1211">
        <f>SUM(J837:N837)</f>
        <v>42000</v>
      </c>
      <c r="J837" s="1225"/>
      <c r="K837" s="1225"/>
      <c r="L837" s="1225">
        <f>SUM(L835:L836)</f>
        <v>42000</v>
      </c>
      <c r="M837" s="1225"/>
      <c r="N837" s="1238"/>
      <c r="P837" s="1223"/>
    </row>
    <row r="838" spans="1:16" s="1266" customFormat="1" ht="23.45" customHeight="1" x14ac:dyDescent="0.3">
      <c r="A838" s="1173">
        <v>829</v>
      </c>
      <c r="B838" s="1259"/>
      <c r="C838" s="1231">
        <v>148</v>
      </c>
      <c r="D838" s="1232" t="s">
        <v>419</v>
      </c>
      <c r="E838" s="1342">
        <v>20320</v>
      </c>
      <c r="F838" s="1216">
        <v>20500</v>
      </c>
      <c r="G838" s="1343">
        <v>20320</v>
      </c>
      <c r="H838" s="1210" t="s">
        <v>24</v>
      </c>
      <c r="I838" s="1340"/>
      <c r="J838" s="1264"/>
      <c r="K838" s="1264"/>
      <c r="L838" s="1221"/>
      <c r="M838" s="1264"/>
      <c r="N838" s="1319"/>
      <c r="P838" s="1223"/>
    </row>
    <row r="839" spans="1:16" s="1266" customFormat="1" ht="18" customHeight="1" x14ac:dyDescent="0.3">
      <c r="A839" s="1173">
        <v>830</v>
      </c>
      <c r="B839" s="1259"/>
      <c r="C839" s="1231"/>
      <c r="D839" s="223" t="s">
        <v>234</v>
      </c>
      <c r="E839" s="1342"/>
      <c r="F839" s="1216"/>
      <c r="G839" s="1343"/>
      <c r="H839" s="1210"/>
      <c r="I839" s="1219">
        <f>SUM(J839:N839)</f>
        <v>20500</v>
      </c>
      <c r="J839" s="1264"/>
      <c r="K839" s="1264"/>
      <c r="L839" s="1221">
        <f>10000+10500</f>
        <v>20500</v>
      </c>
      <c r="M839" s="1264"/>
      <c r="N839" s="1319"/>
      <c r="P839" s="1223"/>
    </row>
    <row r="840" spans="1:16" s="1266" customFormat="1" ht="18" customHeight="1" x14ac:dyDescent="0.3">
      <c r="A840" s="1173">
        <v>831</v>
      </c>
      <c r="B840" s="1259"/>
      <c r="C840" s="1231"/>
      <c r="D840" s="762" t="s">
        <v>683</v>
      </c>
      <c r="E840" s="1342"/>
      <c r="F840" s="1216"/>
      <c r="G840" s="1343"/>
      <c r="H840" s="1210"/>
      <c r="I840" s="1211">
        <f>SUM(J840:N840)</f>
        <v>20500</v>
      </c>
      <c r="J840" s="1235"/>
      <c r="K840" s="1235"/>
      <c r="L840" s="1235">
        <v>20500</v>
      </c>
      <c r="M840" s="1264"/>
      <c r="N840" s="1319"/>
      <c r="P840" s="1223"/>
    </row>
    <row r="841" spans="1:16" s="1266" customFormat="1" ht="18" customHeight="1" x14ac:dyDescent="0.3">
      <c r="A841" s="1173">
        <v>832</v>
      </c>
      <c r="B841" s="1259"/>
      <c r="C841" s="1231"/>
      <c r="D841" s="756" t="s">
        <v>682</v>
      </c>
      <c r="E841" s="1342"/>
      <c r="F841" s="1216"/>
      <c r="G841" s="1343"/>
      <c r="H841" s="1210"/>
      <c r="I841" s="1227">
        <f>SUM(J841:N841)</f>
        <v>0</v>
      </c>
      <c r="J841" s="1221"/>
      <c r="K841" s="1221"/>
      <c r="L841" s="1221"/>
      <c r="M841" s="1221"/>
      <c r="N841" s="1234"/>
      <c r="P841" s="1223"/>
    </row>
    <row r="842" spans="1:16" s="1266" customFormat="1" ht="18" customHeight="1" x14ac:dyDescent="0.3">
      <c r="A842" s="1173">
        <v>833</v>
      </c>
      <c r="B842" s="1259"/>
      <c r="C842" s="1231"/>
      <c r="D842" s="762" t="s">
        <v>840</v>
      </c>
      <c r="E842" s="1342"/>
      <c r="F842" s="1216"/>
      <c r="G842" s="1343"/>
      <c r="H842" s="1210"/>
      <c r="I842" s="1211">
        <f>SUM(J842:N842)</f>
        <v>20500</v>
      </c>
      <c r="J842" s="1225"/>
      <c r="K842" s="1225"/>
      <c r="L842" s="1225">
        <f>SUM(L840:L841)</f>
        <v>20500</v>
      </c>
      <c r="M842" s="1225"/>
      <c r="N842" s="1238"/>
      <c r="P842" s="1223"/>
    </row>
    <row r="843" spans="1:16" s="1266" customFormat="1" ht="23.45" customHeight="1" x14ac:dyDescent="0.3">
      <c r="A843" s="1173">
        <v>834</v>
      </c>
      <c r="B843" s="1259"/>
      <c r="C843" s="1231">
        <v>149</v>
      </c>
      <c r="D843" s="1232" t="s">
        <v>848</v>
      </c>
      <c r="E843" s="1342">
        <v>9167</v>
      </c>
      <c r="F843" s="1216">
        <v>10833</v>
      </c>
      <c r="G843" s="1343">
        <v>10000</v>
      </c>
      <c r="H843" s="1210" t="s">
        <v>24</v>
      </c>
      <c r="I843" s="1340"/>
      <c r="J843" s="1264"/>
      <c r="K843" s="1264"/>
      <c r="L843" s="1221"/>
      <c r="M843" s="1264"/>
      <c r="N843" s="1319"/>
      <c r="P843" s="1223"/>
    </row>
    <row r="844" spans="1:16" s="1266" customFormat="1" ht="18" customHeight="1" x14ac:dyDescent="0.3">
      <c r="A844" s="1173">
        <v>835</v>
      </c>
      <c r="B844" s="1259"/>
      <c r="C844" s="1231"/>
      <c r="D844" s="223" t="s">
        <v>234</v>
      </c>
      <c r="E844" s="1342"/>
      <c r="F844" s="1216"/>
      <c r="G844" s="1343"/>
      <c r="H844" s="1210"/>
      <c r="I844" s="1219">
        <f>SUM(J844:N844)</f>
        <v>10833</v>
      </c>
      <c r="J844" s="1264"/>
      <c r="K844" s="1264"/>
      <c r="L844" s="1221">
        <f>10000+833</f>
        <v>10833</v>
      </c>
      <c r="M844" s="1264"/>
      <c r="N844" s="1319"/>
      <c r="P844" s="1223"/>
    </row>
    <row r="845" spans="1:16" s="1266" customFormat="1" ht="18" customHeight="1" x14ac:dyDescent="0.3">
      <c r="A845" s="1173">
        <v>836</v>
      </c>
      <c r="B845" s="1259"/>
      <c r="C845" s="1231"/>
      <c r="D845" s="762" t="s">
        <v>683</v>
      </c>
      <c r="E845" s="1342"/>
      <c r="F845" s="1216"/>
      <c r="G845" s="1343"/>
      <c r="H845" s="1210"/>
      <c r="I845" s="1211">
        <f>SUM(J845:N845)</f>
        <v>10833</v>
      </c>
      <c r="J845" s="1235"/>
      <c r="K845" s="1235"/>
      <c r="L845" s="1235">
        <v>10833</v>
      </c>
      <c r="M845" s="1264"/>
      <c r="N845" s="1319"/>
      <c r="P845" s="1223"/>
    </row>
    <row r="846" spans="1:16" s="1266" customFormat="1" ht="18" customHeight="1" x14ac:dyDescent="0.3">
      <c r="A846" s="1173">
        <v>837</v>
      </c>
      <c r="B846" s="1259"/>
      <c r="C846" s="1231"/>
      <c r="D846" s="756" t="s">
        <v>682</v>
      </c>
      <c r="E846" s="1342"/>
      <c r="F846" s="1216"/>
      <c r="G846" s="1343"/>
      <c r="H846" s="1210"/>
      <c r="I846" s="1227">
        <f>SUM(J846:N846)</f>
        <v>0</v>
      </c>
      <c r="J846" s="1221"/>
      <c r="K846" s="1221"/>
      <c r="L846" s="1221"/>
      <c r="M846" s="1221"/>
      <c r="N846" s="1234"/>
      <c r="P846" s="1223"/>
    </row>
    <row r="847" spans="1:16" s="1266" customFormat="1" ht="18" customHeight="1" x14ac:dyDescent="0.3">
      <c r="A847" s="1173">
        <v>838</v>
      </c>
      <c r="B847" s="1259"/>
      <c r="C847" s="1231"/>
      <c r="D847" s="762" t="s">
        <v>840</v>
      </c>
      <c r="E847" s="1342"/>
      <c r="F847" s="1216"/>
      <c r="G847" s="1343"/>
      <c r="H847" s="1210"/>
      <c r="I847" s="1211">
        <f>SUM(J847:N847)</f>
        <v>10833</v>
      </c>
      <c r="J847" s="1225"/>
      <c r="K847" s="1225"/>
      <c r="L847" s="1225">
        <f>SUM(L845:L846)</f>
        <v>10833</v>
      </c>
      <c r="M847" s="1225"/>
      <c r="N847" s="1238"/>
      <c r="P847" s="1223"/>
    </row>
    <row r="848" spans="1:16" s="1266" customFormat="1" ht="23.45" customHeight="1" x14ac:dyDescent="0.3">
      <c r="A848" s="1173">
        <v>839</v>
      </c>
      <c r="B848" s="1259"/>
      <c r="C848" s="1231">
        <v>150</v>
      </c>
      <c r="D848" s="1232" t="s">
        <v>420</v>
      </c>
      <c r="E848" s="1342">
        <v>3000</v>
      </c>
      <c r="F848" s="1216">
        <v>3000</v>
      </c>
      <c r="G848" s="1343">
        <v>3000</v>
      </c>
      <c r="H848" s="1210" t="s">
        <v>24</v>
      </c>
      <c r="I848" s="1340"/>
      <c r="J848" s="1264"/>
      <c r="K848" s="1264"/>
      <c r="L848" s="1221"/>
      <c r="M848" s="1264"/>
      <c r="N848" s="1319"/>
      <c r="P848" s="1223"/>
    </row>
    <row r="849" spans="1:16" s="1266" customFormat="1" ht="18" customHeight="1" x14ac:dyDescent="0.3">
      <c r="A849" s="1173">
        <v>840</v>
      </c>
      <c r="B849" s="1259"/>
      <c r="C849" s="1231"/>
      <c r="D849" s="223" t="s">
        <v>234</v>
      </c>
      <c r="E849" s="1342"/>
      <c r="F849" s="1216"/>
      <c r="G849" s="1343"/>
      <c r="H849" s="1210"/>
      <c r="I849" s="1219">
        <f>SUM(J849:N849)</f>
        <v>3000</v>
      </c>
      <c r="J849" s="1264"/>
      <c r="K849" s="1264"/>
      <c r="L849" s="1221"/>
      <c r="M849" s="1264"/>
      <c r="N849" s="1252">
        <v>3000</v>
      </c>
      <c r="P849" s="1223"/>
    </row>
    <row r="850" spans="1:16" s="1266" customFormat="1" ht="18" customHeight="1" x14ac:dyDescent="0.3">
      <c r="A850" s="1173">
        <v>841</v>
      </c>
      <c r="B850" s="1259"/>
      <c r="C850" s="1231"/>
      <c r="D850" s="762" t="s">
        <v>683</v>
      </c>
      <c r="E850" s="1342"/>
      <c r="F850" s="1216"/>
      <c r="G850" s="1343"/>
      <c r="H850" s="1210"/>
      <c r="I850" s="1211">
        <f>SUM(J850:N850)</f>
        <v>3000</v>
      </c>
      <c r="J850" s="1237"/>
      <c r="K850" s="1237"/>
      <c r="L850" s="1235"/>
      <c r="M850" s="1237"/>
      <c r="N850" s="1258">
        <v>3000</v>
      </c>
      <c r="P850" s="1223"/>
    </row>
    <row r="851" spans="1:16" s="1266" customFormat="1" ht="18" customHeight="1" x14ac:dyDescent="0.3">
      <c r="A851" s="1173">
        <v>842</v>
      </c>
      <c r="B851" s="1259"/>
      <c r="C851" s="1231"/>
      <c r="D851" s="756" t="s">
        <v>682</v>
      </c>
      <c r="E851" s="1342"/>
      <c r="F851" s="1216"/>
      <c r="G851" s="1343"/>
      <c r="H851" s="1210"/>
      <c r="I851" s="1227">
        <f>SUM(J851:N851)</f>
        <v>0</v>
      </c>
      <c r="J851" s="1221"/>
      <c r="K851" s="1221"/>
      <c r="L851" s="1221"/>
      <c r="M851" s="1221"/>
      <c r="N851" s="1234"/>
      <c r="P851" s="1223"/>
    </row>
    <row r="852" spans="1:16" s="1266" customFormat="1" ht="18" customHeight="1" x14ac:dyDescent="0.3">
      <c r="A852" s="1173">
        <v>843</v>
      </c>
      <c r="B852" s="1259"/>
      <c r="C852" s="1231"/>
      <c r="D852" s="762" t="s">
        <v>840</v>
      </c>
      <c r="E852" s="1342"/>
      <c r="F852" s="1216"/>
      <c r="G852" s="1343"/>
      <c r="H852" s="1210"/>
      <c r="I852" s="1211">
        <f>SUM(J852:N852)</f>
        <v>3000</v>
      </c>
      <c r="J852" s="1225"/>
      <c r="K852" s="1225"/>
      <c r="L852" s="1225"/>
      <c r="M852" s="1225"/>
      <c r="N852" s="1238">
        <f>SUM(N850:N851)</f>
        <v>3000</v>
      </c>
      <c r="P852" s="1223"/>
    </row>
    <row r="853" spans="1:16" s="1266" customFormat="1" ht="23.45" customHeight="1" x14ac:dyDescent="0.3">
      <c r="A853" s="1173">
        <v>844</v>
      </c>
      <c r="B853" s="1259"/>
      <c r="C853" s="1231">
        <v>152</v>
      </c>
      <c r="D853" s="1232" t="s">
        <v>422</v>
      </c>
      <c r="E853" s="1342">
        <v>11695</v>
      </c>
      <c r="F853" s="1216">
        <v>13000</v>
      </c>
      <c r="G853" s="1343">
        <v>13000</v>
      </c>
      <c r="H853" s="1210" t="s">
        <v>24</v>
      </c>
      <c r="I853" s="1364"/>
      <c r="J853" s="1264"/>
      <c r="K853" s="1264"/>
      <c r="L853" s="1221"/>
      <c r="M853" s="1264"/>
      <c r="N853" s="1319"/>
      <c r="P853" s="1223"/>
    </row>
    <row r="854" spans="1:16" s="1266" customFormat="1" ht="18" customHeight="1" x14ac:dyDescent="0.3">
      <c r="A854" s="1173">
        <v>845</v>
      </c>
      <c r="B854" s="1259"/>
      <c r="C854" s="1231"/>
      <c r="D854" s="223" t="s">
        <v>234</v>
      </c>
      <c r="E854" s="1342"/>
      <c r="F854" s="1216"/>
      <c r="G854" s="1343"/>
      <c r="H854" s="1363"/>
      <c r="I854" s="1364">
        <f>SUM(J854:N854)</f>
        <v>13000</v>
      </c>
      <c r="J854" s="1264"/>
      <c r="K854" s="1264"/>
      <c r="L854" s="1221"/>
      <c r="M854" s="1264"/>
      <c r="N854" s="1252">
        <v>13000</v>
      </c>
      <c r="P854" s="1223"/>
    </row>
    <row r="855" spans="1:16" s="1266" customFormat="1" ht="18" customHeight="1" x14ac:dyDescent="0.3">
      <c r="A855" s="1173">
        <v>846</v>
      </c>
      <c r="B855" s="1259"/>
      <c r="C855" s="1231"/>
      <c r="D855" s="762" t="s">
        <v>683</v>
      </c>
      <c r="E855" s="1342"/>
      <c r="F855" s="1216"/>
      <c r="G855" s="1343"/>
      <c r="H855" s="1363"/>
      <c r="I855" s="1322">
        <f>SUM(J855:N855)</f>
        <v>13000</v>
      </c>
      <c r="J855" s="1221"/>
      <c r="K855" s="1221"/>
      <c r="L855" s="1221"/>
      <c r="M855" s="1221"/>
      <c r="N855" s="1258">
        <v>13000</v>
      </c>
      <c r="P855" s="1223"/>
    </row>
    <row r="856" spans="1:16" s="1266" customFormat="1" ht="18" customHeight="1" x14ac:dyDescent="0.3">
      <c r="A856" s="1173">
        <v>847</v>
      </c>
      <c r="B856" s="1259"/>
      <c r="C856" s="1231"/>
      <c r="D856" s="756" t="s">
        <v>682</v>
      </c>
      <c r="E856" s="1342"/>
      <c r="F856" s="1216"/>
      <c r="G856" s="1343"/>
      <c r="H856" s="1218"/>
      <c r="I856" s="1227">
        <f>SUM(J856:N856)</f>
        <v>0</v>
      </c>
      <c r="J856" s="1221"/>
      <c r="K856" s="1221"/>
      <c r="L856" s="1221"/>
      <c r="M856" s="1221"/>
      <c r="N856" s="1234"/>
      <c r="P856" s="1223"/>
    </row>
    <row r="857" spans="1:16" s="1266" customFormat="1" ht="18" customHeight="1" x14ac:dyDescent="0.3">
      <c r="A857" s="1173">
        <v>848</v>
      </c>
      <c r="B857" s="1259"/>
      <c r="C857" s="1231"/>
      <c r="D857" s="762" t="s">
        <v>840</v>
      </c>
      <c r="E857" s="1342"/>
      <c r="F857" s="1216"/>
      <c r="G857" s="1343"/>
      <c r="H857" s="1210"/>
      <c r="I857" s="1211">
        <f>SUM(J857:N857)</f>
        <v>13000</v>
      </c>
      <c r="J857" s="1225"/>
      <c r="K857" s="1225"/>
      <c r="L857" s="1225"/>
      <c r="M857" s="1225"/>
      <c r="N857" s="1238">
        <f>SUM(N855:N856)</f>
        <v>13000</v>
      </c>
      <c r="P857" s="1223"/>
    </row>
    <row r="858" spans="1:16" s="1266" customFormat="1" ht="23.45" customHeight="1" x14ac:dyDescent="0.3">
      <c r="A858" s="1173">
        <v>849</v>
      </c>
      <c r="B858" s="1259"/>
      <c r="C858" s="1231">
        <v>153</v>
      </c>
      <c r="D858" s="1232" t="s">
        <v>423</v>
      </c>
      <c r="E858" s="1342">
        <v>5215</v>
      </c>
      <c r="F858" s="1216"/>
      <c r="G858" s="1343"/>
      <c r="H858" s="1210" t="s">
        <v>24</v>
      </c>
      <c r="I858" s="1364"/>
      <c r="J858" s="1264"/>
      <c r="K858" s="1264"/>
      <c r="L858" s="1221"/>
      <c r="M858" s="1264"/>
      <c r="N858" s="1319"/>
      <c r="P858" s="1223"/>
    </row>
    <row r="859" spans="1:16" s="1266" customFormat="1" ht="23.45" customHeight="1" x14ac:dyDescent="0.3">
      <c r="A859" s="1173">
        <v>850</v>
      </c>
      <c r="B859" s="1259"/>
      <c r="C859" s="1231">
        <v>154</v>
      </c>
      <c r="D859" s="1232" t="s">
        <v>424</v>
      </c>
      <c r="E859" s="1342"/>
      <c r="F859" s="1216"/>
      <c r="G859" s="1343"/>
      <c r="H859" s="1210" t="s">
        <v>24</v>
      </c>
      <c r="I859" s="1364"/>
      <c r="J859" s="1264"/>
      <c r="K859" s="1264"/>
      <c r="L859" s="1221"/>
      <c r="M859" s="1264"/>
      <c r="N859" s="1319"/>
      <c r="P859" s="1223"/>
    </row>
    <row r="860" spans="1:16" s="1266" customFormat="1" ht="23.45" customHeight="1" x14ac:dyDescent="0.3">
      <c r="A860" s="1173">
        <v>851</v>
      </c>
      <c r="B860" s="1259"/>
      <c r="C860" s="1231">
        <v>155</v>
      </c>
      <c r="D860" s="1232" t="s">
        <v>425</v>
      </c>
      <c r="E860" s="1342">
        <v>466</v>
      </c>
      <c r="F860" s="1216"/>
      <c r="G860" s="1343"/>
      <c r="H860" s="1373" t="s">
        <v>24</v>
      </c>
      <c r="I860" s="1364"/>
      <c r="J860" s="1264"/>
      <c r="K860" s="1264"/>
      <c r="L860" s="1221"/>
      <c r="M860" s="1264"/>
      <c r="N860" s="1319"/>
      <c r="P860" s="1223"/>
    </row>
    <row r="861" spans="1:16" s="1266" customFormat="1" ht="33" customHeight="1" x14ac:dyDescent="0.3">
      <c r="A861" s="1173">
        <v>852</v>
      </c>
      <c r="B861" s="1259"/>
      <c r="C861" s="1260">
        <v>156</v>
      </c>
      <c r="D861" s="1374" t="s">
        <v>426</v>
      </c>
      <c r="E861" s="1342"/>
      <c r="F861" s="1216">
        <v>91666</v>
      </c>
      <c r="G861" s="1343">
        <v>74324</v>
      </c>
      <c r="H861" s="1375" t="s">
        <v>24</v>
      </c>
      <c r="I861" s="1364"/>
      <c r="J861" s="1264"/>
      <c r="K861" s="1264"/>
      <c r="L861" s="1221"/>
      <c r="M861" s="1264"/>
      <c r="N861" s="1319"/>
      <c r="P861" s="1223"/>
    </row>
    <row r="862" spans="1:16" s="1266" customFormat="1" ht="18" customHeight="1" x14ac:dyDescent="0.3">
      <c r="A862" s="1173">
        <v>853</v>
      </c>
      <c r="B862" s="1259"/>
      <c r="C862" s="1260"/>
      <c r="D862" s="464" t="s">
        <v>234</v>
      </c>
      <c r="E862" s="1342"/>
      <c r="F862" s="1216"/>
      <c r="G862" s="1343"/>
      <c r="H862" s="1363"/>
      <c r="I862" s="1364">
        <f>SUM(J862:N862)</f>
        <v>93644</v>
      </c>
      <c r="J862" s="1264"/>
      <c r="K862" s="1264"/>
      <c r="L862" s="1221">
        <f>76302+17342</f>
        <v>93644</v>
      </c>
      <c r="M862" s="1264"/>
      <c r="N862" s="1319"/>
      <c r="P862" s="1223"/>
    </row>
    <row r="863" spans="1:16" s="1266" customFormat="1" ht="18" customHeight="1" x14ac:dyDescent="0.3">
      <c r="A863" s="1173">
        <v>854</v>
      </c>
      <c r="B863" s="1259"/>
      <c r="C863" s="1260"/>
      <c r="D863" s="762" t="s">
        <v>683</v>
      </c>
      <c r="E863" s="1342"/>
      <c r="F863" s="1216"/>
      <c r="G863" s="1343"/>
      <c r="H863" s="1363"/>
      <c r="I863" s="1322">
        <f>SUM(J863:N863)</f>
        <v>93644</v>
      </c>
      <c r="J863" s="1235"/>
      <c r="K863" s="1235"/>
      <c r="L863" s="1235">
        <v>93644</v>
      </c>
      <c r="M863" s="1264"/>
      <c r="N863" s="1319"/>
      <c r="P863" s="1223"/>
    </row>
    <row r="864" spans="1:16" s="1266" customFormat="1" ht="18" customHeight="1" x14ac:dyDescent="0.3">
      <c r="A864" s="1173">
        <v>855</v>
      </c>
      <c r="B864" s="1259"/>
      <c r="C864" s="1260"/>
      <c r="D864" s="756" t="s">
        <v>682</v>
      </c>
      <c r="E864" s="1342"/>
      <c r="F864" s="1216"/>
      <c r="G864" s="1343"/>
      <c r="H864" s="1218"/>
      <c r="I864" s="1227">
        <f>SUM(J864:N864)</f>
        <v>0</v>
      </c>
      <c r="J864" s="1221"/>
      <c r="K864" s="1221"/>
      <c r="L864" s="1221"/>
      <c r="M864" s="1221"/>
      <c r="N864" s="1234"/>
      <c r="P864" s="1223"/>
    </row>
    <row r="865" spans="1:16" s="1266" customFormat="1" ht="18" customHeight="1" x14ac:dyDescent="0.3">
      <c r="A865" s="1173">
        <v>856</v>
      </c>
      <c r="B865" s="1259"/>
      <c r="C865" s="1260"/>
      <c r="D865" s="762" t="s">
        <v>840</v>
      </c>
      <c r="E865" s="1342"/>
      <c r="F865" s="1216"/>
      <c r="G865" s="1343"/>
      <c r="H865" s="1210"/>
      <c r="I865" s="1211">
        <f>SUM(J865:N865)</f>
        <v>93644</v>
      </c>
      <c r="J865" s="1225"/>
      <c r="K865" s="1225"/>
      <c r="L865" s="1225">
        <f>SUM(L863:L864)</f>
        <v>93644</v>
      </c>
      <c r="M865" s="1225"/>
      <c r="N865" s="1238"/>
      <c r="P865" s="1223"/>
    </row>
    <row r="866" spans="1:16" s="1266" customFormat="1" ht="23.45" customHeight="1" x14ac:dyDescent="0.3">
      <c r="A866" s="1173">
        <v>857</v>
      </c>
      <c r="B866" s="1259"/>
      <c r="C866" s="1231">
        <v>157</v>
      </c>
      <c r="D866" s="1374" t="s">
        <v>448</v>
      </c>
      <c r="E866" s="1342">
        <v>900</v>
      </c>
      <c r="F866" s="1216">
        <v>1500</v>
      </c>
      <c r="G866" s="1343">
        <v>1500</v>
      </c>
      <c r="H866" s="1210" t="s">
        <v>24</v>
      </c>
      <c r="I866" s="1219"/>
      <c r="J866" s="1264"/>
      <c r="K866" s="1264"/>
      <c r="L866" s="1221"/>
      <c r="M866" s="1264"/>
      <c r="N866" s="1319"/>
      <c r="P866" s="1223"/>
    </row>
    <row r="867" spans="1:16" s="1266" customFormat="1" ht="18" customHeight="1" x14ac:dyDescent="0.3">
      <c r="A867" s="1173">
        <v>858</v>
      </c>
      <c r="B867" s="1259"/>
      <c r="C867" s="1231"/>
      <c r="D867" s="464" t="s">
        <v>234</v>
      </c>
      <c r="E867" s="1342"/>
      <c r="F867" s="1216"/>
      <c r="G867" s="1343"/>
      <c r="H867" s="1363"/>
      <c r="I867" s="1364">
        <f>SUM(J867:N867)</f>
        <v>1500</v>
      </c>
      <c r="J867" s="1264"/>
      <c r="K867" s="1264"/>
      <c r="L867" s="1221"/>
      <c r="M867" s="1264"/>
      <c r="N867" s="1252">
        <v>1500</v>
      </c>
      <c r="P867" s="1223"/>
    </row>
    <row r="868" spans="1:16" s="1266" customFormat="1" ht="18" customHeight="1" x14ac:dyDescent="0.3">
      <c r="A868" s="1173">
        <v>859</v>
      </c>
      <c r="B868" s="1259"/>
      <c r="C868" s="1231"/>
      <c r="D868" s="762" t="s">
        <v>683</v>
      </c>
      <c r="E868" s="1342"/>
      <c r="F868" s="1216"/>
      <c r="G868" s="1343"/>
      <c r="H868" s="1363"/>
      <c r="I868" s="1322">
        <f>SUM(J868:N868)</f>
        <v>1500</v>
      </c>
      <c r="J868" s="1264"/>
      <c r="K868" s="1264"/>
      <c r="L868" s="1221"/>
      <c r="M868" s="1264"/>
      <c r="N868" s="1258">
        <v>1500</v>
      </c>
      <c r="P868" s="1223"/>
    </row>
    <row r="869" spans="1:16" s="1266" customFormat="1" ht="18" customHeight="1" x14ac:dyDescent="0.3">
      <c r="A869" s="1173">
        <v>860</v>
      </c>
      <c r="B869" s="1259"/>
      <c r="C869" s="1231"/>
      <c r="D869" s="756" t="s">
        <v>682</v>
      </c>
      <c r="E869" s="1342"/>
      <c r="F869" s="1216"/>
      <c r="G869" s="1343"/>
      <c r="H869" s="1218"/>
      <c r="I869" s="1227">
        <f>SUM(J869:N869)</f>
        <v>0</v>
      </c>
      <c r="J869" s="1221"/>
      <c r="K869" s="1221"/>
      <c r="L869" s="1221"/>
      <c r="M869" s="1221"/>
      <c r="N869" s="1234"/>
      <c r="P869" s="1223"/>
    </row>
    <row r="870" spans="1:16" s="1266" customFormat="1" ht="18" customHeight="1" x14ac:dyDescent="0.3">
      <c r="A870" s="1173">
        <v>861</v>
      </c>
      <c r="B870" s="1259"/>
      <c r="C870" s="1231"/>
      <c r="D870" s="762" t="s">
        <v>840</v>
      </c>
      <c r="E870" s="1342"/>
      <c r="F870" s="1216"/>
      <c r="G870" s="1343"/>
      <c r="H870" s="1210"/>
      <c r="I870" s="1211">
        <f>SUM(J870:N870)</f>
        <v>1500</v>
      </c>
      <c r="J870" s="1225"/>
      <c r="K870" s="1225"/>
      <c r="L870" s="1225"/>
      <c r="M870" s="1225"/>
      <c r="N870" s="1238">
        <f>SUM(N868:N869)</f>
        <v>1500</v>
      </c>
      <c r="P870" s="1223"/>
    </row>
    <row r="871" spans="1:16" s="1266" customFormat="1" ht="23.45" customHeight="1" x14ac:dyDescent="0.3">
      <c r="A871" s="1173">
        <v>862</v>
      </c>
      <c r="B871" s="1259"/>
      <c r="C871" s="1231">
        <v>158</v>
      </c>
      <c r="D871" s="1374" t="s">
        <v>428</v>
      </c>
      <c r="E871" s="1342">
        <v>20000</v>
      </c>
      <c r="F871" s="1216">
        <v>10000</v>
      </c>
      <c r="G871" s="1343">
        <v>10000</v>
      </c>
      <c r="H871" s="1373" t="s">
        <v>24</v>
      </c>
      <c r="I871" s="1364"/>
      <c r="J871" s="1264"/>
      <c r="K871" s="1264"/>
      <c r="L871" s="1221"/>
      <c r="M871" s="1264"/>
      <c r="N871" s="1252"/>
      <c r="P871" s="1223"/>
    </row>
    <row r="872" spans="1:16" s="1266" customFormat="1" ht="18" customHeight="1" x14ac:dyDescent="0.3">
      <c r="A872" s="1173">
        <v>863</v>
      </c>
      <c r="B872" s="1259"/>
      <c r="C872" s="1231"/>
      <c r="D872" s="464" t="s">
        <v>234</v>
      </c>
      <c r="E872" s="1342"/>
      <c r="F872" s="1216"/>
      <c r="G872" s="1343"/>
      <c r="H872" s="1373"/>
      <c r="I872" s="1364">
        <f>SUM(J872:N872)</f>
        <v>10000</v>
      </c>
      <c r="J872" s="1264"/>
      <c r="K872" s="1264"/>
      <c r="L872" s="1221"/>
      <c r="M872" s="1264"/>
      <c r="N872" s="1252">
        <v>10000</v>
      </c>
      <c r="P872" s="1223"/>
    </row>
    <row r="873" spans="1:16" s="1266" customFormat="1" ht="18" customHeight="1" x14ac:dyDescent="0.3">
      <c r="A873" s="1173">
        <v>864</v>
      </c>
      <c r="B873" s="1259"/>
      <c r="C873" s="1231"/>
      <c r="D873" s="762" t="s">
        <v>683</v>
      </c>
      <c r="E873" s="1342"/>
      <c r="F873" s="1216"/>
      <c r="G873" s="1343"/>
      <c r="H873" s="1373"/>
      <c r="I873" s="1322">
        <f>SUM(J873:N873)</f>
        <v>10000</v>
      </c>
      <c r="J873" s="1235"/>
      <c r="K873" s="1235"/>
      <c r="L873" s="1235"/>
      <c r="M873" s="1235"/>
      <c r="N873" s="1258">
        <v>10000</v>
      </c>
      <c r="P873" s="1223"/>
    </row>
    <row r="874" spans="1:16" s="1266" customFormat="1" ht="18" customHeight="1" x14ac:dyDescent="0.3">
      <c r="A874" s="1173">
        <v>865</v>
      </c>
      <c r="B874" s="1259"/>
      <c r="C874" s="1231"/>
      <c r="D874" s="756" t="s">
        <v>682</v>
      </c>
      <c r="E874" s="1342"/>
      <c r="F874" s="1216"/>
      <c r="G874" s="1343"/>
      <c r="H874" s="1373"/>
      <c r="I874" s="1376">
        <f>SUM(J874:N874)</f>
        <v>0</v>
      </c>
      <c r="J874" s="1221"/>
      <c r="K874" s="1221"/>
      <c r="L874" s="1221"/>
      <c r="M874" s="1221"/>
      <c r="N874" s="1234"/>
      <c r="P874" s="1223"/>
    </row>
    <row r="875" spans="1:16" s="1266" customFormat="1" ht="18" customHeight="1" x14ac:dyDescent="0.3">
      <c r="A875" s="1173">
        <v>866</v>
      </c>
      <c r="B875" s="1259"/>
      <c r="C875" s="1231"/>
      <c r="D875" s="762" t="s">
        <v>840</v>
      </c>
      <c r="E875" s="1342"/>
      <c r="F875" s="1216"/>
      <c r="G875" s="1343"/>
      <c r="H875" s="1373"/>
      <c r="I875" s="1377">
        <f>SUM(J875:N875)</f>
        <v>10000</v>
      </c>
      <c r="J875" s="1225"/>
      <c r="K875" s="1225"/>
      <c r="L875" s="1225"/>
      <c r="M875" s="1225"/>
      <c r="N875" s="1238">
        <f>SUM(N873:N874)</f>
        <v>10000</v>
      </c>
      <c r="P875" s="1223"/>
    </row>
    <row r="876" spans="1:16" s="1266" customFormat="1" ht="23.45" customHeight="1" x14ac:dyDescent="0.3">
      <c r="A876" s="1173">
        <v>867</v>
      </c>
      <c r="B876" s="1259"/>
      <c r="C876" s="1231">
        <v>159</v>
      </c>
      <c r="D876" s="1374" t="s">
        <v>427</v>
      </c>
      <c r="E876" s="1342">
        <v>1000</v>
      </c>
      <c r="F876" s="1216"/>
      <c r="G876" s="1343"/>
      <c r="H876" s="1373" t="s">
        <v>24</v>
      </c>
      <c r="I876" s="1364"/>
      <c r="J876" s="1264"/>
      <c r="K876" s="1264"/>
      <c r="L876" s="1221"/>
      <c r="M876" s="1264"/>
      <c r="N876" s="1252"/>
      <c r="P876" s="1223"/>
    </row>
    <row r="877" spans="1:16" s="1266" customFormat="1" ht="23.45" customHeight="1" x14ac:dyDescent="0.3">
      <c r="A877" s="1173">
        <v>868</v>
      </c>
      <c r="B877" s="1259"/>
      <c r="C877" s="1231">
        <v>161</v>
      </c>
      <c r="D877" s="1232" t="s">
        <v>459</v>
      </c>
      <c r="E877" s="1342">
        <v>5000</v>
      </c>
      <c r="F877" s="1216">
        <v>5000</v>
      </c>
      <c r="G877" s="1343">
        <v>5000</v>
      </c>
      <c r="H877" s="1363" t="s">
        <v>24</v>
      </c>
      <c r="I877" s="1364"/>
      <c r="J877" s="1365"/>
      <c r="K877" s="1365"/>
      <c r="L877" s="1366"/>
      <c r="M877" s="1365"/>
      <c r="N877" s="1252"/>
      <c r="P877" s="1223"/>
    </row>
    <row r="878" spans="1:16" s="1266" customFormat="1" ht="18" customHeight="1" x14ac:dyDescent="0.3">
      <c r="A878" s="1173">
        <v>869</v>
      </c>
      <c r="B878" s="1259"/>
      <c r="C878" s="1231"/>
      <c r="D878" s="464" t="s">
        <v>234</v>
      </c>
      <c r="E878" s="1342"/>
      <c r="F878" s="1216"/>
      <c r="G878" s="1343"/>
      <c r="H878" s="1363"/>
      <c r="I878" s="1364">
        <f>SUM(J878:N878)</f>
        <v>8000</v>
      </c>
      <c r="J878" s="1365"/>
      <c r="K878" s="1365"/>
      <c r="L878" s="1366"/>
      <c r="M878" s="1365"/>
      <c r="N878" s="1252">
        <v>8000</v>
      </c>
      <c r="P878" s="1223"/>
    </row>
    <row r="879" spans="1:16" s="1266" customFormat="1" ht="18" customHeight="1" x14ac:dyDescent="0.3">
      <c r="A879" s="1173">
        <v>870</v>
      </c>
      <c r="B879" s="1259"/>
      <c r="C879" s="1231"/>
      <c r="D879" s="762" t="s">
        <v>683</v>
      </c>
      <c r="E879" s="1342"/>
      <c r="F879" s="1216"/>
      <c r="G879" s="1343"/>
      <c r="H879" s="1363"/>
      <c r="I879" s="1377">
        <f>SUM(J879:N879)</f>
        <v>8000</v>
      </c>
      <c r="J879" s="1367"/>
      <c r="K879" s="1367"/>
      <c r="L879" s="1367"/>
      <c r="M879" s="1367"/>
      <c r="N879" s="1258">
        <v>8000</v>
      </c>
      <c r="P879" s="1223"/>
    </row>
    <row r="880" spans="1:16" s="1266" customFormat="1" ht="18" customHeight="1" x14ac:dyDescent="0.3">
      <c r="A880" s="1173">
        <v>871</v>
      </c>
      <c r="B880" s="1259"/>
      <c r="C880" s="1231"/>
      <c r="D880" s="756" t="s">
        <v>682</v>
      </c>
      <c r="E880" s="1342"/>
      <c r="F880" s="1216"/>
      <c r="G880" s="1343"/>
      <c r="H880" s="1378"/>
      <c r="I880" s="1376">
        <f>SUM(J880:N880)</f>
        <v>0</v>
      </c>
      <c r="J880" s="1221"/>
      <c r="K880" s="1221"/>
      <c r="L880" s="1221"/>
      <c r="M880" s="1221"/>
      <c r="N880" s="1234"/>
      <c r="P880" s="1223"/>
    </row>
    <row r="881" spans="1:16" s="1266" customFormat="1" ht="18" customHeight="1" x14ac:dyDescent="0.3">
      <c r="A881" s="1173">
        <v>872</v>
      </c>
      <c r="B881" s="1259"/>
      <c r="C881" s="1231"/>
      <c r="D881" s="762" t="s">
        <v>840</v>
      </c>
      <c r="E881" s="1342"/>
      <c r="F881" s="1216"/>
      <c r="G881" s="1343"/>
      <c r="H881" s="1378"/>
      <c r="I881" s="1377">
        <f>SUM(J881:N881)</f>
        <v>8000</v>
      </c>
      <c r="J881" s="1225"/>
      <c r="K881" s="1225"/>
      <c r="L881" s="1225"/>
      <c r="M881" s="1225"/>
      <c r="N881" s="1238">
        <f>SUM(N879:N880)</f>
        <v>8000</v>
      </c>
      <c r="P881" s="1223"/>
    </row>
    <row r="882" spans="1:16" s="1266" customFormat="1" ht="23.45" customHeight="1" x14ac:dyDescent="0.3">
      <c r="A882" s="1173">
        <v>873</v>
      </c>
      <c r="B882" s="1259"/>
      <c r="C882" s="1231">
        <v>163</v>
      </c>
      <c r="D882" s="1232" t="s">
        <v>518</v>
      </c>
      <c r="E882" s="1342">
        <v>1021</v>
      </c>
      <c r="F882" s="1216"/>
      <c r="G882" s="1343"/>
      <c r="H882" s="1363" t="s">
        <v>24</v>
      </c>
      <c r="I882" s="1364"/>
      <c r="J882" s="1365"/>
      <c r="K882" s="1365"/>
      <c r="L882" s="1366"/>
      <c r="M882" s="1365"/>
      <c r="N882" s="1252"/>
      <c r="P882" s="1223"/>
    </row>
    <row r="883" spans="1:16" s="1266" customFormat="1" ht="23.45" customHeight="1" x14ac:dyDescent="0.3">
      <c r="A883" s="1173">
        <v>874</v>
      </c>
      <c r="B883" s="1259"/>
      <c r="C883" s="1231">
        <v>164</v>
      </c>
      <c r="D883" s="1232" t="s">
        <v>499</v>
      </c>
      <c r="E883" s="1342">
        <v>18999</v>
      </c>
      <c r="F883" s="1216"/>
      <c r="G883" s="1343"/>
      <c r="H883" s="1363" t="s">
        <v>24</v>
      </c>
      <c r="I883" s="1364"/>
      <c r="J883" s="1365"/>
      <c r="K883" s="1365"/>
      <c r="L883" s="1366"/>
      <c r="M883" s="1365"/>
      <c r="N883" s="1252"/>
      <c r="P883" s="1223"/>
    </row>
    <row r="884" spans="1:16" s="1266" customFormat="1" ht="23.45" customHeight="1" x14ac:dyDescent="0.3">
      <c r="A884" s="1173">
        <v>875</v>
      </c>
      <c r="B884" s="1259"/>
      <c r="C884" s="1231">
        <v>165</v>
      </c>
      <c r="D884" s="1232" t="s">
        <v>500</v>
      </c>
      <c r="E884" s="1342">
        <v>2500</v>
      </c>
      <c r="F884" s="1216"/>
      <c r="G884" s="1343"/>
      <c r="H884" s="1363" t="s">
        <v>24</v>
      </c>
      <c r="I884" s="1364"/>
      <c r="J884" s="1365"/>
      <c r="K884" s="1365"/>
      <c r="L884" s="1366"/>
      <c r="M884" s="1365"/>
      <c r="N884" s="1252"/>
      <c r="P884" s="1223"/>
    </row>
    <row r="885" spans="1:16" s="1266" customFormat="1" ht="18" customHeight="1" x14ac:dyDescent="0.3">
      <c r="A885" s="1173">
        <v>876</v>
      </c>
      <c r="B885" s="1259"/>
      <c r="C885" s="1231"/>
      <c r="D885" s="762" t="s">
        <v>683</v>
      </c>
      <c r="E885" s="1342"/>
      <c r="F885" s="1216"/>
      <c r="G885" s="1343"/>
      <c r="H885" s="1363"/>
      <c r="I885" s="1377">
        <f>SUM(J885:N885)</f>
        <v>3000</v>
      </c>
      <c r="J885" s="1365"/>
      <c r="K885" s="1365"/>
      <c r="L885" s="1366"/>
      <c r="M885" s="1365"/>
      <c r="N885" s="1258">
        <v>3000</v>
      </c>
      <c r="P885" s="1223"/>
    </row>
    <row r="886" spans="1:16" s="1266" customFormat="1" ht="18" customHeight="1" x14ac:dyDescent="0.3">
      <c r="A886" s="1173">
        <v>877</v>
      </c>
      <c r="B886" s="1259"/>
      <c r="C886" s="1231"/>
      <c r="D886" s="756" t="s">
        <v>778</v>
      </c>
      <c r="E886" s="1342"/>
      <c r="F886" s="1216"/>
      <c r="G886" s="1343"/>
      <c r="H886" s="1363"/>
      <c r="I886" s="1376">
        <f>SUM(J886:N886)</f>
        <v>0</v>
      </c>
      <c r="J886" s="1365"/>
      <c r="K886" s="1365"/>
      <c r="L886" s="1366"/>
      <c r="M886" s="1365"/>
      <c r="N886" s="1379"/>
      <c r="P886" s="1223"/>
    </row>
    <row r="887" spans="1:16" s="1266" customFormat="1" ht="18" customHeight="1" x14ac:dyDescent="0.3">
      <c r="A887" s="1173">
        <v>878</v>
      </c>
      <c r="B887" s="1259"/>
      <c r="C887" s="1231"/>
      <c r="D887" s="762" t="s">
        <v>840</v>
      </c>
      <c r="E887" s="1342"/>
      <c r="F887" s="1216"/>
      <c r="G887" s="1343"/>
      <c r="H887" s="1363"/>
      <c r="I887" s="1377">
        <f>SUM(J887:N887)</f>
        <v>3000</v>
      </c>
      <c r="J887" s="1365"/>
      <c r="K887" s="1365"/>
      <c r="L887" s="1366"/>
      <c r="M887" s="1365"/>
      <c r="N887" s="1258">
        <f>SUM(N885:N886)</f>
        <v>3000</v>
      </c>
      <c r="P887" s="1223"/>
    </row>
    <row r="888" spans="1:16" s="1266" customFormat="1" ht="23.45" customHeight="1" x14ac:dyDescent="0.3">
      <c r="A888" s="1173">
        <v>879</v>
      </c>
      <c r="B888" s="1259"/>
      <c r="C888" s="1231">
        <v>166</v>
      </c>
      <c r="D888" s="1380" t="s">
        <v>487</v>
      </c>
      <c r="E888" s="1217"/>
      <c r="F888" s="1216">
        <v>2000</v>
      </c>
      <c r="G888" s="1343">
        <v>2000</v>
      </c>
      <c r="H888" s="1363" t="s">
        <v>24</v>
      </c>
      <c r="I888" s="1364"/>
      <c r="J888" s="1365"/>
      <c r="K888" s="1365"/>
      <c r="L888" s="1366"/>
      <c r="M888" s="1365"/>
      <c r="N888" s="1252"/>
      <c r="P888" s="1223"/>
    </row>
    <row r="889" spans="1:16" s="1266" customFormat="1" ht="23.45" customHeight="1" x14ac:dyDescent="0.3">
      <c r="A889" s="1173">
        <v>880</v>
      </c>
      <c r="B889" s="1259"/>
      <c r="C889" s="1231">
        <v>167</v>
      </c>
      <c r="D889" s="1380" t="s">
        <v>501</v>
      </c>
      <c r="E889" s="1217">
        <v>4000</v>
      </c>
      <c r="F889" s="1216"/>
      <c r="G889" s="1343"/>
      <c r="H889" s="1363" t="s">
        <v>24</v>
      </c>
      <c r="I889" s="1364"/>
      <c r="J889" s="1365"/>
      <c r="K889" s="1365"/>
      <c r="L889" s="1366"/>
      <c r="M889" s="1365"/>
      <c r="N889" s="1252"/>
      <c r="P889" s="1223"/>
    </row>
    <row r="890" spans="1:16" s="1266" customFormat="1" ht="23.45" customHeight="1" x14ac:dyDescent="0.3">
      <c r="A890" s="1173">
        <v>881</v>
      </c>
      <c r="B890" s="1259"/>
      <c r="C890" s="1231">
        <v>168</v>
      </c>
      <c r="D890" s="1380" t="s">
        <v>489</v>
      </c>
      <c r="E890" s="1217"/>
      <c r="F890" s="1216">
        <v>6000</v>
      </c>
      <c r="G890" s="1343"/>
      <c r="H890" s="1363" t="s">
        <v>24</v>
      </c>
      <c r="I890" s="1364"/>
      <c r="J890" s="1365"/>
      <c r="K890" s="1365"/>
      <c r="L890" s="1366"/>
      <c r="M890" s="1365"/>
      <c r="N890" s="1252"/>
      <c r="P890" s="1223"/>
    </row>
    <row r="891" spans="1:16" s="1266" customFormat="1" ht="18" customHeight="1" x14ac:dyDescent="0.3">
      <c r="A891" s="1173">
        <v>882</v>
      </c>
      <c r="B891" s="1259"/>
      <c r="C891" s="1231"/>
      <c r="D891" s="556" t="s">
        <v>234</v>
      </c>
      <c r="E891" s="1217"/>
      <c r="F891" s="1216"/>
      <c r="G891" s="1343"/>
      <c r="H891" s="1363" t="s">
        <v>24</v>
      </c>
      <c r="I891" s="1364">
        <f>SUM(J891:N891)</f>
        <v>6000</v>
      </c>
      <c r="J891" s="1365"/>
      <c r="K891" s="1365"/>
      <c r="L891" s="1366">
        <v>6000</v>
      </c>
      <c r="M891" s="1365"/>
      <c r="N891" s="1252"/>
      <c r="P891" s="1223"/>
    </row>
    <row r="892" spans="1:16" s="1266" customFormat="1" ht="18" customHeight="1" x14ac:dyDescent="0.3">
      <c r="A892" s="1173">
        <v>883</v>
      </c>
      <c r="B892" s="1259"/>
      <c r="C892" s="1231"/>
      <c r="D892" s="762" t="s">
        <v>683</v>
      </c>
      <c r="E892" s="1217"/>
      <c r="F892" s="1216"/>
      <c r="G892" s="1343"/>
      <c r="H892" s="1363"/>
      <c r="I892" s="1381">
        <f>SUM(J892:N892)</f>
        <v>0</v>
      </c>
      <c r="J892" s="1365"/>
      <c r="K892" s="1365"/>
      <c r="L892" s="1367">
        <v>0</v>
      </c>
      <c r="M892" s="1365"/>
      <c r="N892" s="1252"/>
      <c r="P892" s="1223"/>
    </row>
    <row r="893" spans="1:16" s="1266" customFormat="1" ht="18" customHeight="1" x14ac:dyDescent="0.3">
      <c r="A893" s="1173">
        <v>884</v>
      </c>
      <c r="B893" s="1259"/>
      <c r="C893" s="1231"/>
      <c r="D893" s="756" t="s">
        <v>778</v>
      </c>
      <c r="E893" s="1217"/>
      <c r="F893" s="1216"/>
      <c r="G893" s="1343"/>
      <c r="H893" s="1218"/>
      <c r="I893" s="1227">
        <f>SUM(J893:N893)</f>
        <v>0</v>
      </c>
      <c r="J893" s="1221"/>
      <c r="K893" s="1221"/>
      <c r="L893" s="1299"/>
      <c r="M893" s="1221"/>
      <c r="N893" s="1234"/>
      <c r="P893" s="1223"/>
    </row>
    <row r="894" spans="1:16" s="1266" customFormat="1" ht="18" customHeight="1" x14ac:dyDescent="0.3">
      <c r="A894" s="1173">
        <v>885</v>
      </c>
      <c r="B894" s="1259"/>
      <c r="C894" s="1231"/>
      <c r="D894" s="762" t="s">
        <v>840</v>
      </c>
      <c r="E894" s="1217"/>
      <c r="F894" s="1216"/>
      <c r="G894" s="1343"/>
      <c r="H894" s="1218"/>
      <c r="I894" s="1211">
        <f>SUM(J894:N894)</f>
        <v>0</v>
      </c>
      <c r="J894" s="1225"/>
      <c r="K894" s="1225"/>
      <c r="L894" s="1225">
        <f>SUM(L892:L893)</f>
        <v>0</v>
      </c>
      <c r="M894" s="1225"/>
      <c r="N894" s="1238"/>
      <c r="P894" s="1223"/>
    </row>
    <row r="895" spans="1:16" s="1266" customFormat="1" ht="23.45" customHeight="1" x14ac:dyDescent="0.3">
      <c r="A895" s="1173">
        <v>886</v>
      </c>
      <c r="B895" s="1259"/>
      <c r="C895" s="1231">
        <v>169</v>
      </c>
      <c r="D895" s="1380" t="s">
        <v>519</v>
      </c>
      <c r="E895" s="1217">
        <v>248</v>
      </c>
      <c r="F895" s="1216"/>
      <c r="G895" s="1343"/>
      <c r="H895" s="1363" t="s">
        <v>24</v>
      </c>
      <c r="I895" s="1364"/>
      <c r="J895" s="1365"/>
      <c r="K895" s="1365"/>
      <c r="L895" s="1366"/>
      <c r="M895" s="1365"/>
      <c r="N895" s="1252"/>
      <c r="P895" s="1223"/>
    </row>
    <row r="896" spans="1:16" s="1266" customFormat="1" ht="23.45" customHeight="1" x14ac:dyDescent="0.3">
      <c r="A896" s="1173">
        <v>887</v>
      </c>
      <c r="B896" s="1259"/>
      <c r="C896" s="1231">
        <v>170</v>
      </c>
      <c r="D896" s="1380" t="s">
        <v>502</v>
      </c>
      <c r="E896" s="1217">
        <v>1000</v>
      </c>
      <c r="F896" s="1216"/>
      <c r="G896" s="1343"/>
      <c r="H896" s="1363" t="s">
        <v>24</v>
      </c>
      <c r="I896" s="1364"/>
      <c r="J896" s="1365"/>
      <c r="K896" s="1365"/>
      <c r="L896" s="1366"/>
      <c r="M896" s="1365"/>
      <c r="N896" s="1252"/>
      <c r="P896" s="1223"/>
    </row>
    <row r="897" spans="1:16" s="1266" customFormat="1" ht="23.45" customHeight="1" x14ac:dyDescent="0.3">
      <c r="A897" s="1173">
        <v>888</v>
      </c>
      <c r="B897" s="1259"/>
      <c r="C897" s="1231">
        <v>171</v>
      </c>
      <c r="D897" s="1380" t="s">
        <v>503</v>
      </c>
      <c r="E897" s="1217">
        <v>1500</v>
      </c>
      <c r="F897" s="1216">
        <v>1500</v>
      </c>
      <c r="G897" s="1343">
        <v>1500</v>
      </c>
      <c r="H897" s="1363" t="s">
        <v>24</v>
      </c>
      <c r="I897" s="1364"/>
      <c r="J897" s="1365"/>
      <c r="K897" s="1365"/>
      <c r="L897" s="1366"/>
      <c r="M897" s="1365"/>
      <c r="N897" s="1252"/>
      <c r="P897" s="1223"/>
    </row>
    <row r="898" spans="1:16" s="1266" customFormat="1" ht="18" customHeight="1" x14ac:dyDescent="0.3">
      <c r="A898" s="1173">
        <v>889</v>
      </c>
      <c r="B898" s="1259"/>
      <c r="C898" s="1231"/>
      <c r="D898" s="464" t="s">
        <v>234</v>
      </c>
      <c r="E898" s="1217"/>
      <c r="F898" s="1216"/>
      <c r="G898" s="1343"/>
      <c r="H898" s="1363" t="s">
        <v>24</v>
      </c>
      <c r="I898" s="1364">
        <f>SUM(J898:N898)</f>
        <v>1500</v>
      </c>
      <c r="J898" s="1365"/>
      <c r="K898" s="1365"/>
      <c r="L898" s="1366"/>
      <c r="M898" s="1365"/>
      <c r="N898" s="1252">
        <v>1500</v>
      </c>
      <c r="P898" s="1223"/>
    </row>
    <row r="899" spans="1:16" s="1266" customFormat="1" ht="18" customHeight="1" x14ac:dyDescent="0.3">
      <c r="A899" s="1173">
        <v>890</v>
      </c>
      <c r="B899" s="1259"/>
      <c r="C899" s="1231"/>
      <c r="D899" s="762" t="s">
        <v>683</v>
      </c>
      <c r="E899" s="1217"/>
      <c r="F899" s="1216"/>
      <c r="G899" s="1343"/>
      <c r="H899" s="1363"/>
      <c r="I899" s="1322">
        <f>SUM(J899:N899)</f>
        <v>1500</v>
      </c>
      <c r="J899" s="1365"/>
      <c r="K899" s="1365"/>
      <c r="L899" s="1366"/>
      <c r="M899" s="1365"/>
      <c r="N899" s="1258">
        <v>1500</v>
      </c>
      <c r="P899" s="1223"/>
    </row>
    <row r="900" spans="1:16" s="1266" customFormat="1" ht="18" customHeight="1" x14ac:dyDescent="0.3">
      <c r="A900" s="1173">
        <v>891</v>
      </c>
      <c r="B900" s="1259"/>
      <c r="C900" s="1231"/>
      <c r="D900" s="756" t="s">
        <v>682</v>
      </c>
      <c r="E900" s="1217"/>
      <c r="F900" s="1216"/>
      <c r="G900" s="1343"/>
      <c r="H900" s="1218"/>
      <c r="I900" s="1227">
        <f>SUM(J900:N900)</f>
        <v>0</v>
      </c>
      <c r="J900" s="1221"/>
      <c r="K900" s="1221"/>
      <c r="L900" s="1221"/>
      <c r="M900" s="1221"/>
      <c r="N900" s="1234"/>
      <c r="P900" s="1223"/>
    </row>
    <row r="901" spans="1:16" s="1266" customFormat="1" ht="18" customHeight="1" x14ac:dyDescent="0.3">
      <c r="A901" s="1173">
        <v>892</v>
      </c>
      <c r="B901" s="1259"/>
      <c r="C901" s="1231"/>
      <c r="D901" s="762" t="s">
        <v>840</v>
      </c>
      <c r="E901" s="1217"/>
      <c r="F901" s="1216"/>
      <c r="G901" s="1343"/>
      <c r="H901" s="1218"/>
      <c r="I901" s="1211">
        <f>SUM(J901:N901)</f>
        <v>1500</v>
      </c>
      <c r="J901" s="1225"/>
      <c r="K901" s="1225"/>
      <c r="L901" s="1225"/>
      <c r="M901" s="1225"/>
      <c r="N901" s="1238">
        <f>SUM(N899:N900)</f>
        <v>1500</v>
      </c>
      <c r="P901" s="1223"/>
    </row>
    <row r="902" spans="1:16" s="1266" customFormat="1" ht="23.45" customHeight="1" x14ac:dyDescent="0.3">
      <c r="A902" s="1173">
        <v>893</v>
      </c>
      <c r="B902" s="1259"/>
      <c r="C902" s="1231">
        <v>172</v>
      </c>
      <c r="D902" s="1362" t="s">
        <v>552</v>
      </c>
      <c r="E902" s="1217">
        <v>4000</v>
      </c>
      <c r="F902" s="1216">
        <v>12000</v>
      </c>
      <c r="G902" s="1343">
        <v>638</v>
      </c>
      <c r="H902" s="1363" t="s">
        <v>24</v>
      </c>
      <c r="I902" s="1364"/>
      <c r="J902" s="1365"/>
      <c r="K902" s="1365"/>
      <c r="L902" s="1366"/>
      <c r="M902" s="1365"/>
      <c r="N902" s="1252"/>
      <c r="P902" s="1223"/>
    </row>
    <row r="903" spans="1:16" s="1266" customFormat="1" ht="18" customHeight="1" x14ac:dyDescent="0.3">
      <c r="A903" s="1173">
        <v>894</v>
      </c>
      <c r="B903" s="1259"/>
      <c r="C903" s="1231"/>
      <c r="D903" s="556" t="s">
        <v>234</v>
      </c>
      <c r="E903" s="1217"/>
      <c r="F903" s="1216"/>
      <c r="G903" s="1343"/>
      <c r="H903" s="1363"/>
      <c r="I903" s="1364">
        <f>SUM(J903:N903)</f>
        <v>12000</v>
      </c>
      <c r="J903" s="1365"/>
      <c r="K903" s="1365"/>
      <c r="L903" s="1366"/>
      <c r="M903" s="1366">
        <v>12000</v>
      </c>
      <c r="N903" s="1252"/>
      <c r="P903" s="1223"/>
    </row>
    <row r="904" spans="1:16" s="1266" customFormat="1" ht="18" customHeight="1" x14ac:dyDescent="0.3">
      <c r="A904" s="1173">
        <v>895</v>
      </c>
      <c r="B904" s="1259"/>
      <c r="C904" s="1231"/>
      <c r="D904" s="762" t="s">
        <v>683</v>
      </c>
      <c r="E904" s="1217"/>
      <c r="F904" s="1216"/>
      <c r="G904" s="1343"/>
      <c r="H904" s="1363"/>
      <c r="I904" s="1322">
        <f>SUM(J904:N904)</f>
        <v>12000</v>
      </c>
      <c r="J904" s="1365"/>
      <c r="K904" s="1365"/>
      <c r="L904" s="1366"/>
      <c r="M904" s="1367">
        <v>12000</v>
      </c>
      <c r="N904" s="1252"/>
      <c r="P904" s="1223"/>
    </row>
    <row r="905" spans="1:16" s="1266" customFormat="1" ht="18" customHeight="1" x14ac:dyDescent="0.3">
      <c r="A905" s="1173">
        <v>896</v>
      </c>
      <c r="B905" s="1259"/>
      <c r="C905" s="1231"/>
      <c r="D905" s="756" t="s">
        <v>896</v>
      </c>
      <c r="E905" s="1217"/>
      <c r="F905" s="1216"/>
      <c r="G905" s="1343"/>
      <c r="H905" s="1218"/>
      <c r="I905" s="1227">
        <f>SUM(J905:N905)</f>
        <v>-3000</v>
      </c>
      <c r="J905" s="1221"/>
      <c r="K905" s="1221"/>
      <c r="L905" s="1221"/>
      <c r="M905" s="1237">
        <v>-3000</v>
      </c>
      <c r="N905" s="1234"/>
      <c r="P905" s="1223"/>
    </row>
    <row r="906" spans="1:16" s="1266" customFormat="1" ht="18" customHeight="1" x14ac:dyDescent="0.3">
      <c r="A906" s="1173">
        <v>897</v>
      </c>
      <c r="B906" s="1259"/>
      <c r="C906" s="1231"/>
      <c r="D906" s="762" t="s">
        <v>840</v>
      </c>
      <c r="E906" s="1217"/>
      <c r="F906" s="1216"/>
      <c r="G906" s="1343"/>
      <c r="H906" s="1218"/>
      <c r="I906" s="1211">
        <f>SUM(J906:N906)</f>
        <v>9000</v>
      </c>
      <c r="J906" s="1225"/>
      <c r="K906" s="1225"/>
      <c r="L906" s="1225"/>
      <c r="M906" s="1225">
        <f>SUM(M904:M905)</f>
        <v>9000</v>
      </c>
      <c r="N906" s="1238"/>
      <c r="P906" s="1223"/>
    </row>
    <row r="907" spans="1:16" s="1266" customFormat="1" ht="23.45" customHeight="1" x14ac:dyDescent="0.3">
      <c r="A907" s="1173">
        <v>898</v>
      </c>
      <c r="B907" s="1259"/>
      <c r="C907" s="1231">
        <v>173</v>
      </c>
      <c r="D907" s="1362" t="s">
        <v>504</v>
      </c>
      <c r="E907" s="1217">
        <v>2401</v>
      </c>
      <c r="F907" s="1216"/>
      <c r="G907" s="1343"/>
      <c r="H907" s="1363" t="s">
        <v>24</v>
      </c>
      <c r="I907" s="1364"/>
      <c r="J907" s="1365"/>
      <c r="K907" s="1365"/>
      <c r="L907" s="1366"/>
      <c r="M907" s="1365"/>
      <c r="N907" s="1252"/>
      <c r="P907" s="1223"/>
    </row>
    <row r="908" spans="1:16" s="1266" customFormat="1" ht="23.45" customHeight="1" x14ac:dyDescent="0.3">
      <c r="A908" s="1173">
        <v>899</v>
      </c>
      <c r="B908" s="1259"/>
      <c r="C908" s="1231">
        <v>174</v>
      </c>
      <c r="D908" s="1362" t="s">
        <v>505</v>
      </c>
      <c r="E908" s="1217">
        <v>1000</v>
      </c>
      <c r="F908" s="1216"/>
      <c r="G908" s="1343">
        <v>800</v>
      </c>
      <c r="H908" s="1363" t="s">
        <v>24</v>
      </c>
      <c r="I908" s="1364"/>
      <c r="J908" s="1365"/>
      <c r="K908" s="1365"/>
      <c r="L908" s="1366"/>
      <c r="M908" s="1365"/>
      <c r="N908" s="1252"/>
      <c r="P908" s="1223"/>
    </row>
    <row r="909" spans="1:16" s="1266" customFormat="1" ht="23.45" customHeight="1" x14ac:dyDescent="0.3">
      <c r="A909" s="1173">
        <v>900</v>
      </c>
      <c r="B909" s="1259"/>
      <c r="C909" s="1231">
        <v>175</v>
      </c>
      <c r="D909" s="1362" t="s">
        <v>506</v>
      </c>
      <c r="E909" s="1217">
        <v>10000</v>
      </c>
      <c r="F909" s="1216"/>
      <c r="G909" s="1343"/>
      <c r="H909" s="1363" t="s">
        <v>24</v>
      </c>
      <c r="I909" s="1364"/>
      <c r="J909" s="1365"/>
      <c r="K909" s="1365"/>
      <c r="L909" s="1366"/>
      <c r="M909" s="1365"/>
      <c r="N909" s="1252"/>
      <c r="P909" s="1223"/>
    </row>
    <row r="910" spans="1:16" s="1266" customFormat="1" ht="23.45" customHeight="1" x14ac:dyDescent="0.3">
      <c r="A910" s="1173">
        <v>901</v>
      </c>
      <c r="B910" s="1259"/>
      <c r="C910" s="1231">
        <v>176</v>
      </c>
      <c r="D910" s="1362" t="s">
        <v>507</v>
      </c>
      <c r="E910" s="1217">
        <v>5035</v>
      </c>
      <c r="F910" s="1216"/>
      <c r="G910" s="1343"/>
      <c r="H910" s="1363" t="s">
        <v>24</v>
      </c>
      <c r="I910" s="1364"/>
      <c r="J910" s="1365"/>
      <c r="K910" s="1365"/>
      <c r="L910" s="1366"/>
      <c r="M910" s="1365"/>
      <c r="N910" s="1252"/>
      <c r="P910" s="1223"/>
    </row>
    <row r="911" spans="1:16" s="1266" customFormat="1" ht="23.45" customHeight="1" x14ac:dyDescent="0.3">
      <c r="A911" s="1173">
        <v>902</v>
      </c>
      <c r="B911" s="1259"/>
      <c r="C911" s="1231">
        <v>177</v>
      </c>
      <c r="D911" s="1380" t="s">
        <v>490</v>
      </c>
      <c r="E911" s="1217"/>
      <c r="F911" s="1216">
        <v>2500</v>
      </c>
      <c r="G911" s="1343">
        <v>3000</v>
      </c>
      <c r="H911" s="1363" t="s">
        <v>24</v>
      </c>
      <c r="I911" s="1364"/>
      <c r="J911" s="1365"/>
      <c r="K911" s="1365"/>
      <c r="L911" s="1366"/>
      <c r="M911" s="1365"/>
      <c r="N911" s="1252"/>
      <c r="P911" s="1223"/>
    </row>
    <row r="912" spans="1:16" s="1266" customFormat="1" ht="18" customHeight="1" x14ac:dyDescent="0.3">
      <c r="A912" s="1173">
        <v>903</v>
      </c>
      <c r="B912" s="1259"/>
      <c r="C912" s="1231"/>
      <c r="D912" s="556" t="s">
        <v>234</v>
      </c>
      <c r="E912" s="1217"/>
      <c r="F912" s="1216"/>
      <c r="G912" s="1343"/>
      <c r="H912" s="1363"/>
      <c r="I912" s="1364">
        <f>SUM(J912:N912)</f>
        <v>4500</v>
      </c>
      <c r="J912" s="1365"/>
      <c r="K912" s="1365"/>
      <c r="L912" s="1366">
        <v>4500</v>
      </c>
      <c r="M912" s="1365"/>
      <c r="N912" s="1252"/>
      <c r="P912" s="1223"/>
    </row>
    <row r="913" spans="1:16" s="1266" customFormat="1" ht="18" customHeight="1" x14ac:dyDescent="0.3">
      <c r="A913" s="1173">
        <v>904</v>
      </c>
      <c r="B913" s="1259"/>
      <c r="C913" s="1231"/>
      <c r="D913" s="762" t="s">
        <v>683</v>
      </c>
      <c r="E913" s="1217"/>
      <c r="F913" s="1216"/>
      <c r="G913" s="1343"/>
      <c r="H913" s="1363"/>
      <c r="I913" s="1322">
        <f>SUM(J913:N913)</f>
        <v>4500</v>
      </c>
      <c r="J913" s="1367"/>
      <c r="K913" s="1367"/>
      <c r="L913" s="1367">
        <v>4500</v>
      </c>
      <c r="M913" s="1365"/>
      <c r="N913" s="1252"/>
      <c r="P913" s="1223"/>
    </row>
    <row r="914" spans="1:16" s="1266" customFormat="1" ht="18" customHeight="1" x14ac:dyDescent="0.3">
      <c r="A914" s="1173">
        <v>905</v>
      </c>
      <c r="B914" s="1259"/>
      <c r="C914" s="1231"/>
      <c r="D914" s="756" t="s">
        <v>682</v>
      </c>
      <c r="E914" s="1217"/>
      <c r="F914" s="1216"/>
      <c r="G914" s="1343"/>
      <c r="H914" s="1218"/>
      <c r="I914" s="1227">
        <f>SUM(J914:N914)</f>
        <v>0</v>
      </c>
      <c r="J914" s="1221"/>
      <c r="K914" s="1221"/>
      <c r="L914" s="1221"/>
      <c r="M914" s="1221"/>
      <c r="N914" s="1234"/>
      <c r="P914" s="1223"/>
    </row>
    <row r="915" spans="1:16" s="1266" customFormat="1" ht="18" customHeight="1" x14ac:dyDescent="0.3">
      <c r="A915" s="1173">
        <v>906</v>
      </c>
      <c r="B915" s="1259"/>
      <c r="C915" s="1231"/>
      <c r="D915" s="762" t="s">
        <v>840</v>
      </c>
      <c r="E915" s="1217"/>
      <c r="F915" s="1216"/>
      <c r="G915" s="1343"/>
      <c r="H915" s="1218"/>
      <c r="I915" s="1211">
        <f>SUM(J915:N915)</f>
        <v>4500</v>
      </c>
      <c r="J915" s="1225"/>
      <c r="K915" s="1225"/>
      <c r="L915" s="1225">
        <f>SUM(L913:L914)</f>
        <v>4500</v>
      </c>
      <c r="M915" s="1225"/>
      <c r="N915" s="1238"/>
      <c r="P915" s="1223"/>
    </row>
    <row r="916" spans="1:16" s="1266" customFormat="1" ht="23.45" customHeight="1" x14ac:dyDescent="0.3">
      <c r="A916" s="1173">
        <v>907</v>
      </c>
      <c r="B916" s="1259"/>
      <c r="C916" s="1231">
        <v>178</v>
      </c>
      <c r="D916" s="1380" t="s">
        <v>508</v>
      </c>
      <c r="E916" s="1217">
        <v>200</v>
      </c>
      <c r="F916" s="1216"/>
      <c r="G916" s="1343"/>
      <c r="H916" s="1363" t="s">
        <v>24</v>
      </c>
      <c r="I916" s="1364"/>
      <c r="J916" s="1365"/>
      <c r="K916" s="1365"/>
      <c r="L916" s="1366"/>
      <c r="M916" s="1365"/>
      <c r="N916" s="1252"/>
      <c r="P916" s="1223"/>
    </row>
    <row r="917" spans="1:16" s="1266" customFormat="1" ht="23.45" customHeight="1" x14ac:dyDescent="0.3">
      <c r="A917" s="1173">
        <v>908</v>
      </c>
      <c r="B917" s="1259"/>
      <c r="C917" s="1231">
        <v>179</v>
      </c>
      <c r="D917" s="1380" t="s">
        <v>491</v>
      </c>
      <c r="E917" s="1217"/>
      <c r="F917" s="1216">
        <v>25945</v>
      </c>
      <c r="G917" s="1343">
        <v>25945</v>
      </c>
      <c r="H917" s="1363" t="s">
        <v>24</v>
      </c>
      <c r="I917" s="1364"/>
      <c r="J917" s="1365"/>
      <c r="K917" s="1365"/>
      <c r="L917" s="1366"/>
      <c r="M917" s="1365"/>
      <c r="N917" s="1252"/>
      <c r="P917" s="1223"/>
    </row>
    <row r="918" spans="1:16" s="1266" customFormat="1" ht="23.45" customHeight="1" x14ac:dyDescent="0.3">
      <c r="A918" s="1173">
        <v>909</v>
      </c>
      <c r="B918" s="1259"/>
      <c r="C918" s="1231">
        <v>180</v>
      </c>
      <c r="D918" s="1380" t="s">
        <v>492</v>
      </c>
      <c r="E918" s="1217"/>
      <c r="F918" s="1216">
        <v>31000</v>
      </c>
      <c r="G918" s="1343">
        <v>31000</v>
      </c>
      <c r="H918" s="1363" t="s">
        <v>24</v>
      </c>
      <c r="I918" s="1364"/>
      <c r="J918" s="1365"/>
      <c r="K918" s="1365"/>
      <c r="L918" s="1366"/>
      <c r="M918" s="1365"/>
      <c r="N918" s="1252"/>
      <c r="P918" s="1223"/>
    </row>
    <row r="919" spans="1:16" s="1266" customFormat="1" ht="23.45" customHeight="1" x14ac:dyDescent="0.3">
      <c r="A919" s="1173">
        <v>910</v>
      </c>
      <c r="B919" s="1259"/>
      <c r="C919" s="1231">
        <v>181</v>
      </c>
      <c r="D919" s="1362" t="s">
        <v>484</v>
      </c>
      <c r="E919" s="1217"/>
      <c r="F919" s="1216">
        <v>2500</v>
      </c>
      <c r="G919" s="1343"/>
      <c r="H919" s="1363" t="s">
        <v>24</v>
      </c>
      <c r="I919" s="1364"/>
      <c r="J919" s="1365"/>
      <c r="K919" s="1365"/>
      <c r="L919" s="1366"/>
      <c r="M919" s="1365"/>
      <c r="N919" s="1252"/>
      <c r="P919" s="1223"/>
    </row>
    <row r="920" spans="1:16" s="1266" customFormat="1" ht="18" customHeight="1" x14ac:dyDescent="0.3">
      <c r="A920" s="1173">
        <v>911</v>
      </c>
      <c r="B920" s="1259"/>
      <c r="C920" s="1231"/>
      <c r="D920" s="556" t="s">
        <v>234</v>
      </c>
      <c r="E920" s="1217"/>
      <c r="F920" s="1216"/>
      <c r="G920" s="1343"/>
      <c r="H920" s="1363"/>
      <c r="I920" s="1364">
        <f>SUM(J920:N920)</f>
        <v>2500</v>
      </c>
      <c r="J920" s="1365"/>
      <c r="K920" s="1365"/>
      <c r="L920" s="1366">
        <v>2500</v>
      </c>
      <c r="M920" s="1365"/>
      <c r="N920" s="1252"/>
      <c r="P920" s="1223"/>
    </row>
    <row r="921" spans="1:16" s="1266" customFormat="1" ht="18" customHeight="1" x14ac:dyDescent="0.3">
      <c r="A921" s="1173">
        <v>912</v>
      </c>
      <c r="B921" s="1259"/>
      <c r="C921" s="1231"/>
      <c r="D921" s="762" t="s">
        <v>683</v>
      </c>
      <c r="E921" s="1217"/>
      <c r="F921" s="1216"/>
      <c r="G921" s="1343"/>
      <c r="H921" s="1363"/>
      <c r="I921" s="1322">
        <f>SUM(J921:N921)</f>
        <v>2500</v>
      </c>
      <c r="J921" s="1365"/>
      <c r="K921" s="1365"/>
      <c r="L921" s="1367">
        <v>2500</v>
      </c>
      <c r="M921" s="1365"/>
      <c r="N921" s="1252"/>
      <c r="P921" s="1223"/>
    </row>
    <row r="922" spans="1:16" s="1266" customFormat="1" ht="18" customHeight="1" x14ac:dyDescent="0.3">
      <c r="A922" s="1173">
        <v>913</v>
      </c>
      <c r="B922" s="1259"/>
      <c r="C922" s="1231"/>
      <c r="D922" s="756" t="s">
        <v>682</v>
      </c>
      <c r="E922" s="1217"/>
      <c r="F922" s="1216"/>
      <c r="G922" s="1343"/>
      <c r="H922" s="1218"/>
      <c r="I922" s="1227">
        <f>SUM(J922:N922)</f>
        <v>0</v>
      </c>
      <c r="J922" s="1221"/>
      <c r="K922" s="1221"/>
      <c r="L922" s="1221"/>
      <c r="M922" s="1221"/>
      <c r="N922" s="1234"/>
      <c r="P922" s="1223"/>
    </row>
    <row r="923" spans="1:16" s="1266" customFormat="1" ht="18" customHeight="1" x14ac:dyDescent="0.3">
      <c r="A923" s="1173">
        <v>914</v>
      </c>
      <c r="B923" s="1259"/>
      <c r="C923" s="1231"/>
      <c r="D923" s="762" t="s">
        <v>840</v>
      </c>
      <c r="E923" s="1217"/>
      <c r="F923" s="1216"/>
      <c r="G923" s="1343"/>
      <c r="H923" s="1218"/>
      <c r="I923" s="1211">
        <f>SUM(J923:N923)</f>
        <v>2500</v>
      </c>
      <c r="J923" s="1225"/>
      <c r="K923" s="1225"/>
      <c r="L923" s="1225">
        <f>SUM(L921:L922)</f>
        <v>2500</v>
      </c>
      <c r="M923" s="1225"/>
      <c r="N923" s="1238"/>
      <c r="P923" s="1223"/>
    </row>
    <row r="924" spans="1:16" s="1266" customFormat="1" ht="23.45" customHeight="1" x14ac:dyDescent="0.3">
      <c r="A924" s="1173">
        <v>915</v>
      </c>
      <c r="B924" s="1259"/>
      <c r="C924" s="1231">
        <v>182</v>
      </c>
      <c r="D924" s="1362" t="s">
        <v>535</v>
      </c>
      <c r="E924" s="1217"/>
      <c r="F924" s="1216">
        <v>1500</v>
      </c>
      <c r="G924" s="1343">
        <v>1500</v>
      </c>
      <c r="H924" s="1363" t="s">
        <v>24</v>
      </c>
      <c r="I924" s="1364"/>
      <c r="J924" s="1365"/>
      <c r="K924" s="1365"/>
      <c r="L924" s="1366"/>
      <c r="M924" s="1365"/>
      <c r="N924" s="1252"/>
      <c r="P924" s="1223"/>
    </row>
    <row r="925" spans="1:16" s="1266" customFormat="1" ht="18" customHeight="1" x14ac:dyDescent="0.3">
      <c r="A925" s="1173">
        <v>916</v>
      </c>
      <c r="B925" s="1259"/>
      <c r="C925" s="1231"/>
      <c r="D925" s="556" t="s">
        <v>234</v>
      </c>
      <c r="E925" s="1217"/>
      <c r="F925" s="1216"/>
      <c r="G925" s="1343"/>
      <c r="H925" s="1363"/>
      <c r="I925" s="1364">
        <f>SUM(J925:N925)</f>
        <v>1500</v>
      </c>
      <c r="J925" s="1365"/>
      <c r="K925" s="1365"/>
      <c r="L925" s="1366"/>
      <c r="M925" s="1365"/>
      <c r="N925" s="1252">
        <v>1500</v>
      </c>
      <c r="P925" s="1223"/>
    </row>
    <row r="926" spans="1:16" s="1266" customFormat="1" ht="18" customHeight="1" x14ac:dyDescent="0.3">
      <c r="A926" s="1173">
        <v>917</v>
      </c>
      <c r="B926" s="1259"/>
      <c r="C926" s="1231"/>
      <c r="D926" s="762" t="s">
        <v>683</v>
      </c>
      <c r="E926" s="1217"/>
      <c r="F926" s="1216"/>
      <c r="G926" s="1343"/>
      <c r="H926" s="1363"/>
      <c r="I926" s="1322">
        <f>SUM(J926:N926)</f>
        <v>1500</v>
      </c>
      <c r="J926" s="1367"/>
      <c r="K926" s="1367"/>
      <c r="L926" s="1367"/>
      <c r="M926" s="1367"/>
      <c r="N926" s="1258">
        <v>1500</v>
      </c>
      <c r="P926" s="1223"/>
    </row>
    <row r="927" spans="1:16" s="1266" customFormat="1" ht="18" customHeight="1" x14ac:dyDescent="0.3">
      <c r="A927" s="1173">
        <v>918</v>
      </c>
      <c r="B927" s="1259"/>
      <c r="C927" s="1231"/>
      <c r="D927" s="756" t="s">
        <v>682</v>
      </c>
      <c r="E927" s="1217"/>
      <c r="F927" s="1216"/>
      <c r="G927" s="1343"/>
      <c r="H927" s="1218"/>
      <c r="I927" s="1227">
        <f>SUM(J927:N927)</f>
        <v>0</v>
      </c>
      <c r="J927" s="1221"/>
      <c r="K927" s="1221"/>
      <c r="L927" s="1221"/>
      <c r="M927" s="1221"/>
      <c r="N927" s="1234"/>
      <c r="P927" s="1223"/>
    </row>
    <row r="928" spans="1:16" s="1266" customFormat="1" ht="18" customHeight="1" x14ac:dyDescent="0.3">
      <c r="A928" s="1173">
        <v>919</v>
      </c>
      <c r="B928" s="1259"/>
      <c r="C928" s="1231"/>
      <c r="D928" s="762" t="s">
        <v>840</v>
      </c>
      <c r="E928" s="1217"/>
      <c r="F928" s="1216"/>
      <c r="G928" s="1343"/>
      <c r="H928" s="1218"/>
      <c r="I928" s="1211">
        <f>SUM(J928:N928)</f>
        <v>1500</v>
      </c>
      <c r="J928" s="1225"/>
      <c r="K928" s="1225"/>
      <c r="L928" s="1225"/>
      <c r="M928" s="1225"/>
      <c r="N928" s="1238">
        <f>SUM(N926:N927)</f>
        <v>1500</v>
      </c>
      <c r="P928" s="1223"/>
    </row>
    <row r="929" spans="1:16" s="1266" customFormat="1" ht="23.45" customHeight="1" x14ac:dyDescent="0.3">
      <c r="A929" s="1173">
        <v>920</v>
      </c>
      <c r="B929" s="1259"/>
      <c r="C929" s="1231">
        <v>183</v>
      </c>
      <c r="D929" s="1362" t="s">
        <v>485</v>
      </c>
      <c r="E929" s="1217"/>
      <c r="F929" s="1216">
        <v>4000</v>
      </c>
      <c r="G929" s="1343">
        <v>4000</v>
      </c>
      <c r="H929" s="1218" t="s">
        <v>24</v>
      </c>
      <c r="I929" s="1219"/>
      <c r="J929" s="1365"/>
      <c r="K929" s="1365"/>
      <c r="L929" s="1366"/>
      <c r="M929" s="1365"/>
      <c r="N929" s="1252"/>
      <c r="P929" s="1223"/>
    </row>
    <row r="930" spans="1:16" s="1266" customFormat="1" ht="18" customHeight="1" x14ac:dyDescent="0.3">
      <c r="A930" s="1173">
        <v>921</v>
      </c>
      <c r="B930" s="1259"/>
      <c r="C930" s="1231"/>
      <c r="D930" s="556" t="s">
        <v>234</v>
      </c>
      <c r="E930" s="1217"/>
      <c r="F930" s="1216"/>
      <c r="G930" s="1343"/>
      <c r="H930" s="1218"/>
      <c r="I930" s="1219">
        <f>SUM(J930:N930)</f>
        <v>2000</v>
      </c>
      <c r="J930" s="1365"/>
      <c r="K930" s="1365"/>
      <c r="L930" s="1366">
        <v>2000</v>
      </c>
      <c r="M930" s="1365"/>
      <c r="N930" s="1252"/>
      <c r="P930" s="1223"/>
    </row>
    <row r="931" spans="1:16" s="1266" customFormat="1" ht="18" customHeight="1" x14ac:dyDescent="0.3">
      <c r="A931" s="1173">
        <v>922</v>
      </c>
      <c r="B931" s="1259"/>
      <c r="C931" s="1231"/>
      <c r="D931" s="762" t="s">
        <v>683</v>
      </c>
      <c r="E931" s="1217"/>
      <c r="F931" s="1216"/>
      <c r="G931" s="1343"/>
      <c r="H931" s="1218"/>
      <c r="I931" s="1211">
        <f>SUM(J931:N931)</f>
        <v>2000</v>
      </c>
      <c r="J931" s="1367"/>
      <c r="K931" s="1367"/>
      <c r="L931" s="1367">
        <v>2000</v>
      </c>
      <c r="M931" s="1365"/>
      <c r="N931" s="1252"/>
      <c r="P931" s="1223"/>
    </row>
    <row r="932" spans="1:16" s="1266" customFormat="1" ht="18" customHeight="1" x14ac:dyDescent="0.3">
      <c r="A932" s="1173">
        <v>923</v>
      </c>
      <c r="B932" s="1259"/>
      <c r="C932" s="1231"/>
      <c r="D932" s="756" t="s">
        <v>682</v>
      </c>
      <c r="E932" s="1217"/>
      <c r="F932" s="1216"/>
      <c r="G932" s="1343"/>
      <c r="H932" s="1218"/>
      <c r="I932" s="1227">
        <f>SUM(J932:N932)</f>
        <v>0</v>
      </c>
      <c r="J932" s="1221"/>
      <c r="K932" s="1221"/>
      <c r="L932" s="1221"/>
      <c r="M932" s="1221"/>
      <c r="N932" s="1234"/>
      <c r="P932" s="1223"/>
    </row>
    <row r="933" spans="1:16" s="1266" customFormat="1" ht="18" customHeight="1" x14ac:dyDescent="0.3">
      <c r="A933" s="1173">
        <v>924</v>
      </c>
      <c r="B933" s="1259"/>
      <c r="C933" s="1231"/>
      <c r="D933" s="762" t="s">
        <v>840</v>
      </c>
      <c r="E933" s="1217"/>
      <c r="F933" s="1216"/>
      <c r="G933" s="1343"/>
      <c r="H933" s="1218"/>
      <c r="I933" s="1211">
        <f>SUM(J933:N933)</f>
        <v>2000</v>
      </c>
      <c r="J933" s="1225"/>
      <c r="K933" s="1225"/>
      <c r="L933" s="1225">
        <f>SUM(L931:L932)</f>
        <v>2000</v>
      </c>
      <c r="M933" s="1225"/>
      <c r="N933" s="1238"/>
      <c r="P933" s="1223"/>
    </row>
    <row r="934" spans="1:16" s="1266" customFormat="1" ht="23.45" customHeight="1" x14ac:dyDescent="0.3">
      <c r="A934" s="1173">
        <v>925</v>
      </c>
      <c r="B934" s="1259"/>
      <c r="C934" s="1231">
        <v>184</v>
      </c>
      <c r="D934" s="1362" t="s">
        <v>498</v>
      </c>
      <c r="E934" s="1217"/>
      <c r="F934" s="1216">
        <v>180</v>
      </c>
      <c r="G934" s="1343">
        <v>180</v>
      </c>
      <c r="H934" s="1218" t="s">
        <v>24</v>
      </c>
      <c r="I934" s="1219"/>
      <c r="J934" s="1365"/>
      <c r="K934" s="1365"/>
      <c r="L934" s="1366"/>
      <c r="M934" s="1365"/>
      <c r="N934" s="1252"/>
      <c r="P934" s="1223"/>
    </row>
    <row r="935" spans="1:16" s="1266" customFormat="1" ht="18" customHeight="1" x14ac:dyDescent="0.3">
      <c r="A935" s="1173">
        <v>926</v>
      </c>
      <c r="B935" s="1259"/>
      <c r="C935" s="1231"/>
      <c r="D935" s="556" t="s">
        <v>234</v>
      </c>
      <c r="E935" s="1217"/>
      <c r="F935" s="1216"/>
      <c r="G935" s="1343"/>
      <c r="H935" s="1218"/>
      <c r="I935" s="1219">
        <f>SUM(J935:N935)</f>
        <v>180</v>
      </c>
      <c r="J935" s="1365"/>
      <c r="K935" s="1365"/>
      <c r="L935" s="1366">
        <v>180</v>
      </c>
      <c r="M935" s="1365"/>
      <c r="N935" s="1252"/>
      <c r="P935" s="1223"/>
    </row>
    <row r="936" spans="1:16" s="1266" customFormat="1" ht="18" customHeight="1" x14ac:dyDescent="0.3">
      <c r="A936" s="1173">
        <v>927</v>
      </c>
      <c r="B936" s="1259"/>
      <c r="C936" s="1231"/>
      <c r="D936" s="762" t="s">
        <v>683</v>
      </c>
      <c r="E936" s="1217"/>
      <c r="F936" s="1216"/>
      <c r="G936" s="1343"/>
      <c r="H936" s="1218"/>
      <c r="I936" s="1211">
        <f>SUM(J936:N936)</f>
        <v>180</v>
      </c>
      <c r="J936" s="1367"/>
      <c r="K936" s="1367"/>
      <c r="L936" s="1367">
        <v>180</v>
      </c>
      <c r="M936" s="1365"/>
      <c r="N936" s="1252"/>
      <c r="P936" s="1223"/>
    </row>
    <row r="937" spans="1:16" s="1266" customFormat="1" ht="18" customHeight="1" x14ac:dyDescent="0.3">
      <c r="A937" s="1173">
        <v>928</v>
      </c>
      <c r="B937" s="1259"/>
      <c r="C937" s="1231"/>
      <c r="D937" s="756" t="s">
        <v>682</v>
      </c>
      <c r="E937" s="1217"/>
      <c r="F937" s="1216"/>
      <c r="G937" s="1343"/>
      <c r="H937" s="1218"/>
      <c r="I937" s="1227">
        <f>SUM(J937:N937)</f>
        <v>0</v>
      </c>
      <c r="J937" s="1221"/>
      <c r="K937" s="1221"/>
      <c r="L937" s="1221"/>
      <c r="M937" s="1221"/>
      <c r="N937" s="1234"/>
      <c r="P937" s="1223"/>
    </row>
    <row r="938" spans="1:16" s="1266" customFormat="1" ht="18" customHeight="1" x14ac:dyDescent="0.3">
      <c r="A938" s="1173">
        <v>929</v>
      </c>
      <c r="B938" s="1259"/>
      <c r="C938" s="1231"/>
      <c r="D938" s="762" t="s">
        <v>840</v>
      </c>
      <c r="E938" s="1217"/>
      <c r="F938" s="1216"/>
      <c r="G938" s="1343"/>
      <c r="H938" s="1218"/>
      <c r="I938" s="1211">
        <f>SUM(J938:N938)</f>
        <v>180</v>
      </c>
      <c r="J938" s="1225"/>
      <c r="K938" s="1225"/>
      <c r="L938" s="1225">
        <f>SUM(L936:L937)</f>
        <v>180</v>
      </c>
      <c r="M938" s="1225"/>
      <c r="N938" s="1238"/>
      <c r="P938" s="1223"/>
    </row>
    <row r="939" spans="1:16" s="1266" customFormat="1" ht="23.45" customHeight="1" x14ac:dyDescent="0.3">
      <c r="A939" s="1173">
        <v>930</v>
      </c>
      <c r="B939" s="1259"/>
      <c r="C939" s="1231">
        <v>185</v>
      </c>
      <c r="D939" s="1362" t="s">
        <v>486</v>
      </c>
      <c r="E939" s="1217"/>
      <c r="F939" s="1216">
        <v>2000</v>
      </c>
      <c r="G939" s="1343">
        <v>1067</v>
      </c>
      <c r="H939" s="1218" t="s">
        <v>24</v>
      </c>
      <c r="I939" s="1219"/>
      <c r="J939" s="1365"/>
      <c r="K939" s="1365"/>
      <c r="L939" s="1366"/>
      <c r="M939" s="1365"/>
      <c r="N939" s="1252"/>
      <c r="P939" s="1223"/>
    </row>
    <row r="940" spans="1:16" s="1266" customFormat="1" ht="18" customHeight="1" x14ac:dyDescent="0.3">
      <c r="A940" s="1173">
        <v>931</v>
      </c>
      <c r="B940" s="1259"/>
      <c r="C940" s="1231"/>
      <c r="D940" s="556" t="s">
        <v>234</v>
      </c>
      <c r="E940" s="1217"/>
      <c r="F940" s="1216"/>
      <c r="G940" s="1343"/>
      <c r="H940" s="1218"/>
      <c r="I940" s="1219">
        <f>SUM(J940:N940)</f>
        <v>0</v>
      </c>
      <c r="J940" s="1365"/>
      <c r="K940" s="1365"/>
      <c r="L940" s="1366"/>
      <c r="M940" s="1365"/>
      <c r="N940" s="1252"/>
      <c r="P940" s="1223"/>
    </row>
    <row r="941" spans="1:16" s="1266" customFormat="1" ht="23.45" customHeight="1" x14ac:dyDescent="0.3">
      <c r="A941" s="1173">
        <v>932</v>
      </c>
      <c r="B941" s="1259"/>
      <c r="C941" s="1231">
        <v>186</v>
      </c>
      <c r="D941" s="1362" t="s">
        <v>488</v>
      </c>
      <c r="E941" s="1217"/>
      <c r="F941" s="1216">
        <v>20000</v>
      </c>
      <c r="G941" s="1343">
        <v>9686</v>
      </c>
      <c r="H941" s="1218" t="s">
        <v>24</v>
      </c>
      <c r="I941" s="1219"/>
      <c r="J941" s="1365"/>
      <c r="K941" s="1365"/>
      <c r="L941" s="1366"/>
      <c r="M941" s="1365"/>
      <c r="N941" s="1252"/>
      <c r="P941" s="1223"/>
    </row>
    <row r="942" spans="1:16" s="1266" customFormat="1" ht="18" customHeight="1" x14ac:dyDescent="0.3">
      <c r="A942" s="1173">
        <v>933</v>
      </c>
      <c r="B942" s="1259"/>
      <c r="C942" s="1231"/>
      <c r="D942" s="556" t="s">
        <v>234</v>
      </c>
      <c r="E942" s="1217"/>
      <c r="F942" s="1216"/>
      <c r="G942" s="1343"/>
      <c r="H942" s="1218"/>
      <c r="I942" s="1219">
        <f>SUM(J942:N942)</f>
        <v>10055</v>
      </c>
      <c r="J942" s="1365"/>
      <c r="K942" s="1365"/>
      <c r="L942" s="1366">
        <f>2055+8000</f>
        <v>10055</v>
      </c>
      <c r="M942" s="1365"/>
      <c r="N942" s="1252"/>
      <c r="P942" s="1223"/>
    </row>
    <row r="943" spans="1:16" s="1266" customFormat="1" ht="18" customHeight="1" x14ac:dyDescent="0.3">
      <c r="A943" s="1173">
        <v>934</v>
      </c>
      <c r="B943" s="1259"/>
      <c r="C943" s="1231"/>
      <c r="D943" s="762" t="s">
        <v>683</v>
      </c>
      <c r="E943" s="1217"/>
      <c r="F943" s="1216"/>
      <c r="G943" s="1342"/>
      <c r="H943" s="1218"/>
      <c r="I943" s="1211">
        <f>SUM(J943:N943)</f>
        <v>10055</v>
      </c>
      <c r="J943" s="1367"/>
      <c r="K943" s="1367"/>
      <c r="L943" s="1367">
        <v>10055</v>
      </c>
      <c r="M943" s="1365"/>
      <c r="N943" s="1252"/>
      <c r="P943" s="1223"/>
    </row>
    <row r="944" spans="1:16" s="1266" customFormat="1" ht="18" customHeight="1" x14ac:dyDescent="0.3">
      <c r="A944" s="1173">
        <v>935</v>
      </c>
      <c r="B944" s="1259"/>
      <c r="C944" s="1231"/>
      <c r="D944" s="756" t="s">
        <v>682</v>
      </c>
      <c r="E944" s="1217"/>
      <c r="F944" s="1216"/>
      <c r="G944" s="1342"/>
      <c r="H944" s="1218"/>
      <c r="I944" s="1227">
        <f>SUM(J944:N944)</f>
        <v>0</v>
      </c>
      <c r="J944" s="1221"/>
      <c r="K944" s="1221"/>
      <c r="L944" s="1221"/>
      <c r="M944" s="1221"/>
      <c r="N944" s="1234"/>
      <c r="P944" s="1223"/>
    </row>
    <row r="945" spans="1:16" s="1266" customFormat="1" ht="18" customHeight="1" x14ac:dyDescent="0.3">
      <c r="A945" s="1173">
        <v>936</v>
      </c>
      <c r="B945" s="1259"/>
      <c r="C945" s="1231"/>
      <c r="D945" s="762" t="s">
        <v>840</v>
      </c>
      <c r="E945" s="1217"/>
      <c r="F945" s="1216"/>
      <c r="G945" s="1342"/>
      <c r="H945" s="1218"/>
      <c r="I945" s="1211">
        <f>SUM(J945:N945)</f>
        <v>10055</v>
      </c>
      <c r="J945" s="1225"/>
      <c r="K945" s="1225"/>
      <c r="L945" s="1225">
        <f>SUM(L943:L944)</f>
        <v>10055</v>
      </c>
      <c r="M945" s="1225"/>
      <c r="N945" s="1238"/>
      <c r="P945" s="1223"/>
    </row>
    <row r="946" spans="1:16" s="1177" customFormat="1" ht="23.45" customHeight="1" x14ac:dyDescent="0.3">
      <c r="A946" s="1173">
        <v>937</v>
      </c>
      <c r="B946" s="1230"/>
      <c r="C946" s="1231">
        <v>187</v>
      </c>
      <c r="D946" s="1232" t="s">
        <v>481</v>
      </c>
      <c r="E946" s="1216">
        <v>6273</v>
      </c>
      <c r="F946" s="1216">
        <v>12067</v>
      </c>
      <c r="G946" s="1217">
        <v>12016</v>
      </c>
      <c r="H946" s="1218" t="s">
        <v>23</v>
      </c>
      <c r="I946" s="1219"/>
      <c r="J946" s="1220"/>
      <c r="K946" s="1220"/>
      <c r="L946" s="1220"/>
      <c r="M946" s="1220"/>
      <c r="N946" s="1234"/>
      <c r="P946" s="1223"/>
    </row>
    <row r="947" spans="1:16" s="1177" customFormat="1" ht="18" customHeight="1" x14ac:dyDescent="0.3">
      <c r="A947" s="1173">
        <v>938</v>
      </c>
      <c r="B947" s="1230"/>
      <c r="C947" s="1231"/>
      <c r="D947" s="223" t="s">
        <v>234</v>
      </c>
      <c r="E947" s="1216"/>
      <c r="F947" s="1216"/>
      <c r="G947" s="1217"/>
      <c r="H947" s="1218"/>
      <c r="I947" s="1219">
        <f>SUM(J947:N947)</f>
        <v>8889</v>
      </c>
      <c r="J947" s="1220"/>
      <c r="K947" s="1220"/>
      <c r="L947" s="1221">
        <f>6000+2889</f>
        <v>8889</v>
      </c>
      <c r="M947" s="1220"/>
      <c r="N947" s="1234"/>
      <c r="P947" s="1223"/>
    </row>
    <row r="948" spans="1:16" s="1177" customFormat="1" ht="18" customHeight="1" x14ac:dyDescent="0.3">
      <c r="A948" s="1173">
        <v>939</v>
      </c>
      <c r="B948" s="1230"/>
      <c r="C948" s="1231"/>
      <c r="D948" s="762" t="s">
        <v>683</v>
      </c>
      <c r="E948" s="1216"/>
      <c r="F948" s="1216"/>
      <c r="G948" s="1217"/>
      <c r="H948" s="1218"/>
      <c r="I948" s="1211">
        <f>SUM(J948:N948)</f>
        <v>8889</v>
      </c>
      <c r="J948" s="1235"/>
      <c r="K948" s="1235"/>
      <c r="L948" s="1235">
        <v>8889</v>
      </c>
      <c r="M948" s="1220"/>
      <c r="N948" s="1234"/>
      <c r="P948" s="1223"/>
    </row>
    <row r="949" spans="1:16" s="1177" customFormat="1" ht="18" customHeight="1" x14ac:dyDescent="0.3">
      <c r="A949" s="1173">
        <v>940</v>
      </c>
      <c r="B949" s="1230"/>
      <c r="C949" s="1231"/>
      <c r="D949" s="756" t="s">
        <v>995</v>
      </c>
      <c r="E949" s="1216"/>
      <c r="F949" s="1216"/>
      <c r="G949" s="1217"/>
      <c r="H949" s="1218"/>
      <c r="I949" s="1227">
        <f>SUM(J949:N949)</f>
        <v>1000</v>
      </c>
      <c r="J949" s="1221"/>
      <c r="K949" s="1221"/>
      <c r="L949" s="1227">
        <v>1000</v>
      </c>
      <c r="M949" s="1221"/>
      <c r="N949" s="1234"/>
      <c r="P949" s="1223"/>
    </row>
    <row r="950" spans="1:16" s="1177" customFormat="1" ht="18" customHeight="1" x14ac:dyDescent="0.3">
      <c r="A950" s="1173">
        <v>941</v>
      </c>
      <c r="B950" s="1230"/>
      <c r="C950" s="1231"/>
      <c r="D950" s="762" t="s">
        <v>840</v>
      </c>
      <c r="E950" s="1216"/>
      <c r="F950" s="1216"/>
      <c r="G950" s="1217"/>
      <c r="H950" s="1218"/>
      <c r="I950" s="1211">
        <f>SUM(J950:N950)</f>
        <v>9889</v>
      </c>
      <c r="J950" s="1225"/>
      <c r="K950" s="1225"/>
      <c r="L950" s="1225">
        <f>SUM(L948:L949)</f>
        <v>9889</v>
      </c>
      <c r="M950" s="1225"/>
      <c r="N950" s="1238"/>
      <c r="P950" s="1223"/>
    </row>
    <row r="951" spans="1:16" s="1177" customFormat="1" ht="36" customHeight="1" x14ac:dyDescent="0.3">
      <c r="A951" s="1173">
        <v>942</v>
      </c>
      <c r="B951" s="1230"/>
      <c r="C951" s="1260">
        <v>188</v>
      </c>
      <c r="D951" s="1382" t="s">
        <v>785</v>
      </c>
      <c r="E951" s="1216">
        <v>69509</v>
      </c>
      <c r="F951" s="1216">
        <v>2000</v>
      </c>
      <c r="G951" s="1346">
        <v>9894</v>
      </c>
      <c r="H951" s="1218" t="s">
        <v>24</v>
      </c>
      <c r="I951" s="1219"/>
      <c r="J951" s="1301"/>
      <c r="K951" s="1301"/>
      <c r="L951" s="1366"/>
      <c r="M951" s="1301"/>
      <c r="N951" s="1252"/>
      <c r="P951" s="1223"/>
    </row>
    <row r="952" spans="1:16" s="1177" customFormat="1" ht="18" customHeight="1" x14ac:dyDescent="0.3">
      <c r="A952" s="1173">
        <v>943</v>
      </c>
      <c r="B952" s="1230"/>
      <c r="C952" s="1231"/>
      <c r="D952" s="556" t="s">
        <v>234</v>
      </c>
      <c r="E952" s="1216"/>
      <c r="F952" s="1216"/>
      <c r="G952" s="1346"/>
      <c r="H952" s="1363"/>
      <c r="I952" s="1364">
        <f>SUM(J952:N952)</f>
        <v>3106</v>
      </c>
      <c r="J952" s="1301"/>
      <c r="K952" s="1301"/>
      <c r="L952" s="1366">
        <v>3106</v>
      </c>
      <c r="M952" s="1301"/>
      <c r="N952" s="1252"/>
      <c r="P952" s="1223"/>
    </row>
    <row r="953" spans="1:16" s="1177" customFormat="1" ht="18" customHeight="1" x14ac:dyDescent="0.3">
      <c r="A953" s="1173">
        <v>944</v>
      </c>
      <c r="B953" s="1230"/>
      <c r="C953" s="1231"/>
      <c r="D953" s="762" t="s">
        <v>683</v>
      </c>
      <c r="E953" s="1216"/>
      <c r="F953" s="1216"/>
      <c r="G953" s="1346"/>
      <c r="H953" s="1363"/>
      <c r="I953" s="1322">
        <f>SUM(J953:N953)</f>
        <v>3106</v>
      </c>
      <c r="J953" s="1367"/>
      <c r="K953" s="1367"/>
      <c r="L953" s="1367">
        <v>3106</v>
      </c>
      <c r="M953" s="1301"/>
      <c r="N953" s="1252"/>
      <c r="P953" s="1223"/>
    </row>
    <row r="954" spans="1:16" s="1177" customFormat="1" ht="18" customHeight="1" x14ac:dyDescent="0.3">
      <c r="A954" s="1173">
        <v>945</v>
      </c>
      <c r="B954" s="1230"/>
      <c r="C954" s="1231"/>
      <c r="D954" s="756" t="s">
        <v>682</v>
      </c>
      <c r="E954" s="1216"/>
      <c r="F954" s="1216"/>
      <c r="G954" s="1346"/>
      <c r="H954" s="1218"/>
      <c r="I954" s="1227">
        <f>SUM(J954:N954)</f>
        <v>0</v>
      </c>
      <c r="J954" s="1221"/>
      <c r="K954" s="1221"/>
      <c r="L954" s="1221"/>
      <c r="M954" s="1221"/>
      <c r="N954" s="1234"/>
      <c r="P954" s="1223"/>
    </row>
    <row r="955" spans="1:16" s="1177" customFormat="1" ht="18" customHeight="1" x14ac:dyDescent="0.3">
      <c r="A955" s="1173">
        <v>946</v>
      </c>
      <c r="B955" s="1230"/>
      <c r="C955" s="1231"/>
      <c r="D955" s="762" t="s">
        <v>840</v>
      </c>
      <c r="E955" s="1216"/>
      <c r="F955" s="1216"/>
      <c r="G955" s="1346"/>
      <c r="H955" s="1218"/>
      <c r="I955" s="1211">
        <f>SUM(J955:N955)</f>
        <v>3106</v>
      </c>
      <c r="J955" s="1225"/>
      <c r="K955" s="1225"/>
      <c r="L955" s="1225">
        <f>SUM(L953:L954)</f>
        <v>3106</v>
      </c>
      <c r="M955" s="1225"/>
      <c r="N955" s="1238"/>
      <c r="P955" s="1223"/>
    </row>
    <row r="956" spans="1:16" s="1177" customFormat="1" ht="23.45" customHeight="1" x14ac:dyDescent="0.3">
      <c r="A956" s="1173">
        <v>947</v>
      </c>
      <c r="B956" s="1230"/>
      <c r="C956" s="1231">
        <v>189</v>
      </c>
      <c r="D956" s="1362" t="s">
        <v>1028</v>
      </c>
      <c r="E956" s="1216"/>
      <c r="F956" s="1216">
        <v>9000</v>
      </c>
      <c r="G956" s="1346">
        <v>9000</v>
      </c>
      <c r="H956" s="1218" t="s">
        <v>24</v>
      </c>
      <c r="I956" s="1219"/>
      <c r="J956" s="1301"/>
      <c r="K956" s="1301"/>
      <c r="L956" s="1366"/>
      <c r="M956" s="1301"/>
      <c r="N956" s="1252"/>
      <c r="P956" s="1223"/>
    </row>
    <row r="957" spans="1:16" s="1177" customFormat="1" ht="18" customHeight="1" x14ac:dyDescent="0.3">
      <c r="A957" s="1173">
        <v>948</v>
      </c>
      <c r="B957" s="1230"/>
      <c r="C957" s="1231"/>
      <c r="D957" s="756" t="s">
        <v>896</v>
      </c>
      <c r="E957" s="1216"/>
      <c r="F957" s="1216"/>
      <c r="G957" s="1346"/>
      <c r="H957" s="1218"/>
      <c r="I957" s="1227">
        <f>SUM(J957:N957)</f>
        <v>25000</v>
      </c>
      <c r="J957" s="1301"/>
      <c r="K957" s="1301"/>
      <c r="L957" s="1366"/>
      <c r="M957" s="1301"/>
      <c r="N957" s="1383">
        <v>25000</v>
      </c>
      <c r="P957" s="1223"/>
    </row>
    <row r="958" spans="1:16" s="1177" customFormat="1" ht="18" customHeight="1" x14ac:dyDescent="0.3">
      <c r="A958" s="1173">
        <v>949</v>
      </c>
      <c r="B958" s="1230"/>
      <c r="C958" s="1231"/>
      <c r="D958" s="762" t="s">
        <v>840</v>
      </c>
      <c r="E958" s="1216"/>
      <c r="F958" s="1216"/>
      <c r="G958" s="1346"/>
      <c r="H958" s="1218"/>
      <c r="I958" s="1211">
        <f>SUM(J958:N958)</f>
        <v>25000</v>
      </c>
      <c r="J958" s="1301"/>
      <c r="K958" s="1301"/>
      <c r="L958" s="1366"/>
      <c r="M958" s="1301"/>
      <c r="N958" s="1258">
        <f>SUM(N957)</f>
        <v>25000</v>
      </c>
      <c r="P958" s="1223"/>
    </row>
    <row r="959" spans="1:16" s="1266" customFormat="1" ht="23.45" customHeight="1" x14ac:dyDescent="0.3">
      <c r="A959" s="1173">
        <v>950</v>
      </c>
      <c r="B959" s="1384"/>
      <c r="C959" s="1231">
        <v>190</v>
      </c>
      <c r="D959" s="1232" t="s">
        <v>479</v>
      </c>
      <c r="E959" s="1216"/>
      <c r="F959" s="1216">
        <v>500000</v>
      </c>
      <c r="G959" s="1346">
        <v>1077984</v>
      </c>
      <c r="H959" s="1218" t="s">
        <v>23</v>
      </c>
      <c r="I959" s="1219"/>
      <c r="J959" s="1264"/>
      <c r="K959" s="1264"/>
      <c r="L959" s="1221"/>
      <c r="M959" s="1264"/>
      <c r="N959" s="1234"/>
      <c r="P959" s="1223"/>
    </row>
    <row r="960" spans="1:16" s="1266" customFormat="1" ht="18" customHeight="1" x14ac:dyDescent="0.3">
      <c r="A960" s="1173">
        <v>951</v>
      </c>
      <c r="B960" s="1385"/>
      <c r="C960" s="1386"/>
      <c r="D960" s="1387" t="s">
        <v>234</v>
      </c>
      <c r="E960" s="1388"/>
      <c r="F960" s="1389"/>
      <c r="G960" s="1390"/>
      <c r="H960" s="1391"/>
      <c r="I960" s="1392">
        <f>SUM(J960:N960)</f>
        <v>200000</v>
      </c>
      <c r="J960" s="1393"/>
      <c r="K960" s="1393"/>
      <c r="L960" s="1394"/>
      <c r="M960" s="1393"/>
      <c r="N960" s="1395">
        <v>200000</v>
      </c>
      <c r="P960" s="1223"/>
    </row>
    <row r="961" spans="1:16" s="1266" customFormat="1" ht="18" customHeight="1" x14ac:dyDescent="0.3">
      <c r="A961" s="1173">
        <v>952</v>
      </c>
      <c r="B961" s="1385"/>
      <c r="C961" s="1386"/>
      <c r="D961" s="762" t="s">
        <v>683</v>
      </c>
      <c r="E961" s="1388"/>
      <c r="F961" s="1389"/>
      <c r="G961" s="1390"/>
      <c r="H961" s="1391"/>
      <c r="I961" s="1322">
        <f>SUM(J961:N961)</f>
        <v>307349</v>
      </c>
      <c r="J961" s="1396"/>
      <c r="K961" s="1396"/>
      <c r="L961" s="1396"/>
      <c r="M961" s="1396"/>
      <c r="N961" s="1397">
        <v>307349</v>
      </c>
      <c r="P961" s="1223"/>
    </row>
    <row r="962" spans="1:16" s="1266" customFormat="1" ht="18" customHeight="1" x14ac:dyDescent="0.3">
      <c r="A962" s="1173">
        <v>953</v>
      </c>
      <c r="B962" s="1385"/>
      <c r="C962" s="1386"/>
      <c r="D962" s="756" t="s">
        <v>778</v>
      </c>
      <c r="E962" s="1388"/>
      <c r="F962" s="1389"/>
      <c r="G962" s="1390"/>
      <c r="H962" s="1391"/>
      <c r="I962" s="1381">
        <f>SUM(J962:N962)</f>
        <v>0</v>
      </c>
      <c r="J962" s="1221"/>
      <c r="K962" s="1221"/>
      <c r="L962" s="1221"/>
      <c r="M962" s="1221"/>
      <c r="N962" s="1242"/>
      <c r="P962" s="1223"/>
    </row>
    <row r="963" spans="1:16" s="1266" customFormat="1" ht="18" customHeight="1" x14ac:dyDescent="0.3">
      <c r="A963" s="1173">
        <v>954</v>
      </c>
      <c r="B963" s="1385"/>
      <c r="C963" s="1386"/>
      <c r="D963" s="762" t="s">
        <v>840</v>
      </c>
      <c r="E963" s="1388"/>
      <c r="F963" s="1389"/>
      <c r="G963" s="1390"/>
      <c r="H963" s="1391"/>
      <c r="I963" s="1211">
        <f>SUM(J963:N963)</f>
        <v>307349</v>
      </c>
      <c r="J963" s="1225"/>
      <c r="K963" s="1225"/>
      <c r="L963" s="1225"/>
      <c r="M963" s="1225"/>
      <c r="N963" s="1238">
        <f>SUM(N961:N962)</f>
        <v>307349</v>
      </c>
      <c r="P963" s="1223"/>
    </row>
    <row r="964" spans="1:16" s="1266" customFormat="1" ht="23.45" customHeight="1" x14ac:dyDescent="0.3">
      <c r="A964" s="1173">
        <v>955</v>
      </c>
      <c r="B964" s="1259"/>
      <c r="C964" s="1231">
        <v>191</v>
      </c>
      <c r="D964" s="1398" t="s">
        <v>553</v>
      </c>
      <c r="E964" s="1216"/>
      <c r="F964" s="1216"/>
      <c r="G964" s="1343">
        <v>2850</v>
      </c>
      <c r="H964" s="1218" t="s">
        <v>24</v>
      </c>
      <c r="I964" s="1219"/>
      <c r="J964" s="1365"/>
      <c r="K964" s="1365"/>
      <c r="L964" s="1366"/>
      <c r="M964" s="1365"/>
      <c r="N964" s="1252"/>
      <c r="P964" s="1223"/>
    </row>
    <row r="965" spans="1:16" s="1266" customFormat="1" ht="18" customHeight="1" x14ac:dyDescent="0.3">
      <c r="A965" s="1173">
        <v>956</v>
      </c>
      <c r="B965" s="1259"/>
      <c r="C965" s="1231"/>
      <c r="D965" s="1387" t="s">
        <v>234</v>
      </c>
      <c r="E965" s="1216"/>
      <c r="F965" s="1216"/>
      <c r="G965" s="1343"/>
      <c r="H965" s="1218"/>
      <c r="I965" s="1392">
        <f>SUM(J965:N965)</f>
        <v>1500</v>
      </c>
      <c r="J965" s="1365"/>
      <c r="K965" s="1365"/>
      <c r="L965" s="1366">
        <v>1500</v>
      </c>
      <c r="M965" s="1365"/>
      <c r="N965" s="1252"/>
      <c r="P965" s="1223"/>
    </row>
    <row r="966" spans="1:16" s="1266" customFormat="1" ht="18" customHeight="1" x14ac:dyDescent="0.3">
      <c r="A966" s="1173">
        <v>957</v>
      </c>
      <c r="B966" s="1259"/>
      <c r="C966" s="1231"/>
      <c r="D966" s="762" t="s">
        <v>683</v>
      </c>
      <c r="E966" s="1216"/>
      <c r="F966" s="1216"/>
      <c r="G966" s="1343"/>
      <c r="H966" s="1218"/>
      <c r="I966" s="1322">
        <f>SUM(J966:N966)</f>
        <v>1930</v>
      </c>
      <c r="J966" s="1367"/>
      <c r="K966" s="1367"/>
      <c r="L966" s="1367">
        <v>1930</v>
      </c>
      <c r="M966" s="1365"/>
      <c r="N966" s="1252"/>
      <c r="P966" s="1223"/>
    </row>
    <row r="967" spans="1:16" s="1266" customFormat="1" ht="18" customHeight="1" x14ac:dyDescent="0.3">
      <c r="A967" s="1173">
        <v>958</v>
      </c>
      <c r="B967" s="1259"/>
      <c r="C967" s="1231"/>
      <c r="D967" s="756" t="s">
        <v>778</v>
      </c>
      <c r="E967" s="1216"/>
      <c r="F967" s="1216"/>
      <c r="G967" s="1343"/>
      <c r="H967" s="1218"/>
      <c r="I967" s="1227">
        <f>SUM(J967:N967)</f>
        <v>0</v>
      </c>
      <c r="J967" s="1221"/>
      <c r="K967" s="1221"/>
      <c r="L967" s="1237"/>
      <c r="M967" s="1221"/>
      <c r="N967" s="1234"/>
      <c r="P967" s="1223"/>
    </row>
    <row r="968" spans="1:16" s="1266" customFormat="1" ht="18" customHeight="1" x14ac:dyDescent="0.3">
      <c r="A968" s="1173">
        <v>959</v>
      </c>
      <c r="B968" s="1259"/>
      <c r="C968" s="1231"/>
      <c r="D968" s="762" t="s">
        <v>840</v>
      </c>
      <c r="E968" s="1216"/>
      <c r="F968" s="1216"/>
      <c r="G968" s="1343"/>
      <c r="H968" s="1218"/>
      <c r="I968" s="1211">
        <f>SUM(J968:N968)</f>
        <v>1930</v>
      </c>
      <c r="J968" s="1225"/>
      <c r="K968" s="1225"/>
      <c r="L968" s="1225">
        <f>SUM(L966:L967)</f>
        <v>1930</v>
      </c>
      <c r="M968" s="1225"/>
      <c r="N968" s="1238"/>
      <c r="P968" s="1223"/>
    </row>
    <row r="969" spans="1:16" s="1266" customFormat="1" ht="23.45" customHeight="1" x14ac:dyDescent="0.3">
      <c r="A969" s="1173">
        <v>960</v>
      </c>
      <c r="B969" s="1259"/>
      <c r="C969" s="1231">
        <v>192</v>
      </c>
      <c r="D969" s="1398" t="s">
        <v>554</v>
      </c>
      <c r="E969" s="1216"/>
      <c r="F969" s="1216"/>
      <c r="G969" s="1343">
        <v>498</v>
      </c>
      <c r="H969" s="1218" t="s">
        <v>23</v>
      </c>
      <c r="I969" s="1219"/>
      <c r="J969" s="1365"/>
      <c r="K969" s="1365"/>
      <c r="L969" s="1366"/>
      <c r="M969" s="1365"/>
      <c r="N969" s="1252"/>
      <c r="P969" s="1223"/>
    </row>
    <row r="970" spans="1:16" s="1266" customFormat="1" ht="18" customHeight="1" x14ac:dyDescent="0.3">
      <c r="A970" s="1173">
        <v>961</v>
      </c>
      <c r="B970" s="1259"/>
      <c r="C970" s="1231"/>
      <c r="D970" s="1387" t="s">
        <v>234</v>
      </c>
      <c r="E970" s="1216"/>
      <c r="F970" s="1216"/>
      <c r="G970" s="1343"/>
      <c r="H970" s="1218"/>
      <c r="I970" s="1392">
        <f>SUM(J970:N970)</f>
        <v>600</v>
      </c>
      <c r="J970" s="1365"/>
      <c r="K970" s="1365"/>
      <c r="L970" s="1366"/>
      <c r="M970" s="1365"/>
      <c r="N970" s="1252">
        <v>600</v>
      </c>
      <c r="P970" s="1223"/>
    </row>
    <row r="971" spans="1:16" s="1266" customFormat="1" ht="18" customHeight="1" x14ac:dyDescent="0.3">
      <c r="A971" s="1173">
        <v>962</v>
      </c>
      <c r="B971" s="1259"/>
      <c r="C971" s="1231"/>
      <c r="D971" s="762" t="s">
        <v>683</v>
      </c>
      <c r="E971" s="1216"/>
      <c r="F971" s="1216"/>
      <c r="G971" s="1343"/>
      <c r="H971" s="1378"/>
      <c r="I971" s="1322">
        <f>SUM(J971:N971)</f>
        <v>600</v>
      </c>
      <c r="J971" s="1367"/>
      <c r="K971" s="1367"/>
      <c r="L971" s="1367"/>
      <c r="M971" s="1367"/>
      <c r="N971" s="1258">
        <v>600</v>
      </c>
      <c r="P971" s="1223"/>
    </row>
    <row r="972" spans="1:16" s="1266" customFormat="1" ht="18" customHeight="1" x14ac:dyDescent="0.3">
      <c r="A972" s="1173">
        <v>963</v>
      </c>
      <c r="B972" s="1259"/>
      <c r="C972" s="1231"/>
      <c r="D972" s="756" t="s">
        <v>682</v>
      </c>
      <c r="E972" s="1216"/>
      <c r="F972" s="1216"/>
      <c r="G972" s="1343"/>
      <c r="H972" s="1378"/>
      <c r="I972" s="1381">
        <f>SUM(J972:N972)</f>
        <v>0</v>
      </c>
      <c r="J972" s="1221"/>
      <c r="K972" s="1221"/>
      <c r="L972" s="1221"/>
      <c r="M972" s="1221"/>
      <c r="N972" s="1234"/>
      <c r="P972" s="1223"/>
    </row>
    <row r="973" spans="1:16" s="1266" customFormat="1" ht="18" customHeight="1" x14ac:dyDescent="0.3">
      <c r="A973" s="1173">
        <v>964</v>
      </c>
      <c r="B973" s="1259"/>
      <c r="C973" s="1231"/>
      <c r="D973" s="762" t="s">
        <v>840</v>
      </c>
      <c r="E973" s="1216"/>
      <c r="F973" s="1216"/>
      <c r="G973" s="1343"/>
      <c r="H973" s="1363"/>
      <c r="I973" s="1322">
        <f>SUM(J973:N973)</f>
        <v>600</v>
      </c>
      <c r="J973" s="1225"/>
      <c r="K973" s="1225"/>
      <c r="L973" s="1225"/>
      <c r="M973" s="1225"/>
      <c r="N973" s="1238">
        <f>SUM(N971:N972)</f>
        <v>600</v>
      </c>
      <c r="P973" s="1223"/>
    </row>
    <row r="974" spans="1:16" s="1266" customFormat="1" ht="23.45" customHeight="1" x14ac:dyDescent="0.3">
      <c r="A974" s="1173">
        <v>965</v>
      </c>
      <c r="B974" s="1259"/>
      <c r="C974" s="1231">
        <v>193</v>
      </c>
      <c r="D974" s="1398" t="s">
        <v>555</v>
      </c>
      <c r="E974" s="1216"/>
      <c r="F974" s="1216"/>
      <c r="G974" s="1343">
        <v>8902</v>
      </c>
      <c r="H974" s="1363" t="s">
        <v>24</v>
      </c>
      <c r="I974" s="1364"/>
      <c r="J974" s="1365"/>
      <c r="K974" s="1365"/>
      <c r="L974" s="1366"/>
      <c r="M974" s="1365"/>
      <c r="N974" s="1252"/>
      <c r="P974" s="1223"/>
    </row>
    <row r="975" spans="1:16" s="1266" customFormat="1" ht="33.75" customHeight="1" x14ac:dyDescent="0.3">
      <c r="A975" s="1173">
        <v>966</v>
      </c>
      <c r="B975" s="1259"/>
      <c r="C975" s="1260">
        <v>194</v>
      </c>
      <c r="D975" s="1399" t="s">
        <v>556</v>
      </c>
      <c r="E975" s="1216"/>
      <c r="F975" s="1216"/>
      <c r="G975" s="1343">
        <v>500</v>
      </c>
      <c r="H975" s="1363"/>
      <c r="I975" s="1364"/>
      <c r="J975" s="1365"/>
      <c r="K975" s="1365"/>
      <c r="L975" s="1366"/>
      <c r="M975" s="1365"/>
      <c r="N975" s="1252"/>
      <c r="P975" s="1223"/>
    </row>
    <row r="976" spans="1:16" s="1266" customFormat="1" ht="23.45" customHeight="1" x14ac:dyDescent="0.3">
      <c r="A976" s="1173">
        <v>967</v>
      </c>
      <c r="B976" s="1259"/>
      <c r="C976" s="1231">
        <v>195</v>
      </c>
      <c r="D976" s="1398" t="s">
        <v>557</v>
      </c>
      <c r="E976" s="1216"/>
      <c r="F976" s="1216"/>
      <c r="G976" s="1343">
        <v>3000</v>
      </c>
      <c r="H976" s="1363" t="s">
        <v>24</v>
      </c>
      <c r="I976" s="1364"/>
      <c r="J976" s="1365"/>
      <c r="K976" s="1365"/>
      <c r="L976" s="1366"/>
      <c r="M976" s="1365"/>
      <c r="N976" s="1252"/>
      <c r="P976" s="1223"/>
    </row>
    <row r="977" spans="1:16" s="1266" customFormat="1" ht="23.45" customHeight="1" x14ac:dyDescent="0.3">
      <c r="A977" s="1173">
        <v>968</v>
      </c>
      <c r="B977" s="1259"/>
      <c r="C977" s="1231">
        <v>196</v>
      </c>
      <c r="D977" s="1398" t="s">
        <v>558</v>
      </c>
      <c r="E977" s="1216"/>
      <c r="F977" s="1216"/>
      <c r="G977" s="1343">
        <v>3302</v>
      </c>
      <c r="H977" s="1363" t="s">
        <v>23</v>
      </c>
      <c r="I977" s="1364"/>
      <c r="J977" s="1365"/>
      <c r="K977" s="1365"/>
      <c r="L977" s="1366"/>
      <c r="M977" s="1365"/>
      <c r="N977" s="1252"/>
      <c r="P977" s="1223"/>
    </row>
    <row r="978" spans="1:16" s="1266" customFormat="1" ht="18" customHeight="1" x14ac:dyDescent="0.3">
      <c r="A978" s="1173">
        <v>969</v>
      </c>
      <c r="B978" s="1259"/>
      <c r="C978" s="1231"/>
      <c r="D978" s="1387" t="s">
        <v>234</v>
      </c>
      <c r="E978" s="1216"/>
      <c r="F978" s="1216"/>
      <c r="G978" s="1343"/>
      <c r="H978" s="1363"/>
      <c r="I978" s="1400">
        <f>SUM(J978:N978)</f>
        <v>27698</v>
      </c>
      <c r="J978" s="1365"/>
      <c r="K978" s="1365"/>
      <c r="L978" s="1366">
        <f>15000+12698</f>
        <v>27698</v>
      </c>
      <c r="M978" s="1365"/>
      <c r="N978" s="1252"/>
      <c r="P978" s="1223"/>
    </row>
    <row r="979" spans="1:16" s="1266" customFormat="1" ht="18" customHeight="1" x14ac:dyDescent="0.3">
      <c r="A979" s="1173">
        <v>970</v>
      </c>
      <c r="B979" s="1259"/>
      <c r="C979" s="1231"/>
      <c r="D979" s="762" t="s">
        <v>683</v>
      </c>
      <c r="E979" s="1216"/>
      <c r="F979" s="1216"/>
      <c r="G979" s="1343"/>
      <c r="H979" s="1363"/>
      <c r="I979" s="1322">
        <f>SUM(J979:N979)</f>
        <v>27698</v>
      </c>
      <c r="J979" s="1367"/>
      <c r="K979" s="1367"/>
      <c r="L979" s="1367">
        <v>27698</v>
      </c>
      <c r="M979" s="1365"/>
      <c r="N979" s="1252"/>
      <c r="P979" s="1223"/>
    </row>
    <row r="980" spans="1:16" s="1266" customFormat="1" ht="18" customHeight="1" x14ac:dyDescent="0.3">
      <c r="A980" s="1173">
        <v>971</v>
      </c>
      <c r="B980" s="1259"/>
      <c r="C980" s="1231"/>
      <c r="D980" s="756" t="s">
        <v>682</v>
      </c>
      <c r="E980" s="1216"/>
      <c r="F980" s="1216"/>
      <c r="G980" s="1343"/>
      <c r="H980" s="1218"/>
      <c r="I980" s="1227">
        <f>SUM(J980:N980)</f>
        <v>0</v>
      </c>
      <c r="J980" s="1221"/>
      <c r="K980" s="1221"/>
      <c r="L980" s="1221"/>
      <c r="M980" s="1221"/>
      <c r="N980" s="1234"/>
      <c r="P980" s="1223"/>
    </row>
    <row r="981" spans="1:16" s="1266" customFormat="1" ht="18" customHeight="1" x14ac:dyDescent="0.3">
      <c r="A981" s="1173">
        <v>972</v>
      </c>
      <c r="B981" s="1259"/>
      <c r="C981" s="1231"/>
      <c r="D981" s="762" t="s">
        <v>840</v>
      </c>
      <c r="E981" s="1216"/>
      <c r="F981" s="1216"/>
      <c r="G981" s="1343"/>
      <c r="H981" s="1218"/>
      <c r="I981" s="1211">
        <f>SUM(J981:N981)</f>
        <v>27698</v>
      </c>
      <c r="J981" s="1225"/>
      <c r="K981" s="1225"/>
      <c r="L981" s="1225">
        <f>SUM(L979:L980)</f>
        <v>27698</v>
      </c>
      <c r="M981" s="1225"/>
      <c r="N981" s="1238"/>
      <c r="P981" s="1223"/>
    </row>
    <row r="982" spans="1:16" s="1266" customFormat="1" ht="23.45" customHeight="1" x14ac:dyDescent="0.3">
      <c r="A982" s="1173">
        <v>973</v>
      </c>
      <c r="B982" s="1259"/>
      <c r="C982" s="1231">
        <v>197</v>
      </c>
      <c r="D982" s="1398" t="s">
        <v>559</v>
      </c>
      <c r="E982" s="1216"/>
      <c r="F982" s="1216"/>
      <c r="G982" s="1343"/>
      <c r="H982" s="1218" t="s">
        <v>24</v>
      </c>
      <c r="I982" s="1219"/>
      <c r="J982" s="1365"/>
      <c r="K982" s="1365"/>
      <c r="L982" s="1366"/>
      <c r="M982" s="1365"/>
      <c r="N982" s="1252"/>
      <c r="P982" s="1223"/>
    </row>
    <row r="983" spans="1:16" s="1266" customFormat="1" ht="18" customHeight="1" x14ac:dyDescent="0.3">
      <c r="A983" s="1173">
        <v>974</v>
      </c>
      <c r="B983" s="1259"/>
      <c r="C983" s="1231"/>
      <c r="D983" s="464" t="s">
        <v>234</v>
      </c>
      <c r="E983" s="1216"/>
      <c r="F983" s="1216"/>
      <c r="G983" s="1343"/>
      <c r="H983" s="1218"/>
      <c r="I983" s="1219">
        <f>SUM(J983:N983)</f>
        <v>5650</v>
      </c>
      <c r="J983" s="1366">
        <v>5000</v>
      </c>
      <c r="K983" s="1366">
        <v>650</v>
      </c>
      <c r="L983" s="1366"/>
      <c r="M983" s="1365"/>
      <c r="N983" s="1252"/>
      <c r="P983" s="1223"/>
    </row>
    <row r="984" spans="1:16" s="1266" customFormat="1" ht="18" customHeight="1" x14ac:dyDescent="0.3">
      <c r="A984" s="1173">
        <v>975</v>
      </c>
      <c r="B984" s="1259"/>
      <c r="C984" s="1231"/>
      <c r="D984" s="762" t="s">
        <v>683</v>
      </c>
      <c r="E984" s="1216"/>
      <c r="F984" s="1216"/>
      <c r="G984" s="1343"/>
      <c r="H984" s="1218"/>
      <c r="I984" s="1211">
        <f>SUM(J984:N984)</f>
        <v>5650</v>
      </c>
      <c r="J984" s="1367">
        <v>5000</v>
      </c>
      <c r="K984" s="1367">
        <v>650</v>
      </c>
      <c r="L984" s="1366"/>
      <c r="M984" s="1365"/>
      <c r="N984" s="1252"/>
      <c r="P984" s="1223"/>
    </row>
    <row r="985" spans="1:16" s="1266" customFormat="1" ht="18" customHeight="1" x14ac:dyDescent="0.3">
      <c r="A985" s="1173">
        <v>976</v>
      </c>
      <c r="B985" s="1259"/>
      <c r="C985" s="1231"/>
      <c r="D985" s="756" t="s">
        <v>682</v>
      </c>
      <c r="E985" s="1216"/>
      <c r="F985" s="1216"/>
      <c r="G985" s="1343"/>
      <c r="H985" s="1218"/>
      <c r="I985" s="1227">
        <f>SUM(J985:N985)</f>
        <v>0</v>
      </c>
      <c r="J985" s="1221"/>
      <c r="K985" s="1221"/>
      <c r="L985" s="1221"/>
      <c r="M985" s="1221"/>
      <c r="N985" s="1234"/>
      <c r="P985" s="1223"/>
    </row>
    <row r="986" spans="1:16" s="1266" customFormat="1" ht="18" customHeight="1" x14ac:dyDescent="0.3">
      <c r="A986" s="1173">
        <v>977</v>
      </c>
      <c r="B986" s="1385"/>
      <c r="C986" s="1386"/>
      <c r="D986" s="762" t="s">
        <v>840</v>
      </c>
      <c r="E986" s="1389"/>
      <c r="F986" s="1389"/>
      <c r="G986" s="1390"/>
      <c r="H986" s="1391"/>
      <c r="I986" s="1401">
        <f>SUM(J986:N986)</f>
        <v>5650</v>
      </c>
      <c r="J986" s="1402">
        <f>SUM(J984:J985)</f>
        <v>5000</v>
      </c>
      <c r="K986" s="1402">
        <f>SUM(K984:K985)</f>
        <v>650</v>
      </c>
      <c r="L986" s="1402"/>
      <c r="M986" s="1402"/>
      <c r="N986" s="1403"/>
      <c r="P986" s="1223"/>
    </row>
    <row r="987" spans="1:16" s="1266" customFormat="1" ht="23.45" customHeight="1" x14ac:dyDescent="0.3">
      <c r="A987" s="1173">
        <v>978</v>
      </c>
      <c r="B987" s="1384"/>
      <c r="C987" s="1231">
        <v>198</v>
      </c>
      <c r="D987" s="1398" t="s">
        <v>775</v>
      </c>
      <c r="E987" s="1216"/>
      <c r="F987" s="1216"/>
      <c r="G987" s="1343"/>
      <c r="H987" s="1404" t="s">
        <v>24</v>
      </c>
      <c r="I987" s="1322"/>
      <c r="J987" s="1235"/>
      <c r="K987" s="1235"/>
      <c r="L987" s="1235"/>
      <c r="M987" s="1235"/>
      <c r="N987" s="1236"/>
      <c r="P987" s="1223"/>
    </row>
    <row r="988" spans="1:16" s="1266" customFormat="1" ht="18" customHeight="1" x14ac:dyDescent="0.3">
      <c r="A988" s="1173">
        <v>979</v>
      </c>
      <c r="B988" s="1384"/>
      <c r="C988" s="1231"/>
      <c r="D988" s="762" t="s">
        <v>683</v>
      </c>
      <c r="E988" s="1216"/>
      <c r="F988" s="1216"/>
      <c r="G988" s="1343"/>
      <c r="H988" s="1404"/>
      <c r="I988" s="1211">
        <f>SUM(J988:N988)</f>
        <v>40000</v>
      </c>
      <c r="J988" s="1235"/>
      <c r="K988" s="1235"/>
      <c r="L988" s="1235"/>
      <c r="M988" s="1235"/>
      <c r="N988" s="1236">
        <v>40000</v>
      </c>
      <c r="P988" s="1223"/>
    </row>
    <row r="989" spans="1:16" ht="16.5" x14ac:dyDescent="0.3">
      <c r="A989" s="1173">
        <v>980</v>
      </c>
      <c r="B989" s="1405"/>
      <c r="C989" s="1231"/>
      <c r="D989" s="756" t="s">
        <v>778</v>
      </c>
      <c r="E989" s="1216"/>
      <c r="F989" s="1216"/>
      <c r="G989" s="1343"/>
      <c r="H989" s="1406"/>
      <c r="I989" s="1227">
        <f>SUM(J989:N989)</f>
        <v>0</v>
      </c>
      <c r="J989" s="1407"/>
      <c r="K989" s="1407"/>
      <c r="L989" s="1407"/>
      <c r="M989" s="1407"/>
      <c r="N989" s="1408"/>
    </row>
    <row r="990" spans="1:16" ht="16.5" x14ac:dyDescent="0.3">
      <c r="A990" s="1173">
        <v>981</v>
      </c>
      <c r="B990" s="1405"/>
      <c r="C990" s="1386"/>
      <c r="D990" s="762" t="s">
        <v>840</v>
      </c>
      <c r="E990" s="1389"/>
      <c r="F990" s="1389"/>
      <c r="G990" s="1390"/>
      <c r="H990" s="1406"/>
      <c r="I990" s="1401">
        <f>SUM(J990:N990)</f>
        <v>40000</v>
      </c>
      <c r="J990" s="1407"/>
      <c r="K990" s="1407"/>
      <c r="L990" s="1407"/>
      <c r="M990" s="1407"/>
      <c r="N990" s="1409">
        <f>SUM(N988:N989)</f>
        <v>40000</v>
      </c>
    </row>
    <row r="991" spans="1:16" ht="23.45" customHeight="1" x14ac:dyDescent="0.3">
      <c r="A991" s="1173">
        <v>982</v>
      </c>
      <c r="B991" s="1410"/>
      <c r="C991" s="1231">
        <v>199</v>
      </c>
      <c r="D991" s="1398" t="s">
        <v>777</v>
      </c>
      <c r="E991" s="1389"/>
      <c r="F991" s="1389"/>
      <c r="G991" s="1390"/>
      <c r="H991" s="1411" t="s">
        <v>24</v>
      </c>
      <c r="I991" s="1401"/>
      <c r="J991" s="1412"/>
      <c r="K991" s="1412"/>
      <c r="L991" s="1412"/>
      <c r="M991" s="1412"/>
      <c r="N991" s="1413"/>
    </row>
    <row r="992" spans="1:16" ht="18" customHeight="1" x14ac:dyDescent="0.3">
      <c r="A992" s="1173">
        <v>983</v>
      </c>
      <c r="B992" s="1410"/>
      <c r="C992" s="1231"/>
      <c r="D992" s="762" t="s">
        <v>683</v>
      </c>
      <c r="E992" s="1389"/>
      <c r="F992" s="1389"/>
      <c r="G992" s="1390"/>
      <c r="H992" s="1411"/>
      <c r="I992" s="1322">
        <f>SUM(J992:N992)</f>
        <v>2000</v>
      </c>
      <c r="J992" s="1412"/>
      <c r="K992" s="1412"/>
      <c r="L992" s="1367">
        <v>2000</v>
      </c>
      <c r="M992" s="1414"/>
      <c r="N992" s="1413"/>
    </row>
    <row r="993" spans="1:16" ht="16.5" x14ac:dyDescent="0.3">
      <c r="A993" s="1173">
        <v>984</v>
      </c>
      <c r="B993" s="1410"/>
      <c r="C993" s="1231"/>
      <c r="D993" s="756" t="s">
        <v>778</v>
      </c>
      <c r="E993" s="1389"/>
      <c r="F993" s="1389"/>
      <c r="G993" s="1390"/>
      <c r="H993" s="1411"/>
      <c r="I993" s="1381">
        <f>SUM(J993:N993)</f>
        <v>0</v>
      </c>
      <c r="J993" s="1412"/>
      <c r="K993" s="1412"/>
      <c r="L993" s="1415"/>
      <c r="M993" s="1414"/>
      <c r="N993" s="1408"/>
    </row>
    <row r="994" spans="1:16" ht="18" customHeight="1" x14ac:dyDescent="0.3">
      <c r="A994" s="1173">
        <v>985</v>
      </c>
      <c r="B994" s="1410"/>
      <c r="C994" s="1386"/>
      <c r="D994" s="762" t="s">
        <v>840</v>
      </c>
      <c r="E994" s="1389"/>
      <c r="F994" s="1389"/>
      <c r="G994" s="1390"/>
      <c r="H994" s="1411"/>
      <c r="I994" s="1401">
        <f>SUM(J994:N994)</f>
        <v>2000</v>
      </c>
      <c r="J994" s="1412"/>
      <c r="K994" s="1412"/>
      <c r="L994" s="1416">
        <f>SUM(L992:L993)</f>
        <v>2000</v>
      </c>
      <c r="M994" s="1414"/>
      <c r="N994" s="1413"/>
    </row>
    <row r="995" spans="1:16" ht="23.45" customHeight="1" x14ac:dyDescent="0.3">
      <c r="A995" s="1173">
        <v>986</v>
      </c>
      <c r="B995" s="1350"/>
      <c r="C995" s="1231">
        <v>200</v>
      </c>
      <c r="D995" s="1417" t="s">
        <v>839</v>
      </c>
      <c r="E995" s="1216"/>
      <c r="F995" s="1216"/>
      <c r="G995" s="1343"/>
      <c r="H995" s="1418" t="s">
        <v>24</v>
      </c>
      <c r="I995" s="1322"/>
      <c r="J995" s="1419"/>
      <c r="K995" s="1419"/>
      <c r="L995" s="1420"/>
      <c r="M995" s="1419"/>
      <c r="N995" s="1421"/>
    </row>
    <row r="996" spans="1:16" ht="18" customHeight="1" x14ac:dyDescent="0.3">
      <c r="A996" s="1173">
        <v>987</v>
      </c>
      <c r="B996" s="1350"/>
      <c r="C996" s="1231"/>
      <c r="D996" s="762" t="s">
        <v>683</v>
      </c>
      <c r="E996" s="1216"/>
      <c r="F996" s="1216"/>
      <c r="G996" s="1343"/>
      <c r="H996" s="1418"/>
      <c r="I996" s="1322">
        <f>SUM(J996:N996)</f>
        <v>583</v>
      </c>
      <c r="J996" s="1367">
        <v>79</v>
      </c>
      <c r="K996" s="1367">
        <v>33</v>
      </c>
      <c r="L996" s="1367">
        <v>21</v>
      </c>
      <c r="M996" s="1367"/>
      <c r="N996" s="1258">
        <v>450</v>
      </c>
    </row>
    <row r="997" spans="1:16" ht="18" customHeight="1" x14ac:dyDescent="0.3">
      <c r="A997" s="1173">
        <v>988</v>
      </c>
      <c r="B997" s="1350"/>
      <c r="C997" s="1231"/>
      <c r="D997" s="756" t="s">
        <v>896</v>
      </c>
      <c r="E997" s="1216"/>
      <c r="F997" s="1216"/>
      <c r="G997" s="1343"/>
      <c r="H997" s="1418"/>
      <c r="I997" s="1376">
        <f>SUM(J997:N997)</f>
        <v>0</v>
      </c>
      <c r="J997" s="1227">
        <v>21</v>
      </c>
      <c r="K997" s="1227"/>
      <c r="L997" s="1227">
        <v>-21</v>
      </c>
      <c r="M997" s="1227"/>
      <c r="N997" s="1422"/>
    </row>
    <row r="998" spans="1:16" ht="18" customHeight="1" x14ac:dyDescent="0.3">
      <c r="A998" s="1173">
        <v>989</v>
      </c>
      <c r="B998" s="1350"/>
      <c r="C998" s="1231"/>
      <c r="D998" s="816" t="s">
        <v>840</v>
      </c>
      <c r="E998" s="1216"/>
      <c r="F998" s="1216"/>
      <c r="G998" s="1343"/>
      <c r="H998" s="1418"/>
      <c r="I998" s="1322">
        <f>SUM(J998:N998)</f>
        <v>583</v>
      </c>
      <c r="J998" s="1322">
        <f>SUM(J996:J997)</f>
        <v>100</v>
      </c>
      <c r="K998" s="1322">
        <f t="shared" ref="K998:N998" si="39">SUM(K996:K997)</f>
        <v>33</v>
      </c>
      <c r="L998" s="1322">
        <f t="shared" si="39"/>
        <v>0</v>
      </c>
      <c r="M998" s="1322"/>
      <c r="N998" s="1423">
        <f t="shared" si="39"/>
        <v>450</v>
      </c>
    </row>
    <row r="999" spans="1:16" ht="23.45" customHeight="1" x14ac:dyDescent="0.3">
      <c r="A999" s="1173">
        <v>990</v>
      </c>
      <c r="B999" s="1350"/>
      <c r="C999" s="1231">
        <v>201</v>
      </c>
      <c r="D999" s="1417" t="s">
        <v>1025</v>
      </c>
      <c r="E999" s="1216"/>
      <c r="F999" s="1216"/>
      <c r="G999" s="1343"/>
      <c r="H999" s="1418" t="s">
        <v>23</v>
      </c>
      <c r="I999" s="1322"/>
      <c r="J999" s="1253"/>
      <c r="K999" s="1253"/>
      <c r="L999" s="1253"/>
      <c r="M999" s="1322"/>
      <c r="N999" s="1424"/>
    </row>
    <row r="1000" spans="1:16" ht="18" customHeight="1" x14ac:dyDescent="0.3">
      <c r="A1000" s="1173">
        <v>991</v>
      </c>
      <c r="B1000" s="1350"/>
      <c r="C1000" s="1231"/>
      <c r="D1000" s="1425" t="s">
        <v>896</v>
      </c>
      <c r="E1000" s="1216"/>
      <c r="F1000" s="1216"/>
      <c r="G1000" s="1343"/>
      <c r="H1000" s="1418"/>
      <c r="I1000" s="1376">
        <f>SUM(J1000:N1000)</f>
        <v>1250</v>
      </c>
      <c r="J1000" s="1253"/>
      <c r="K1000" s="1253"/>
      <c r="L1000" s="1254">
        <v>1250</v>
      </c>
      <c r="M1000" s="1322"/>
      <c r="N1000" s="1424"/>
    </row>
    <row r="1001" spans="1:16" ht="18" customHeight="1" thickBot="1" x14ac:dyDescent="0.35">
      <c r="A1001" s="1173">
        <v>992</v>
      </c>
      <c r="B1001" s="1426"/>
      <c r="C1001" s="1427"/>
      <c r="D1001" s="1428" t="s">
        <v>840</v>
      </c>
      <c r="E1001" s="1429"/>
      <c r="F1001" s="1429"/>
      <c r="G1001" s="1430"/>
      <c r="H1001" s="1431"/>
      <c r="I1001" s="1432">
        <f>SUM(J1001:N1001)</f>
        <v>1250</v>
      </c>
      <c r="J1001" s="1433"/>
      <c r="K1001" s="1433"/>
      <c r="L1001" s="1433">
        <f>SUM(L1000)</f>
        <v>1250</v>
      </c>
      <c r="M1001" s="1432"/>
      <c r="N1001" s="1434"/>
    </row>
    <row r="1002" spans="1:16" s="1266" customFormat="1" ht="27" customHeight="1" thickTop="1" x14ac:dyDescent="0.3">
      <c r="A1002" s="1173">
        <v>993</v>
      </c>
      <c r="B1002" s="1435"/>
      <c r="C1002" s="1436"/>
      <c r="D1002" s="1888" t="s">
        <v>13</v>
      </c>
      <c r="E1002" s="1889"/>
      <c r="F1002" s="1889"/>
      <c r="G1002" s="1890"/>
      <c r="H1002" s="1185"/>
      <c r="I1002" s="1437"/>
      <c r="J1002" s="1438"/>
      <c r="K1002" s="1438"/>
      <c r="L1002" s="1439"/>
      <c r="M1002" s="1371"/>
      <c r="N1002" s="1440"/>
      <c r="P1002" s="1223"/>
    </row>
    <row r="1003" spans="1:16" s="1181" customFormat="1" ht="20.100000000000001" customHeight="1" x14ac:dyDescent="0.35">
      <c r="A1003" s="1173">
        <v>994</v>
      </c>
      <c r="B1003" s="1317"/>
      <c r="C1003" s="1441"/>
      <c r="D1003" s="1442" t="s">
        <v>234</v>
      </c>
      <c r="E1003" s="1443"/>
      <c r="F1003" s="1444"/>
      <c r="G1003" s="775"/>
      <c r="H1003" s="1445"/>
      <c r="I1003" s="1445">
        <f>SUM(J1003:N1003)</f>
        <v>14720069</v>
      </c>
      <c r="J1003" s="1446">
        <f>SUM(J12+J17+J22+J27+J32+J37+J42+J112+J117+J122+J127+J132+J173+J178+J183+J189+J229+J234+J239+J244+J250+J257+J262+J267+J272+J277+J282+J287+J317+J352+J357+J362+J367+J418+J423+J428+J433+J438+J443+J448+J455+J461+J467+J472+J477+J482+J487+J493+J498+J506+J511+J516+J521+J526+J531+J537+J542+J547+J552+J557+J562+J567+J572+J577+J582+J587+J593+J598+J603+J608+J614+J619+J624+J629+J634+J640+J645+J650+J656+J661+J666+J671+J676+J681+J686+J691+J696+J701+J706+J716+J721+J726+J731+J761+J766+J771+J777+J782+J787+J792+J797+J805+J810+J816+J824+J829+J834+J839+J844+J849+J854+J862+J867+J872+J878+J891+J898+J903+J912+J920+J925+J930+J935+J940+J942+J947+J952+J960+J965+J970+J983+J978+J711)</f>
        <v>488544</v>
      </c>
      <c r="K1003" s="1446">
        <f t="shared" ref="K1003:N1003" si="40">SUM(K12+K17+K22+K27+K32+K37+K42+K112+K117+K122+K127+K132+K173+K178+K183+K189+K229+K234+K239+K244+K250+K257+K262+K267+K272+K277+K282+K287+K317+K352+K357+K362+K367+K418+K423+K428+K433+K438+K443+K448+K455+K461+K467+K472+K477+K482+K487+K493+K498+K506+K511+K516+K521+K526+K531+K537+K542+K547+K552+K557+K562+K567+K572+K577+K582+K587+K593+K598+K603+K608+K614+K619+K624+K629+K634+K640+K645+K650+K656+K661+K666+K671+K676+K681+K686+K691+K696+K701+K706+K716+K721+K726+K731+K761+K766+K771+K777+K782+K787+K792+K797+K805+K810+K816+K824+K829+K834+K839+K844+K849+K854+K862+K867+K872+K878+K891+K898+K903+K912+K920+K925+K930+K935+K940+K942+K947+K952+K960+K965+K970+K983+K978+K711)</f>
        <v>108825</v>
      </c>
      <c r="L1003" s="1446">
        <f t="shared" si="40"/>
        <v>3648182</v>
      </c>
      <c r="M1003" s="1446">
        <f t="shared" si="40"/>
        <v>47385</v>
      </c>
      <c r="N1003" s="1447">
        <f t="shared" si="40"/>
        <v>10427133</v>
      </c>
      <c r="O1003" s="1182"/>
      <c r="P1003" s="1223"/>
    </row>
    <row r="1004" spans="1:16" s="1181" customFormat="1" ht="20.100000000000001" customHeight="1" x14ac:dyDescent="0.35">
      <c r="A1004" s="1173">
        <v>995</v>
      </c>
      <c r="B1004" s="1317"/>
      <c r="C1004" s="1441"/>
      <c r="D1004" s="762" t="s">
        <v>683</v>
      </c>
      <c r="E1004" s="1443"/>
      <c r="F1004" s="1444"/>
      <c r="G1004" s="1448"/>
      <c r="H1004" s="1445"/>
      <c r="I1004" s="1449">
        <f>SUM(J1004:N1004)</f>
        <v>15072980</v>
      </c>
      <c r="J1004" s="1450">
        <f>J996+J992+J988+J984+J979+J971+J966+J961+J953+J948+J943+J936+J931+J926+J921+J913+J904+J899+J892+J885+J879+J873+J868+J863+J855+J850+J845+J840+J835+J830+J825+J817+J811+J806+J798+J793+J788+J783+J778+J772+J767+J762+J732+J727+J722+J717+J712+J707+J702+J697+J692+J687+J682+J677+J672+J667+J662+J657+J651+J646+J641+J635+J630+J625+J620+J615+J609+J604+J599+J594+J588+J583+J578+J573+J568+J563+J558+J553+J548+J543+J538+J532+J527+J522+J517+J512+J507+J499+J494+J488+J483+J478+J473+J468+J462+J456+J449+J444+J439+J434+J429+J424+J419+J368+J363+J358+J353+J318+J288+J283+J278+J273+J268+J263+J258+J251+J245+J240+J190+J184+J179+J174+J133+J128+J123+J118+J113+J43+J38+J33+J28+J23+J18+J13+J235+J230</f>
        <v>489498</v>
      </c>
      <c r="K1004" s="1450">
        <f>K996+K992+K988+K984+K979+K971+K966+K961+K953+K948+K943+K936+K931+K926+K921+K913+K904+K899+K892+K885+K879+K873+K868+K863+K855+K850+K845+K840+K835+K830+K825+K817+K811+K806+K798+K793+K788+K783+K778+K772+K767+K762+K732+K727+K722+K717+K712+K707+K702+K697+K692+K687+K682+K677+K672+K667+K662+K657+K651+K646+K641+K635+K630+K625+K620+K615+K609+K604+K599+K594+K588+K583+K578+K573+K568+K563+K558+K553+K548+K543+K538+K532+K527+K522+K517+K512+K507+K499+K494+K488+K483+K478+K473+K468+K462+K456+K449+K444+K439+K434+K429+K424+K419+K368+K363+K358+K353+K318+K288+K283+K278+K273+K268+K263+K258+K251+K245+K240+K190+K184+K179+K174+K133+K128+K123+K118+K113+K43+K38+K33+K28+K23+K18+K13+K235+K230</f>
        <v>76266</v>
      </c>
      <c r="L1004" s="1450">
        <f>L996+L992+L988+L984+L979+L971+L966+L961+L953+L948+L943+L936+L931+L926+L921+L913+L904+L899+L892+L885+L879+L873+L868+L863+L855+L850+L845+L840+L835+L830+L825+L817+L811+L806+L798+L793+L788+L783+L778+L772+L767+L762+L732+L727+L722+L717+L712+L707+L702+L697+L692+L687+L682+L677+L672+L667+L662+L657+L651+L646+L641+L635+L630+L625+L620+L615+L609+L604+L599+L594+L588+L583+L578+L573+L568+L563+L558+L553+L548+L543+L538+L532+L527+L522+L517+L512+L507+L499+L494+L488+L483+L478+L473+L468+L462+L456+L449+L444+L439+L434+L429+L424+L419+L368+L363+L358+L353+L318+L288+L283+L278+L273+L268+L263+L258+L251+L245+L240+L190+L184+L179+L174+L133+L128+L123+L118+L113+L43+L38+L33+L28+L23+L18+L13+L235+L230</f>
        <v>3846873</v>
      </c>
      <c r="M1004" s="1450">
        <f>M996+M992+M988+M984+M979+M971+M966+M961+M953+M948+M943+M936+M931+M926+M921+M913+M904+M899+M892+M885+M879+M873+M868+M863+M855+M850+M845+M840+M835+M830+M825+M817+M811+M806+M798+M793+M788+M783+M778+M772+M767+M762+M732+M727+M722+M717+M712+M707+M702+M697+M692+M687+M682+M677+M672+M667+M662+M657+M651+M646+M641+M635+M630+M625+M620+M615+M609+M604+M599+M594+M588+M583+M578+M573+M568+M563+M558+M553+M548+M543+M538+M532+M527+M522+M517+M512+M507+M499+M494+M488+M483+M478+M473+M468+M462+M456+M449+M444+M439+M434+M429+M424+M419+M368+M363+M358+M353+M318+M288+M283+M278+M273+M268+M263+M258+M251+M245+M240+M190+M184+M179+M174+M133+M128+M123+M118+M113+M43+M38+M33+M28+M23+M18+M13+M235+M230</f>
        <v>47385</v>
      </c>
      <c r="N1004" s="1451">
        <f>N996+N992+N988+N984+N979+N971+N966+N961+N953+N948+N943+N936+N931+N926+N921+N913+N904+N899+N892+N885+N879+N873+N868+N863+N855+N850+N845+N840+N835+N830+N825+N817+N811+N806+N798+N793+N788+N783+N778+N772+N767+N762+N732+N727+N722+N717+N712+N707+N702+N697+N692+N687+N682+N677+N672+N667+N662+N657+N651+N646+N641+N635+N630+N625+N620+N615+N609+N604+N599+N594+N588+N583+N578+N573+N568+N563+N558+N553+N548+N543+N538+N532+N527+N522+N517+N512+N507+N499+N494+N488+N483+N478+N473+N468+N462+N456+N449+N444+N439+N434+N429+N424+N419+N368+N363+N358+N353+N318+N288+N283+N278+N273+N268+N263+N258+N251+N245+N240+N190+N184+N179+N174+N133+N128+N123+N118+N113+N43+N38+N33+N28+N23+N18+N13+N235+N230</f>
        <v>10612958</v>
      </c>
      <c r="O1004" s="1182"/>
      <c r="P1004" s="1223"/>
    </row>
    <row r="1005" spans="1:16" s="1181" customFormat="1" ht="20.100000000000001" customHeight="1" x14ac:dyDescent="0.35">
      <c r="A1005" s="1173">
        <v>996</v>
      </c>
      <c r="B1005" s="1317"/>
      <c r="C1005" s="1441"/>
      <c r="D1005" s="756" t="s">
        <v>682</v>
      </c>
      <c r="E1005" s="1443"/>
      <c r="F1005" s="1452"/>
      <c r="G1005" s="1448"/>
      <c r="H1005" s="1445"/>
      <c r="I1005" s="1453">
        <f>SUM(J1005:N1005)</f>
        <v>138225</v>
      </c>
      <c r="J1005" s="1454">
        <f>SUM(J14+J19+J29+J34+J39+J44+J114+J124+J129+J134+J175+J180+J185+J191+J231+J236+J241+J246+J252+J259+J264+J269+J274+J279+J284+J289+J319+J354+J359+J364+J369+J420+J425+J430+J435+J440+J445+J450+J457+J463+J469+J474+J479+J484+J489+J495+J500+J508+J513+J518+J523+J528+J533+J539+J544+J549+J554+J559+J564+J569+J574+J579+J584+J589+J595+J600+J605+J610+J616+J621+J626+J631+J636+J642+J647+J652+J658+J663+J668+J673+J678+J683+J688+J693+J698+J703+J708+J713+J718+J723+J728+J733+J763+J768+J773+J779+J784+J789+J794+J799+J807+J812+J818+J826+J831+J836+J841+J846+J851+J856+J864+J869+J874+J880+J893+J900+J905+J914+J922+J927+J932+J937+J944+J949+J954+J962+J972+J980+J985+J451+J452+J800+J801+J802+J989+J993+J24+J490+J967+J501+J886+J997+J502+J1000+J503+J957+J119)</f>
        <v>-1482</v>
      </c>
      <c r="K1005" s="1454">
        <f>SUM(K14+K19+K29+K34+K39+K44+K114+K124+K129+K134+K175+K180+K185+K191+K231+K236+K241+K246+K252+K259+K264+K269+K274+K279+K284+K289+K319+K354+K359+K364+K369+K420+K425+K430+K435+K440+K445+K450+K457+K463+K469+K474+K479+K484+K489+K495+K500+K508+K513+K518+K523+K528+K533+K539+K544+K549+K554+K559+K564+K569+K574+K579+K584+K589+K595+K600+K605+K610+K616+K621+K626+K631+K636+K642+K647+K652+K658+K663+K668+K673+K678+K683+K688+K693+K698+K703+K708+K713+K718+K723+K728+K733+K763+K768+K773+K779+K784+K789+K794+K799+K807+K812+K818+K826+K831+K836+K841+K846+K851+K856+K864+K869+K874+K880+K893+K900+K905+K914+K922+K927+K932+K937+K944+K949+K954+K962+K972+K980+K985+K451+K452+K800+K801+K802+K989+K993+K24+K490+K967+K501+K886+K997+K502+K1000+K503+K957+K119)</f>
        <v>-263</v>
      </c>
      <c r="L1005" s="1454">
        <f>SUM(L14+L19+L29+L34+L39+L44+L114+L124+L129+L134+L175+L180+L185+L191+L231+L236+L241+L246+L252+L259+L264+L269+L274+L279+L284+L289+L319+L354+L359+L364+L369+L420+L425+L430+L435+L440+L445+L450+L457+L463+L469+L474+L479+L484+L489+L495+L500+L508+L513+L518+L523+L528+L533+L539+L544+L549+L554+L559+L564+L569+L574+L579+L584+L589+L595+L600+L605+L610+L616+L621+L626+L631+L636+L642+L647+L652+L658+L663+L668+L673+L678+L683+L688+L693+L698+L703+L708+L713+L718+L723+L728+L733+L763+L768+L773+L779+L784+L789+L794+L799+L807+L812+L818+L826+L831+L836+L841+L846+L851+L856+L864+L869+L874+L880+L893+L900+L905+L914+L922+L927+L932+L937+L944+L949+L954+L962+L972+L980+L985+L451+L452+L800+L801+L802+L989+L993+L24+L490+L967+L501+L886+L997+L502+L1000+L503+L957+L119)</f>
        <v>24592</v>
      </c>
      <c r="M1005" s="1454">
        <f>SUM(M14+M19+M29+M34+M39+M44+M114+M124+M129+M134+M175+M180+M185+M191+M231+M236+M241+M246+M252+M259+M264+M269+M274+M279+M284+M289+M319+M354+M359+M364+M369+M420+M425+M430+M435+M440+M445+M450+M457+M463+M469+M474+M479+M484+M489+M495+M500+M508+M513+M518+M523+M528+M533+M539+M544+M549+M554+M559+M564+M569+M574+M579+M584+M589+M595+M600+M605+M610+M616+M621+M626+M631+M636+M642+M647+M652+M658+M663+M668+M673+M678+M683+M688+M693+M698+M703+M708+M713+M718+M723+M728+M733+M763+M768+M773+M779+M784+M789+M794+M799+M807+M812+M818+M826+M831+M836+M841+M846+M851+M856+M864+M869+M874+M880+M893+M900+M905+M914+M922+M927+M932+M937+M944+M949+M954+M962+M972+M980+M985+M451+M452+M800+M801+M802+M989+M993+M24+M490+M967+M501+M886+M997+M502+M1000+M503+M957+M119)</f>
        <v>0</v>
      </c>
      <c r="N1005" s="1455">
        <f>SUM(N14+N19+N29+N34+N39+N44+N114+N124+N129+N134+N175+N180+N185+N191+N231+N236+N241+N246+N252+N259+N264+N269+N274+N279+N284+N289+N319+N354+N359+N364+N369+N420+N425+N430+N435+N440+N445+N450+N457+N463+N469+N474+N479+N484+N489+N495+N500+N508+N513+N518+N523+N528+N533+N539+N544+N549+N554+N559+N564+N569+N574+N579+N584+N589+N595+N600+N605+N610+N616+N621+N626+N631+N636+N642+N647+N652+N658+N663+N668+N673+N678+N683+N688+N693+N698+N703+N708+N713+N718+N723+N728+N733+N763+N768+N773+N779+N784+N789+N794+N799+N807+N812+N818+N826+N831+N836+N841+N846+N851+N856+N864+N869+N874+N880+N893+N900+N905+N914+N922+N927+N932+N937+N944+N949+N954+N962+N972+N980+N985+N451+N452+N800+N801+N802+N989+N993+N24+N490+N967+N501+N886+N997+N502+N1000+N503+N957+N119)</f>
        <v>115378</v>
      </c>
      <c r="O1005" s="1182"/>
      <c r="P1005" s="1223"/>
    </row>
    <row r="1006" spans="1:16" s="1181" customFormat="1" ht="20.100000000000001" customHeight="1" thickBot="1" x14ac:dyDescent="0.4">
      <c r="A1006" s="1173">
        <v>997</v>
      </c>
      <c r="B1006" s="1456"/>
      <c r="C1006" s="1457"/>
      <c r="D1006" s="762" t="s">
        <v>840</v>
      </c>
      <c r="E1006" s="1458"/>
      <c r="F1006" s="1459"/>
      <c r="G1006" s="1460"/>
      <c r="H1006" s="1461"/>
      <c r="I1006" s="1462">
        <f>SUM(J1006:N1006)</f>
        <v>15211205</v>
      </c>
      <c r="J1006" s="1462">
        <f>SUM(J1004:J1005)</f>
        <v>488016</v>
      </c>
      <c r="K1006" s="1462">
        <f t="shared" ref="K1006:N1006" si="41">SUM(K1004:K1005)</f>
        <v>76003</v>
      </c>
      <c r="L1006" s="1462">
        <f t="shared" si="41"/>
        <v>3871465</v>
      </c>
      <c r="M1006" s="1462">
        <f t="shared" si="41"/>
        <v>47385</v>
      </c>
      <c r="N1006" s="1463">
        <f t="shared" si="41"/>
        <v>10728336</v>
      </c>
      <c r="O1006" s="1182"/>
      <c r="P1006" s="1223"/>
    </row>
    <row r="1007" spans="1:16" s="1181" customFormat="1" ht="22.15" customHeight="1" thickTop="1" x14ac:dyDescent="0.35">
      <c r="A1007" s="1173">
        <v>998</v>
      </c>
      <c r="B1007" s="1464"/>
      <c r="C1007" s="1465"/>
      <c r="D1007" s="1885" t="s">
        <v>88</v>
      </c>
      <c r="E1007" s="1886"/>
      <c r="F1007" s="1886"/>
      <c r="G1007" s="1887"/>
      <c r="H1007" s="1466"/>
      <c r="I1007" s="1467"/>
      <c r="J1007" s="1467"/>
      <c r="K1007" s="1467"/>
      <c r="L1007" s="1467"/>
      <c r="M1007" s="1467"/>
      <c r="N1007" s="1468"/>
      <c r="O1007" s="1182"/>
      <c r="P1007" s="1223"/>
    </row>
    <row r="1008" spans="1:16" s="1181" customFormat="1" ht="18" customHeight="1" x14ac:dyDescent="0.35">
      <c r="A1008" s="1173">
        <v>999</v>
      </c>
      <c r="B1008" s="1469"/>
      <c r="C1008" s="1470"/>
      <c r="D1008" s="1908" t="s">
        <v>234</v>
      </c>
      <c r="E1008" s="1909"/>
      <c r="F1008" s="1909"/>
      <c r="G1008" s="1910"/>
      <c r="H1008" s="1471"/>
      <c r="I1008" s="1472">
        <f>SUM(J1008:N1008)</f>
        <v>12565517</v>
      </c>
      <c r="J1008" s="1224">
        <f>J960+J947+J834+J805+J731+J726+J721+J716+J706+J701+J696+J691+J686+J681+J676+J671+J666+J661+J656+J650+J645+J640+J634+J629+J624+J619+J614+J603+J598+J593+J587+J582+J577+J567+J516+J506+J498+J493+J487+J477+J472+J448+J443+J438+J423+J418+J372+J362+J357+J272+J267+J262+J257+J12+J537+J970+J978</f>
        <v>459149</v>
      </c>
      <c r="K1008" s="1224">
        <f>K960+K947+K834+K805+K731+K726+K721+K716+K706+K701+K696+K691+K686+K681+K676+K671+K666+K661+K656+K650+K645+K640+K634+K629+K624+K619+K614+K603+K598+K593+K587+K582+K577+K567+K516+K506+K498+K493+K487+K477+K472+K448+K443+K438+K423+K418+K372+K362+K357+K272+K267+K262+K257+K12+K537+K970+K978</f>
        <v>102195</v>
      </c>
      <c r="L1008" s="1224">
        <f>L960+L947+L834+L805+L731+L726+L721+L716+L706+L701+L696+L691+L686+L681+L676+L671+L666+L661+L656+L650+L645+L640+L634+L629+L624+L619+L614+L603+L598+L593+L587+L582+L577+L567+L516+L506+L498+L493+L487+L477+L472+L448+L443+L438+L423+L418+L372+L362+L357+L272+L267+L262+L257+L12+L537+L970+L978</f>
        <v>2718988</v>
      </c>
      <c r="M1008" s="1224">
        <f>M960+M947+M834+M805+M731+M726+M721+M716+M706+M701+M696+M691+M686+M681+M676+M671+M666+M661+M656+M650+M645+M640+M634+M629+M624+M619+M614+M603+M598+M593+M587+M582+M577+M567+M516+M506+M498+M493+M487+M477+M472+M448+M443+M438+M423+M418+M372+M362+M357+M272+M267+M262+M257+M12+M537+M970+M978</f>
        <v>15175</v>
      </c>
      <c r="N1008" s="1226">
        <f>N960+N947+N834+N805+N731+N726+N721+N716+N706+N701+N696+N691+N686+N681+N676+N671+N666+N661+N656+N650+N645+N640+N634+N629+N624+N619+N614+N603+N598+N593+N587+N582+N577+N567+N516+N506+N498+N493+N487+N477+N472+N448+N443+N438+N423+N418+N372+N362+N357+N272+N267+N262+N257+N12+N537+N970+N978</f>
        <v>9270010</v>
      </c>
      <c r="O1008" s="1473"/>
      <c r="P1008" s="1223"/>
    </row>
    <row r="1009" spans="1:16" s="1181" customFormat="1" ht="18" customHeight="1" x14ac:dyDescent="0.35">
      <c r="A1009" s="1173">
        <v>1000</v>
      </c>
      <c r="B1009" s="1469"/>
      <c r="C1009" s="1470"/>
      <c r="D1009" s="762" t="s">
        <v>683</v>
      </c>
      <c r="E1009" s="1171"/>
      <c r="F1009" s="751"/>
      <c r="G1009" s="701"/>
      <c r="H1009" s="1471"/>
      <c r="I1009" s="1474">
        <f>SUM(J1009:N1009)</f>
        <v>12856215</v>
      </c>
      <c r="J1009" s="1225">
        <f>J979+J971+J961+J948+J835+J806+J732+J727+J722+J717+J707+J702+J697+J692+J687+J682+J677+J672+J667+J662+J657+J651+J646+J641+J635+J630+J625+J620+J615+J604+J599+J594+J588+J583+J578+J568+J538+J517+J507+J499+J494+J488+J478+J473+J449+J444+J439+J424+J419+J373+J363+J358+J268+J263+J258+J13+J273</f>
        <v>459149</v>
      </c>
      <c r="K1009" s="1225">
        <f>K979+K971+K961+K948+K835+K806+K732+K727+K722+K717+K707+K702+K697+K692+K687+K682+K677+K672+K667+K662+K657+K651+K646+K641+K635+K630+K625+K620+K615+K604+K599+K594+K588+K583+K578+K568+K538+K517+K507+K499+K494+K488+K478+K473+K449+K444+K439+K424+K419+K373+K363+K358+K268+K263+K258+K13+K273</f>
        <v>69478</v>
      </c>
      <c r="L1009" s="1225">
        <f>L979+L971+L961+L948+L835+L806+L732+L727+L722+L717+L707+L702+L697+L692+L687+L682+L677+L672+L667+L662+L657+L651+L646+L641+L635+L630+L625+L620+L615+L604+L599+L594+L588+L583+L578+L568+L538+L517+L507+L499+L494+L488+L478+L473+L449+L444+L439+L424+L419+L373+L363+L358+L268+L263+L258+L13+L273</f>
        <v>2892364</v>
      </c>
      <c r="M1009" s="1225">
        <f>M979+M971+M961+M948+M835+M806+M732+M727+M722+M717+M707+M702+M697+M692+M687+M682+M677+M672+M667+M662+M657+M651+M646+M641+M635+M630+M625+M620+M615+M604+M599+M594+M588+M583+M578+M568+M538+M517+M507+M499+M494+M488+M478+M473+M449+M444+M439+M424+M419+M373+M363+M358+M268+M263+M258+M13+M273</f>
        <v>15175</v>
      </c>
      <c r="N1009" s="1238">
        <f>N979+N971+N961+N948+N835+N806+N732+N727+N722+N717+N707+N702+N697+N692+N687+N682+N677+N672+N667+N662+N657+N651+N646+N641+N635+N630+N625+N620+N615+N604+N599+N594+N588+N583+N578+N568+N538+N517+N507+N499+N494+N488+N478+N473+N449+N444+N439+N424+N419+N373+N363+N358+N268+N263+N258+N13+N273</f>
        <v>9420049</v>
      </c>
      <c r="O1009" s="1473"/>
      <c r="P1009" s="1223"/>
    </row>
    <row r="1010" spans="1:16" s="1181" customFormat="1" ht="18" customHeight="1" x14ac:dyDescent="0.35">
      <c r="A1010" s="1173">
        <v>1001</v>
      </c>
      <c r="B1010" s="1469"/>
      <c r="C1010" s="1470"/>
      <c r="D1010" s="756" t="s">
        <v>682</v>
      </c>
      <c r="E1010" s="751"/>
      <c r="F1010" s="751"/>
      <c r="G1010" s="701"/>
      <c r="H1010" s="1471"/>
      <c r="I1010" s="1475">
        <f>SUM(J1010:N1010)</f>
        <v>78786</v>
      </c>
      <c r="J1010" s="1228">
        <f>SUM(J14+J259+J264+J269+J274+J359+J364+J374+J420+J425+J440+J445+J450+J474+J479+J489+J495+J500+J508+J518+J539+J569+J579+J584+J589+J595+J600+J605+J616+J621+J626+J631+J636+J642+J647+J652+J658+J663+J668+J673+J678+J683+J688+J693+J698+J703+J708+J718+J723+J728+J733+J807+J836+J949+J962+J972+J980+J451+J452+J490+J501+J502+J1000+J503)</f>
        <v>417</v>
      </c>
      <c r="K1010" s="1228">
        <f>SUM(K14+K259+K264+K269+K274+K359+K364+K374+K420+K425+K440+K445+K450+K474+K479+K489+K495+K500+K508+K518+K539+K569+K579+K584+K589+K595+K600+K605+K616+K621+K626+K631+K636+K642+K647+K652+K658+K663+K668+K673+K678+K683+K688+K693+K698+K703+K708+K718+K723+K728+K733+K807+K836+K949+K962+K972+K980+K451+K452+K490+K501+K502+K1000+K503)</f>
        <v>117</v>
      </c>
      <c r="L1010" s="1228">
        <f>SUM(L14+L259+L264+L269+L274+L359+L364+L374+L420+L425+L440+L445+L450+L474+L479+L489+L495+L500+L508+L518+L539+L569+L579+L584+L589+L595+L600+L605+L616+L621+L626+L631+L636+L642+L647+L652+L658+L663+L668+L673+L678+L683+L688+L693+L698+L703+L708+L718+L723+L728+L733+L807+L836+L949+L962+L972+L980+L451+L452+L490+L501+L502+L1000+L503)</f>
        <v>25474</v>
      </c>
      <c r="M1010" s="1228">
        <f>SUM(M14+M259+M264+M269+M274+M359+M364+M374+M420+M425+M440+M445+M450+M474+M479+M489+M495+M500+M508+M518+M539+M569+M579+M584+M589+M595+M600+M605+M616+M621+M626+M631+M636+M642+M647+M652+M658+M663+M668+M673+M678+M683+M688+M693+M698+M703+M708+M718+M723+M728+M733+M807+M836+M949+M962+M972+M980+M451+M452+M490+M501+M502+M1000+M503)</f>
        <v>3000</v>
      </c>
      <c r="N1010" s="1229">
        <f>SUM(N14+N259+N264+N269+N274+N359+N364+N374+N420+N425+N440+N445+N450+N474+N479+N489+N495+N500+N508+N518+N539+N569+N579+N584+N589+N595+N600+N605+N616+N621+N626+N631+N636+N642+N647+N652+N658+N663+N668+N673+N678+N683+N688+N693+N698+N703+N708+N718+N723+N728+N733+N807+N836+N949+N962+N972+N980+N451+N452+N490+N501+N502+N1000+N503)</f>
        <v>49778</v>
      </c>
      <c r="O1010" s="1473"/>
      <c r="P1010" s="1223"/>
    </row>
    <row r="1011" spans="1:16" s="1181" customFormat="1" ht="18" customHeight="1" x14ac:dyDescent="0.35">
      <c r="A1011" s="1173">
        <v>1002</v>
      </c>
      <c r="B1011" s="1469"/>
      <c r="C1011" s="1470"/>
      <c r="D1011" s="762" t="s">
        <v>840</v>
      </c>
      <c r="E1011" s="1476"/>
      <c r="F1011" s="1476"/>
      <c r="G1011" s="701"/>
      <c r="H1011" s="1471"/>
      <c r="I1011" s="1474">
        <f>SUM(J1011:N1011)</f>
        <v>12935001</v>
      </c>
      <c r="J1011" s="1225">
        <f>SUM(J1009:J1010)</f>
        <v>459566</v>
      </c>
      <c r="K1011" s="1225">
        <f t="shared" ref="K1011:N1011" si="42">SUM(K1009:K1010)</f>
        <v>69595</v>
      </c>
      <c r="L1011" s="1225">
        <f t="shared" si="42"/>
        <v>2917838</v>
      </c>
      <c r="M1011" s="1225">
        <f t="shared" si="42"/>
        <v>18175</v>
      </c>
      <c r="N1011" s="1238">
        <f t="shared" si="42"/>
        <v>9469827</v>
      </c>
      <c r="O1011" s="1473"/>
      <c r="P1011" s="1223"/>
    </row>
    <row r="1012" spans="1:16" s="1181" customFormat="1" ht="22.15" customHeight="1" x14ac:dyDescent="0.35">
      <c r="A1012" s="1173">
        <v>1003</v>
      </c>
      <c r="B1012" s="1469"/>
      <c r="C1012" s="1470"/>
      <c r="D1012" s="1911" t="s">
        <v>89</v>
      </c>
      <c r="E1012" s="1912"/>
      <c r="F1012" s="1912"/>
      <c r="G1012" s="1913"/>
      <c r="H1012" s="1471"/>
      <c r="I1012" s="1472"/>
      <c r="J1012" s="1224"/>
      <c r="K1012" s="1224"/>
      <c r="L1012" s="1224"/>
      <c r="M1012" s="1224"/>
      <c r="N1012" s="1226"/>
      <c r="O1012" s="1473"/>
      <c r="P1012" s="1223"/>
    </row>
    <row r="1013" spans="1:16" s="1181" customFormat="1" ht="18" customHeight="1" x14ac:dyDescent="0.35">
      <c r="A1013" s="1173">
        <v>1004</v>
      </c>
      <c r="B1013" s="1477"/>
      <c r="C1013" s="1478"/>
      <c r="D1013" s="1914" t="s">
        <v>234</v>
      </c>
      <c r="E1013" s="1912"/>
      <c r="F1013" s="1912"/>
      <c r="G1013" s="1913"/>
      <c r="H1013" s="1479"/>
      <c r="I1013" s="1480">
        <f>SUM(J1013:N1013)</f>
        <v>2154552</v>
      </c>
      <c r="J1013" s="1220">
        <f>J952+J942+J940+J935+J930+J925+J903+J912+J891+J878+J867+J862+J854+J844+J839+J829+J824+J816+J810+J797+J792+J787+J782+J777+J771+J766+J761+J711+J608+J572+J562+J552+J547+J542+J531+J526+J521+J511+J482+J467+J461+J455+J433+J428+J412+J407+J402+J397+J392+J387+J382+J377+J352+J317+J287+J282+J277+J250+J244+J239+J234+J229+J189+J183+J178+J173+J132+J127+J122+J117+J112+J42+J37+J32+J27+J22+J17+J920+J965+J983+J898+J872+J849+J557</f>
        <v>29395</v>
      </c>
      <c r="K1013" s="1220">
        <f t="shared" ref="K1013:N1013" si="43">K952+K942+K940+K935+K930+K925+K903+K912+K891+K878+K867+K862+K854+K844+K839+K829+K824+K816+K810+K797+K792+K787+K782+K777+K771+K766+K761+K711+K608+K572+K562+K552+K547+K542+K531+K526+K521+K511+K482+K467+K461+K455+K433+K428+K412+K407+K402+K397+K392+K387+K382+K377+K352+K317+K287+K282+K277+K250+K244+K239+K234+K229+K189+K183+K178+K173+K132+K127+K122+K117+K112+K42+K37+K32+K27+K22+K17+K920+K965+K983+K898+K872+K849+K557</f>
        <v>6630</v>
      </c>
      <c r="L1013" s="1220">
        <f t="shared" si="43"/>
        <v>929194</v>
      </c>
      <c r="M1013" s="1220">
        <f t="shared" si="43"/>
        <v>32210</v>
      </c>
      <c r="N1013" s="1222">
        <f t="shared" si="43"/>
        <v>1157123</v>
      </c>
      <c r="O1013" s="1182"/>
      <c r="P1013" s="1223"/>
    </row>
    <row r="1014" spans="1:16" s="1181" customFormat="1" ht="18" customHeight="1" x14ac:dyDescent="0.35">
      <c r="A1014" s="1173">
        <v>1005</v>
      </c>
      <c r="B1014" s="1477"/>
      <c r="C1014" s="1478"/>
      <c r="D1014" s="762" t="s">
        <v>683</v>
      </c>
      <c r="E1014" s="1066"/>
      <c r="F1014" s="751"/>
      <c r="G1014" s="1067"/>
      <c r="H1014" s="1481"/>
      <c r="I1014" s="861">
        <f>SUM(J1014:N1014)</f>
        <v>2216765</v>
      </c>
      <c r="J1014" s="1235">
        <f>J996+J992+J988+J984+J966+J953+J943+J936+J931+J926+J921+J913+J904+J899+J892+J885+J879+J873+J868+J863+J855+J850+J845+J840+J830+J825+J817+J811+J798+J788+J783+J778+J772+J767+J762+J712+J573+J563+J558+J553+J548+J543+J532+J527+J522+J512+J483+J468+J462+J456+J434+J429+J413+J408+J403+J398+J393+J388+J383+J378+J353+J318+J288+J283+J278+J251+J245+J240+J235+J230+J190+J184+J179+J174+J133+J128+J123+J118+J113+J43+J38+J33+J28+J23+J18+J793+J609</f>
        <v>30349</v>
      </c>
      <c r="K1014" s="1235">
        <f>K996+K992+K988+K984+K966+K953+K943+K936+K931+K926+K921+K913+K904+K899+K892+K885+K879+K873+K868+K863+K855+K850+K845+K840+K830+K825+K817+K811+K798+K788+K783+K778+K772+K767+K762+K712+K573+K563+K558+K553+K548+K543+K532+K527+K522+K512+K483+K468+K462+K456+K434+K429+K413+K408+K403+K398+K393+K388+K383+K378+K353+K318+K288+K283+K278+K251+K245+K240+K235+K230+K190+K184+K179+K174+K133+K128+K123+K118+K113+K43+K38+K33+K28+K23+K18+K793+K609</f>
        <v>6788</v>
      </c>
      <c r="L1014" s="1235">
        <f>L996+L992+L988+L984+L966+L953+L943+L936+L931+L926+L921+L913+L904+L899+L892+L885+L879+L873+L868+L863+L855+L850+L845+L840+L830+L825+L817+L811+L798+L788+L783+L778+L772+L767+L762+L712+L573+L563+L558+L553+L548+L543+L532+L527+L522+L512+L483+L468+L462+L456+L434+L429+L413+L408+L403+L398+L393+L388+L383+L378+L353+L318+L288+L283+L278+L251+L245+L240+L235+L230+L190+L184+L179+L174+L133+L128+L123+L118+L113+L43+L38+L33+L28+L23+L18+L793+L609</f>
        <v>954509</v>
      </c>
      <c r="M1014" s="1235">
        <f>M996+M992+M988+M984+M966+M953+M943+M936+M931+M926+M921+M913+M904+M899+M892+M885+M879+M873+M868+M863+M855+M850+M845+M840+M830+M825+M817+M811+M798+M788+M783+M778+M772+M767+M762+M712+M573+M563+M558+M553+M548+M543+M532+M527+M522+M512+M483+M468+M462+M456+M434+M429+M413+M408+M403+M398+M393+M388+M383+M378+M353+M318+M288+M283+M278+M251+M245+M240+M235+M230+M190+M184+M179+M174+M133+M128+M123+M118+M113+M43+M38+M33+M28+M23+M18+M793+M609</f>
        <v>32210</v>
      </c>
      <c r="N1014" s="1236">
        <f>N996+N992+N988+N984+N966+N953+N943+N936+N931+N926+N921+N913+N904+N899+N892+N885+N879+N873+N868+N863+N855+N850+N845+N840+N830+N825+N817+N811+N798+N788+N783+N778+N772+N767+N762+N712+N573+N563+N558+N553+N548+N543+N532+N527+N522+N512+N483+N468+N462+N456+N434+N429+N413+N408+N403+N398+N393+N388+N383+N378+N353+N318+N288+N283+N278+N251+N245+N240+N235+N230+N190+N184+N179+N174+N133+N128+N123+N118+N113+N43+N38+N33+N28+N23+N18+N793+N609</f>
        <v>1192909</v>
      </c>
      <c r="O1014" s="1182"/>
      <c r="P1014" s="1223"/>
    </row>
    <row r="1015" spans="1:16" s="1181" customFormat="1" ht="18" customHeight="1" x14ac:dyDescent="0.35">
      <c r="A1015" s="1173">
        <v>1006</v>
      </c>
      <c r="B1015" s="1482"/>
      <c r="C1015" s="1478"/>
      <c r="D1015" s="756" t="s">
        <v>682</v>
      </c>
      <c r="E1015" s="751"/>
      <c r="F1015" s="751"/>
      <c r="G1015" s="759"/>
      <c r="H1015" s="1481"/>
      <c r="I1015" s="343">
        <f>SUM(J1015:N1015)</f>
        <v>59439</v>
      </c>
      <c r="J1015" s="1237">
        <f>SUM(J19+J29+J34+J39+J44+J114+J119+J124+J129+J134+J175+J180+J185+J191+J236+J241+J246+J252+J279+J284+J289+J319+J354+J379+J384+J389+J394+J399+J404+J409+J414+J430+J435+J457+J463+J469+J484+J513+J523+J528+J533+J544+J549+J554+J559+J564+J574+J610+J713+J763+J768+J773+J779+J784+J789+J794+J799+J812+J818+J826+J831+J841+J846+J851+J856+J864+J869+J874+J880+J893+J900+J905+J914+J922+J927+J932+J937+J944+J954+J967+J985+J800+J801+J802+J989+J993+J24+J886+J997+J231+J957)</f>
        <v>-1899</v>
      </c>
      <c r="K1015" s="1237">
        <f>SUM(K19+K29+K34+K39+K44+K114+K119+K124+K129+K134+K175+K180+K185+K191+K236+K241+K246+K252+K279+K284+K289+K319+K354+K379+K384+K389+K394+K399+K404+K409+K414+K430+K435+K457+K463+K469+K484+K513+K523+K528+K533+K544+K549+K554+K559+K564+K574+K610+K713+K763+K768+K773+K779+K784+K789+K794+K799+K812+K818+K826+K831+K841+K846+K851+K856+K864+K869+K874+K880+K893+K900+K905+K914+K922+K927+K932+K937+K944+K954+K967+K985+K800+K801+K802+K989+K993+K24+K886+K997+K231+K957)</f>
        <v>-380</v>
      </c>
      <c r="L1015" s="1237">
        <f>SUM(L19+L29+L34+L39+L44+L114+L119+L124+L129+L134+L175+L180+L185+L191+L236+L241+L246+L252+L279+L284+L289+L319+L354+L379+L384+L389+L394+L399+L404+L409+L414+L430+L435+L457+L463+L469+L484+L513+L523+L528+L533+L544+L549+L554+L559+L564+L574+L610+L713+L763+L768+L773+L779+L784+L789+L794+L799+L812+L818+L826+L831+L841+L846+L851+L856+L864+L869+L874+L880+L893+L900+L905+L914+L922+L927+L932+L937+L944+L954+L967+L985+L800+L801+L802+L989+L993+L24+L886+L997+L231+L957)</f>
        <v>-882</v>
      </c>
      <c r="M1015" s="1237">
        <f>SUM(M19+M29+M34+M39+M44+M114+M119+M124+M129+M134+M175+M180+M185+M191+M236+M241+M246+M252+M279+M284+M289+M319+M354+M379+M384+M389+M394+M399+M404+M409+M414+M430+M435+M457+M463+M469+M484+M513+M523+M528+M533+M544+M549+M554+M559+M564+M574+M610+M713+M763+M768+M773+M779+M784+M789+M794+M799+M812+M818+M826+M831+M841+M846+M851+M856+M864+M869+M874+M880+M893+M900+M905+M914+M922+M927+M932+M937+M944+M954+M967+M985+M800+M801+M802+M989+M993+M24+M886+M997+M231+M957)</f>
        <v>-3000</v>
      </c>
      <c r="N1015" s="1242">
        <f>SUM(N19+N29+N34+N39+N44+N114+N119+N124+N129+N134+N175+N180+N185+N191+N236+N241+N246+N252+N279+N284+N289+N319+N354+N379+N384+N389+N394+N399+N404+N409+N414+N430+N435+N457+N463+N469+N484+N513+N523+N528+N533+N544+N549+N554+N559+N564+N574+N610+N713+N763+N768+N773+N779+N784+N789+N794+N799+N812+N818+N826+N831+N841+N846+N851+N856+N864+N869+N874+N880+N893+N900+N905+N914+N922+N927+N932+N937+N944+N954+N967+N985+N800+N801+N802+N989+N993+N24+N886+N997+N231+N957)</f>
        <v>65600</v>
      </c>
      <c r="O1015" s="1182"/>
      <c r="P1015" s="1223"/>
    </row>
    <row r="1016" spans="1:16" s="1181" customFormat="1" ht="18" customHeight="1" thickBot="1" x14ac:dyDescent="0.4">
      <c r="A1016" s="1173">
        <v>1007</v>
      </c>
      <c r="B1016" s="1483"/>
      <c r="C1016" s="1484"/>
      <c r="D1016" s="761" t="s">
        <v>840</v>
      </c>
      <c r="E1016" s="1485"/>
      <c r="F1016" s="1485"/>
      <c r="G1016" s="1486"/>
      <c r="H1016" s="1487"/>
      <c r="I1016" s="1488">
        <f>SUM(J1016:N1016)</f>
        <v>2276204</v>
      </c>
      <c r="J1016" s="1489">
        <f>SUM(J1014:J1015)</f>
        <v>28450</v>
      </c>
      <c r="K1016" s="1489">
        <f t="shared" ref="K1016:N1016" si="44">SUM(K1014:K1015)</f>
        <v>6408</v>
      </c>
      <c r="L1016" s="1489">
        <f t="shared" si="44"/>
        <v>953627</v>
      </c>
      <c r="M1016" s="1489">
        <f t="shared" si="44"/>
        <v>29210</v>
      </c>
      <c r="N1016" s="1490">
        <f t="shared" si="44"/>
        <v>1258509</v>
      </c>
      <c r="O1016" s="1182"/>
      <c r="P1016" s="1223"/>
    </row>
    <row r="1017" spans="1:16" ht="18" customHeight="1" x14ac:dyDescent="0.3">
      <c r="A1017" s="1491"/>
      <c r="B1017" s="1915" t="s">
        <v>25</v>
      </c>
      <c r="C1017" s="1915"/>
      <c r="D1017" s="1915"/>
      <c r="E1017" s="52"/>
      <c r="F1017" s="52"/>
      <c r="G1017" s="52"/>
      <c r="H1017" s="10"/>
      <c r="I1017" s="1492"/>
      <c r="J1017" s="52"/>
      <c r="K1017" s="52"/>
      <c r="L1017" s="52"/>
      <c r="M1017" s="52"/>
      <c r="N1017" s="52"/>
    </row>
    <row r="1018" spans="1:16" ht="18" customHeight="1" x14ac:dyDescent="0.3">
      <c r="A1018" s="1491"/>
      <c r="B1018" s="1493" t="s">
        <v>26</v>
      </c>
      <c r="C1018" s="1493"/>
      <c r="D1018" s="1493"/>
      <c r="E1018" s="52"/>
      <c r="F1018" s="52"/>
      <c r="G1018" s="52"/>
      <c r="H1018" s="10"/>
      <c r="I1018" s="1492"/>
      <c r="J1018" s="52"/>
      <c r="K1018" s="52"/>
      <c r="L1018" s="52"/>
      <c r="M1018" s="52"/>
      <c r="N1018" s="52"/>
    </row>
    <row r="1019" spans="1:16" ht="18" customHeight="1" x14ac:dyDescent="0.3">
      <c r="A1019" s="1491"/>
      <c r="B1019" s="1891" t="s">
        <v>27</v>
      </c>
      <c r="C1019" s="1891"/>
      <c r="D1019" s="1891"/>
      <c r="E1019" s="52"/>
      <c r="F1019" s="52"/>
      <c r="G1019" s="52"/>
      <c r="H1019" s="10"/>
      <c r="I1019" s="1492"/>
      <c r="J1019" s="52"/>
      <c r="K1019" s="52"/>
      <c r="L1019" s="52"/>
      <c r="M1019" s="52"/>
      <c r="N1019" s="52"/>
    </row>
    <row r="1020" spans="1:16" ht="18" customHeight="1" x14ac:dyDescent="0.3">
      <c r="I1020" s="1176"/>
    </row>
    <row r="1021" spans="1:16" ht="18" customHeight="1" x14ac:dyDescent="0.35"/>
    <row r="1022" spans="1:16" ht="18" customHeight="1" x14ac:dyDescent="0.35"/>
    <row r="1023" spans="1:16" s="1178" customFormat="1" ht="18" customHeight="1" x14ac:dyDescent="0.35">
      <c r="A1023" s="1173"/>
      <c r="B1023" s="1177"/>
      <c r="C1023" s="1174"/>
      <c r="D1023" s="1175"/>
      <c r="E1023" s="1176"/>
      <c r="F1023" s="1176"/>
      <c r="G1023" s="1176"/>
      <c r="H1023" s="1177"/>
      <c r="J1023" s="1176"/>
      <c r="K1023" s="1176"/>
      <c r="L1023" s="1176"/>
      <c r="M1023" s="1176"/>
      <c r="N1023" s="1176"/>
      <c r="O1023" s="1176"/>
    </row>
    <row r="1024" spans="1:16" s="1178" customFormat="1" ht="18" customHeight="1" x14ac:dyDescent="0.35">
      <c r="A1024" s="1173"/>
      <c r="B1024" s="1177"/>
      <c r="C1024" s="1174"/>
      <c r="D1024" s="1175"/>
      <c r="E1024" s="1176"/>
      <c r="F1024" s="1176"/>
      <c r="G1024" s="1176"/>
      <c r="H1024" s="1177"/>
      <c r="J1024" s="1176"/>
      <c r="K1024" s="1176"/>
      <c r="L1024" s="1176"/>
      <c r="M1024" s="1176"/>
      <c r="N1024" s="1176"/>
      <c r="O1024" s="1176"/>
    </row>
    <row r="1025" spans="1:15" s="1178" customFormat="1" ht="18" customHeight="1" x14ac:dyDescent="0.35">
      <c r="A1025" s="1173"/>
      <c r="B1025" s="1177"/>
      <c r="C1025" s="1174"/>
      <c r="D1025" s="1175"/>
      <c r="E1025" s="1176"/>
      <c r="F1025" s="1176"/>
      <c r="G1025" s="1176"/>
      <c r="H1025" s="1177"/>
      <c r="J1025" s="1176"/>
      <c r="K1025" s="1176"/>
      <c r="L1025" s="1176"/>
      <c r="M1025" s="1176"/>
      <c r="N1025" s="1176"/>
      <c r="O1025" s="1176"/>
    </row>
    <row r="1026" spans="1:15" s="1178" customFormat="1" ht="18" customHeight="1" x14ac:dyDescent="0.35">
      <c r="A1026" s="1173"/>
      <c r="B1026" s="1177"/>
      <c r="C1026" s="1174"/>
      <c r="D1026" s="1175"/>
      <c r="E1026" s="1176"/>
      <c r="F1026" s="1176"/>
      <c r="G1026" s="1176"/>
      <c r="H1026" s="1177"/>
      <c r="J1026" s="1176"/>
      <c r="K1026" s="1176"/>
      <c r="L1026" s="1176"/>
      <c r="M1026" s="1176"/>
      <c r="N1026" s="1176"/>
      <c r="O1026" s="1176"/>
    </row>
    <row r="1027" spans="1:15" s="1178" customFormat="1" ht="18" customHeight="1" x14ac:dyDescent="0.35">
      <c r="A1027" s="1173"/>
      <c r="B1027" s="1177"/>
      <c r="C1027" s="1174"/>
      <c r="D1027" s="1175"/>
      <c r="E1027" s="1176"/>
      <c r="F1027" s="1176"/>
      <c r="G1027" s="1176"/>
      <c r="H1027" s="1177"/>
      <c r="J1027" s="1176"/>
      <c r="K1027" s="1176"/>
      <c r="L1027" s="1176"/>
      <c r="M1027" s="1176"/>
      <c r="N1027" s="1176"/>
      <c r="O1027" s="1176"/>
    </row>
    <row r="1028" spans="1:15" s="1178" customFormat="1" ht="18" customHeight="1" x14ac:dyDescent="0.35">
      <c r="A1028" s="1173"/>
      <c r="B1028" s="1177"/>
      <c r="C1028" s="1174"/>
      <c r="D1028" s="1494"/>
      <c r="E1028" s="1176"/>
      <c r="F1028" s="1176"/>
      <c r="G1028" s="1176"/>
      <c r="H1028" s="1177"/>
      <c r="J1028" s="1176"/>
      <c r="K1028" s="1176"/>
      <c r="L1028" s="1176"/>
      <c r="M1028" s="1176"/>
      <c r="N1028" s="1176"/>
      <c r="O1028" s="1176"/>
    </row>
    <row r="1029" spans="1:15" s="1178" customFormat="1" ht="18" customHeight="1" x14ac:dyDescent="0.35">
      <c r="A1029" s="1173"/>
      <c r="B1029" s="1177"/>
      <c r="C1029" s="1174"/>
      <c r="D1029" s="1494"/>
      <c r="E1029" s="1176"/>
      <c r="F1029" s="1176"/>
      <c r="G1029" s="1176"/>
      <c r="H1029" s="1177"/>
      <c r="J1029" s="1176"/>
      <c r="K1029" s="1176"/>
      <c r="L1029" s="1176"/>
      <c r="M1029" s="1176"/>
      <c r="N1029" s="1176"/>
      <c r="O1029" s="1176"/>
    </row>
    <row r="1030" spans="1:15" s="1178" customFormat="1" ht="18" customHeight="1" x14ac:dyDescent="0.35">
      <c r="A1030" s="1173"/>
      <c r="B1030" s="1177"/>
      <c r="C1030" s="1174"/>
      <c r="D1030" s="1175"/>
      <c r="E1030" s="1176"/>
      <c r="F1030" s="1176"/>
      <c r="G1030" s="1176"/>
      <c r="H1030" s="1177"/>
      <c r="J1030" s="1176"/>
      <c r="K1030" s="1176"/>
      <c r="L1030" s="1176"/>
      <c r="M1030" s="1176"/>
      <c r="N1030" s="1176"/>
      <c r="O1030" s="1176"/>
    </row>
    <row r="1031" spans="1:15" s="1178" customFormat="1" ht="18" customHeight="1" x14ac:dyDescent="0.35">
      <c r="A1031" s="1173"/>
      <c r="B1031" s="1177"/>
      <c r="C1031" s="1174"/>
      <c r="D1031" s="1175"/>
      <c r="E1031" s="1176"/>
      <c r="F1031" s="1176"/>
      <c r="G1031" s="1176"/>
      <c r="H1031" s="1177"/>
      <c r="J1031" s="1176"/>
      <c r="K1031" s="1176"/>
      <c r="L1031" s="1176"/>
      <c r="M1031" s="1176"/>
      <c r="N1031" s="1176"/>
      <c r="O1031" s="1176"/>
    </row>
    <row r="1032" spans="1:15" s="1178" customFormat="1" ht="18" customHeight="1" x14ac:dyDescent="0.35">
      <c r="A1032" s="1173"/>
      <c r="B1032" s="1177"/>
      <c r="C1032" s="1174"/>
      <c r="D1032" s="1175"/>
      <c r="E1032" s="1176"/>
      <c r="F1032" s="1176"/>
      <c r="G1032" s="1176"/>
      <c r="H1032" s="1177"/>
      <c r="J1032" s="1176"/>
      <c r="K1032" s="1176"/>
      <c r="L1032" s="1176"/>
      <c r="M1032" s="1176"/>
      <c r="N1032" s="1176"/>
      <c r="O1032" s="1176"/>
    </row>
    <row r="1033" spans="1:15" s="1178" customFormat="1" ht="18" customHeight="1" x14ac:dyDescent="0.35">
      <c r="A1033" s="1173"/>
      <c r="B1033" s="1177"/>
      <c r="C1033" s="1174"/>
      <c r="D1033" s="1175"/>
      <c r="E1033" s="1176"/>
      <c r="F1033" s="1176"/>
      <c r="G1033" s="1176"/>
      <c r="H1033" s="1177"/>
      <c r="J1033" s="1176"/>
      <c r="K1033" s="1176"/>
      <c r="L1033" s="1176"/>
      <c r="M1033" s="1176"/>
      <c r="N1033" s="1176"/>
      <c r="O1033" s="1176"/>
    </row>
    <row r="1034" spans="1:15" s="1178" customFormat="1" ht="18" customHeight="1" x14ac:dyDescent="0.35">
      <c r="A1034" s="1173"/>
      <c r="B1034" s="1177"/>
      <c r="C1034" s="1174"/>
      <c r="D1034" s="1175"/>
      <c r="E1034" s="1176"/>
      <c r="F1034" s="1176"/>
      <c r="G1034" s="1176"/>
      <c r="H1034" s="1177"/>
      <c r="J1034" s="1176"/>
      <c r="K1034" s="1176"/>
      <c r="L1034" s="1176"/>
      <c r="M1034" s="1176"/>
      <c r="N1034" s="1176"/>
      <c r="O1034" s="1176"/>
    </row>
    <row r="1035" spans="1:15" s="1178" customFormat="1" ht="18" customHeight="1" x14ac:dyDescent="0.35">
      <c r="A1035" s="1173"/>
      <c r="B1035" s="1177"/>
      <c r="C1035" s="1174"/>
      <c r="D1035" s="1175"/>
      <c r="E1035" s="1176"/>
      <c r="F1035" s="1176"/>
      <c r="G1035" s="1176"/>
      <c r="H1035" s="1177"/>
      <c r="J1035" s="1176"/>
      <c r="K1035" s="1176"/>
      <c r="L1035" s="1176"/>
      <c r="M1035" s="1176"/>
      <c r="N1035" s="1176"/>
      <c r="O1035" s="1176"/>
    </row>
    <row r="1036" spans="1:15" s="1178" customFormat="1" ht="18" customHeight="1" x14ac:dyDescent="0.35">
      <c r="A1036" s="1173"/>
      <c r="B1036" s="1177"/>
      <c r="C1036" s="1174"/>
      <c r="D1036" s="1175"/>
      <c r="E1036" s="1176"/>
      <c r="F1036" s="1176"/>
      <c r="G1036" s="1176"/>
      <c r="H1036" s="1177"/>
      <c r="J1036" s="1176"/>
      <c r="K1036" s="1176"/>
      <c r="L1036" s="1176"/>
      <c r="M1036" s="1176"/>
      <c r="N1036" s="1176"/>
      <c r="O1036" s="1176"/>
    </row>
    <row r="1037" spans="1:15" s="1178" customFormat="1" ht="18" customHeight="1" x14ac:dyDescent="0.35">
      <c r="A1037" s="1173"/>
      <c r="B1037" s="1177"/>
      <c r="C1037" s="1174"/>
      <c r="D1037" s="1175"/>
      <c r="E1037" s="1176"/>
      <c r="F1037" s="1176"/>
      <c r="G1037" s="1176"/>
      <c r="H1037" s="1177"/>
      <c r="J1037" s="1176"/>
      <c r="K1037" s="1176"/>
      <c r="L1037" s="1176"/>
      <c r="M1037" s="1176"/>
      <c r="N1037" s="1176"/>
      <c r="O1037" s="1176"/>
    </row>
    <row r="1038" spans="1:15" s="1178" customFormat="1" ht="18" customHeight="1" x14ac:dyDescent="0.35">
      <c r="A1038" s="1173"/>
      <c r="B1038" s="1177"/>
      <c r="C1038" s="1174"/>
      <c r="D1038" s="1175"/>
      <c r="E1038" s="1176"/>
      <c r="F1038" s="1176"/>
      <c r="G1038" s="1176"/>
      <c r="H1038" s="1177"/>
      <c r="J1038" s="1176"/>
      <c r="K1038" s="1176"/>
      <c r="L1038" s="1176"/>
      <c r="M1038" s="1176"/>
      <c r="N1038" s="1176"/>
      <c r="O1038" s="1176"/>
    </row>
    <row r="1039" spans="1:15" ht="18" customHeight="1" x14ac:dyDescent="0.35"/>
    <row r="1040" spans="1:15" ht="18" customHeight="1" x14ac:dyDescent="0.35"/>
    <row r="1041" spans="4:14" ht="18" customHeight="1" x14ac:dyDescent="0.35"/>
    <row r="1042" spans="4:14" ht="18" customHeight="1" x14ac:dyDescent="0.35"/>
    <row r="1043" spans="4:14" ht="18" customHeight="1" x14ac:dyDescent="0.35"/>
    <row r="1044" spans="4:14" ht="18" customHeight="1" x14ac:dyDescent="0.35"/>
    <row r="1045" spans="4:14" ht="18" customHeight="1" x14ac:dyDescent="0.35"/>
    <row r="1046" spans="4:14" ht="18" customHeight="1" x14ac:dyDescent="0.35"/>
    <row r="1047" spans="4:14" ht="18" customHeight="1" x14ac:dyDescent="0.35"/>
    <row r="1048" spans="4:14" ht="18" customHeight="1" x14ac:dyDescent="0.35"/>
    <row r="1049" spans="4:14" ht="18" customHeight="1" x14ac:dyDescent="0.35"/>
    <row r="1050" spans="4:14" ht="18" customHeight="1" x14ac:dyDescent="0.35"/>
    <row r="1051" spans="4:14" ht="18" customHeight="1" x14ac:dyDescent="0.35"/>
    <row r="1052" spans="4:14" ht="18" customHeight="1" x14ac:dyDescent="0.35"/>
    <row r="1053" spans="4:14" ht="18" customHeight="1" x14ac:dyDescent="0.35"/>
    <row r="1054" spans="4:14" ht="18" customHeight="1" x14ac:dyDescent="0.35">
      <c r="D1054" s="1495"/>
      <c r="E1054" s="1177"/>
      <c r="F1054" s="1177"/>
      <c r="G1054" s="1177"/>
      <c r="I1054" s="1181"/>
      <c r="J1054" s="1177"/>
      <c r="K1054" s="1177"/>
      <c r="L1054" s="1177"/>
      <c r="M1054" s="1177"/>
      <c r="N1054" s="1177"/>
    </row>
    <row r="1055" spans="4:14" ht="18" customHeight="1" x14ac:dyDescent="0.35">
      <c r="D1055" s="1495"/>
      <c r="E1055" s="1177"/>
      <c r="F1055" s="1177"/>
      <c r="G1055" s="1177"/>
      <c r="I1055" s="1181"/>
      <c r="J1055" s="1177"/>
      <c r="K1055" s="1177"/>
      <c r="L1055" s="1177"/>
      <c r="M1055" s="1177"/>
      <c r="N1055" s="1177"/>
    </row>
    <row r="1056" spans="4:14" ht="18" customHeight="1" x14ac:dyDescent="0.35">
      <c r="D1056" s="1495"/>
      <c r="E1056" s="1177"/>
      <c r="F1056" s="1177"/>
      <c r="G1056" s="1177"/>
      <c r="I1056" s="1181"/>
      <c r="J1056" s="1177"/>
      <c r="K1056" s="1177"/>
      <c r="L1056" s="1177"/>
      <c r="M1056" s="1177"/>
      <c r="N1056" s="1177"/>
    </row>
    <row r="1057" spans="1:14" ht="18" customHeight="1" x14ac:dyDescent="0.35">
      <c r="D1057" s="1495"/>
      <c r="E1057" s="1177"/>
      <c r="F1057" s="1177"/>
      <c r="G1057" s="1177"/>
      <c r="I1057" s="1181"/>
      <c r="J1057" s="1177"/>
      <c r="K1057" s="1177"/>
      <c r="L1057" s="1177"/>
      <c r="M1057" s="1177"/>
      <c r="N1057" s="1177"/>
    </row>
    <row r="1058" spans="1:14" ht="18" customHeight="1" x14ac:dyDescent="0.35"/>
    <row r="1059" spans="1:14" ht="18" customHeight="1" x14ac:dyDescent="0.35"/>
    <row r="1060" spans="1:14" ht="18" customHeight="1" x14ac:dyDescent="0.35"/>
    <row r="1061" spans="1:14" ht="18" customHeight="1" x14ac:dyDescent="0.35"/>
    <row r="1062" spans="1:14" ht="18" customHeight="1" x14ac:dyDescent="0.35"/>
    <row r="1063" spans="1:14" ht="18" customHeight="1" x14ac:dyDescent="0.35">
      <c r="D1063" s="1494"/>
    </row>
    <row r="1064" spans="1:14" ht="18" customHeight="1" x14ac:dyDescent="0.35">
      <c r="D1064" s="1494"/>
    </row>
    <row r="1065" spans="1:14" s="1178" customFormat="1" ht="18" customHeight="1" x14ac:dyDescent="0.35">
      <c r="A1065" s="1173"/>
      <c r="B1065" s="1177"/>
      <c r="C1065" s="1174"/>
      <c r="D1065" s="1494"/>
      <c r="E1065" s="1176"/>
      <c r="F1065" s="1176"/>
      <c r="G1065" s="1176"/>
      <c r="H1065" s="1177"/>
      <c r="J1065" s="1176"/>
      <c r="K1065" s="1176"/>
      <c r="L1065" s="1176"/>
      <c r="M1065" s="1176"/>
      <c r="N1065" s="1176"/>
    </row>
    <row r="1066" spans="1:14" s="1178" customFormat="1" ht="18" customHeight="1" x14ac:dyDescent="0.35">
      <c r="A1066" s="1173"/>
      <c r="B1066" s="1177"/>
      <c r="C1066" s="1174"/>
      <c r="D1066" s="1494"/>
      <c r="E1066" s="1176"/>
      <c r="F1066" s="1176"/>
      <c r="G1066" s="1176"/>
      <c r="H1066" s="1177"/>
      <c r="J1066" s="1176"/>
      <c r="K1066" s="1176"/>
      <c r="L1066" s="1176"/>
      <c r="M1066" s="1176"/>
      <c r="N1066" s="1176"/>
    </row>
    <row r="1067" spans="1:14" s="1178" customFormat="1" ht="18" customHeight="1" x14ac:dyDescent="0.35">
      <c r="A1067" s="1173"/>
      <c r="B1067" s="1177"/>
      <c r="C1067" s="1174"/>
      <c r="D1067" s="1494"/>
      <c r="E1067" s="1176"/>
      <c r="F1067" s="1176"/>
      <c r="G1067" s="1176"/>
      <c r="H1067" s="1177"/>
      <c r="J1067" s="1176"/>
      <c r="K1067" s="1176"/>
      <c r="L1067" s="1176"/>
      <c r="M1067" s="1176"/>
      <c r="N1067" s="1176"/>
    </row>
    <row r="1068" spans="1:14" s="1178" customFormat="1" ht="18" customHeight="1" x14ac:dyDescent="0.35">
      <c r="A1068" s="1173"/>
      <c r="B1068" s="1177"/>
      <c r="C1068" s="1174"/>
      <c r="D1068" s="1494"/>
      <c r="E1068" s="1176"/>
      <c r="F1068" s="1176"/>
      <c r="G1068" s="1176"/>
      <c r="H1068" s="1177"/>
      <c r="J1068" s="1176"/>
      <c r="K1068" s="1176"/>
      <c r="L1068" s="1176"/>
      <c r="M1068" s="1176"/>
      <c r="N1068" s="1176"/>
    </row>
    <row r="1069" spans="1:14" s="1178" customFormat="1" ht="18" customHeight="1" x14ac:dyDescent="0.35">
      <c r="A1069" s="1173"/>
      <c r="B1069" s="1177"/>
      <c r="C1069" s="1174"/>
      <c r="D1069" s="1494"/>
      <c r="E1069" s="1176"/>
      <c r="F1069" s="1176"/>
      <c r="G1069" s="1176"/>
      <c r="H1069" s="1177"/>
      <c r="J1069" s="1176"/>
      <c r="K1069" s="1176"/>
      <c r="L1069" s="1176"/>
      <c r="M1069" s="1176"/>
      <c r="N1069" s="1176"/>
    </row>
    <row r="1070" spans="1:14" s="1178" customFormat="1" ht="18" customHeight="1" x14ac:dyDescent="0.35">
      <c r="A1070" s="1173"/>
      <c r="B1070" s="1177"/>
      <c r="C1070" s="1174"/>
      <c r="D1070" s="1494"/>
      <c r="E1070" s="1176"/>
      <c r="F1070" s="1176"/>
      <c r="G1070" s="1176"/>
      <c r="H1070" s="1177"/>
      <c r="J1070" s="1176"/>
      <c r="K1070" s="1176"/>
      <c r="L1070" s="1176"/>
      <c r="M1070" s="1176"/>
      <c r="N1070" s="1176"/>
    </row>
    <row r="1071" spans="1:14" s="1178" customFormat="1" ht="18" customHeight="1" x14ac:dyDescent="0.35">
      <c r="A1071" s="1173"/>
      <c r="B1071" s="1177"/>
      <c r="C1071" s="1174"/>
      <c r="D1071" s="1494"/>
      <c r="E1071" s="1176"/>
      <c r="F1071" s="1176"/>
      <c r="G1071" s="1176"/>
      <c r="H1071" s="1177"/>
      <c r="J1071" s="1176"/>
      <c r="K1071" s="1176"/>
      <c r="L1071" s="1176"/>
      <c r="M1071" s="1176"/>
      <c r="N1071" s="1176"/>
    </row>
    <row r="1072" spans="1:14" ht="18" customHeight="1" x14ac:dyDescent="0.35"/>
    <row r="1073" spans="1:15" ht="18" customHeight="1" x14ac:dyDescent="0.35"/>
    <row r="1074" spans="1:15" ht="18" customHeight="1" x14ac:dyDescent="0.35"/>
    <row r="1075" spans="1:15" ht="18" customHeight="1" x14ac:dyDescent="0.35"/>
    <row r="1076" spans="1:15" ht="18" customHeight="1" x14ac:dyDescent="0.35"/>
    <row r="1077" spans="1:15" ht="18" customHeight="1" x14ac:dyDescent="0.35"/>
    <row r="1078" spans="1:15" ht="18" customHeight="1" x14ac:dyDescent="0.35"/>
    <row r="1079" spans="1:15" ht="18" customHeight="1" x14ac:dyDescent="0.35"/>
    <row r="1080" spans="1:15" ht="18" customHeight="1" x14ac:dyDescent="0.35"/>
    <row r="1081" spans="1:15" ht="18" customHeight="1" x14ac:dyDescent="0.35"/>
    <row r="1082" spans="1:15" ht="18" customHeight="1" x14ac:dyDescent="0.35"/>
    <row r="1083" spans="1:15" ht="18" customHeight="1" x14ac:dyDescent="0.35"/>
    <row r="1084" spans="1:15" ht="18" customHeight="1" x14ac:dyDescent="0.35"/>
    <row r="1085" spans="1:15" s="1178" customFormat="1" ht="18" customHeight="1" x14ac:dyDescent="0.35">
      <c r="A1085" s="1173"/>
      <c r="B1085" s="1177"/>
      <c r="C1085" s="1174"/>
      <c r="D1085" s="1494"/>
      <c r="E1085" s="1176"/>
      <c r="F1085" s="1176"/>
      <c r="G1085" s="1176"/>
      <c r="H1085" s="1177"/>
      <c r="J1085" s="1176"/>
      <c r="K1085" s="1176"/>
      <c r="L1085" s="1176"/>
      <c r="M1085" s="1176"/>
      <c r="N1085" s="1176"/>
    </row>
    <row r="1086" spans="1:15" ht="18" customHeight="1" x14ac:dyDescent="0.35"/>
    <row r="1087" spans="1:15" s="1178" customFormat="1" ht="18" customHeight="1" x14ac:dyDescent="0.35">
      <c r="A1087" s="1173"/>
      <c r="B1087" s="1177"/>
      <c r="C1087" s="1174"/>
      <c r="D1087" s="1175"/>
      <c r="E1087" s="1176"/>
      <c r="F1087" s="1176"/>
      <c r="G1087" s="1176"/>
      <c r="H1087" s="1177"/>
      <c r="J1087" s="1176"/>
      <c r="K1087" s="1176"/>
      <c r="L1087" s="1176"/>
      <c r="M1087" s="1176"/>
      <c r="N1087" s="1176"/>
      <c r="O1087" s="1176"/>
    </row>
    <row r="1088" spans="1:15" s="1178" customFormat="1" ht="18" customHeight="1" x14ac:dyDescent="0.35">
      <c r="A1088" s="1173"/>
      <c r="B1088" s="1177"/>
      <c r="C1088" s="1174"/>
      <c r="D1088" s="1175"/>
      <c r="E1088" s="1176"/>
      <c r="F1088" s="1176"/>
      <c r="G1088" s="1176"/>
      <c r="H1088" s="1177"/>
      <c r="J1088" s="1176"/>
      <c r="K1088" s="1176"/>
      <c r="L1088" s="1176"/>
      <c r="M1088" s="1176"/>
      <c r="N1088" s="1176"/>
      <c r="O1088" s="1176"/>
    </row>
    <row r="1089" spans="1:15" s="1178" customFormat="1" x14ac:dyDescent="0.35">
      <c r="A1089" s="1173"/>
      <c r="B1089" s="1177"/>
      <c r="C1089" s="1174"/>
      <c r="D1089" s="1175"/>
      <c r="E1089" s="1176"/>
      <c r="F1089" s="1176"/>
      <c r="G1089" s="1176"/>
      <c r="H1089" s="1177"/>
      <c r="J1089" s="1176"/>
      <c r="K1089" s="1176"/>
      <c r="L1089" s="1176"/>
      <c r="M1089" s="1176"/>
      <c r="N1089" s="1176"/>
      <c r="O1089" s="1176"/>
    </row>
    <row r="1090" spans="1:15" s="1178" customFormat="1" x14ac:dyDescent="0.35">
      <c r="A1090" s="1173"/>
      <c r="B1090" s="1177"/>
      <c r="C1090" s="1174"/>
      <c r="D1090" s="1175"/>
      <c r="E1090" s="1176"/>
      <c r="F1090" s="1176"/>
      <c r="G1090" s="1176"/>
      <c r="H1090" s="1177"/>
      <c r="J1090" s="1176"/>
      <c r="K1090" s="1176"/>
      <c r="L1090" s="1176"/>
      <c r="M1090" s="1176"/>
      <c r="N1090" s="1176"/>
      <c r="O1090" s="1176"/>
    </row>
    <row r="1091" spans="1:15" s="1178" customFormat="1" x14ac:dyDescent="0.35">
      <c r="A1091" s="1173"/>
      <c r="B1091" s="1177"/>
      <c r="C1091" s="1174"/>
      <c r="D1091" s="1175"/>
      <c r="E1091" s="1176"/>
      <c r="F1091" s="1176"/>
      <c r="G1091" s="1176"/>
      <c r="H1091" s="1177"/>
      <c r="J1091" s="1176"/>
      <c r="K1091" s="1176"/>
      <c r="L1091" s="1176"/>
      <c r="M1091" s="1176"/>
      <c r="N1091" s="1176"/>
      <c r="O1091" s="1176"/>
    </row>
    <row r="1092" spans="1:15" s="1178" customFormat="1" x14ac:dyDescent="0.35">
      <c r="A1092" s="1173"/>
      <c r="B1092" s="1177"/>
      <c r="C1092" s="1174"/>
      <c r="D1092" s="1175"/>
      <c r="E1092" s="1176"/>
      <c r="F1092" s="1176"/>
      <c r="G1092" s="1176"/>
      <c r="H1092" s="1177"/>
      <c r="J1092" s="1176"/>
      <c r="K1092" s="1176"/>
      <c r="L1092" s="1176"/>
      <c r="M1092" s="1176"/>
      <c r="N1092" s="1176"/>
      <c r="O1092" s="1176"/>
    </row>
    <row r="1093" spans="1:15" s="1178" customFormat="1" x14ac:dyDescent="0.35">
      <c r="A1093" s="1173"/>
      <c r="B1093" s="1177"/>
      <c r="C1093" s="1174"/>
      <c r="D1093" s="1175"/>
      <c r="E1093" s="1176"/>
      <c r="F1093" s="1176"/>
      <c r="G1093" s="1176"/>
      <c r="H1093" s="1177"/>
      <c r="J1093" s="1176"/>
      <c r="K1093" s="1176"/>
      <c r="L1093" s="1176"/>
      <c r="M1093" s="1176"/>
      <c r="N1093" s="1176"/>
      <c r="O1093" s="1176"/>
    </row>
    <row r="1094" spans="1:15" s="1178" customFormat="1" x14ac:dyDescent="0.35">
      <c r="A1094" s="1173"/>
      <c r="B1094" s="1177"/>
      <c r="C1094" s="1174"/>
      <c r="D1094" s="1175"/>
      <c r="E1094" s="1176"/>
      <c r="F1094" s="1176"/>
      <c r="G1094" s="1176"/>
      <c r="H1094" s="1177"/>
      <c r="J1094" s="1176"/>
      <c r="K1094" s="1176"/>
      <c r="L1094" s="1176"/>
      <c r="M1094" s="1176"/>
      <c r="N1094" s="1176"/>
      <c r="O1094" s="1176"/>
    </row>
    <row r="1095" spans="1:15" s="1178" customFormat="1" x14ac:dyDescent="0.35">
      <c r="A1095" s="1173"/>
      <c r="B1095" s="1177"/>
      <c r="C1095" s="1174"/>
      <c r="D1095" s="1175"/>
      <c r="E1095" s="1176"/>
      <c r="F1095" s="1176"/>
      <c r="G1095" s="1176"/>
      <c r="H1095" s="1177"/>
      <c r="J1095" s="1176"/>
      <c r="K1095" s="1176"/>
      <c r="L1095" s="1176"/>
      <c r="M1095" s="1176"/>
      <c r="N1095" s="1176"/>
      <c r="O1095" s="1176"/>
    </row>
    <row r="1096" spans="1:15" s="1178" customFormat="1" x14ac:dyDescent="0.35">
      <c r="A1096" s="1173"/>
      <c r="B1096" s="1177"/>
      <c r="C1096" s="1174"/>
      <c r="D1096" s="1175"/>
      <c r="E1096" s="1176"/>
      <c r="F1096" s="1176"/>
      <c r="G1096" s="1176"/>
      <c r="H1096" s="1177"/>
      <c r="J1096" s="1176"/>
      <c r="K1096" s="1176"/>
      <c r="L1096" s="1176"/>
      <c r="M1096" s="1176"/>
      <c r="N1096" s="1176"/>
      <c r="O1096" s="1176"/>
    </row>
    <row r="1097" spans="1:15" s="1178" customFormat="1" x14ac:dyDescent="0.35">
      <c r="A1097" s="1173"/>
      <c r="B1097" s="1177"/>
      <c r="C1097" s="1174"/>
      <c r="D1097" s="1175"/>
      <c r="E1097" s="1176"/>
      <c r="F1097" s="1176"/>
      <c r="G1097" s="1176"/>
      <c r="H1097" s="1177"/>
      <c r="J1097" s="1176"/>
      <c r="K1097" s="1176"/>
      <c r="L1097" s="1176"/>
      <c r="M1097" s="1176"/>
      <c r="N1097" s="1176"/>
      <c r="O1097" s="1176"/>
    </row>
    <row r="1098" spans="1:15" s="1178" customFormat="1" x14ac:dyDescent="0.35">
      <c r="A1098" s="1173"/>
      <c r="B1098" s="1177"/>
      <c r="C1098" s="1174"/>
      <c r="D1098" s="1175"/>
      <c r="E1098" s="1176"/>
      <c r="F1098" s="1176"/>
      <c r="G1098" s="1176"/>
      <c r="H1098" s="1177"/>
      <c r="J1098" s="1176"/>
      <c r="K1098" s="1176"/>
      <c r="L1098" s="1176"/>
      <c r="M1098" s="1176"/>
      <c r="N1098" s="1176"/>
      <c r="O1098" s="1176"/>
    </row>
    <row r="1099" spans="1:15" s="1178" customFormat="1" x14ac:dyDescent="0.35">
      <c r="A1099" s="1173"/>
      <c r="B1099" s="1177"/>
      <c r="C1099" s="1174"/>
      <c r="D1099" s="1175"/>
      <c r="E1099" s="1176"/>
      <c r="F1099" s="1176"/>
      <c r="G1099" s="1176"/>
      <c r="H1099" s="1177"/>
      <c r="J1099" s="1176"/>
      <c r="K1099" s="1176"/>
      <c r="L1099" s="1176"/>
      <c r="M1099" s="1176"/>
      <c r="N1099" s="1176"/>
      <c r="O1099" s="1176"/>
    </row>
    <row r="1100" spans="1:15" s="1178" customFormat="1" x14ac:dyDescent="0.35">
      <c r="A1100" s="1173"/>
      <c r="B1100" s="1177"/>
      <c r="C1100" s="1174"/>
      <c r="D1100" s="1175"/>
      <c r="E1100" s="1176"/>
      <c r="F1100" s="1176"/>
      <c r="G1100" s="1176"/>
      <c r="H1100" s="1177"/>
      <c r="J1100" s="1176"/>
      <c r="K1100" s="1176"/>
      <c r="L1100" s="1176"/>
      <c r="M1100" s="1176"/>
      <c r="N1100" s="1176"/>
      <c r="O1100" s="1176"/>
    </row>
    <row r="1101" spans="1:15" s="1178" customFormat="1" x14ac:dyDescent="0.35">
      <c r="A1101" s="1173"/>
      <c r="B1101" s="1177"/>
      <c r="C1101" s="1174"/>
      <c r="D1101" s="1175"/>
      <c r="E1101" s="1176"/>
      <c r="F1101" s="1176"/>
      <c r="G1101" s="1176"/>
      <c r="H1101" s="1177"/>
      <c r="J1101" s="1176"/>
      <c r="K1101" s="1176"/>
      <c r="L1101" s="1176"/>
      <c r="M1101" s="1176"/>
      <c r="N1101" s="1176"/>
      <c r="O1101" s="1176"/>
    </row>
    <row r="1102" spans="1:15" s="1178" customFormat="1" x14ac:dyDescent="0.35">
      <c r="A1102" s="1173"/>
      <c r="B1102" s="1177"/>
      <c r="C1102" s="1174"/>
      <c r="D1102" s="1175"/>
      <c r="E1102" s="1176"/>
      <c r="F1102" s="1176"/>
      <c r="G1102" s="1176"/>
      <c r="H1102" s="1177"/>
      <c r="J1102" s="1176"/>
      <c r="K1102" s="1176"/>
      <c r="L1102" s="1176"/>
      <c r="M1102" s="1176"/>
      <c r="N1102" s="1176"/>
      <c r="O1102" s="1176"/>
    </row>
    <row r="1103" spans="1:15" s="1178" customFormat="1" x14ac:dyDescent="0.35">
      <c r="A1103" s="1173"/>
      <c r="B1103" s="1177"/>
      <c r="C1103" s="1174"/>
      <c r="D1103" s="1175"/>
      <c r="E1103" s="1176"/>
      <c r="F1103" s="1176"/>
      <c r="G1103" s="1176"/>
      <c r="H1103" s="1177"/>
      <c r="J1103" s="1176"/>
      <c r="K1103" s="1176"/>
      <c r="L1103" s="1176"/>
      <c r="M1103" s="1176"/>
      <c r="N1103" s="1176"/>
      <c r="O1103" s="1176"/>
    </row>
    <row r="1104" spans="1:15" s="1178" customFormat="1" x14ac:dyDescent="0.35">
      <c r="A1104" s="1173"/>
      <c r="B1104" s="1177"/>
      <c r="C1104" s="1174"/>
      <c r="D1104" s="1175"/>
      <c r="E1104" s="1176"/>
      <c r="F1104" s="1176"/>
      <c r="G1104" s="1176"/>
      <c r="H1104" s="1177"/>
      <c r="J1104" s="1176"/>
      <c r="K1104" s="1176"/>
      <c r="L1104" s="1176"/>
      <c r="M1104" s="1176"/>
      <c r="N1104" s="1176"/>
      <c r="O1104" s="1176"/>
    </row>
    <row r="1105" spans="1:15" s="1178" customFormat="1" x14ac:dyDescent="0.35">
      <c r="A1105" s="1173"/>
      <c r="B1105" s="1177"/>
      <c r="C1105" s="1174"/>
      <c r="D1105" s="1175"/>
      <c r="E1105" s="1176"/>
      <c r="F1105" s="1176"/>
      <c r="G1105" s="1176"/>
      <c r="H1105" s="1177"/>
      <c r="J1105" s="1176"/>
      <c r="K1105" s="1176"/>
      <c r="L1105" s="1176"/>
      <c r="M1105" s="1176"/>
      <c r="N1105" s="1176"/>
      <c r="O1105" s="1176"/>
    </row>
    <row r="1106" spans="1:15" s="1178" customFormat="1" x14ac:dyDescent="0.35">
      <c r="A1106" s="1173"/>
      <c r="B1106" s="1177"/>
      <c r="C1106" s="1174"/>
      <c r="D1106" s="1175"/>
      <c r="E1106" s="1176"/>
      <c r="F1106" s="1176"/>
      <c r="G1106" s="1176"/>
      <c r="H1106" s="1177"/>
      <c r="J1106" s="1176"/>
      <c r="K1106" s="1176"/>
      <c r="L1106" s="1176"/>
      <c r="M1106" s="1176"/>
      <c r="N1106" s="1176"/>
      <c r="O1106" s="1176"/>
    </row>
    <row r="1107" spans="1:15" s="1178" customFormat="1" x14ac:dyDescent="0.35">
      <c r="A1107" s="1173"/>
      <c r="B1107" s="1177"/>
      <c r="C1107" s="1174"/>
      <c r="D1107" s="1175"/>
      <c r="E1107" s="1176"/>
      <c r="F1107" s="1176"/>
      <c r="G1107" s="1176"/>
      <c r="H1107" s="1177"/>
      <c r="J1107" s="1176"/>
      <c r="K1107" s="1176"/>
      <c r="L1107" s="1176"/>
      <c r="M1107" s="1176"/>
      <c r="N1107" s="1176"/>
      <c r="O1107" s="1176"/>
    </row>
    <row r="1108" spans="1:15" s="1178" customFormat="1" x14ac:dyDescent="0.35">
      <c r="A1108" s="1173"/>
      <c r="B1108" s="1177"/>
      <c r="C1108" s="1174"/>
      <c r="D1108" s="1175"/>
      <c r="E1108" s="1176"/>
      <c r="F1108" s="1176"/>
      <c r="G1108" s="1176"/>
      <c r="H1108" s="1177"/>
      <c r="J1108" s="1176"/>
      <c r="K1108" s="1176"/>
      <c r="L1108" s="1176"/>
      <c r="M1108" s="1176"/>
      <c r="N1108" s="1176"/>
      <c r="O1108" s="1176"/>
    </row>
    <row r="1109" spans="1:15" s="1178" customFormat="1" x14ac:dyDescent="0.35">
      <c r="A1109" s="1173"/>
      <c r="B1109" s="1177"/>
      <c r="C1109" s="1174"/>
      <c r="D1109" s="1175"/>
      <c r="E1109" s="1176"/>
      <c r="F1109" s="1176"/>
      <c r="G1109" s="1176"/>
      <c r="H1109" s="1177"/>
      <c r="J1109" s="1176"/>
      <c r="K1109" s="1176"/>
      <c r="L1109" s="1176"/>
      <c r="M1109" s="1176"/>
      <c r="N1109" s="1176"/>
      <c r="O1109" s="1176"/>
    </row>
    <row r="1110" spans="1:15" s="1178" customFormat="1" x14ac:dyDescent="0.35">
      <c r="A1110" s="1173"/>
      <c r="B1110" s="1177"/>
      <c r="C1110" s="1174"/>
      <c r="D1110" s="1175"/>
      <c r="E1110" s="1176"/>
      <c r="F1110" s="1176"/>
      <c r="G1110" s="1176"/>
      <c r="H1110" s="1177"/>
      <c r="J1110" s="1176"/>
      <c r="K1110" s="1176"/>
      <c r="L1110" s="1176"/>
      <c r="M1110" s="1176"/>
      <c r="N1110" s="1176"/>
      <c r="O1110" s="1176"/>
    </row>
    <row r="1111" spans="1:15" s="1178" customFormat="1" x14ac:dyDescent="0.35">
      <c r="A1111" s="1173"/>
      <c r="B1111" s="1177"/>
      <c r="C1111" s="1174"/>
      <c r="D1111" s="1175"/>
      <c r="E1111" s="1176"/>
      <c r="F1111" s="1176"/>
      <c r="G1111" s="1176"/>
      <c r="H1111" s="1177"/>
      <c r="J1111" s="1176"/>
      <c r="K1111" s="1176"/>
      <c r="L1111" s="1176"/>
      <c r="M1111" s="1176"/>
      <c r="N1111" s="1176"/>
      <c r="O1111" s="1176"/>
    </row>
    <row r="1112" spans="1:15" s="1178" customFormat="1" x14ac:dyDescent="0.35">
      <c r="A1112" s="1173"/>
      <c r="B1112" s="1177"/>
      <c r="C1112" s="1174"/>
      <c r="D1112" s="1175"/>
      <c r="E1112" s="1176"/>
      <c r="F1112" s="1176"/>
      <c r="G1112" s="1176"/>
      <c r="H1112" s="1177"/>
      <c r="J1112" s="1176"/>
      <c r="K1112" s="1176"/>
      <c r="L1112" s="1176"/>
      <c r="M1112" s="1176"/>
      <c r="N1112" s="1176"/>
      <c r="O1112" s="1176"/>
    </row>
    <row r="1113" spans="1:15" s="1178" customFormat="1" x14ac:dyDescent="0.35">
      <c r="A1113" s="1173"/>
      <c r="B1113" s="1177"/>
      <c r="C1113" s="1174"/>
      <c r="D1113" s="1175"/>
      <c r="E1113" s="1176"/>
      <c r="F1113" s="1176"/>
      <c r="G1113" s="1176"/>
      <c r="H1113" s="1177"/>
      <c r="J1113" s="1176"/>
      <c r="K1113" s="1176"/>
      <c r="L1113" s="1176"/>
      <c r="M1113" s="1176"/>
      <c r="N1113" s="1176"/>
      <c r="O1113" s="1176"/>
    </row>
    <row r="1114" spans="1:15" s="1178" customFormat="1" x14ac:dyDescent="0.35">
      <c r="A1114" s="1173"/>
      <c r="B1114" s="1177"/>
      <c r="C1114" s="1174"/>
      <c r="D1114" s="1175"/>
      <c r="E1114" s="1176"/>
      <c r="F1114" s="1176"/>
      <c r="G1114" s="1176"/>
      <c r="H1114" s="1177"/>
      <c r="J1114" s="1176"/>
      <c r="K1114" s="1176"/>
      <c r="L1114" s="1176"/>
      <c r="M1114" s="1176"/>
      <c r="N1114" s="1176"/>
      <c r="O1114" s="1176"/>
    </row>
    <row r="1115" spans="1:15" s="1178" customFormat="1" x14ac:dyDescent="0.35">
      <c r="A1115" s="1173"/>
      <c r="B1115" s="1177"/>
      <c r="C1115" s="1174"/>
      <c r="D1115" s="1175"/>
      <c r="E1115" s="1176"/>
      <c r="F1115" s="1176"/>
      <c r="G1115" s="1176"/>
      <c r="H1115" s="1177"/>
      <c r="J1115" s="1176"/>
      <c r="K1115" s="1176"/>
      <c r="L1115" s="1176"/>
      <c r="M1115" s="1176"/>
      <c r="N1115" s="1176"/>
      <c r="O1115" s="1176"/>
    </row>
    <row r="1116" spans="1:15" s="1178" customFormat="1" x14ac:dyDescent="0.35">
      <c r="A1116" s="1173"/>
      <c r="B1116" s="1177"/>
      <c r="C1116" s="1174"/>
      <c r="D1116" s="1175"/>
      <c r="E1116" s="1176"/>
      <c r="F1116" s="1176"/>
      <c r="G1116" s="1176"/>
      <c r="H1116" s="1177"/>
      <c r="J1116" s="1176"/>
      <c r="K1116" s="1176"/>
      <c r="L1116" s="1176"/>
      <c r="M1116" s="1176"/>
      <c r="N1116" s="1176"/>
      <c r="O1116" s="1176"/>
    </row>
    <row r="1117" spans="1:15" s="1178" customFormat="1" x14ac:dyDescent="0.35">
      <c r="A1117" s="1173"/>
      <c r="B1117" s="1177"/>
      <c r="C1117" s="1174"/>
      <c r="D1117" s="1175"/>
      <c r="E1117" s="1176"/>
      <c r="F1117" s="1176"/>
      <c r="G1117" s="1176"/>
      <c r="H1117" s="1177"/>
      <c r="J1117" s="1176"/>
      <c r="K1117" s="1176"/>
      <c r="L1117" s="1176"/>
      <c r="M1117" s="1176"/>
      <c r="N1117" s="1176"/>
      <c r="O1117" s="1176"/>
    </row>
    <row r="1118" spans="1:15" s="1178" customFormat="1" x14ac:dyDescent="0.35">
      <c r="A1118" s="1173"/>
      <c r="B1118" s="1177"/>
      <c r="C1118" s="1174"/>
      <c r="D1118" s="1175"/>
      <c r="E1118" s="1176"/>
      <c r="F1118" s="1176"/>
      <c r="G1118" s="1176"/>
      <c r="H1118" s="1177"/>
      <c r="J1118" s="1176"/>
      <c r="K1118" s="1176"/>
      <c r="L1118" s="1176"/>
      <c r="M1118" s="1176"/>
      <c r="N1118" s="1176"/>
      <c r="O1118" s="1176"/>
    </row>
    <row r="1119" spans="1:15" s="1178" customFormat="1" x14ac:dyDescent="0.35">
      <c r="A1119" s="1173"/>
      <c r="B1119" s="1177"/>
      <c r="C1119" s="1174"/>
      <c r="D1119" s="1175"/>
      <c r="E1119" s="1176"/>
      <c r="F1119" s="1176"/>
      <c r="G1119" s="1176"/>
      <c r="H1119" s="1177"/>
      <c r="J1119" s="1176"/>
      <c r="K1119" s="1176"/>
      <c r="L1119" s="1176"/>
      <c r="M1119" s="1176"/>
      <c r="N1119" s="1176"/>
      <c r="O1119" s="1176"/>
    </row>
    <row r="1120" spans="1:15" s="1178" customFormat="1" x14ac:dyDescent="0.35">
      <c r="A1120" s="1173"/>
      <c r="B1120" s="1177"/>
      <c r="C1120" s="1174"/>
      <c r="D1120" s="1175"/>
      <c r="E1120" s="1176"/>
      <c r="F1120" s="1176"/>
      <c r="G1120" s="1176"/>
      <c r="H1120" s="1177"/>
      <c r="J1120" s="1176"/>
      <c r="K1120" s="1176"/>
      <c r="L1120" s="1176"/>
      <c r="M1120" s="1176"/>
      <c r="N1120" s="1176"/>
      <c r="O1120" s="1176"/>
    </row>
    <row r="1121" spans="1:15" s="1178" customFormat="1" x14ac:dyDescent="0.35">
      <c r="A1121" s="1173"/>
      <c r="B1121" s="1177"/>
      <c r="C1121" s="1174"/>
      <c r="D1121" s="1175"/>
      <c r="E1121" s="1176"/>
      <c r="F1121" s="1176"/>
      <c r="G1121" s="1176"/>
      <c r="H1121" s="1177"/>
      <c r="J1121" s="1176"/>
      <c r="K1121" s="1176"/>
      <c r="L1121" s="1176"/>
      <c r="M1121" s="1176"/>
      <c r="N1121" s="1176"/>
      <c r="O1121" s="1176"/>
    </row>
    <row r="1122" spans="1:15" s="1178" customFormat="1" x14ac:dyDescent="0.35">
      <c r="A1122" s="1173"/>
      <c r="B1122" s="1177"/>
      <c r="C1122" s="1174"/>
      <c r="D1122" s="1175"/>
      <c r="E1122" s="1176"/>
      <c r="F1122" s="1176"/>
      <c r="G1122" s="1176"/>
      <c r="H1122" s="1177"/>
      <c r="J1122" s="1176"/>
      <c r="K1122" s="1176"/>
      <c r="L1122" s="1176"/>
      <c r="M1122" s="1176"/>
      <c r="N1122" s="1176"/>
      <c r="O1122" s="1176"/>
    </row>
    <row r="1123" spans="1:15" s="1178" customFormat="1" x14ac:dyDescent="0.35">
      <c r="A1123" s="1173"/>
      <c r="B1123" s="1177"/>
      <c r="C1123" s="1174"/>
      <c r="D1123" s="1175"/>
      <c r="E1123" s="1176"/>
      <c r="F1123" s="1176"/>
      <c r="G1123" s="1176"/>
      <c r="H1123" s="1177"/>
      <c r="J1123" s="1176"/>
      <c r="K1123" s="1176"/>
      <c r="L1123" s="1176"/>
      <c r="M1123" s="1176"/>
      <c r="N1123" s="1176"/>
      <c r="O1123" s="1176"/>
    </row>
    <row r="1124" spans="1:15" s="1178" customFormat="1" x14ac:dyDescent="0.35">
      <c r="A1124" s="1173"/>
      <c r="B1124" s="1177"/>
      <c r="C1124" s="1174"/>
      <c r="D1124" s="1175"/>
      <c r="E1124" s="1176"/>
      <c r="F1124" s="1176"/>
      <c r="G1124" s="1176"/>
      <c r="H1124" s="1177"/>
      <c r="J1124" s="1176"/>
      <c r="K1124" s="1176"/>
      <c r="L1124" s="1176"/>
      <c r="M1124" s="1176"/>
      <c r="N1124" s="1176"/>
      <c r="O1124" s="1176"/>
    </row>
    <row r="1125" spans="1:15" s="1178" customFormat="1" x14ac:dyDescent="0.35">
      <c r="A1125" s="1173"/>
      <c r="B1125" s="1177"/>
      <c r="C1125" s="1174"/>
      <c r="D1125" s="1175"/>
      <c r="E1125" s="1176"/>
      <c r="F1125" s="1176"/>
      <c r="G1125" s="1176"/>
      <c r="H1125" s="1177"/>
      <c r="J1125" s="1176"/>
      <c r="K1125" s="1176"/>
      <c r="L1125" s="1176"/>
      <c r="M1125" s="1176"/>
      <c r="N1125" s="1176"/>
      <c r="O1125" s="1176"/>
    </row>
    <row r="1126" spans="1:15" s="1178" customFormat="1" x14ac:dyDescent="0.35">
      <c r="A1126" s="1173"/>
      <c r="B1126" s="1177"/>
      <c r="C1126" s="1174"/>
      <c r="D1126" s="1175"/>
      <c r="E1126" s="1176"/>
      <c r="F1126" s="1176"/>
      <c r="G1126" s="1176"/>
      <c r="H1126" s="1177"/>
      <c r="J1126" s="1176"/>
      <c r="K1126" s="1176"/>
      <c r="L1126" s="1176"/>
      <c r="M1126" s="1176"/>
      <c r="N1126" s="1176"/>
      <c r="O1126" s="1176"/>
    </row>
    <row r="1127" spans="1:15" s="1178" customFormat="1" x14ac:dyDescent="0.35">
      <c r="A1127" s="1173"/>
      <c r="B1127" s="1177"/>
      <c r="C1127" s="1174"/>
      <c r="D1127" s="1175"/>
      <c r="E1127" s="1176"/>
      <c r="F1127" s="1176"/>
      <c r="G1127" s="1176"/>
      <c r="H1127" s="1177"/>
      <c r="J1127" s="1176"/>
      <c r="K1127" s="1176"/>
      <c r="L1127" s="1176"/>
      <c r="M1127" s="1176"/>
      <c r="N1127" s="1176"/>
      <c r="O1127" s="1176"/>
    </row>
    <row r="1128" spans="1:15" s="1178" customFormat="1" x14ac:dyDescent="0.35">
      <c r="A1128" s="1173"/>
      <c r="B1128" s="1177"/>
      <c r="C1128" s="1174"/>
      <c r="D1128" s="1175"/>
      <c r="E1128" s="1176"/>
      <c r="F1128" s="1176"/>
      <c r="G1128" s="1176"/>
      <c r="H1128" s="1177"/>
      <c r="J1128" s="1176"/>
      <c r="K1128" s="1176"/>
      <c r="L1128" s="1176"/>
      <c r="M1128" s="1176"/>
      <c r="N1128" s="1176"/>
      <c r="O1128" s="1176"/>
    </row>
    <row r="1129" spans="1:15" s="1178" customFormat="1" x14ac:dyDescent="0.35">
      <c r="A1129" s="1173"/>
      <c r="B1129" s="1177"/>
      <c r="C1129" s="1174"/>
      <c r="D1129" s="1175"/>
      <c r="E1129" s="1176"/>
      <c r="F1129" s="1176"/>
      <c r="G1129" s="1176"/>
      <c r="H1129" s="1177"/>
      <c r="J1129" s="1176"/>
      <c r="K1129" s="1176"/>
      <c r="L1129" s="1176"/>
      <c r="M1129" s="1176"/>
      <c r="N1129" s="1176"/>
      <c r="O1129" s="1176"/>
    </row>
    <row r="1130" spans="1:15" s="1178" customFormat="1" x14ac:dyDescent="0.35">
      <c r="A1130" s="1173"/>
      <c r="B1130" s="1177"/>
      <c r="C1130" s="1174"/>
      <c r="D1130" s="1175"/>
      <c r="E1130" s="1176"/>
      <c r="F1130" s="1176"/>
      <c r="G1130" s="1176"/>
      <c r="H1130" s="1177"/>
      <c r="J1130" s="1176"/>
      <c r="K1130" s="1176"/>
      <c r="L1130" s="1176"/>
      <c r="M1130" s="1176"/>
      <c r="N1130" s="1176"/>
      <c r="O1130" s="1176"/>
    </row>
    <row r="1131" spans="1:15" s="1178" customFormat="1" x14ac:dyDescent="0.35">
      <c r="A1131" s="1173"/>
      <c r="B1131" s="1177"/>
      <c r="C1131" s="1174"/>
      <c r="D1131" s="1175"/>
      <c r="E1131" s="1176"/>
      <c r="F1131" s="1176"/>
      <c r="G1131" s="1176"/>
      <c r="H1131" s="1177"/>
      <c r="J1131" s="1176"/>
      <c r="K1131" s="1176"/>
      <c r="L1131" s="1176"/>
      <c r="M1131" s="1176"/>
      <c r="N1131" s="1176"/>
      <c r="O1131" s="1176"/>
    </row>
    <row r="1132" spans="1:15" s="1178" customFormat="1" x14ac:dyDescent="0.35">
      <c r="A1132" s="1173"/>
      <c r="B1132" s="1177"/>
      <c r="C1132" s="1174"/>
      <c r="D1132" s="1175"/>
      <c r="E1132" s="1176"/>
      <c r="F1132" s="1176"/>
      <c r="G1132" s="1176"/>
      <c r="H1132" s="1177"/>
      <c r="J1132" s="1176"/>
      <c r="K1132" s="1176"/>
      <c r="L1132" s="1176"/>
      <c r="M1132" s="1176"/>
      <c r="N1132" s="1176"/>
      <c r="O1132" s="1176"/>
    </row>
    <row r="1133" spans="1:15" s="1178" customFormat="1" x14ac:dyDescent="0.35">
      <c r="A1133" s="1173"/>
      <c r="B1133" s="1177"/>
      <c r="C1133" s="1174"/>
      <c r="D1133" s="1175"/>
      <c r="E1133" s="1176"/>
      <c r="F1133" s="1176"/>
      <c r="G1133" s="1176"/>
      <c r="H1133" s="1177"/>
      <c r="J1133" s="1176"/>
      <c r="K1133" s="1176"/>
      <c r="L1133" s="1176"/>
      <c r="M1133" s="1176"/>
      <c r="N1133" s="1176"/>
      <c r="O1133" s="1176"/>
    </row>
    <row r="1134" spans="1:15" s="1178" customFormat="1" x14ac:dyDescent="0.35">
      <c r="A1134" s="1173"/>
      <c r="B1134" s="1177"/>
      <c r="C1134" s="1174"/>
      <c r="D1134" s="1175"/>
      <c r="E1134" s="1176"/>
      <c r="F1134" s="1176"/>
      <c r="G1134" s="1176"/>
      <c r="H1134" s="1177"/>
      <c r="J1134" s="1176"/>
      <c r="K1134" s="1176"/>
      <c r="L1134" s="1176"/>
      <c r="M1134" s="1176"/>
      <c r="N1134" s="1176"/>
      <c r="O1134" s="1176"/>
    </row>
    <row r="1135" spans="1:15" s="1178" customFormat="1" x14ac:dyDescent="0.35">
      <c r="A1135" s="1173"/>
      <c r="B1135" s="1177"/>
      <c r="C1135" s="1174"/>
      <c r="D1135" s="1175"/>
      <c r="E1135" s="1176"/>
      <c r="F1135" s="1176"/>
      <c r="G1135" s="1176"/>
      <c r="H1135" s="1177"/>
      <c r="J1135" s="1176"/>
      <c r="K1135" s="1176"/>
      <c r="L1135" s="1176"/>
      <c r="M1135" s="1176"/>
      <c r="N1135" s="1176"/>
      <c r="O1135" s="1176"/>
    </row>
    <row r="1136" spans="1:15" s="1178" customFormat="1" x14ac:dyDescent="0.35">
      <c r="A1136" s="1173"/>
      <c r="B1136" s="1177"/>
      <c r="C1136" s="1174"/>
      <c r="D1136" s="1175"/>
      <c r="E1136" s="1176"/>
      <c r="F1136" s="1176"/>
      <c r="G1136" s="1176"/>
      <c r="H1136" s="1177"/>
      <c r="J1136" s="1176"/>
      <c r="K1136" s="1176"/>
      <c r="L1136" s="1176"/>
      <c r="M1136" s="1176"/>
      <c r="N1136" s="1176"/>
      <c r="O1136" s="1176"/>
    </row>
    <row r="1137" spans="1:15" s="1178" customFormat="1" x14ac:dyDescent="0.35">
      <c r="A1137" s="1173"/>
      <c r="B1137" s="1177"/>
      <c r="C1137" s="1174"/>
      <c r="D1137" s="1175"/>
      <c r="E1137" s="1176"/>
      <c r="F1137" s="1176"/>
      <c r="G1137" s="1176"/>
      <c r="H1137" s="1177"/>
      <c r="J1137" s="1176"/>
      <c r="K1137" s="1176"/>
      <c r="L1137" s="1176"/>
      <c r="M1137" s="1176"/>
      <c r="N1137" s="1176"/>
      <c r="O1137" s="1176"/>
    </row>
    <row r="1138" spans="1:15" s="1178" customFormat="1" x14ac:dyDescent="0.35">
      <c r="A1138" s="1173"/>
      <c r="B1138" s="1177"/>
      <c r="C1138" s="1174"/>
      <c r="D1138" s="1175"/>
      <c r="E1138" s="1176"/>
      <c r="F1138" s="1176"/>
      <c r="G1138" s="1176"/>
      <c r="H1138" s="1177"/>
      <c r="J1138" s="1176"/>
      <c r="K1138" s="1176"/>
      <c r="L1138" s="1176"/>
      <c r="M1138" s="1176"/>
      <c r="N1138" s="1176"/>
      <c r="O1138" s="1176"/>
    </row>
    <row r="1139" spans="1:15" s="1178" customFormat="1" x14ac:dyDescent="0.35">
      <c r="A1139" s="1173"/>
      <c r="B1139" s="1177"/>
      <c r="C1139" s="1174"/>
      <c r="D1139" s="1175"/>
      <c r="E1139" s="1176"/>
      <c r="F1139" s="1176"/>
      <c r="G1139" s="1176"/>
      <c r="H1139" s="1177"/>
      <c r="J1139" s="1176"/>
      <c r="K1139" s="1176"/>
      <c r="L1139" s="1176"/>
      <c r="M1139" s="1176"/>
      <c r="N1139" s="1176"/>
      <c r="O1139" s="1176"/>
    </row>
  </sheetData>
  <mergeCells count="21">
    <mergeCell ref="B2:D2"/>
    <mergeCell ref="G2:I2"/>
    <mergeCell ref="B4:N4"/>
    <mergeCell ref="B5:N5"/>
    <mergeCell ref="M6:N6"/>
    <mergeCell ref="D1007:G1007"/>
    <mergeCell ref="D1002:G1002"/>
    <mergeCell ref="B1019:D1019"/>
    <mergeCell ref="I8:I9"/>
    <mergeCell ref="J8:N8"/>
    <mergeCell ref="E8:E9"/>
    <mergeCell ref="B8:B9"/>
    <mergeCell ref="C8:C9"/>
    <mergeCell ref="G8:G9"/>
    <mergeCell ref="D8:D9"/>
    <mergeCell ref="F8:F9"/>
    <mergeCell ref="H8:H9"/>
    <mergeCell ref="D1008:G1008"/>
    <mergeCell ref="D1012:G1012"/>
    <mergeCell ref="D1013:G1013"/>
    <mergeCell ref="B1017:D1017"/>
  </mergeCells>
  <printOptions horizontalCentered="1"/>
  <pageMargins left="0.19685039370078741" right="0.19685039370078741" top="0.59055118110236227" bottom="0.59055118110236227" header="0.51181102362204722" footer="0.51181102362204722"/>
  <pageSetup paperSize="9" scale="66" fitToHeight="0" orientation="landscape" r:id="rId1"/>
  <headerFooter alignWithMargins="0">
    <oddFooter>&amp;C- &amp;P -</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IQ278"/>
  <sheetViews>
    <sheetView view="pageBreakPreview" zoomScaleNormal="100" zoomScaleSheetLayoutView="100" workbookViewId="0">
      <selection activeCell="B1" sqref="B1"/>
    </sheetView>
  </sheetViews>
  <sheetFormatPr defaultColWidth="9.28515625" defaultRowHeight="15" x14ac:dyDescent="0.3"/>
  <cols>
    <col min="1" max="1" width="3.7109375" style="468" customWidth="1"/>
    <col min="2" max="2" width="5.7109375" style="469" customWidth="1"/>
    <col min="3" max="3" width="5.7109375" style="470" customWidth="1"/>
    <col min="4" max="4" width="59.7109375" style="471" customWidth="1"/>
    <col min="5" max="7" width="10.7109375" style="498" customWidth="1"/>
    <col min="8" max="8" width="6.7109375" style="472" customWidth="1"/>
    <col min="9" max="11" width="14.7109375" style="498" customWidth="1"/>
    <col min="12" max="12" width="15.7109375" style="498" customWidth="1"/>
    <col min="13" max="13" width="13.7109375" style="498" customWidth="1"/>
    <col min="14" max="16384" width="9.28515625" style="152"/>
  </cols>
  <sheetData>
    <row r="1" spans="1:251" ht="16.5" x14ac:dyDescent="0.3">
      <c r="B1" s="9" t="s">
        <v>1111</v>
      </c>
    </row>
    <row r="2" spans="1:251" s="105" customFormat="1" ht="18" customHeight="1" x14ac:dyDescent="0.3">
      <c r="A2" s="466"/>
      <c r="B2" s="1921" t="s">
        <v>822</v>
      </c>
      <c r="C2" s="1921"/>
      <c r="D2" s="1921"/>
      <c r="E2" s="1591"/>
      <c r="F2" s="1591"/>
      <c r="G2" s="1591"/>
      <c r="H2" s="467"/>
      <c r="I2" s="1922"/>
      <c r="J2" s="1922"/>
      <c r="K2" s="1922"/>
      <c r="L2" s="1922"/>
      <c r="M2" s="1922"/>
      <c r="N2" s="147"/>
      <c r="O2" s="147"/>
      <c r="P2" s="147"/>
      <c r="Q2" s="147"/>
      <c r="R2" s="147"/>
      <c r="S2" s="147"/>
      <c r="T2" s="147"/>
      <c r="U2" s="147"/>
      <c r="V2" s="147"/>
      <c r="W2" s="147"/>
      <c r="X2" s="147"/>
      <c r="Y2" s="147"/>
      <c r="Z2" s="147"/>
      <c r="AA2" s="147"/>
      <c r="AB2" s="147"/>
      <c r="AC2" s="147"/>
      <c r="AD2" s="147"/>
      <c r="AE2" s="147"/>
      <c r="AF2" s="147"/>
      <c r="AG2" s="147"/>
      <c r="AH2" s="147"/>
      <c r="AI2" s="147"/>
      <c r="AJ2" s="147"/>
      <c r="AK2" s="147"/>
      <c r="AL2" s="147"/>
      <c r="AM2" s="147"/>
      <c r="AN2" s="147"/>
      <c r="AO2" s="147"/>
      <c r="AP2" s="147"/>
      <c r="AQ2" s="147"/>
      <c r="AR2" s="147"/>
      <c r="AS2" s="147"/>
      <c r="AT2" s="147"/>
      <c r="AU2" s="147"/>
      <c r="AV2" s="147"/>
      <c r="AW2" s="147"/>
      <c r="AX2" s="147"/>
      <c r="AY2" s="147"/>
      <c r="AZ2" s="147"/>
      <c r="BA2" s="147"/>
      <c r="BB2" s="147"/>
      <c r="BC2" s="147"/>
      <c r="BD2" s="147"/>
      <c r="BE2" s="147"/>
      <c r="BF2" s="147"/>
      <c r="BG2" s="147"/>
      <c r="BH2" s="147"/>
      <c r="BI2" s="147"/>
      <c r="BJ2" s="147"/>
      <c r="BK2" s="147"/>
      <c r="BL2" s="147"/>
      <c r="BM2" s="147"/>
      <c r="BN2" s="147"/>
      <c r="BO2" s="147"/>
      <c r="BP2" s="147"/>
      <c r="BQ2" s="147"/>
      <c r="BR2" s="147"/>
      <c r="BS2" s="147"/>
      <c r="BT2" s="147"/>
      <c r="BU2" s="147"/>
      <c r="BV2" s="147"/>
      <c r="BW2" s="147"/>
      <c r="BX2" s="147"/>
      <c r="BY2" s="147"/>
      <c r="BZ2" s="147"/>
      <c r="CA2" s="147"/>
      <c r="CB2" s="147"/>
      <c r="CC2" s="147"/>
      <c r="CD2" s="147"/>
      <c r="CE2" s="147"/>
      <c r="CF2" s="147"/>
      <c r="CG2" s="147"/>
      <c r="CH2" s="147"/>
      <c r="CI2" s="147"/>
      <c r="CJ2" s="147"/>
      <c r="CK2" s="147"/>
      <c r="CL2" s="147"/>
      <c r="CM2" s="147"/>
      <c r="CN2" s="147"/>
      <c r="CO2" s="147"/>
      <c r="CP2" s="147"/>
      <c r="CQ2" s="147"/>
      <c r="CR2" s="147"/>
      <c r="CS2" s="147"/>
      <c r="CT2" s="147"/>
      <c r="CU2" s="147"/>
      <c r="CV2" s="147"/>
      <c r="CW2" s="147"/>
      <c r="CX2" s="147"/>
      <c r="CY2" s="147"/>
      <c r="CZ2" s="147"/>
      <c r="DA2" s="147"/>
      <c r="DB2" s="147"/>
      <c r="DC2" s="147"/>
      <c r="DD2" s="147"/>
      <c r="DE2" s="147"/>
      <c r="DF2" s="147"/>
      <c r="DG2" s="147"/>
      <c r="DH2" s="147"/>
      <c r="DI2" s="147"/>
      <c r="DJ2" s="147"/>
      <c r="DK2" s="147"/>
      <c r="DL2" s="147"/>
      <c r="DM2" s="147"/>
      <c r="DN2" s="147"/>
      <c r="DO2" s="147"/>
      <c r="DP2" s="147"/>
      <c r="DQ2" s="147"/>
      <c r="DR2" s="147"/>
      <c r="DS2" s="147"/>
      <c r="DT2" s="147"/>
      <c r="DU2" s="147"/>
      <c r="DV2" s="147"/>
      <c r="DW2" s="147"/>
      <c r="DX2" s="147"/>
      <c r="DY2" s="147"/>
      <c r="DZ2" s="147"/>
      <c r="EA2" s="147"/>
      <c r="EB2" s="147"/>
      <c r="EC2" s="147"/>
      <c r="ED2" s="147"/>
      <c r="EE2" s="147"/>
      <c r="EF2" s="147"/>
      <c r="EG2" s="147"/>
      <c r="EH2" s="147"/>
      <c r="EI2" s="147"/>
      <c r="EJ2" s="147"/>
      <c r="EK2" s="147"/>
      <c r="EL2" s="147"/>
      <c r="EM2" s="147"/>
      <c r="EN2" s="147"/>
      <c r="EO2" s="147"/>
      <c r="EP2" s="147"/>
      <c r="EQ2" s="147"/>
      <c r="ER2" s="147"/>
      <c r="ES2" s="147"/>
      <c r="ET2" s="147"/>
      <c r="EU2" s="147"/>
      <c r="EV2" s="147"/>
      <c r="EW2" s="147"/>
      <c r="EX2" s="147"/>
      <c r="EY2" s="147"/>
      <c r="EZ2" s="147"/>
      <c r="FA2" s="147"/>
      <c r="FB2" s="147"/>
      <c r="FC2" s="147"/>
      <c r="FD2" s="147"/>
      <c r="FE2" s="147"/>
      <c r="FF2" s="147"/>
      <c r="FG2" s="147"/>
      <c r="FH2" s="147"/>
      <c r="FI2" s="147"/>
      <c r="FJ2" s="147"/>
      <c r="FK2" s="147"/>
      <c r="FL2" s="147"/>
      <c r="FM2" s="147"/>
      <c r="FN2" s="147"/>
      <c r="FO2" s="147"/>
      <c r="FP2" s="147"/>
      <c r="FQ2" s="147"/>
      <c r="FR2" s="147"/>
      <c r="FS2" s="147"/>
      <c r="FT2" s="147"/>
      <c r="FU2" s="147"/>
      <c r="FV2" s="147"/>
      <c r="FW2" s="147"/>
      <c r="FX2" s="147"/>
      <c r="FY2" s="147"/>
      <c r="FZ2" s="147"/>
      <c r="GA2" s="147"/>
      <c r="GB2" s="147"/>
      <c r="GC2" s="147"/>
      <c r="GD2" s="147"/>
      <c r="GE2" s="147"/>
      <c r="GF2" s="147"/>
      <c r="GG2" s="147"/>
      <c r="GH2" s="147"/>
      <c r="GI2" s="147"/>
      <c r="GJ2" s="147"/>
      <c r="GK2" s="147"/>
      <c r="GL2" s="147"/>
      <c r="GM2" s="147"/>
      <c r="GN2" s="147"/>
      <c r="GO2" s="147"/>
      <c r="GP2" s="147"/>
      <c r="GQ2" s="147"/>
      <c r="GR2" s="147"/>
      <c r="GS2" s="147"/>
      <c r="GT2" s="147"/>
      <c r="GU2" s="147"/>
      <c r="GV2" s="147"/>
      <c r="GW2" s="147"/>
      <c r="GX2" s="147"/>
      <c r="GY2" s="147"/>
      <c r="GZ2" s="147"/>
      <c r="HA2" s="147"/>
      <c r="HB2" s="147"/>
      <c r="HC2" s="147"/>
      <c r="HD2" s="147"/>
      <c r="HE2" s="147"/>
      <c r="HF2" s="147"/>
      <c r="HG2" s="147"/>
      <c r="HH2" s="147"/>
      <c r="HI2" s="147"/>
      <c r="HJ2" s="147"/>
      <c r="HK2" s="147"/>
      <c r="HL2" s="147"/>
      <c r="HM2" s="147"/>
      <c r="HN2" s="147"/>
      <c r="HO2" s="147"/>
      <c r="HP2" s="147"/>
      <c r="HQ2" s="147"/>
      <c r="HR2" s="147"/>
      <c r="HS2" s="147"/>
      <c r="HT2" s="147"/>
      <c r="HU2" s="147"/>
      <c r="HV2" s="147"/>
      <c r="HW2" s="147"/>
      <c r="HX2" s="147"/>
      <c r="HY2" s="147"/>
      <c r="HZ2" s="147"/>
      <c r="IA2" s="147"/>
      <c r="IB2" s="147"/>
      <c r="IC2" s="147"/>
      <c r="ID2" s="147"/>
      <c r="IE2" s="147"/>
      <c r="IF2" s="147"/>
      <c r="IG2" s="147"/>
      <c r="IH2" s="147"/>
      <c r="II2" s="147"/>
      <c r="IJ2" s="147"/>
      <c r="IK2" s="147"/>
      <c r="IL2" s="147"/>
      <c r="IM2" s="147"/>
      <c r="IN2" s="147"/>
      <c r="IO2" s="147"/>
      <c r="IP2" s="147"/>
      <c r="IQ2" s="147"/>
    </row>
    <row r="3" spans="1:251" s="105" customFormat="1" ht="18" customHeight="1" x14ac:dyDescent="0.35">
      <c r="A3" s="468"/>
      <c r="B3" s="1923" t="s">
        <v>14</v>
      </c>
      <c r="C3" s="1923"/>
      <c r="D3" s="1923"/>
      <c r="E3" s="1923"/>
      <c r="F3" s="1923"/>
      <c r="G3" s="1923"/>
      <c r="H3" s="1923"/>
      <c r="I3" s="1923"/>
      <c r="J3" s="1923"/>
      <c r="K3" s="1923"/>
      <c r="L3" s="1923"/>
      <c r="M3" s="1923"/>
    </row>
    <row r="4" spans="1:251" s="105" customFormat="1" ht="18" customHeight="1" x14ac:dyDescent="0.3">
      <c r="A4" s="468"/>
      <c r="B4" s="1924" t="s">
        <v>596</v>
      </c>
      <c r="C4" s="1924"/>
      <c r="D4" s="1924"/>
      <c r="E4" s="1924"/>
      <c r="F4" s="1924"/>
      <c r="G4" s="1924"/>
      <c r="H4" s="1924"/>
      <c r="I4" s="1924"/>
      <c r="J4" s="1924"/>
      <c r="K4" s="1924"/>
      <c r="L4" s="1924"/>
      <c r="M4" s="1924"/>
    </row>
    <row r="5" spans="1:251" ht="18" customHeight="1" x14ac:dyDescent="0.3">
      <c r="M5" s="1592" t="s">
        <v>0</v>
      </c>
    </row>
    <row r="6" spans="1:251" s="48" customFormat="1" ht="18" customHeight="1" thickBot="1" x14ac:dyDescent="0.25">
      <c r="A6" s="468"/>
      <c r="B6" s="473" t="s">
        <v>1</v>
      </c>
      <c r="C6" s="474" t="s">
        <v>3</v>
      </c>
      <c r="D6" s="474" t="s">
        <v>2</v>
      </c>
      <c r="E6" s="474" t="s">
        <v>4</v>
      </c>
      <c r="F6" s="474" t="s">
        <v>5</v>
      </c>
      <c r="G6" s="474" t="s">
        <v>15</v>
      </c>
      <c r="H6" s="474" t="s">
        <v>16</v>
      </c>
      <c r="I6" s="474" t="s">
        <v>17</v>
      </c>
      <c r="J6" s="474" t="s">
        <v>32</v>
      </c>
      <c r="K6" s="474" t="s">
        <v>28</v>
      </c>
      <c r="L6" s="474" t="s">
        <v>23</v>
      </c>
      <c r="M6" s="474" t="s">
        <v>33</v>
      </c>
      <c r="N6" s="468"/>
      <c r="O6" s="468"/>
      <c r="P6" s="468"/>
      <c r="Q6" s="468"/>
      <c r="R6" s="468"/>
      <c r="S6" s="468"/>
      <c r="T6" s="468"/>
      <c r="U6" s="468"/>
      <c r="V6" s="468"/>
      <c r="W6" s="468"/>
      <c r="X6" s="468"/>
      <c r="Y6" s="468"/>
      <c r="Z6" s="468"/>
      <c r="AA6" s="468"/>
      <c r="AB6" s="468"/>
      <c r="AC6" s="468"/>
      <c r="AD6" s="468"/>
      <c r="AE6" s="468"/>
      <c r="AF6" s="468"/>
      <c r="AG6" s="468"/>
      <c r="AH6" s="468"/>
      <c r="AI6" s="468"/>
      <c r="AJ6" s="468"/>
      <c r="AK6" s="468"/>
      <c r="AL6" s="468"/>
      <c r="AM6" s="468"/>
      <c r="AN6" s="468"/>
      <c r="AO6" s="468"/>
      <c r="AP6" s="468"/>
      <c r="AQ6" s="468"/>
      <c r="AR6" s="468"/>
      <c r="AS6" s="468"/>
      <c r="AT6" s="468"/>
      <c r="AU6" s="468"/>
      <c r="AV6" s="468"/>
      <c r="AW6" s="468"/>
      <c r="AX6" s="468"/>
      <c r="AY6" s="468"/>
      <c r="AZ6" s="468"/>
      <c r="BA6" s="468"/>
      <c r="BB6" s="468"/>
      <c r="BC6" s="468"/>
      <c r="BD6" s="468"/>
      <c r="BE6" s="468"/>
      <c r="BF6" s="468"/>
      <c r="BG6" s="468"/>
      <c r="BH6" s="468"/>
      <c r="BI6" s="468"/>
      <c r="BJ6" s="468"/>
      <c r="BK6" s="468"/>
      <c r="BL6" s="468"/>
      <c r="BM6" s="468"/>
      <c r="BN6" s="468"/>
      <c r="BO6" s="468"/>
      <c r="BP6" s="468"/>
      <c r="BQ6" s="468"/>
      <c r="BR6" s="468"/>
      <c r="BS6" s="468"/>
      <c r="BT6" s="468"/>
      <c r="BU6" s="468"/>
      <c r="BV6" s="468"/>
      <c r="BW6" s="468"/>
      <c r="BX6" s="468"/>
      <c r="BY6" s="468"/>
      <c r="BZ6" s="468"/>
      <c r="CA6" s="468"/>
      <c r="CB6" s="468"/>
      <c r="CC6" s="468"/>
      <c r="CD6" s="468"/>
      <c r="CE6" s="468"/>
      <c r="CF6" s="468"/>
      <c r="CG6" s="468"/>
      <c r="CH6" s="468"/>
      <c r="CI6" s="468"/>
      <c r="CJ6" s="468"/>
      <c r="CK6" s="468"/>
      <c r="CL6" s="468"/>
      <c r="CM6" s="468"/>
      <c r="CN6" s="468"/>
      <c r="CO6" s="468"/>
      <c r="CP6" s="468"/>
      <c r="CQ6" s="468"/>
      <c r="CR6" s="468"/>
      <c r="CS6" s="468"/>
      <c r="CT6" s="468"/>
      <c r="CU6" s="468"/>
      <c r="CV6" s="468"/>
      <c r="CW6" s="468"/>
      <c r="CX6" s="468"/>
      <c r="CY6" s="468"/>
      <c r="CZ6" s="468"/>
      <c r="DA6" s="468"/>
      <c r="DB6" s="468"/>
      <c r="DC6" s="468"/>
      <c r="DD6" s="468"/>
      <c r="DE6" s="468"/>
      <c r="DF6" s="468"/>
      <c r="DG6" s="468"/>
      <c r="DH6" s="468"/>
      <c r="DI6" s="468"/>
      <c r="DJ6" s="468"/>
      <c r="DK6" s="468"/>
      <c r="DL6" s="468"/>
      <c r="DM6" s="468"/>
      <c r="DN6" s="468"/>
      <c r="DO6" s="468"/>
      <c r="DP6" s="468"/>
      <c r="DQ6" s="468"/>
      <c r="DR6" s="468"/>
      <c r="DS6" s="468"/>
      <c r="DT6" s="468"/>
      <c r="DU6" s="468"/>
      <c r="DV6" s="468"/>
      <c r="DW6" s="468"/>
      <c r="DX6" s="468"/>
      <c r="DY6" s="468"/>
      <c r="DZ6" s="468"/>
      <c r="EA6" s="468"/>
      <c r="EB6" s="468"/>
      <c r="EC6" s="468"/>
      <c r="ED6" s="468"/>
      <c r="EE6" s="468"/>
      <c r="EF6" s="468"/>
      <c r="EG6" s="468"/>
      <c r="EH6" s="468"/>
      <c r="EI6" s="468"/>
      <c r="EJ6" s="468"/>
      <c r="EK6" s="468"/>
      <c r="EL6" s="468"/>
      <c r="EM6" s="468"/>
      <c r="EN6" s="468"/>
      <c r="EO6" s="468"/>
      <c r="EP6" s="468"/>
      <c r="EQ6" s="468"/>
      <c r="ER6" s="468"/>
      <c r="ES6" s="468"/>
      <c r="ET6" s="468"/>
      <c r="EU6" s="468"/>
      <c r="EV6" s="468"/>
      <c r="EW6" s="468"/>
      <c r="EX6" s="468"/>
      <c r="EY6" s="468"/>
      <c r="EZ6" s="468"/>
      <c r="FA6" s="468"/>
      <c r="FB6" s="468"/>
      <c r="FC6" s="468"/>
      <c r="FD6" s="468"/>
      <c r="FE6" s="468"/>
      <c r="FF6" s="468"/>
      <c r="FG6" s="468"/>
      <c r="FH6" s="468"/>
      <c r="FI6" s="468"/>
      <c r="FJ6" s="468"/>
      <c r="FK6" s="468"/>
      <c r="FL6" s="468"/>
      <c r="FM6" s="468"/>
      <c r="FN6" s="468"/>
      <c r="FO6" s="468"/>
      <c r="FP6" s="468"/>
      <c r="FQ6" s="468"/>
      <c r="FR6" s="468"/>
      <c r="FS6" s="468"/>
      <c r="FT6" s="468"/>
      <c r="FU6" s="468"/>
      <c r="FV6" s="468"/>
      <c r="FW6" s="468"/>
      <c r="FX6" s="468"/>
      <c r="FY6" s="468"/>
      <c r="FZ6" s="468"/>
      <c r="GA6" s="468"/>
      <c r="GB6" s="468"/>
      <c r="GC6" s="468"/>
      <c r="GD6" s="468"/>
      <c r="GE6" s="468"/>
      <c r="GF6" s="468"/>
      <c r="GG6" s="468"/>
      <c r="GH6" s="468"/>
      <c r="GI6" s="468"/>
      <c r="GJ6" s="468"/>
      <c r="GK6" s="468"/>
      <c r="GL6" s="468"/>
      <c r="GM6" s="468"/>
      <c r="GN6" s="468"/>
      <c r="GO6" s="468"/>
      <c r="GP6" s="468"/>
      <c r="GQ6" s="468"/>
      <c r="GR6" s="468"/>
      <c r="GS6" s="468"/>
      <c r="GT6" s="468"/>
      <c r="GU6" s="468"/>
      <c r="GV6" s="468"/>
      <c r="GW6" s="468"/>
      <c r="GX6" s="468"/>
      <c r="GY6" s="468"/>
      <c r="GZ6" s="468"/>
      <c r="HA6" s="468"/>
      <c r="HB6" s="468"/>
      <c r="HC6" s="468"/>
      <c r="HD6" s="468"/>
      <c r="HE6" s="468"/>
      <c r="HF6" s="468"/>
      <c r="HG6" s="468"/>
      <c r="HH6" s="468"/>
      <c r="HI6" s="468"/>
      <c r="HJ6" s="468"/>
      <c r="HK6" s="468"/>
      <c r="HL6" s="468"/>
      <c r="HM6" s="468"/>
      <c r="HN6" s="468"/>
      <c r="HO6" s="468"/>
      <c r="HP6" s="468"/>
      <c r="HQ6" s="468"/>
      <c r="HR6" s="468"/>
      <c r="HS6" s="468"/>
      <c r="HT6" s="468"/>
      <c r="HU6" s="468"/>
      <c r="HV6" s="468"/>
      <c r="HW6" s="468"/>
      <c r="HX6" s="468"/>
      <c r="HY6" s="468"/>
      <c r="HZ6" s="468"/>
      <c r="IA6" s="468"/>
      <c r="IB6" s="468"/>
      <c r="IC6" s="468"/>
      <c r="ID6" s="468"/>
      <c r="IE6" s="468"/>
      <c r="IF6" s="468"/>
      <c r="IG6" s="468"/>
      <c r="IH6" s="468"/>
      <c r="II6" s="468"/>
      <c r="IJ6" s="468"/>
      <c r="IK6" s="468"/>
      <c r="IL6" s="468"/>
      <c r="IM6" s="468"/>
      <c r="IN6" s="468"/>
      <c r="IO6" s="468"/>
      <c r="IP6" s="468"/>
      <c r="IQ6" s="468"/>
    </row>
    <row r="7" spans="1:251" ht="30" customHeight="1" x14ac:dyDescent="0.3">
      <c r="B7" s="1934" t="s">
        <v>18</v>
      </c>
      <c r="C7" s="1937" t="s">
        <v>19</v>
      </c>
      <c r="D7" s="1940" t="s">
        <v>6</v>
      </c>
      <c r="E7" s="1931" t="s">
        <v>21</v>
      </c>
      <c r="F7" s="1931" t="s">
        <v>597</v>
      </c>
      <c r="G7" s="1949" t="s">
        <v>814</v>
      </c>
      <c r="H7" s="1946" t="s">
        <v>227</v>
      </c>
      <c r="I7" s="1925" t="s">
        <v>539</v>
      </c>
      <c r="J7" s="1926"/>
      <c r="K7" s="1926"/>
      <c r="L7" s="1927"/>
      <c r="M7" s="1928" t="s">
        <v>577</v>
      </c>
    </row>
    <row r="8" spans="1:251" ht="45.75" customHeight="1" x14ac:dyDescent="0.3">
      <c r="B8" s="1935"/>
      <c r="C8" s="1938"/>
      <c r="D8" s="1941"/>
      <c r="E8" s="1932"/>
      <c r="F8" s="1932"/>
      <c r="G8" s="1950"/>
      <c r="H8" s="1947"/>
      <c r="I8" s="472" t="s">
        <v>35</v>
      </c>
      <c r="J8" s="1943" t="s">
        <v>117</v>
      </c>
      <c r="K8" s="1943"/>
      <c r="L8" s="1944" t="s">
        <v>94</v>
      </c>
      <c r="M8" s="1929"/>
    </row>
    <row r="9" spans="1:251" ht="53.25" customHeight="1" thickBot="1" x14ac:dyDescent="0.35">
      <c r="B9" s="1936"/>
      <c r="C9" s="1939"/>
      <c r="D9" s="1942"/>
      <c r="E9" s="1933"/>
      <c r="F9" s="1933"/>
      <c r="G9" s="1951"/>
      <c r="H9" s="1948"/>
      <c r="I9" s="475" t="s">
        <v>38</v>
      </c>
      <c r="J9" s="476" t="s">
        <v>178</v>
      </c>
      <c r="K9" s="476" t="s">
        <v>118</v>
      </c>
      <c r="L9" s="1945"/>
      <c r="M9" s="1930"/>
    </row>
    <row r="10" spans="1:251" ht="23.25" customHeight="1" x14ac:dyDescent="0.3">
      <c r="A10" s="477">
        <v>1</v>
      </c>
      <c r="B10" s="478">
        <v>18</v>
      </c>
      <c r="C10" s="182" t="s">
        <v>29</v>
      </c>
      <c r="D10" s="479"/>
      <c r="E10" s="480"/>
      <c r="F10" s="481"/>
      <c r="G10" s="690"/>
      <c r="H10" s="482"/>
      <c r="I10" s="483"/>
      <c r="J10" s="484"/>
      <c r="K10" s="484"/>
      <c r="L10" s="485"/>
      <c r="M10" s="486"/>
    </row>
    <row r="11" spans="1:251" ht="32.25" customHeight="1" x14ac:dyDescent="0.3">
      <c r="A11" s="477">
        <v>2</v>
      </c>
      <c r="B11" s="487"/>
      <c r="C11" s="465">
        <v>1</v>
      </c>
      <c r="D11" s="228" t="s">
        <v>335</v>
      </c>
      <c r="E11" s="488">
        <f>F11+G11+L15+M12</f>
        <v>44374</v>
      </c>
      <c r="F11" s="489">
        <f>5652+4318+8001+4020+1207+11176</f>
        <v>34374</v>
      </c>
      <c r="G11" s="1593"/>
      <c r="H11" s="1594" t="s">
        <v>23</v>
      </c>
      <c r="I11" s="490"/>
      <c r="J11" s="491"/>
      <c r="K11" s="491"/>
      <c r="L11" s="492"/>
      <c r="M11" s="493"/>
    </row>
    <row r="12" spans="1:251" ht="18" customHeight="1" x14ac:dyDescent="0.3">
      <c r="A12" s="477">
        <v>3</v>
      </c>
      <c r="B12" s="487"/>
      <c r="C12" s="465"/>
      <c r="D12" s="223" t="s">
        <v>234</v>
      </c>
      <c r="E12" s="488"/>
      <c r="F12" s="489"/>
      <c r="G12" s="1593"/>
      <c r="H12" s="1594"/>
      <c r="I12" s="223"/>
      <c r="J12" s="223">
        <v>10000</v>
      </c>
      <c r="K12" s="223"/>
      <c r="L12" s="223">
        <f t="shared" ref="L12:L55" si="0">SUM(I12:K12)</f>
        <v>10000</v>
      </c>
      <c r="M12" s="493"/>
    </row>
    <row r="13" spans="1:251" ht="18" customHeight="1" x14ac:dyDescent="0.3">
      <c r="A13" s="477">
        <v>4</v>
      </c>
      <c r="B13" s="487"/>
      <c r="C13" s="465"/>
      <c r="D13" s="762" t="s">
        <v>683</v>
      </c>
      <c r="E13" s="488"/>
      <c r="F13" s="489"/>
      <c r="G13" s="1593"/>
      <c r="H13" s="1594"/>
      <c r="I13" s="1595"/>
      <c r="J13" s="1207">
        <v>10000</v>
      </c>
      <c r="K13" s="1207"/>
      <c r="L13" s="536">
        <f>SUM(I13:K13)</f>
        <v>10000</v>
      </c>
      <c r="M13" s="493"/>
    </row>
    <row r="14" spans="1:251" ht="18" customHeight="1" x14ac:dyDescent="0.3">
      <c r="A14" s="477">
        <v>5</v>
      </c>
      <c r="B14" s="487"/>
      <c r="C14" s="465"/>
      <c r="D14" s="756" t="s">
        <v>682</v>
      </c>
      <c r="E14" s="488"/>
      <c r="F14" s="489"/>
      <c r="G14" s="1593"/>
      <c r="H14" s="1594"/>
      <c r="I14" s="771"/>
      <c r="J14" s="766"/>
      <c r="K14" s="766"/>
      <c r="L14" s="767">
        <f>SUM(I14:K14)</f>
        <v>0</v>
      </c>
      <c r="M14" s="493"/>
    </row>
    <row r="15" spans="1:251" ht="18" customHeight="1" x14ac:dyDescent="0.3">
      <c r="A15" s="477">
        <v>6</v>
      </c>
      <c r="B15" s="487"/>
      <c r="C15" s="465"/>
      <c r="D15" s="762" t="s">
        <v>840</v>
      </c>
      <c r="E15" s="488"/>
      <c r="F15" s="489"/>
      <c r="G15" s="1593"/>
      <c r="H15" s="1594"/>
      <c r="I15" s="1207"/>
      <c r="J15" s="1207">
        <f>SUM(J13:J14)</f>
        <v>10000</v>
      </c>
      <c r="K15" s="1207"/>
      <c r="L15" s="1207">
        <f>SUM(I15:K15)</f>
        <v>10000</v>
      </c>
      <c r="M15" s="493"/>
    </row>
    <row r="16" spans="1:251" ht="32.25" customHeight="1" x14ac:dyDescent="0.3">
      <c r="A16" s="477">
        <v>7</v>
      </c>
      <c r="B16" s="487"/>
      <c r="C16" s="465">
        <v>2</v>
      </c>
      <c r="D16" s="228" t="s">
        <v>449</v>
      </c>
      <c r="E16" s="488">
        <f>F16+G16</f>
        <v>0</v>
      </c>
      <c r="F16" s="489"/>
      <c r="G16" s="1593"/>
      <c r="H16" s="1594" t="s">
        <v>23</v>
      </c>
      <c r="I16" s="490"/>
      <c r="J16" s="491"/>
      <c r="K16" s="491"/>
      <c r="L16" s="492"/>
      <c r="M16" s="493"/>
    </row>
    <row r="17" spans="1:13" ht="22.35" customHeight="1" x14ac:dyDescent="0.3">
      <c r="A17" s="477">
        <v>8</v>
      </c>
      <c r="B17" s="487"/>
      <c r="C17" s="494">
        <v>100</v>
      </c>
      <c r="D17" s="107" t="s">
        <v>431</v>
      </c>
      <c r="E17" s="488">
        <f>F17+G17+L21+M18</f>
        <v>2700</v>
      </c>
      <c r="F17" s="489"/>
      <c r="G17" s="1593"/>
      <c r="H17" s="1594" t="s">
        <v>23</v>
      </c>
      <c r="I17" s="490"/>
      <c r="J17" s="491"/>
      <c r="K17" s="491"/>
      <c r="L17" s="492"/>
      <c r="M17" s="493"/>
    </row>
    <row r="18" spans="1:13" ht="18" customHeight="1" x14ac:dyDescent="0.3">
      <c r="A18" s="477">
        <v>9</v>
      </c>
      <c r="B18" s="487"/>
      <c r="C18" s="494"/>
      <c r="D18" s="223" t="s">
        <v>234</v>
      </c>
      <c r="E18" s="488"/>
      <c r="F18" s="489"/>
      <c r="G18" s="1593"/>
      <c r="H18" s="1594"/>
      <c r="I18" s="490"/>
      <c r="J18" s="223">
        <v>2700</v>
      </c>
      <c r="K18" s="491"/>
      <c r="L18" s="223">
        <f t="shared" si="0"/>
        <v>2700</v>
      </c>
      <c r="M18" s="493"/>
    </row>
    <row r="19" spans="1:13" ht="18" customHeight="1" x14ac:dyDescent="0.3">
      <c r="A19" s="477">
        <v>10</v>
      </c>
      <c r="B19" s="487"/>
      <c r="C19" s="494"/>
      <c r="D19" s="762" t="s">
        <v>683</v>
      </c>
      <c r="E19" s="488"/>
      <c r="F19" s="489"/>
      <c r="G19" s="1593"/>
      <c r="H19" s="1594"/>
      <c r="I19" s="490"/>
      <c r="J19" s="1207">
        <v>2700</v>
      </c>
      <c r="K19" s="532"/>
      <c r="L19" s="536">
        <f>SUM(I19:K19)</f>
        <v>2700</v>
      </c>
      <c r="M19" s="493"/>
    </row>
    <row r="20" spans="1:13" ht="18" customHeight="1" x14ac:dyDescent="0.3">
      <c r="A20" s="477">
        <v>11</v>
      </c>
      <c r="B20" s="487"/>
      <c r="C20" s="494"/>
      <c r="D20" s="756" t="s">
        <v>682</v>
      </c>
      <c r="E20" s="488"/>
      <c r="F20" s="489"/>
      <c r="G20" s="1593"/>
      <c r="H20" s="1594"/>
      <c r="I20" s="771"/>
      <c r="J20" s="766"/>
      <c r="K20" s="766"/>
      <c r="L20" s="767">
        <f>SUM(I20:K20)</f>
        <v>0</v>
      </c>
      <c r="M20" s="493"/>
    </row>
    <row r="21" spans="1:13" ht="18" customHeight="1" x14ac:dyDescent="0.3">
      <c r="A21" s="477">
        <v>12</v>
      </c>
      <c r="B21" s="487"/>
      <c r="C21" s="494"/>
      <c r="D21" s="762" t="s">
        <v>840</v>
      </c>
      <c r="E21" s="488"/>
      <c r="F21" s="489"/>
      <c r="G21" s="1593"/>
      <c r="H21" s="1594"/>
      <c r="I21" s="490"/>
      <c r="J21" s="1207">
        <f>SUM(J19:J20)</f>
        <v>2700</v>
      </c>
      <c r="K21" s="491"/>
      <c r="L21" s="1207">
        <f>SUM(I21:K21)</f>
        <v>2700</v>
      </c>
      <c r="M21" s="493"/>
    </row>
    <row r="22" spans="1:13" ht="22.5" customHeight="1" x14ac:dyDescent="0.3">
      <c r="A22" s="477">
        <v>13</v>
      </c>
      <c r="B22" s="487"/>
      <c r="C22" s="494">
        <v>173</v>
      </c>
      <c r="D22" s="107" t="s">
        <v>471</v>
      </c>
      <c r="E22" s="488">
        <f>F22+G22+L26+M23</f>
        <v>43080</v>
      </c>
      <c r="F22" s="489"/>
      <c r="G22" s="1593">
        <v>13868</v>
      </c>
      <c r="H22" s="1594" t="s">
        <v>23</v>
      </c>
      <c r="I22" s="490"/>
      <c r="J22" s="491"/>
      <c r="K22" s="491"/>
      <c r="L22" s="492"/>
      <c r="M22" s="493"/>
    </row>
    <row r="23" spans="1:13" ht="18" customHeight="1" x14ac:dyDescent="0.3">
      <c r="A23" s="477">
        <v>14</v>
      </c>
      <c r="B23" s="487"/>
      <c r="C23" s="494"/>
      <c r="D23" s="223" t="s">
        <v>234</v>
      </c>
      <c r="E23" s="488"/>
      <c r="F23" s="489"/>
      <c r="G23" s="1593"/>
      <c r="H23" s="1594"/>
      <c r="I23" s="490"/>
      <c r="J23" s="223">
        <v>5944</v>
      </c>
      <c r="K23" s="491"/>
      <c r="L23" s="1596">
        <f t="shared" si="0"/>
        <v>5944</v>
      </c>
      <c r="M23" s="1597">
        <v>25400</v>
      </c>
    </row>
    <row r="24" spans="1:13" ht="18" customHeight="1" x14ac:dyDescent="0.3">
      <c r="A24" s="477">
        <v>15</v>
      </c>
      <c r="B24" s="487"/>
      <c r="C24" s="494"/>
      <c r="D24" s="762" t="s">
        <v>683</v>
      </c>
      <c r="E24" s="488"/>
      <c r="F24" s="489"/>
      <c r="G24" s="1593"/>
      <c r="H24" s="1594"/>
      <c r="I24" s="753"/>
      <c r="J24" s="1207">
        <v>3812</v>
      </c>
      <c r="K24" s="532"/>
      <c r="L24" s="536">
        <f>SUM(I24:K24)</f>
        <v>3812</v>
      </c>
      <c r="M24" s="1597"/>
    </row>
    <row r="25" spans="1:13" ht="18" customHeight="1" x14ac:dyDescent="0.3">
      <c r="A25" s="477">
        <v>16</v>
      </c>
      <c r="B25" s="487"/>
      <c r="C25" s="494"/>
      <c r="D25" s="756" t="s">
        <v>778</v>
      </c>
      <c r="E25" s="488"/>
      <c r="F25" s="489"/>
      <c r="G25" s="1593"/>
      <c r="H25" s="1594"/>
      <c r="I25" s="771"/>
      <c r="J25" s="766"/>
      <c r="K25" s="766"/>
      <c r="L25" s="767">
        <f>SUM(I25:K25)</f>
        <v>0</v>
      </c>
      <c r="M25" s="493"/>
    </row>
    <row r="26" spans="1:13" ht="18" customHeight="1" x14ac:dyDescent="0.3">
      <c r="A26" s="477">
        <v>17</v>
      </c>
      <c r="B26" s="487"/>
      <c r="C26" s="494"/>
      <c r="D26" s="762" t="s">
        <v>840</v>
      </c>
      <c r="E26" s="488"/>
      <c r="F26" s="489"/>
      <c r="G26" s="1593"/>
      <c r="H26" s="1594"/>
      <c r="I26" s="490"/>
      <c r="J26" s="1207">
        <f>SUM(J24:J25)</f>
        <v>3812</v>
      </c>
      <c r="K26" s="491"/>
      <c r="L26" s="1207">
        <f>SUM(I26:K26)</f>
        <v>3812</v>
      </c>
      <c r="M26" s="493"/>
    </row>
    <row r="27" spans="1:13" ht="22.35" customHeight="1" x14ac:dyDescent="0.3">
      <c r="A27" s="477">
        <v>18</v>
      </c>
      <c r="B27" s="487"/>
      <c r="C27" s="494">
        <v>3</v>
      </c>
      <c r="D27" s="495" t="s">
        <v>314</v>
      </c>
      <c r="E27" s="488">
        <f t="shared" ref="E27:E28" si="1">F27+G27+L27+M27</f>
        <v>3820</v>
      </c>
      <c r="F27" s="489">
        <f>3210+110+100+100+100+100+100</f>
        <v>3820</v>
      </c>
      <c r="G27" s="1593"/>
      <c r="H27" s="1594" t="s">
        <v>24</v>
      </c>
      <c r="I27" s="490"/>
      <c r="J27" s="491"/>
      <c r="K27" s="491"/>
      <c r="L27" s="492"/>
      <c r="M27" s="493"/>
    </row>
    <row r="28" spans="1:13" ht="22.15" customHeight="1" x14ac:dyDescent="0.3">
      <c r="A28" s="477">
        <v>19</v>
      </c>
      <c r="B28" s="487"/>
      <c r="C28" s="494">
        <v>4</v>
      </c>
      <c r="D28" s="495" t="s">
        <v>315</v>
      </c>
      <c r="E28" s="488">
        <f t="shared" si="1"/>
        <v>203670</v>
      </c>
      <c r="F28" s="489">
        <f>84090+35890+22900+22900+22900+14990</f>
        <v>203670</v>
      </c>
      <c r="G28" s="1593"/>
      <c r="H28" s="1594" t="s">
        <v>24</v>
      </c>
      <c r="I28" s="490"/>
      <c r="J28" s="491"/>
      <c r="K28" s="491"/>
      <c r="L28" s="492"/>
      <c r="M28" s="493"/>
    </row>
    <row r="29" spans="1:13" ht="22.15" customHeight="1" x14ac:dyDescent="0.3">
      <c r="A29" s="477">
        <v>20</v>
      </c>
      <c r="B29" s="487"/>
      <c r="C29" s="494">
        <v>5</v>
      </c>
      <c r="D29" s="495" t="s">
        <v>316</v>
      </c>
      <c r="E29" s="488">
        <f>F29+G29+L32+M32</f>
        <v>7600</v>
      </c>
      <c r="F29" s="489">
        <f>100+1500+2000+1000+1000</f>
        <v>5600</v>
      </c>
      <c r="G29" s="1593">
        <v>1000</v>
      </c>
      <c r="H29" s="1594" t="s">
        <v>24</v>
      </c>
      <c r="I29" s="490"/>
      <c r="J29" s="491"/>
      <c r="K29" s="491"/>
      <c r="L29" s="492"/>
      <c r="M29" s="493"/>
    </row>
    <row r="30" spans="1:13" ht="18" customHeight="1" x14ac:dyDescent="0.3">
      <c r="A30" s="477">
        <v>21</v>
      </c>
      <c r="B30" s="487"/>
      <c r="C30" s="494"/>
      <c r="D30" s="762" t="s">
        <v>683</v>
      </c>
      <c r="E30" s="488"/>
      <c r="F30" s="489"/>
      <c r="G30" s="1593"/>
      <c r="H30" s="1594"/>
      <c r="I30" s="490"/>
      <c r="J30" s="532">
        <v>1000</v>
      </c>
      <c r="K30" s="491"/>
      <c r="L30" s="1207">
        <f>SUM(I30:K30)</f>
        <v>1000</v>
      </c>
      <c r="M30" s="493"/>
    </row>
    <row r="31" spans="1:13" ht="18" customHeight="1" x14ac:dyDescent="0.3">
      <c r="A31" s="477">
        <v>22</v>
      </c>
      <c r="B31" s="487"/>
      <c r="C31" s="494"/>
      <c r="D31" s="756" t="s">
        <v>778</v>
      </c>
      <c r="E31" s="488"/>
      <c r="F31" s="489"/>
      <c r="G31" s="1593"/>
      <c r="H31" s="1594"/>
      <c r="I31" s="490"/>
      <c r="J31" s="766"/>
      <c r="K31" s="491"/>
      <c r="L31" s="767">
        <f>SUM(I31:K31)</f>
        <v>0</v>
      </c>
      <c r="M31" s="493"/>
    </row>
    <row r="32" spans="1:13" ht="18" customHeight="1" x14ac:dyDescent="0.3">
      <c r="A32" s="477">
        <v>23</v>
      </c>
      <c r="B32" s="487"/>
      <c r="C32" s="494"/>
      <c r="D32" s="762" t="s">
        <v>840</v>
      </c>
      <c r="E32" s="488"/>
      <c r="F32" s="489"/>
      <c r="G32" s="1593"/>
      <c r="H32" s="1594"/>
      <c r="I32" s="490"/>
      <c r="J32" s="532">
        <f>SUM(J30:J31)</f>
        <v>1000</v>
      </c>
      <c r="K32" s="491"/>
      <c r="L32" s="1207">
        <f>SUM(I32:K32)</f>
        <v>1000</v>
      </c>
      <c r="M32" s="493"/>
    </row>
    <row r="33" spans="1:13" ht="22.15" customHeight="1" x14ac:dyDescent="0.3">
      <c r="A33" s="477">
        <v>24</v>
      </c>
      <c r="B33" s="487"/>
      <c r="C33" s="494">
        <v>6</v>
      </c>
      <c r="D33" s="495" t="s">
        <v>317</v>
      </c>
      <c r="E33" s="488">
        <f>F33+G33+L36+M36</f>
        <v>972100</v>
      </c>
      <c r="F33" s="489">
        <f>82900+195200+98000+99000+99000</f>
        <v>574100</v>
      </c>
      <c r="G33" s="1593">
        <v>199000</v>
      </c>
      <c r="H33" s="1594" t="s">
        <v>24</v>
      </c>
      <c r="I33" s="490"/>
      <c r="J33" s="491"/>
      <c r="K33" s="491"/>
      <c r="L33" s="492"/>
      <c r="M33" s="493"/>
    </row>
    <row r="34" spans="1:13" ht="18" customHeight="1" x14ac:dyDescent="0.3">
      <c r="A34" s="477">
        <v>25</v>
      </c>
      <c r="B34" s="487"/>
      <c r="C34" s="494"/>
      <c r="D34" s="762" t="s">
        <v>683</v>
      </c>
      <c r="E34" s="488"/>
      <c r="F34" s="489"/>
      <c r="G34" s="1593"/>
      <c r="H34" s="1594"/>
      <c r="I34" s="490"/>
      <c r="J34" s="532">
        <v>199000</v>
      </c>
      <c r="K34" s="491"/>
      <c r="L34" s="1207">
        <f>SUM(I34:K34)</f>
        <v>199000</v>
      </c>
      <c r="M34" s="493"/>
    </row>
    <row r="35" spans="1:13" ht="18" customHeight="1" x14ac:dyDescent="0.3">
      <c r="A35" s="477">
        <v>26</v>
      </c>
      <c r="B35" s="487"/>
      <c r="C35" s="494"/>
      <c r="D35" s="756" t="s">
        <v>778</v>
      </c>
      <c r="E35" s="488"/>
      <c r="F35" s="489"/>
      <c r="G35" s="1593"/>
      <c r="H35" s="1594"/>
      <c r="I35" s="490"/>
      <c r="J35" s="766"/>
      <c r="K35" s="491"/>
      <c r="L35" s="767">
        <f>SUM(I35:K35)</f>
        <v>0</v>
      </c>
      <c r="M35" s="493"/>
    </row>
    <row r="36" spans="1:13" ht="18" customHeight="1" x14ac:dyDescent="0.3">
      <c r="A36" s="477">
        <v>27</v>
      </c>
      <c r="B36" s="487"/>
      <c r="C36" s="494"/>
      <c r="D36" s="762" t="s">
        <v>840</v>
      </c>
      <c r="E36" s="488"/>
      <c r="F36" s="489"/>
      <c r="G36" s="1593"/>
      <c r="H36" s="1594"/>
      <c r="I36" s="490"/>
      <c r="J36" s="532">
        <f>SUM(J34:J35)</f>
        <v>199000</v>
      </c>
      <c r="K36" s="491"/>
      <c r="L36" s="1207">
        <f>SUM(I36:K36)</f>
        <v>199000</v>
      </c>
      <c r="M36" s="493"/>
    </row>
    <row r="37" spans="1:13" ht="22.15" customHeight="1" x14ac:dyDescent="0.3">
      <c r="A37" s="477">
        <v>28</v>
      </c>
      <c r="B37" s="487"/>
      <c r="C37" s="494">
        <v>203</v>
      </c>
      <c r="D37" s="1598" t="s">
        <v>670</v>
      </c>
      <c r="E37" s="488">
        <f>F37+G37</f>
        <v>100</v>
      </c>
      <c r="F37" s="489"/>
      <c r="G37" s="1593">
        <v>100</v>
      </c>
      <c r="H37" s="1594" t="s">
        <v>24</v>
      </c>
      <c r="I37" s="490"/>
      <c r="J37" s="491"/>
      <c r="K37" s="491"/>
      <c r="L37" s="492"/>
      <c r="M37" s="493"/>
    </row>
    <row r="38" spans="1:13" ht="22.15" customHeight="1" x14ac:dyDescent="0.3">
      <c r="A38" s="477">
        <v>29</v>
      </c>
      <c r="B38" s="487"/>
      <c r="C38" s="494">
        <v>204</v>
      </c>
      <c r="D38" s="1598" t="s">
        <v>671</v>
      </c>
      <c r="E38" s="488">
        <f>F38+G38</f>
        <v>44900</v>
      </c>
      <c r="F38" s="489"/>
      <c r="G38" s="1593">
        <v>44900</v>
      </c>
      <c r="H38" s="1594" t="s">
        <v>24</v>
      </c>
      <c r="I38" s="490"/>
      <c r="J38" s="491"/>
      <c r="K38" s="491"/>
      <c r="L38" s="492"/>
      <c r="M38" s="493"/>
    </row>
    <row r="39" spans="1:13" ht="22.15" customHeight="1" x14ac:dyDescent="0.3">
      <c r="A39" s="477">
        <v>30</v>
      </c>
      <c r="B39" s="487"/>
      <c r="C39" s="494">
        <v>7</v>
      </c>
      <c r="D39" s="107" t="s">
        <v>288</v>
      </c>
      <c r="E39" s="488">
        <f>F39+G39+L43+M40</f>
        <v>182305</v>
      </c>
      <c r="F39" s="489">
        <f>8127+11064+7643+7255+1255+30618+20661</f>
        <v>86623</v>
      </c>
      <c r="G39" s="1593">
        <v>8734</v>
      </c>
      <c r="H39" s="1594" t="s">
        <v>24</v>
      </c>
      <c r="I39" s="490"/>
      <c r="J39" s="491"/>
      <c r="K39" s="491"/>
      <c r="L39" s="492"/>
      <c r="M39" s="493"/>
    </row>
    <row r="40" spans="1:13" ht="18" customHeight="1" x14ac:dyDescent="0.3">
      <c r="A40" s="477">
        <v>31</v>
      </c>
      <c r="B40" s="487"/>
      <c r="C40" s="494"/>
      <c r="D40" s="223" t="s">
        <v>234</v>
      </c>
      <c r="E40" s="488"/>
      <c r="F40" s="489"/>
      <c r="G40" s="1593"/>
      <c r="H40" s="1594"/>
      <c r="I40" s="223">
        <f>7071+16726</f>
        <v>23797</v>
      </c>
      <c r="J40" s="223">
        <f>48027+44461-34217+12500</f>
        <v>70771</v>
      </c>
      <c r="K40" s="223"/>
      <c r="L40" s="223">
        <f t="shared" si="0"/>
        <v>94568</v>
      </c>
      <c r="M40" s="493"/>
    </row>
    <row r="41" spans="1:13" ht="18" customHeight="1" x14ac:dyDescent="0.3">
      <c r="A41" s="477">
        <v>32</v>
      </c>
      <c r="B41" s="487"/>
      <c r="C41" s="494"/>
      <c r="D41" s="762" t="s">
        <v>683</v>
      </c>
      <c r="E41" s="488"/>
      <c r="F41" s="489"/>
      <c r="G41" s="1593"/>
      <c r="H41" s="1594"/>
      <c r="I41" s="1595">
        <v>23797</v>
      </c>
      <c r="J41" s="1207">
        <v>70771</v>
      </c>
      <c r="K41" s="1207"/>
      <c r="L41" s="536">
        <f>SUM(I41:K41)</f>
        <v>94568</v>
      </c>
      <c r="M41" s="493"/>
    </row>
    <row r="42" spans="1:13" ht="18" customHeight="1" x14ac:dyDescent="0.3">
      <c r="A42" s="477">
        <v>33</v>
      </c>
      <c r="B42" s="487"/>
      <c r="C42" s="494"/>
      <c r="D42" s="756" t="s">
        <v>896</v>
      </c>
      <c r="E42" s="488"/>
      <c r="F42" s="489"/>
      <c r="G42" s="1593"/>
      <c r="H42" s="1594"/>
      <c r="I42" s="771"/>
      <c r="J42" s="766">
        <v>-7620</v>
      </c>
      <c r="K42" s="766"/>
      <c r="L42" s="767">
        <f>SUM(I42:K42)</f>
        <v>-7620</v>
      </c>
      <c r="M42" s="493"/>
    </row>
    <row r="43" spans="1:13" ht="18" customHeight="1" x14ac:dyDescent="0.3">
      <c r="A43" s="477">
        <v>34</v>
      </c>
      <c r="B43" s="487"/>
      <c r="C43" s="494"/>
      <c r="D43" s="762" t="s">
        <v>840</v>
      </c>
      <c r="E43" s="488"/>
      <c r="F43" s="489"/>
      <c r="G43" s="1593"/>
      <c r="H43" s="1594"/>
      <c r="I43" s="1207">
        <f>SUM(I41:I42)</f>
        <v>23797</v>
      </c>
      <c r="J43" s="1207">
        <f>SUM(J41:J42)</f>
        <v>63151</v>
      </c>
      <c r="K43" s="491"/>
      <c r="L43" s="1207">
        <f>SUM(I43:K43)</f>
        <v>86948</v>
      </c>
      <c r="M43" s="493"/>
    </row>
    <row r="44" spans="1:13" ht="32.25" customHeight="1" x14ac:dyDescent="0.3">
      <c r="A44" s="477">
        <v>35</v>
      </c>
      <c r="B44" s="487"/>
      <c r="C44" s="465">
        <v>8</v>
      </c>
      <c r="D44" s="228" t="s">
        <v>536</v>
      </c>
      <c r="E44" s="488">
        <f>F44+G44+L48+M45</f>
        <v>130837</v>
      </c>
      <c r="F44" s="489">
        <f>9028+6276+15308</f>
        <v>30612</v>
      </c>
      <c r="G44" s="1593">
        <v>54450</v>
      </c>
      <c r="H44" s="1594" t="s">
        <v>24</v>
      </c>
      <c r="I44" s="490"/>
      <c r="J44" s="491"/>
      <c r="K44" s="491"/>
      <c r="L44" s="492"/>
      <c r="M44" s="493"/>
    </row>
    <row r="45" spans="1:13" ht="18" customHeight="1" x14ac:dyDescent="0.3">
      <c r="A45" s="477">
        <v>36</v>
      </c>
      <c r="B45" s="487"/>
      <c r="C45" s="465"/>
      <c r="D45" s="223" t="s">
        <v>234</v>
      </c>
      <c r="E45" s="488"/>
      <c r="F45" s="489"/>
      <c r="G45" s="1593"/>
      <c r="H45" s="1594"/>
      <c r="I45" s="223">
        <f>114+2475</f>
        <v>2589</v>
      </c>
      <c r="J45" s="223">
        <f>63476-29462+9172</f>
        <v>43186</v>
      </c>
      <c r="K45" s="223"/>
      <c r="L45" s="223">
        <f t="shared" si="0"/>
        <v>45775</v>
      </c>
      <c r="M45" s="493"/>
    </row>
    <row r="46" spans="1:13" ht="18" customHeight="1" x14ac:dyDescent="0.3">
      <c r="A46" s="477">
        <v>37</v>
      </c>
      <c r="B46" s="487"/>
      <c r="C46" s="465"/>
      <c r="D46" s="762" t="s">
        <v>683</v>
      </c>
      <c r="E46" s="488"/>
      <c r="F46" s="489"/>
      <c r="G46" s="1593"/>
      <c r="H46" s="1594"/>
      <c r="I46" s="1595">
        <v>2589</v>
      </c>
      <c r="J46" s="1207">
        <v>43186</v>
      </c>
      <c r="K46" s="1207"/>
      <c r="L46" s="1207">
        <f>SUM(I46:K46)</f>
        <v>45775</v>
      </c>
      <c r="M46" s="493"/>
    </row>
    <row r="47" spans="1:13" ht="18" customHeight="1" x14ac:dyDescent="0.3">
      <c r="A47" s="477">
        <v>38</v>
      </c>
      <c r="B47" s="487"/>
      <c r="C47" s="465"/>
      <c r="D47" s="756" t="s">
        <v>682</v>
      </c>
      <c r="E47" s="488"/>
      <c r="F47" s="489"/>
      <c r="G47" s="1593"/>
      <c r="H47" s="1594"/>
      <c r="I47" s="771"/>
      <c r="J47" s="766"/>
      <c r="K47" s="766"/>
      <c r="L47" s="767">
        <f>SUM(I47:K47)</f>
        <v>0</v>
      </c>
      <c r="M47" s="493"/>
    </row>
    <row r="48" spans="1:13" ht="18" customHeight="1" x14ac:dyDescent="0.3">
      <c r="A48" s="477">
        <v>39</v>
      </c>
      <c r="B48" s="487"/>
      <c r="C48" s="465"/>
      <c r="D48" s="762" t="s">
        <v>840</v>
      </c>
      <c r="E48" s="488"/>
      <c r="F48" s="489"/>
      <c r="G48" s="1593"/>
      <c r="H48" s="1594"/>
      <c r="I48" s="1207">
        <f>SUM(I46:I47)</f>
        <v>2589</v>
      </c>
      <c r="J48" s="1207">
        <f>SUM(J46:J47)</f>
        <v>43186</v>
      </c>
      <c r="K48" s="491"/>
      <c r="L48" s="1207">
        <f>SUM(I48:K48)</f>
        <v>45775</v>
      </c>
      <c r="M48" s="493"/>
    </row>
    <row r="49" spans="1:251" ht="22.15" customHeight="1" x14ac:dyDescent="0.3">
      <c r="A49" s="477">
        <v>40</v>
      </c>
      <c r="B49" s="487"/>
      <c r="C49" s="494">
        <v>27</v>
      </c>
      <c r="D49" s="107" t="s">
        <v>351</v>
      </c>
      <c r="E49" s="488">
        <f>F49+G49+L53+M50</f>
        <v>4496</v>
      </c>
      <c r="F49" s="489">
        <f>2473+264</f>
        <v>2737</v>
      </c>
      <c r="G49" s="1593">
        <v>149</v>
      </c>
      <c r="H49" s="1594" t="s">
        <v>24</v>
      </c>
      <c r="I49" s="490"/>
      <c r="J49" s="491"/>
      <c r="K49" s="491"/>
      <c r="L49" s="492"/>
      <c r="M49" s="493"/>
    </row>
    <row r="50" spans="1:251" ht="18" customHeight="1" x14ac:dyDescent="0.3">
      <c r="A50" s="477">
        <v>41</v>
      </c>
      <c r="B50" s="487"/>
      <c r="C50" s="494"/>
      <c r="D50" s="223" t="s">
        <v>234</v>
      </c>
      <c r="E50" s="488"/>
      <c r="F50" s="489"/>
      <c r="G50" s="1593"/>
      <c r="H50" s="1594"/>
      <c r="I50" s="223">
        <v>587</v>
      </c>
      <c r="J50" s="223">
        <v>1023</v>
      </c>
      <c r="K50" s="223"/>
      <c r="L50" s="223">
        <f t="shared" si="0"/>
        <v>1610</v>
      </c>
      <c r="M50" s="493"/>
    </row>
    <row r="51" spans="1:251" ht="18" customHeight="1" x14ac:dyDescent="0.3">
      <c r="A51" s="477">
        <v>42</v>
      </c>
      <c r="B51" s="487"/>
      <c r="C51" s="494"/>
      <c r="D51" s="762" t="s">
        <v>683</v>
      </c>
      <c r="E51" s="488"/>
      <c r="F51" s="489"/>
      <c r="G51" s="1593"/>
      <c r="H51" s="1594"/>
      <c r="I51" s="1595">
        <v>587</v>
      </c>
      <c r="J51" s="1207">
        <v>1023</v>
      </c>
      <c r="K51" s="1207"/>
      <c r="L51" s="1207">
        <f>SUM(I51:K51)</f>
        <v>1610</v>
      </c>
      <c r="M51" s="493"/>
    </row>
    <row r="52" spans="1:251" ht="18" customHeight="1" x14ac:dyDescent="0.3">
      <c r="A52" s="477">
        <v>43</v>
      </c>
      <c r="B52" s="487"/>
      <c r="C52" s="494"/>
      <c r="D52" s="756" t="s">
        <v>682</v>
      </c>
      <c r="E52" s="488"/>
      <c r="F52" s="489"/>
      <c r="G52" s="1593"/>
      <c r="H52" s="1594"/>
      <c r="I52" s="771"/>
      <c r="J52" s="766"/>
      <c r="K52" s="766"/>
      <c r="L52" s="767">
        <f>SUM(I52:K52)</f>
        <v>0</v>
      </c>
      <c r="M52" s="493"/>
    </row>
    <row r="53" spans="1:251" ht="18" customHeight="1" x14ac:dyDescent="0.3">
      <c r="A53" s="477">
        <v>44</v>
      </c>
      <c r="B53" s="487"/>
      <c r="C53" s="494"/>
      <c r="D53" s="762" t="s">
        <v>840</v>
      </c>
      <c r="E53" s="488"/>
      <c r="F53" s="489"/>
      <c r="G53" s="1593"/>
      <c r="H53" s="1594"/>
      <c r="I53" s="1207">
        <f>SUM(I51:I52)</f>
        <v>587</v>
      </c>
      <c r="J53" s="1207">
        <f>SUM(J51:J52)</f>
        <v>1023</v>
      </c>
      <c r="K53" s="491"/>
      <c r="L53" s="1207">
        <f>SUM(I53:K53)</f>
        <v>1610</v>
      </c>
      <c r="M53" s="493"/>
    </row>
    <row r="54" spans="1:251" ht="69.75" customHeight="1" x14ac:dyDescent="0.3">
      <c r="A54" s="477">
        <v>45</v>
      </c>
      <c r="B54" s="487"/>
      <c r="C54" s="465">
        <v>30</v>
      </c>
      <c r="D54" s="228" t="s">
        <v>520</v>
      </c>
      <c r="E54" s="488">
        <f>F54+G54+L58+M55</f>
        <v>6298</v>
      </c>
      <c r="F54" s="489">
        <f>65+862</f>
        <v>927</v>
      </c>
      <c r="G54" s="1593">
        <v>1445</v>
      </c>
      <c r="H54" s="1594" t="s">
        <v>24</v>
      </c>
      <c r="I54" s="1599"/>
      <c r="J54" s="488"/>
      <c r="K54" s="488"/>
      <c r="L54" s="492"/>
      <c r="M54" s="493"/>
      <c r="N54" s="1600"/>
      <c r="O54" s="1600"/>
      <c r="P54" s="1600"/>
      <c r="Q54" s="1600"/>
      <c r="R54" s="1600"/>
      <c r="S54" s="1600"/>
      <c r="T54" s="1600"/>
      <c r="U54" s="1600"/>
      <c r="V54" s="1600"/>
      <c r="W54" s="1600"/>
      <c r="X54" s="1600"/>
      <c r="Y54" s="1600"/>
      <c r="Z54" s="1600"/>
      <c r="AA54" s="1600"/>
      <c r="AB54" s="1600"/>
      <c r="AC54" s="1600"/>
      <c r="AD54" s="1600"/>
      <c r="AE54" s="1600"/>
      <c r="AF54" s="1600"/>
      <c r="AG54" s="1600"/>
      <c r="AH54" s="1600"/>
      <c r="AI54" s="1600"/>
      <c r="AJ54" s="1600"/>
      <c r="AK54" s="1600"/>
      <c r="AL54" s="1600"/>
      <c r="AM54" s="1600"/>
      <c r="AN54" s="1600"/>
      <c r="AO54" s="1600"/>
      <c r="AP54" s="1600"/>
      <c r="AQ54" s="1600"/>
      <c r="AR54" s="1600"/>
      <c r="AS54" s="1600"/>
      <c r="AT54" s="1600"/>
      <c r="AU54" s="1600"/>
      <c r="AV54" s="1600"/>
      <c r="AW54" s="1600"/>
      <c r="AX54" s="1600"/>
      <c r="AY54" s="1600"/>
      <c r="AZ54" s="1600"/>
      <c r="BA54" s="1600"/>
      <c r="BB54" s="1600"/>
      <c r="BC54" s="1600"/>
      <c r="BD54" s="1600"/>
      <c r="BE54" s="1600"/>
      <c r="BF54" s="1600"/>
      <c r="BG54" s="1600"/>
      <c r="BH54" s="1600"/>
      <c r="BI54" s="1600"/>
      <c r="BJ54" s="1600"/>
      <c r="BK54" s="1600"/>
      <c r="BL54" s="1600"/>
      <c r="BM54" s="1600"/>
      <c r="BN54" s="1600"/>
      <c r="BO54" s="1600"/>
      <c r="BP54" s="1600"/>
      <c r="BQ54" s="1600"/>
      <c r="BR54" s="1600"/>
      <c r="BS54" s="1600"/>
      <c r="BT54" s="1600"/>
      <c r="BU54" s="1600"/>
      <c r="BV54" s="1600"/>
      <c r="BW54" s="1600"/>
      <c r="BX54" s="1600"/>
      <c r="BY54" s="1600"/>
      <c r="BZ54" s="1600"/>
      <c r="CA54" s="1600"/>
      <c r="CB54" s="1600"/>
      <c r="CC54" s="1600"/>
      <c r="CD54" s="1600"/>
      <c r="CE54" s="1600"/>
      <c r="CF54" s="1600"/>
      <c r="CG54" s="1600"/>
      <c r="CH54" s="1600"/>
      <c r="CI54" s="1600"/>
      <c r="CJ54" s="1600"/>
      <c r="CK54" s="1600"/>
      <c r="CL54" s="1600"/>
      <c r="CM54" s="1600"/>
      <c r="CN54" s="1600"/>
      <c r="CO54" s="1600"/>
      <c r="CP54" s="1600"/>
      <c r="CQ54" s="1600"/>
      <c r="CR54" s="1600"/>
      <c r="CS54" s="1600"/>
      <c r="CT54" s="1600"/>
      <c r="CU54" s="1600"/>
      <c r="CV54" s="1600"/>
      <c r="CW54" s="1600"/>
      <c r="CX54" s="1600"/>
      <c r="CY54" s="1600"/>
      <c r="CZ54" s="1600"/>
      <c r="DA54" s="1600"/>
      <c r="DB54" s="1600"/>
      <c r="DC54" s="1600"/>
      <c r="DD54" s="1600"/>
      <c r="DE54" s="1600"/>
      <c r="DF54" s="1600"/>
      <c r="DG54" s="1600"/>
      <c r="DH54" s="1600"/>
      <c r="DI54" s="1600"/>
      <c r="DJ54" s="1600"/>
      <c r="DK54" s="1600"/>
      <c r="DL54" s="1600"/>
      <c r="DM54" s="1600"/>
      <c r="DN54" s="1600"/>
      <c r="DO54" s="1600"/>
      <c r="DP54" s="1600"/>
      <c r="DQ54" s="1600"/>
      <c r="DR54" s="1600"/>
      <c r="DS54" s="1600"/>
      <c r="DT54" s="1600"/>
      <c r="DU54" s="1600"/>
      <c r="DV54" s="1600"/>
      <c r="DW54" s="1600"/>
      <c r="DX54" s="1600"/>
      <c r="DY54" s="1600"/>
      <c r="DZ54" s="1600"/>
      <c r="EA54" s="1600"/>
      <c r="EB54" s="1600"/>
      <c r="EC54" s="1600"/>
      <c r="ED54" s="1600"/>
      <c r="EE54" s="1600"/>
      <c r="EF54" s="1600"/>
      <c r="EG54" s="1600"/>
      <c r="EH54" s="1600"/>
      <c r="EI54" s="1600"/>
      <c r="EJ54" s="1600"/>
      <c r="EK54" s="1600"/>
      <c r="EL54" s="1600"/>
      <c r="EM54" s="1600"/>
      <c r="EN54" s="1600"/>
      <c r="EO54" s="1600"/>
      <c r="EP54" s="1600"/>
      <c r="EQ54" s="1600"/>
      <c r="ER54" s="1600"/>
      <c r="ES54" s="1600"/>
      <c r="ET54" s="1600"/>
      <c r="EU54" s="1600"/>
      <c r="EV54" s="1600"/>
      <c r="EW54" s="1600"/>
      <c r="EX54" s="1600"/>
      <c r="EY54" s="1600"/>
      <c r="EZ54" s="1600"/>
      <c r="FA54" s="1600"/>
      <c r="FB54" s="1600"/>
      <c r="FC54" s="1600"/>
      <c r="FD54" s="1600"/>
      <c r="FE54" s="1600"/>
      <c r="FF54" s="1600"/>
      <c r="FG54" s="1600"/>
      <c r="FH54" s="1600"/>
      <c r="FI54" s="1600"/>
      <c r="FJ54" s="1600"/>
      <c r="FK54" s="1600"/>
      <c r="FL54" s="1600"/>
      <c r="FM54" s="1600"/>
      <c r="FN54" s="1600"/>
      <c r="FO54" s="1600"/>
      <c r="FP54" s="1600"/>
      <c r="FQ54" s="1600"/>
      <c r="FR54" s="1600"/>
      <c r="FS54" s="1600"/>
      <c r="FT54" s="1600"/>
      <c r="FU54" s="1600"/>
      <c r="FV54" s="1600"/>
      <c r="FW54" s="1600"/>
      <c r="FX54" s="1600"/>
      <c r="FY54" s="1600"/>
      <c r="FZ54" s="1600"/>
      <c r="GA54" s="1600"/>
      <c r="GB54" s="1600"/>
      <c r="GC54" s="1600"/>
      <c r="GD54" s="1600"/>
      <c r="GE54" s="1600"/>
      <c r="GF54" s="1600"/>
      <c r="GG54" s="1600"/>
      <c r="GH54" s="1600"/>
      <c r="GI54" s="1600"/>
      <c r="GJ54" s="1600"/>
      <c r="GK54" s="1600"/>
      <c r="GL54" s="1600"/>
      <c r="GM54" s="1600"/>
      <c r="GN54" s="1600"/>
      <c r="GO54" s="1600"/>
      <c r="GP54" s="1600"/>
      <c r="GQ54" s="1600"/>
      <c r="GR54" s="1600"/>
      <c r="GS54" s="1600"/>
      <c r="GT54" s="1600"/>
      <c r="GU54" s="1600"/>
      <c r="GV54" s="1600"/>
      <c r="GW54" s="1600"/>
      <c r="GX54" s="1600"/>
      <c r="GY54" s="1600"/>
      <c r="GZ54" s="1600"/>
      <c r="HA54" s="1600"/>
      <c r="HB54" s="1600"/>
      <c r="HC54" s="1600"/>
      <c r="HD54" s="1600"/>
      <c r="HE54" s="1600"/>
      <c r="HF54" s="1600"/>
      <c r="HG54" s="1600"/>
      <c r="HH54" s="1600"/>
      <c r="HI54" s="1600"/>
      <c r="HJ54" s="1600"/>
      <c r="HK54" s="1600"/>
      <c r="HL54" s="1600"/>
      <c r="HM54" s="1600"/>
      <c r="HN54" s="1600"/>
      <c r="HO54" s="1600"/>
      <c r="HP54" s="1600"/>
      <c r="HQ54" s="1600"/>
      <c r="HR54" s="1600"/>
      <c r="HS54" s="1600"/>
      <c r="HT54" s="1600"/>
      <c r="HU54" s="1600"/>
      <c r="HV54" s="1600"/>
      <c r="HW54" s="1600"/>
      <c r="HX54" s="1600"/>
      <c r="HY54" s="1600"/>
      <c r="HZ54" s="1600"/>
      <c r="IA54" s="1600"/>
      <c r="IB54" s="1600"/>
      <c r="IC54" s="1600"/>
      <c r="ID54" s="1600"/>
      <c r="IE54" s="1600"/>
      <c r="IF54" s="1600"/>
      <c r="IG54" s="1600"/>
      <c r="IH54" s="1600"/>
      <c r="II54" s="1600"/>
      <c r="IJ54" s="1600"/>
      <c r="IK54" s="1600"/>
      <c r="IL54" s="1600"/>
      <c r="IM54" s="1600"/>
      <c r="IN54" s="1600"/>
      <c r="IO54" s="1600"/>
      <c r="IP54" s="1600"/>
      <c r="IQ54" s="1600"/>
    </row>
    <row r="55" spans="1:251" ht="18" customHeight="1" x14ac:dyDescent="0.3">
      <c r="A55" s="477">
        <v>46</v>
      </c>
      <c r="B55" s="487"/>
      <c r="C55" s="465"/>
      <c r="D55" s="223" t="s">
        <v>234</v>
      </c>
      <c r="E55" s="488"/>
      <c r="F55" s="489"/>
      <c r="G55" s="1593"/>
      <c r="H55" s="1594"/>
      <c r="I55" s="1599"/>
      <c r="J55" s="223">
        <v>3926</v>
      </c>
      <c r="K55" s="223"/>
      <c r="L55" s="223">
        <f t="shared" si="0"/>
        <v>3926</v>
      </c>
      <c r="M55" s="493"/>
      <c r="N55" s="1600"/>
      <c r="O55" s="1600"/>
      <c r="P55" s="1600"/>
      <c r="Q55" s="1600"/>
      <c r="R55" s="1600"/>
      <c r="S55" s="1600"/>
      <c r="T55" s="1600"/>
      <c r="U55" s="1600"/>
      <c r="V55" s="1600"/>
      <c r="W55" s="1600"/>
      <c r="X55" s="1600"/>
      <c r="Y55" s="1600"/>
      <c r="Z55" s="1600"/>
      <c r="AA55" s="1600"/>
      <c r="AB55" s="1600"/>
      <c r="AC55" s="1600"/>
      <c r="AD55" s="1600"/>
      <c r="AE55" s="1600"/>
      <c r="AF55" s="1600"/>
      <c r="AG55" s="1600"/>
      <c r="AH55" s="1600"/>
      <c r="AI55" s="1600"/>
      <c r="AJ55" s="1600"/>
      <c r="AK55" s="1600"/>
      <c r="AL55" s="1600"/>
      <c r="AM55" s="1600"/>
      <c r="AN55" s="1600"/>
      <c r="AO55" s="1600"/>
      <c r="AP55" s="1600"/>
      <c r="AQ55" s="1600"/>
      <c r="AR55" s="1600"/>
      <c r="AS55" s="1600"/>
      <c r="AT55" s="1600"/>
      <c r="AU55" s="1600"/>
      <c r="AV55" s="1600"/>
      <c r="AW55" s="1600"/>
      <c r="AX55" s="1600"/>
      <c r="AY55" s="1600"/>
      <c r="AZ55" s="1600"/>
      <c r="BA55" s="1600"/>
      <c r="BB55" s="1600"/>
      <c r="BC55" s="1600"/>
      <c r="BD55" s="1600"/>
      <c r="BE55" s="1600"/>
      <c r="BF55" s="1600"/>
      <c r="BG55" s="1600"/>
      <c r="BH55" s="1600"/>
      <c r="BI55" s="1600"/>
      <c r="BJ55" s="1600"/>
      <c r="BK55" s="1600"/>
      <c r="BL55" s="1600"/>
      <c r="BM55" s="1600"/>
      <c r="BN55" s="1600"/>
      <c r="BO55" s="1600"/>
      <c r="BP55" s="1600"/>
      <c r="BQ55" s="1600"/>
      <c r="BR55" s="1600"/>
      <c r="BS55" s="1600"/>
      <c r="BT55" s="1600"/>
      <c r="BU55" s="1600"/>
      <c r="BV55" s="1600"/>
      <c r="BW55" s="1600"/>
      <c r="BX55" s="1600"/>
      <c r="BY55" s="1600"/>
      <c r="BZ55" s="1600"/>
      <c r="CA55" s="1600"/>
      <c r="CB55" s="1600"/>
      <c r="CC55" s="1600"/>
      <c r="CD55" s="1600"/>
      <c r="CE55" s="1600"/>
      <c r="CF55" s="1600"/>
      <c r="CG55" s="1600"/>
      <c r="CH55" s="1600"/>
      <c r="CI55" s="1600"/>
      <c r="CJ55" s="1600"/>
      <c r="CK55" s="1600"/>
      <c r="CL55" s="1600"/>
      <c r="CM55" s="1600"/>
      <c r="CN55" s="1600"/>
      <c r="CO55" s="1600"/>
      <c r="CP55" s="1600"/>
      <c r="CQ55" s="1600"/>
      <c r="CR55" s="1600"/>
      <c r="CS55" s="1600"/>
      <c r="CT55" s="1600"/>
      <c r="CU55" s="1600"/>
      <c r="CV55" s="1600"/>
      <c r="CW55" s="1600"/>
      <c r="CX55" s="1600"/>
      <c r="CY55" s="1600"/>
      <c r="CZ55" s="1600"/>
      <c r="DA55" s="1600"/>
      <c r="DB55" s="1600"/>
      <c r="DC55" s="1600"/>
      <c r="DD55" s="1600"/>
      <c r="DE55" s="1600"/>
      <c r="DF55" s="1600"/>
      <c r="DG55" s="1600"/>
      <c r="DH55" s="1600"/>
      <c r="DI55" s="1600"/>
      <c r="DJ55" s="1600"/>
      <c r="DK55" s="1600"/>
      <c r="DL55" s="1600"/>
      <c r="DM55" s="1600"/>
      <c r="DN55" s="1600"/>
      <c r="DO55" s="1600"/>
      <c r="DP55" s="1600"/>
      <c r="DQ55" s="1600"/>
      <c r="DR55" s="1600"/>
      <c r="DS55" s="1600"/>
      <c r="DT55" s="1600"/>
      <c r="DU55" s="1600"/>
      <c r="DV55" s="1600"/>
      <c r="DW55" s="1600"/>
      <c r="DX55" s="1600"/>
      <c r="DY55" s="1600"/>
      <c r="DZ55" s="1600"/>
      <c r="EA55" s="1600"/>
      <c r="EB55" s="1600"/>
      <c r="EC55" s="1600"/>
      <c r="ED55" s="1600"/>
      <c r="EE55" s="1600"/>
      <c r="EF55" s="1600"/>
      <c r="EG55" s="1600"/>
      <c r="EH55" s="1600"/>
      <c r="EI55" s="1600"/>
      <c r="EJ55" s="1600"/>
      <c r="EK55" s="1600"/>
      <c r="EL55" s="1600"/>
      <c r="EM55" s="1600"/>
      <c r="EN55" s="1600"/>
      <c r="EO55" s="1600"/>
      <c r="EP55" s="1600"/>
      <c r="EQ55" s="1600"/>
      <c r="ER55" s="1600"/>
      <c r="ES55" s="1600"/>
      <c r="ET55" s="1600"/>
      <c r="EU55" s="1600"/>
      <c r="EV55" s="1600"/>
      <c r="EW55" s="1600"/>
      <c r="EX55" s="1600"/>
      <c r="EY55" s="1600"/>
      <c r="EZ55" s="1600"/>
      <c r="FA55" s="1600"/>
      <c r="FB55" s="1600"/>
      <c r="FC55" s="1600"/>
      <c r="FD55" s="1600"/>
      <c r="FE55" s="1600"/>
      <c r="FF55" s="1600"/>
      <c r="FG55" s="1600"/>
      <c r="FH55" s="1600"/>
      <c r="FI55" s="1600"/>
      <c r="FJ55" s="1600"/>
      <c r="FK55" s="1600"/>
      <c r="FL55" s="1600"/>
      <c r="FM55" s="1600"/>
      <c r="FN55" s="1600"/>
      <c r="FO55" s="1600"/>
      <c r="FP55" s="1600"/>
      <c r="FQ55" s="1600"/>
      <c r="FR55" s="1600"/>
      <c r="FS55" s="1600"/>
      <c r="FT55" s="1600"/>
      <c r="FU55" s="1600"/>
      <c r="FV55" s="1600"/>
      <c r="FW55" s="1600"/>
      <c r="FX55" s="1600"/>
      <c r="FY55" s="1600"/>
      <c r="FZ55" s="1600"/>
      <c r="GA55" s="1600"/>
      <c r="GB55" s="1600"/>
      <c r="GC55" s="1600"/>
      <c r="GD55" s="1600"/>
      <c r="GE55" s="1600"/>
      <c r="GF55" s="1600"/>
      <c r="GG55" s="1600"/>
      <c r="GH55" s="1600"/>
      <c r="GI55" s="1600"/>
      <c r="GJ55" s="1600"/>
      <c r="GK55" s="1600"/>
      <c r="GL55" s="1600"/>
      <c r="GM55" s="1600"/>
      <c r="GN55" s="1600"/>
      <c r="GO55" s="1600"/>
      <c r="GP55" s="1600"/>
      <c r="GQ55" s="1600"/>
      <c r="GR55" s="1600"/>
      <c r="GS55" s="1600"/>
      <c r="GT55" s="1600"/>
      <c r="GU55" s="1600"/>
      <c r="GV55" s="1600"/>
      <c r="GW55" s="1600"/>
      <c r="GX55" s="1600"/>
      <c r="GY55" s="1600"/>
      <c r="GZ55" s="1600"/>
      <c r="HA55" s="1600"/>
      <c r="HB55" s="1600"/>
      <c r="HC55" s="1600"/>
      <c r="HD55" s="1600"/>
      <c r="HE55" s="1600"/>
      <c r="HF55" s="1600"/>
      <c r="HG55" s="1600"/>
      <c r="HH55" s="1600"/>
      <c r="HI55" s="1600"/>
      <c r="HJ55" s="1600"/>
      <c r="HK55" s="1600"/>
      <c r="HL55" s="1600"/>
      <c r="HM55" s="1600"/>
      <c r="HN55" s="1600"/>
      <c r="HO55" s="1600"/>
      <c r="HP55" s="1600"/>
      <c r="HQ55" s="1600"/>
      <c r="HR55" s="1600"/>
      <c r="HS55" s="1600"/>
      <c r="HT55" s="1600"/>
      <c r="HU55" s="1600"/>
      <c r="HV55" s="1600"/>
      <c r="HW55" s="1600"/>
      <c r="HX55" s="1600"/>
      <c r="HY55" s="1600"/>
      <c r="HZ55" s="1600"/>
      <c r="IA55" s="1600"/>
      <c r="IB55" s="1600"/>
      <c r="IC55" s="1600"/>
      <c r="ID55" s="1600"/>
      <c r="IE55" s="1600"/>
      <c r="IF55" s="1600"/>
      <c r="IG55" s="1600"/>
      <c r="IH55" s="1600"/>
      <c r="II55" s="1600"/>
      <c r="IJ55" s="1600"/>
      <c r="IK55" s="1600"/>
      <c r="IL55" s="1600"/>
      <c r="IM55" s="1600"/>
      <c r="IN55" s="1600"/>
      <c r="IO55" s="1600"/>
      <c r="IP55" s="1600"/>
      <c r="IQ55" s="1600"/>
    </row>
    <row r="56" spans="1:251" ht="18" customHeight="1" x14ac:dyDescent="0.3">
      <c r="A56" s="477">
        <v>47</v>
      </c>
      <c r="B56" s="487"/>
      <c r="C56" s="465"/>
      <c r="D56" s="762" t="s">
        <v>683</v>
      </c>
      <c r="E56" s="488"/>
      <c r="F56" s="489"/>
      <c r="G56" s="993"/>
      <c r="H56" s="497"/>
      <c r="I56" s="1599"/>
      <c r="J56" s="1207">
        <v>3926</v>
      </c>
      <c r="K56" s="223"/>
      <c r="L56" s="1601">
        <f>SUM(I56:K56)</f>
        <v>3926</v>
      </c>
      <c r="M56" s="496"/>
      <c r="N56" s="1600"/>
      <c r="O56" s="1600"/>
      <c r="P56" s="1600"/>
      <c r="Q56" s="1600"/>
      <c r="R56" s="1600"/>
      <c r="S56" s="1600"/>
      <c r="T56" s="1600"/>
      <c r="U56" s="1600"/>
      <c r="V56" s="1600"/>
      <c r="W56" s="1600"/>
      <c r="X56" s="1600"/>
      <c r="Y56" s="1600"/>
      <c r="Z56" s="1600"/>
      <c r="AA56" s="1600"/>
      <c r="AB56" s="1600"/>
      <c r="AC56" s="1600"/>
      <c r="AD56" s="1600"/>
      <c r="AE56" s="1600"/>
      <c r="AF56" s="1600"/>
      <c r="AG56" s="1600"/>
      <c r="AH56" s="1600"/>
      <c r="AI56" s="1600"/>
      <c r="AJ56" s="1600"/>
      <c r="AK56" s="1600"/>
      <c r="AL56" s="1600"/>
      <c r="AM56" s="1600"/>
      <c r="AN56" s="1600"/>
      <c r="AO56" s="1600"/>
      <c r="AP56" s="1600"/>
      <c r="AQ56" s="1600"/>
      <c r="AR56" s="1600"/>
      <c r="AS56" s="1600"/>
      <c r="AT56" s="1600"/>
      <c r="AU56" s="1600"/>
      <c r="AV56" s="1600"/>
      <c r="AW56" s="1600"/>
      <c r="AX56" s="1600"/>
      <c r="AY56" s="1600"/>
      <c r="AZ56" s="1600"/>
      <c r="BA56" s="1600"/>
      <c r="BB56" s="1600"/>
      <c r="BC56" s="1600"/>
      <c r="BD56" s="1600"/>
      <c r="BE56" s="1600"/>
      <c r="BF56" s="1600"/>
      <c r="BG56" s="1600"/>
      <c r="BH56" s="1600"/>
      <c r="BI56" s="1600"/>
      <c r="BJ56" s="1600"/>
      <c r="BK56" s="1600"/>
      <c r="BL56" s="1600"/>
      <c r="BM56" s="1600"/>
      <c r="BN56" s="1600"/>
      <c r="BO56" s="1600"/>
      <c r="BP56" s="1600"/>
      <c r="BQ56" s="1600"/>
      <c r="BR56" s="1600"/>
      <c r="BS56" s="1600"/>
      <c r="BT56" s="1600"/>
      <c r="BU56" s="1600"/>
      <c r="BV56" s="1600"/>
      <c r="BW56" s="1600"/>
      <c r="BX56" s="1600"/>
      <c r="BY56" s="1600"/>
      <c r="BZ56" s="1600"/>
      <c r="CA56" s="1600"/>
      <c r="CB56" s="1600"/>
      <c r="CC56" s="1600"/>
      <c r="CD56" s="1600"/>
      <c r="CE56" s="1600"/>
      <c r="CF56" s="1600"/>
      <c r="CG56" s="1600"/>
      <c r="CH56" s="1600"/>
      <c r="CI56" s="1600"/>
      <c r="CJ56" s="1600"/>
      <c r="CK56" s="1600"/>
      <c r="CL56" s="1600"/>
      <c r="CM56" s="1600"/>
      <c r="CN56" s="1600"/>
      <c r="CO56" s="1600"/>
      <c r="CP56" s="1600"/>
      <c r="CQ56" s="1600"/>
      <c r="CR56" s="1600"/>
      <c r="CS56" s="1600"/>
      <c r="CT56" s="1600"/>
      <c r="CU56" s="1600"/>
      <c r="CV56" s="1600"/>
      <c r="CW56" s="1600"/>
      <c r="CX56" s="1600"/>
      <c r="CY56" s="1600"/>
      <c r="CZ56" s="1600"/>
      <c r="DA56" s="1600"/>
      <c r="DB56" s="1600"/>
      <c r="DC56" s="1600"/>
      <c r="DD56" s="1600"/>
      <c r="DE56" s="1600"/>
      <c r="DF56" s="1600"/>
      <c r="DG56" s="1600"/>
      <c r="DH56" s="1600"/>
      <c r="DI56" s="1600"/>
      <c r="DJ56" s="1600"/>
      <c r="DK56" s="1600"/>
      <c r="DL56" s="1600"/>
      <c r="DM56" s="1600"/>
      <c r="DN56" s="1600"/>
      <c r="DO56" s="1600"/>
      <c r="DP56" s="1600"/>
      <c r="DQ56" s="1600"/>
      <c r="DR56" s="1600"/>
      <c r="DS56" s="1600"/>
      <c r="DT56" s="1600"/>
      <c r="DU56" s="1600"/>
      <c r="DV56" s="1600"/>
      <c r="DW56" s="1600"/>
      <c r="DX56" s="1600"/>
      <c r="DY56" s="1600"/>
      <c r="DZ56" s="1600"/>
      <c r="EA56" s="1600"/>
      <c r="EB56" s="1600"/>
      <c r="EC56" s="1600"/>
      <c r="ED56" s="1600"/>
      <c r="EE56" s="1600"/>
      <c r="EF56" s="1600"/>
      <c r="EG56" s="1600"/>
      <c r="EH56" s="1600"/>
      <c r="EI56" s="1600"/>
      <c r="EJ56" s="1600"/>
      <c r="EK56" s="1600"/>
      <c r="EL56" s="1600"/>
      <c r="EM56" s="1600"/>
      <c r="EN56" s="1600"/>
      <c r="EO56" s="1600"/>
      <c r="EP56" s="1600"/>
      <c r="EQ56" s="1600"/>
      <c r="ER56" s="1600"/>
      <c r="ES56" s="1600"/>
      <c r="ET56" s="1600"/>
      <c r="EU56" s="1600"/>
      <c r="EV56" s="1600"/>
      <c r="EW56" s="1600"/>
      <c r="EX56" s="1600"/>
      <c r="EY56" s="1600"/>
      <c r="EZ56" s="1600"/>
      <c r="FA56" s="1600"/>
      <c r="FB56" s="1600"/>
      <c r="FC56" s="1600"/>
      <c r="FD56" s="1600"/>
      <c r="FE56" s="1600"/>
      <c r="FF56" s="1600"/>
      <c r="FG56" s="1600"/>
      <c r="FH56" s="1600"/>
      <c r="FI56" s="1600"/>
      <c r="FJ56" s="1600"/>
      <c r="FK56" s="1600"/>
      <c r="FL56" s="1600"/>
      <c r="FM56" s="1600"/>
      <c r="FN56" s="1600"/>
      <c r="FO56" s="1600"/>
      <c r="FP56" s="1600"/>
      <c r="FQ56" s="1600"/>
      <c r="FR56" s="1600"/>
      <c r="FS56" s="1600"/>
      <c r="FT56" s="1600"/>
      <c r="FU56" s="1600"/>
      <c r="FV56" s="1600"/>
      <c r="FW56" s="1600"/>
      <c r="FX56" s="1600"/>
      <c r="FY56" s="1600"/>
      <c r="FZ56" s="1600"/>
      <c r="GA56" s="1600"/>
      <c r="GB56" s="1600"/>
      <c r="GC56" s="1600"/>
      <c r="GD56" s="1600"/>
      <c r="GE56" s="1600"/>
      <c r="GF56" s="1600"/>
      <c r="GG56" s="1600"/>
      <c r="GH56" s="1600"/>
      <c r="GI56" s="1600"/>
      <c r="GJ56" s="1600"/>
      <c r="GK56" s="1600"/>
      <c r="GL56" s="1600"/>
      <c r="GM56" s="1600"/>
      <c r="GN56" s="1600"/>
      <c r="GO56" s="1600"/>
      <c r="GP56" s="1600"/>
      <c r="GQ56" s="1600"/>
      <c r="GR56" s="1600"/>
      <c r="GS56" s="1600"/>
      <c r="GT56" s="1600"/>
      <c r="GU56" s="1600"/>
      <c r="GV56" s="1600"/>
      <c r="GW56" s="1600"/>
      <c r="GX56" s="1600"/>
      <c r="GY56" s="1600"/>
      <c r="GZ56" s="1600"/>
      <c r="HA56" s="1600"/>
      <c r="HB56" s="1600"/>
      <c r="HC56" s="1600"/>
      <c r="HD56" s="1600"/>
      <c r="HE56" s="1600"/>
      <c r="HF56" s="1600"/>
      <c r="HG56" s="1600"/>
      <c r="HH56" s="1600"/>
      <c r="HI56" s="1600"/>
      <c r="HJ56" s="1600"/>
      <c r="HK56" s="1600"/>
      <c r="HL56" s="1600"/>
      <c r="HM56" s="1600"/>
      <c r="HN56" s="1600"/>
      <c r="HO56" s="1600"/>
      <c r="HP56" s="1600"/>
      <c r="HQ56" s="1600"/>
      <c r="HR56" s="1600"/>
      <c r="HS56" s="1600"/>
      <c r="HT56" s="1600"/>
      <c r="HU56" s="1600"/>
      <c r="HV56" s="1600"/>
      <c r="HW56" s="1600"/>
      <c r="HX56" s="1600"/>
      <c r="HY56" s="1600"/>
      <c r="HZ56" s="1600"/>
      <c r="IA56" s="1600"/>
      <c r="IB56" s="1600"/>
      <c r="IC56" s="1600"/>
      <c r="ID56" s="1600"/>
      <c r="IE56" s="1600"/>
      <c r="IF56" s="1600"/>
      <c r="IG56" s="1600"/>
      <c r="IH56" s="1600"/>
      <c r="II56" s="1600"/>
      <c r="IJ56" s="1600"/>
      <c r="IK56" s="1600"/>
      <c r="IL56" s="1600"/>
      <c r="IM56" s="1600"/>
      <c r="IN56" s="1600"/>
      <c r="IO56" s="1600"/>
      <c r="IP56" s="1600"/>
      <c r="IQ56" s="1600"/>
    </row>
    <row r="57" spans="1:251" ht="18" customHeight="1" x14ac:dyDescent="0.3">
      <c r="A57" s="477">
        <v>48</v>
      </c>
      <c r="B57" s="487"/>
      <c r="C57" s="465"/>
      <c r="D57" s="756" t="s">
        <v>682</v>
      </c>
      <c r="E57" s="488"/>
      <c r="F57" s="489"/>
      <c r="G57" s="993"/>
      <c r="H57" s="497"/>
      <c r="I57" s="771"/>
      <c r="J57" s="766"/>
      <c r="K57" s="766"/>
      <c r="L57" s="767">
        <f>SUM(I57:K57)</f>
        <v>0</v>
      </c>
      <c r="M57" s="496"/>
      <c r="N57" s="1600"/>
      <c r="O57" s="1600"/>
      <c r="P57" s="1600"/>
      <c r="Q57" s="1600"/>
      <c r="R57" s="1600"/>
      <c r="S57" s="1600"/>
      <c r="T57" s="1600"/>
      <c r="U57" s="1600"/>
      <c r="V57" s="1600"/>
      <c r="W57" s="1600"/>
      <c r="X57" s="1600"/>
      <c r="Y57" s="1600"/>
      <c r="Z57" s="1600"/>
      <c r="AA57" s="1600"/>
      <c r="AB57" s="1600"/>
      <c r="AC57" s="1600"/>
      <c r="AD57" s="1600"/>
      <c r="AE57" s="1600"/>
      <c r="AF57" s="1600"/>
      <c r="AG57" s="1600"/>
      <c r="AH57" s="1600"/>
      <c r="AI57" s="1600"/>
      <c r="AJ57" s="1600"/>
      <c r="AK57" s="1600"/>
      <c r="AL57" s="1600"/>
      <c r="AM57" s="1600"/>
      <c r="AN57" s="1600"/>
      <c r="AO57" s="1600"/>
      <c r="AP57" s="1600"/>
      <c r="AQ57" s="1600"/>
      <c r="AR57" s="1600"/>
      <c r="AS57" s="1600"/>
      <c r="AT57" s="1600"/>
      <c r="AU57" s="1600"/>
      <c r="AV57" s="1600"/>
      <c r="AW57" s="1600"/>
      <c r="AX57" s="1600"/>
      <c r="AY57" s="1600"/>
      <c r="AZ57" s="1600"/>
      <c r="BA57" s="1600"/>
      <c r="BB57" s="1600"/>
      <c r="BC57" s="1600"/>
      <c r="BD57" s="1600"/>
      <c r="BE57" s="1600"/>
      <c r="BF57" s="1600"/>
      <c r="BG57" s="1600"/>
      <c r="BH57" s="1600"/>
      <c r="BI57" s="1600"/>
      <c r="BJ57" s="1600"/>
      <c r="BK57" s="1600"/>
      <c r="BL57" s="1600"/>
      <c r="BM57" s="1600"/>
      <c r="BN57" s="1600"/>
      <c r="BO57" s="1600"/>
      <c r="BP57" s="1600"/>
      <c r="BQ57" s="1600"/>
      <c r="BR57" s="1600"/>
      <c r="BS57" s="1600"/>
      <c r="BT57" s="1600"/>
      <c r="BU57" s="1600"/>
      <c r="BV57" s="1600"/>
      <c r="BW57" s="1600"/>
      <c r="BX57" s="1600"/>
      <c r="BY57" s="1600"/>
      <c r="BZ57" s="1600"/>
      <c r="CA57" s="1600"/>
      <c r="CB57" s="1600"/>
      <c r="CC57" s="1600"/>
      <c r="CD57" s="1600"/>
      <c r="CE57" s="1600"/>
      <c r="CF57" s="1600"/>
      <c r="CG57" s="1600"/>
      <c r="CH57" s="1600"/>
      <c r="CI57" s="1600"/>
      <c r="CJ57" s="1600"/>
      <c r="CK57" s="1600"/>
      <c r="CL57" s="1600"/>
      <c r="CM57" s="1600"/>
      <c r="CN57" s="1600"/>
      <c r="CO57" s="1600"/>
      <c r="CP57" s="1600"/>
      <c r="CQ57" s="1600"/>
      <c r="CR57" s="1600"/>
      <c r="CS57" s="1600"/>
      <c r="CT57" s="1600"/>
      <c r="CU57" s="1600"/>
      <c r="CV57" s="1600"/>
      <c r="CW57" s="1600"/>
      <c r="CX57" s="1600"/>
      <c r="CY57" s="1600"/>
      <c r="CZ57" s="1600"/>
      <c r="DA57" s="1600"/>
      <c r="DB57" s="1600"/>
      <c r="DC57" s="1600"/>
      <c r="DD57" s="1600"/>
      <c r="DE57" s="1600"/>
      <c r="DF57" s="1600"/>
      <c r="DG57" s="1600"/>
      <c r="DH57" s="1600"/>
      <c r="DI57" s="1600"/>
      <c r="DJ57" s="1600"/>
      <c r="DK57" s="1600"/>
      <c r="DL57" s="1600"/>
      <c r="DM57" s="1600"/>
      <c r="DN57" s="1600"/>
      <c r="DO57" s="1600"/>
      <c r="DP57" s="1600"/>
      <c r="DQ57" s="1600"/>
      <c r="DR57" s="1600"/>
      <c r="DS57" s="1600"/>
      <c r="DT57" s="1600"/>
      <c r="DU57" s="1600"/>
      <c r="DV57" s="1600"/>
      <c r="DW57" s="1600"/>
      <c r="DX57" s="1600"/>
      <c r="DY57" s="1600"/>
      <c r="DZ57" s="1600"/>
      <c r="EA57" s="1600"/>
      <c r="EB57" s="1600"/>
      <c r="EC57" s="1600"/>
      <c r="ED57" s="1600"/>
      <c r="EE57" s="1600"/>
      <c r="EF57" s="1600"/>
      <c r="EG57" s="1600"/>
      <c r="EH57" s="1600"/>
      <c r="EI57" s="1600"/>
      <c r="EJ57" s="1600"/>
      <c r="EK57" s="1600"/>
      <c r="EL57" s="1600"/>
      <c r="EM57" s="1600"/>
      <c r="EN57" s="1600"/>
      <c r="EO57" s="1600"/>
      <c r="EP57" s="1600"/>
      <c r="EQ57" s="1600"/>
      <c r="ER57" s="1600"/>
      <c r="ES57" s="1600"/>
      <c r="ET57" s="1600"/>
      <c r="EU57" s="1600"/>
      <c r="EV57" s="1600"/>
      <c r="EW57" s="1600"/>
      <c r="EX57" s="1600"/>
      <c r="EY57" s="1600"/>
      <c r="EZ57" s="1600"/>
      <c r="FA57" s="1600"/>
      <c r="FB57" s="1600"/>
      <c r="FC57" s="1600"/>
      <c r="FD57" s="1600"/>
      <c r="FE57" s="1600"/>
      <c r="FF57" s="1600"/>
      <c r="FG57" s="1600"/>
      <c r="FH57" s="1600"/>
      <c r="FI57" s="1600"/>
      <c r="FJ57" s="1600"/>
      <c r="FK57" s="1600"/>
      <c r="FL57" s="1600"/>
      <c r="FM57" s="1600"/>
      <c r="FN57" s="1600"/>
      <c r="FO57" s="1600"/>
      <c r="FP57" s="1600"/>
      <c r="FQ57" s="1600"/>
      <c r="FR57" s="1600"/>
      <c r="FS57" s="1600"/>
      <c r="FT57" s="1600"/>
      <c r="FU57" s="1600"/>
      <c r="FV57" s="1600"/>
      <c r="FW57" s="1600"/>
      <c r="FX57" s="1600"/>
      <c r="FY57" s="1600"/>
      <c r="FZ57" s="1600"/>
      <c r="GA57" s="1600"/>
      <c r="GB57" s="1600"/>
      <c r="GC57" s="1600"/>
      <c r="GD57" s="1600"/>
      <c r="GE57" s="1600"/>
      <c r="GF57" s="1600"/>
      <c r="GG57" s="1600"/>
      <c r="GH57" s="1600"/>
      <c r="GI57" s="1600"/>
      <c r="GJ57" s="1600"/>
      <c r="GK57" s="1600"/>
      <c r="GL57" s="1600"/>
      <c r="GM57" s="1600"/>
      <c r="GN57" s="1600"/>
      <c r="GO57" s="1600"/>
      <c r="GP57" s="1600"/>
      <c r="GQ57" s="1600"/>
      <c r="GR57" s="1600"/>
      <c r="GS57" s="1600"/>
      <c r="GT57" s="1600"/>
      <c r="GU57" s="1600"/>
      <c r="GV57" s="1600"/>
      <c r="GW57" s="1600"/>
      <c r="GX57" s="1600"/>
      <c r="GY57" s="1600"/>
      <c r="GZ57" s="1600"/>
      <c r="HA57" s="1600"/>
      <c r="HB57" s="1600"/>
      <c r="HC57" s="1600"/>
      <c r="HD57" s="1600"/>
      <c r="HE57" s="1600"/>
      <c r="HF57" s="1600"/>
      <c r="HG57" s="1600"/>
      <c r="HH57" s="1600"/>
      <c r="HI57" s="1600"/>
      <c r="HJ57" s="1600"/>
      <c r="HK57" s="1600"/>
      <c r="HL57" s="1600"/>
      <c r="HM57" s="1600"/>
      <c r="HN57" s="1600"/>
      <c r="HO57" s="1600"/>
      <c r="HP57" s="1600"/>
      <c r="HQ57" s="1600"/>
      <c r="HR57" s="1600"/>
      <c r="HS57" s="1600"/>
      <c r="HT57" s="1600"/>
      <c r="HU57" s="1600"/>
      <c r="HV57" s="1600"/>
      <c r="HW57" s="1600"/>
      <c r="HX57" s="1600"/>
      <c r="HY57" s="1600"/>
      <c r="HZ57" s="1600"/>
      <c r="IA57" s="1600"/>
      <c r="IB57" s="1600"/>
      <c r="IC57" s="1600"/>
      <c r="ID57" s="1600"/>
      <c r="IE57" s="1600"/>
      <c r="IF57" s="1600"/>
      <c r="IG57" s="1600"/>
      <c r="IH57" s="1600"/>
      <c r="II57" s="1600"/>
      <c r="IJ57" s="1600"/>
      <c r="IK57" s="1600"/>
      <c r="IL57" s="1600"/>
      <c r="IM57" s="1600"/>
      <c r="IN57" s="1600"/>
      <c r="IO57" s="1600"/>
      <c r="IP57" s="1600"/>
      <c r="IQ57" s="1600"/>
    </row>
    <row r="58" spans="1:251" ht="18" customHeight="1" x14ac:dyDescent="0.3">
      <c r="A58" s="477">
        <v>49</v>
      </c>
      <c r="B58" s="487"/>
      <c r="C58" s="465"/>
      <c r="D58" s="762" t="s">
        <v>840</v>
      </c>
      <c r="E58" s="488"/>
      <c r="F58" s="489"/>
      <c r="G58" s="993"/>
      <c r="H58" s="497"/>
      <c r="I58" s="1599"/>
      <c r="J58" s="1207">
        <f>SUM(J56:J57)</f>
        <v>3926</v>
      </c>
      <c r="K58" s="488"/>
      <c r="L58" s="1207">
        <f>SUM(I58:K58)</f>
        <v>3926</v>
      </c>
      <c r="M58" s="493"/>
      <c r="N58" s="1600"/>
      <c r="O58" s="1600"/>
      <c r="P58" s="1600"/>
      <c r="Q58" s="1600"/>
      <c r="R58" s="1600"/>
      <c r="S58" s="1600"/>
      <c r="T58" s="1600"/>
      <c r="U58" s="1600"/>
      <c r="V58" s="1600"/>
      <c r="W58" s="1600"/>
      <c r="X58" s="1600"/>
      <c r="Y58" s="1600"/>
      <c r="Z58" s="1600"/>
      <c r="AA58" s="1600"/>
      <c r="AB58" s="1600"/>
      <c r="AC58" s="1600"/>
      <c r="AD58" s="1600"/>
      <c r="AE58" s="1600"/>
      <c r="AF58" s="1600"/>
      <c r="AG58" s="1600"/>
      <c r="AH58" s="1600"/>
      <c r="AI58" s="1600"/>
      <c r="AJ58" s="1600"/>
      <c r="AK58" s="1600"/>
      <c r="AL58" s="1600"/>
      <c r="AM58" s="1600"/>
      <c r="AN58" s="1600"/>
      <c r="AO58" s="1600"/>
      <c r="AP58" s="1600"/>
      <c r="AQ58" s="1600"/>
      <c r="AR58" s="1600"/>
      <c r="AS58" s="1600"/>
      <c r="AT58" s="1600"/>
      <c r="AU58" s="1600"/>
      <c r="AV58" s="1600"/>
      <c r="AW58" s="1600"/>
      <c r="AX58" s="1600"/>
      <c r="AY58" s="1600"/>
      <c r="AZ58" s="1600"/>
      <c r="BA58" s="1600"/>
      <c r="BB58" s="1600"/>
      <c r="BC58" s="1600"/>
      <c r="BD58" s="1600"/>
      <c r="BE58" s="1600"/>
      <c r="BF58" s="1600"/>
      <c r="BG58" s="1600"/>
      <c r="BH58" s="1600"/>
      <c r="BI58" s="1600"/>
      <c r="BJ58" s="1600"/>
      <c r="BK58" s="1600"/>
      <c r="BL58" s="1600"/>
      <c r="BM58" s="1600"/>
      <c r="BN58" s="1600"/>
      <c r="BO58" s="1600"/>
      <c r="BP58" s="1600"/>
      <c r="BQ58" s="1600"/>
      <c r="BR58" s="1600"/>
      <c r="BS58" s="1600"/>
      <c r="BT58" s="1600"/>
      <c r="BU58" s="1600"/>
      <c r="BV58" s="1600"/>
      <c r="BW58" s="1600"/>
      <c r="BX58" s="1600"/>
      <c r="BY58" s="1600"/>
      <c r="BZ58" s="1600"/>
      <c r="CA58" s="1600"/>
      <c r="CB58" s="1600"/>
      <c r="CC58" s="1600"/>
      <c r="CD58" s="1600"/>
      <c r="CE58" s="1600"/>
      <c r="CF58" s="1600"/>
      <c r="CG58" s="1600"/>
      <c r="CH58" s="1600"/>
      <c r="CI58" s="1600"/>
      <c r="CJ58" s="1600"/>
      <c r="CK58" s="1600"/>
      <c r="CL58" s="1600"/>
      <c r="CM58" s="1600"/>
      <c r="CN58" s="1600"/>
      <c r="CO58" s="1600"/>
      <c r="CP58" s="1600"/>
      <c r="CQ58" s="1600"/>
      <c r="CR58" s="1600"/>
      <c r="CS58" s="1600"/>
      <c r="CT58" s="1600"/>
      <c r="CU58" s="1600"/>
      <c r="CV58" s="1600"/>
      <c r="CW58" s="1600"/>
      <c r="CX58" s="1600"/>
      <c r="CY58" s="1600"/>
      <c r="CZ58" s="1600"/>
      <c r="DA58" s="1600"/>
      <c r="DB58" s="1600"/>
      <c r="DC58" s="1600"/>
      <c r="DD58" s="1600"/>
      <c r="DE58" s="1600"/>
      <c r="DF58" s="1600"/>
      <c r="DG58" s="1600"/>
      <c r="DH58" s="1600"/>
      <c r="DI58" s="1600"/>
      <c r="DJ58" s="1600"/>
      <c r="DK58" s="1600"/>
      <c r="DL58" s="1600"/>
      <c r="DM58" s="1600"/>
      <c r="DN58" s="1600"/>
      <c r="DO58" s="1600"/>
      <c r="DP58" s="1600"/>
      <c r="DQ58" s="1600"/>
      <c r="DR58" s="1600"/>
      <c r="DS58" s="1600"/>
      <c r="DT58" s="1600"/>
      <c r="DU58" s="1600"/>
      <c r="DV58" s="1600"/>
      <c r="DW58" s="1600"/>
      <c r="DX58" s="1600"/>
      <c r="DY58" s="1600"/>
      <c r="DZ58" s="1600"/>
      <c r="EA58" s="1600"/>
      <c r="EB58" s="1600"/>
      <c r="EC58" s="1600"/>
      <c r="ED58" s="1600"/>
      <c r="EE58" s="1600"/>
      <c r="EF58" s="1600"/>
      <c r="EG58" s="1600"/>
      <c r="EH58" s="1600"/>
      <c r="EI58" s="1600"/>
      <c r="EJ58" s="1600"/>
      <c r="EK58" s="1600"/>
      <c r="EL58" s="1600"/>
      <c r="EM58" s="1600"/>
      <c r="EN58" s="1600"/>
      <c r="EO58" s="1600"/>
      <c r="EP58" s="1600"/>
      <c r="EQ58" s="1600"/>
      <c r="ER58" s="1600"/>
      <c r="ES58" s="1600"/>
      <c r="ET58" s="1600"/>
      <c r="EU58" s="1600"/>
      <c r="EV58" s="1600"/>
      <c r="EW58" s="1600"/>
      <c r="EX58" s="1600"/>
      <c r="EY58" s="1600"/>
      <c r="EZ58" s="1600"/>
      <c r="FA58" s="1600"/>
      <c r="FB58" s="1600"/>
      <c r="FC58" s="1600"/>
      <c r="FD58" s="1600"/>
      <c r="FE58" s="1600"/>
      <c r="FF58" s="1600"/>
      <c r="FG58" s="1600"/>
      <c r="FH58" s="1600"/>
      <c r="FI58" s="1600"/>
      <c r="FJ58" s="1600"/>
      <c r="FK58" s="1600"/>
      <c r="FL58" s="1600"/>
      <c r="FM58" s="1600"/>
      <c r="FN58" s="1600"/>
      <c r="FO58" s="1600"/>
      <c r="FP58" s="1600"/>
      <c r="FQ58" s="1600"/>
      <c r="FR58" s="1600"/>
      <c r="FS58" s="1600"/>
      <c r="FT58" s="1600"/>
      <c r="FU58" s="1600"/>
      <c r="FV58" s="1600"/>
      <c r="FW58" s="1600"/>
      <c r="FX58" s="1600"/>
      <c r="FY58" s="1600"/>
      <c r="FZ58" s="1600"/>
      <c r="GA58" s="1600"/>
      <c r="GB58" s="1600"/>
      <c r="GC58" s="1600"/>
      <c r="GD58" s="1600"/>
      <c r="GE58" s="1600"/>
      <c r="GF58" s="1600"/>
      <c r="GG58" s="1600"/>
      <c r="GH58" s="1600"/>
      <c r="GI58" s="1600"/>
      <c r="GJ58" s="1600"/>
      <c r="GK58" s="1600"/>
      <c r="GL58" s="1600"/>
      <c r="GM58" s="1600"/>
      <c r="GN58" s="1600"/>
      <c r="GO58" s="1600"/>
      <c r="GP58" s="1600"/>
      <c r="GQ58" s="1600"/>
      <c r="GR58" s="1600"/>
      <c r="GS58" s="1600"/>
      <c r="GT58" s="1600"/>
      <c r="GU58" s="1600"/>
      <c r="GV58" s="1600"/>
      <c r="GW58" s="1600"/>
      <c r="GX58" s="1600"/>
      <c r="GY58" s="1600"/>
      <c r="GZ58" s="1600"/>
      <c r="HA58" s="1600"/>
      <c r="HB58" s="1600"/>
      <c r="HC58" s="1600"/>
      <c r="HD58" s="1600"/>
      <c r="HE58" s="1600"/>
      <c r="HF58" s="1600"/>
      <c r="HG58" s="1600"/>
      <c r="HH58" s="1600"/>
      <c r="HI58" s="1600"/>
      <c r="HJ58" s="1600"/>
      <c r="HK58" s="1600"/>
      <c r="HL58" s="1600"/>
      <c r="HM58" s="1600"/>
      <c r="HN58" s="1600"/>
      <c r="HO58" s="1600"/>
      <c r="HP58" s="1600"/>
      <c r="HQ58" s="1600"/>
      <c r="HR58" s="1600"/>
      <c r="HS58" s="1600"/>
      <c r="HT58" s="1600"/>
      <c r="HU58" s="1600"/>
      <c r="HV58" s="1600"/>
      <c r="HW58" s="1600"/>
      <c r="HX58" s="1600"/>
      <c r="HY58" s="1600"/>
      <c r="HZ58" s="1600"/>
      <c r="IA58" s="1600"/>
      <c r="IB58" s="1600"/>
      <c r="IC58" s="1600"/>
      <c r="ID58" s="1600"/>
      <c r="IE58" s="1600"/>
      <c r="IF58" s="1600"/>
      <c r="IG58" s="1600"/>
      <c r="IH58" s="1600"/>
      <c r="II58" s="1600"/>
      <c r="IJ58" s="1600"/>
      <c r="IK58" s="1600"/>
      <c r="IL58" s="1600"/>
      <c r="IM58" s="1600"/>
      <c r="IN58" s="1600"/>
      <c r="IO58" s="1600"/>
      <c r="IP58" s="1600"/>
      <c r="IQ58" s="1600"/>
    </row>
    <row r="59" spans="1:251" ht="22.15" customHeight="1" x14ac:dyDescent="0.35">
      <c r="A59" s="477">
        <v>50</v>
      </c>
      <c r="B59" s="487"/>
      <c r="C59" s="494">
        <v>37</v>
      </c>
      <c r="D59" s="1602" t="s">
        <v>361</v>
      </c>
      <c r="E59" s="488">
        <f>F59+G59+L63+M60</f>
        <v>24216</v>
      </c>
      <c r="F59" s="489">
        <f>850+5112</f>
        <v>5962</v>
      </c>
      <c r="G59" s="993">
        <v>7785</v>
      </c>
      <c r="H59" s="497" t="s">
        <v>24</v>
      </c>
      <c r="I59" s="488"/>
      <c r="J59" s="488"/>
      <c r="K59" s="488"/>
      <c r="L59" s="1603"/>
      <c r="M59" s="496"/>
    </row>
    <row r="60" spans="1:251" ht="18" customHeight="1" x14ac:dyDescent="0.3">
      <c r="A60" s="477">
        <v>51</v>
      </c>
      <c r="B60" s="487"/>
      <c r="C60" s="465"/>
      <c r="D60" s="1604" t="s">
        <v>234</v>
      </c>
      <c r="E60" s="488"/>
      <c r="F60" s="489"/>
      <c r="G60" s="993"/>
      <c r="H60" s="497"/>
      <c r="I60" s="488"/>
      <c r="J60" s="223">
        <f>J65+J70+J75+J83+J88</f>
        <v>4943</v>
      </c>
      <c r="K60" s="223">
        <f>K65+K70+K75+K83+K88</f>
        <v>150</v>
      </c>
      <c r="L60" s="1605">
        <f>SUM(I60:K60)</f>
        <v>5093</v>
      </c>
      <c r="M60" s="496"/>
    </row>
    <row r="61" spans="1:251" ht="18" customHeight="1" x14ac:dyDescent="0.3">
      <c r="A61" s="477">
        <v>52</v>
      </c>
      <c r="B61" s="487"/>
      <c r="C61" s="465"/>
      <c r="D61" s="762" t="s">
        <v>683</v>
      </c>
      <c r="E61" s="488"/>
      <c r="F61" s="489"/>
      <c r="G61" s="993"/>
      <c r="H61" s="497"/>
      <c r="I61" s="1599"/>
      <c r="J61" s="1207">
        <f>J66+J71+J76+J84+J89+J93+J97+J101+J105+J109+J113+J117+J121+J125+J129</f>
        <v>8693</v>
      </c>
      <c r="K61" s="1207">
        <f>K66+K71+K76+K84+K89+K93+K97+K101+K105+K109+K113+K117+K121+K125+K129</f>
        <v>2526</v>
      </c>
      <c r="L61" s="1606">
        <f>SUM(I61:K61)</f>
        <v>11219</v>
      </c>
      <c r="M61" s="496"/>
    </row>
    <row r="62" spans="1:251" ht="18" customHeight="1" x14ac:dyDescent="0.3">
      <c r="A62" s="477">
        <v>53</v>
      </c>
      <c r="B62" s="487"/>
      <c r="C62" s="465"/>
      <c r="D62" s="756" t="s">
        <v>682</v>
      </c>
      <c r="E62" s="488"/>
      <c r="F62" s="489"/>
      <c r="G62" s="993"/>
      <c r="H62" s="497"/>
      <c r="I62" s="771"/>
      <c r="J62" s="766">
        <f>J67+J72+J77+J85+J90+J94+J98+J102+J106+J110+J114+J118+J122+J126+J130+J80</f>
        <v>-600</v>
      </c>
      <c r="K62" s="766">
        <f>K67+K72+K77+K85+K90+K94+K98+K102+K106+K110+K114+K118+K122+K126+K130+K80</f>
        <v>-150</v>
      </c>
      <c r="L62" s="767">
        <f>SUM(I62:K62)</f>
        <v>-750</v>
      </c>
      <c r="M62" s="496"/>
    </row>
    <row r="63" spans="1:251" ht="18" customHeight="1" x14ac:dyDescent="0.3">
      <c r="A63" s="477">
        <v>54</v>
      </c>
      <c r="B63" s="487"/>
      <c r="C63" s="465"/>
      <c r="D63" s="762" t="s">
        <v>840</v>
      </c>
      <c r="E63" s="488"/>
      <c r="F63" s="489"/>
      <c r="G63" s="993"/>
      <c r="H63" s="497"/>
      <c r="I63" s="488"/>
      <c r="J63" s="1207">
        <f>SUM(J61:J62)</f>
        <v>8093</v>
      </c>
      <c r="K63" s="1207">
        <f>SUM(K61:K62)</f>
        <v>2376</v>
      </c>
      <c r="L63" s="1606">
        <f>SUM(I63:K63)</f>
        <v>10469</v>
      </c>
      <c r="M63" s="496"/>
    </row>
    <row r="64" spans="1:251" ht="33.75" customHeight="1" x14ac:dyDescent="0.3">
      <c r="A64" s="477">
        <v>55</v>
      </c>
      <c r="B64" s="487"/>
      <c r="C64" s="465"/>
      <c r="D64" s="1261" t="s">
        <v>435</v>
      </c>
      <c r="E64" s="1607">
        <f>F64+G64+L68</f>
        <v>0</v>
      </c>
      <c r="F64" s="489"/>
      <c r="G64" s="993"/>
      <c r="H64" s="497"/>
      <c r="I64" s="488"/>
      <c r="J64" s="1608"/>
      <c r="K64" s="1608"/>
      <c r="L64" s="1609"/>
      <c r="M64" s="496"/>
    </row>
    <row r="65" spans="1:13" ht="18" customHeight="1" x14ac:dyDescent="0.3">
      <c r="A65" s="477">
        <v>56</v>
      </c>
      <c r="B65" s="487"/>
      <c r="C65" s="465"/>
      <c r="D65" s="1267" t="s">
        <v>234</v>
      </c>
      <c r="E65" s="488"/>
      <c r="F65" s="489"/>
      <c r="G65" s="993"/>
      <c r="H65" s="497"/>
      <c r="I65" s="488"/>
      <c r="J65" s="1608"/>
      <c r="K65" s="1610">
        <v>150</v>
      </c>
      <c r="L65" s="1611">
        <f t="shared" ref="L65:L148" si="2">SUM(I65:K65)</f>
        <v>150</v>
      </c>
      <c r="M65" s="493"/>
    </row>
    <row r="66" spans="1:13" ht="18" customHeight="1" x14ac:dyDescent="0.3">
      <c r="A66" s="477">
        <v>57</v>
      </c>
      <c r="B66" s="487"/>
      <c r="C66" s="465"/>
      <c r="D66" s="1269" t="s">
        <v>683</v>
      </c>
      <c r="E66" s="488"/>
      <c r="F66" s="489"/>
      <c r="G66" s="993"/>
      <c r="H66" s="497"/>
      <c r="I66" s="1599"/>
      <c r="J66" s="1608"/>
      <c r="K66" s="1612">
        <v>150</v>
      </c>
      <c r="L66" s="1613">
        <f>SUM(I66:K66)</f>
        <v>150</v>
      </c>
      <c r="M66" s="496"/>
    </row>
    <row r="67" spans="1:13" ht="18" customHeight="1" x14ac:dyDescent="0.3">
      <c r="A67" s="477">
        <v>58</v>
      </c>
      <c r="B67" s="487"/>
      <c r="C67" s="465"/>
      <c r="D67" s="1270" t="s">
        <v>896</v>
      </c>
      <c r="E67" s="488"/>
      <c r="F67" s="489"/>
      <c r="G67" s="993"/>
      <c r="H67" s="497"/>
      <c r="I67" s="771"/>
      <c r="J67" s="766"/>
      <c r="K67" s="766">
        <v>-150</v>
      </c>
      <c r="L67" s="767">
        <f>SUM(I67:K67)</f>
        <v>-150</v>
      </c>
      <c r="M67" s="496"/>
    </row>
    <row r="68" spans="1:13" ht="18" customHeight="1" x14ac:dyDescent="0.3">
      <c r="A68" s="477">
        <v>59</v>
      </c>
      <c r="B68" s="487"/>
      <c r="C68" s="465"/>
      <c r="D68" s="1269" t="s">
        <v>840</v>
      </c>
      <c r="E68" s="488"/>
      <c r="F68" s="489"/>
      <c r="G68" s="993"/>
      <c r="H68" s="497"/>
      <c r="I68" s="488"/>
      <c r="J68" s="1608"/>
      <c r="K68" s="1607">
        <f>SUM(K66:K67)</f>
        <v>0</v>
      </c>
      <c r="L68" s="1613">
        <f>SUM(I68:K68)</f>
        <v>0</v>
      </c>
      <c r="M68" s="496"/>
    </row>
    <row r="69" spans="1:13" ht="18" customHeight="1" x14ac:dyDescent="0.3">
      <c r="A69" s="477">
        <v>60</v>
      </c>
      <c r="B69" s="487"/>
      <c r="C69" s="465"/>
      <c r="D69" s="1261" t="s">
        <v>537</v>
      </c>
      <c r="E69" s="1607">
        <f>F69+G69+L73</f>
        <v>0</v>
      </c>
      <c r="F69" s="489"/>
      <c r="G69" s="993"/>
      <c r="H69" s="497"/>
      <c r="I69" s="488"/>
      <c r="J69" s="1607"/>
      <c r="K69" s="1607"/>
      <c r="L69" s="1613"/>
      <c r="M69" s="496"/>
    </row>
    <row r="70" spans="1:13" ht="18" customHeight="1" x14ac:dyDescent="0.3">
      <c r="A70" s="477">
        <v>61</v>
      </c>
      <c r="B70" s="487"/>
      <c r="C70" s="465"/>
      <c r="D70" s="1267" t="s">
        <v>234</v>
      </c>
      <c r="E70" s="488"/>
      <c r="F70" s="489"/>
      <c r="G70" s="993"/>
      <c r="H70" s="497"/>
      <c r="I70" s="488"/>
      <c r="J70" s="1610">
        <v>300</v>
      </c>
      <c r="K70" s="1610"/>
      <c r="L70" s="1611">
        <f t="shared" si="2"/>
        <v>300</v>
      </c>
      <c r="M70" s="493"/>
    </row>
    <row r="71" spans="1:13" ht="18" customHeight="1" x14ac:dyDescent="0.3">
      <c r="A71" s="477">
        <v>62</v>
      </c>
      <c r="B71" s="487"/>
      <c r="C71" s="465"/>
      <c r="D71" s="1269" t="s">
        <v>683</v>
      </c>
      <c r="E71" s="488"/>
      <c r="F71" s="489"/>
      <c r="G71" s="993"/>
      <c r="H71" s="497"/>
      <c r="I71" s="488"/>
      <c r="J71" s="1612">
        <v>300</v>
      </c>
      <c r="K71" s="1610"/>
      <c r="L71" s="1613">
        <f>SUM(I71:K71)</f>
        <v>300</v>
      </c>
      <c r="M71" s="496"/>
    </row>
    <row r="72" spans="1:13" ht="18" customHeight="1" x14ac:dyDescent="0.3">
      <c r="A72" s="477">
        <v>63</v>
      </c>
      <c r="B72" s="487"/>
      <c r="C72" s="465"/>
      <c r="D72" s="1270" t="s">
        <v>896</v>
      </c>
      <c r="E72" s="488"/>
      <c r="F72" s="489"/>
      <c r="G72" s="993"/>
      <c r="H72" s="497"/>
      <c r="I72" s="488"/>
      <c r="J72" s="1607">
        <v>-300</v>
      </c>
      <c r="K72" s="1607"/>
      <c r="L72" s="1613">
        <f>SUM(I72:K72)</f>
        <v>-300</v>
      </c>
      <c r="M72" s="496"/>
    </row>
    <row r="73" spans="1:13" ht="18" customHeight="1" x14ac:dyDescent="0.3">
      <c r="A73" s="477">
        <v>64</v>
      </c>
      <c r="B73" s="487"/>
      <c r="C73" s="465"/>
      <c r="D73" s="1269" t="s">
        <v>840</v>
      </c>
      <c r="E73" s="488"/>
      <c r="F73" s="489"/>
      <c r="G73" s="993"/>
      <c r="H73" s="497"/>
      <c r="I73" s="488"/>
      <c r="J73" s="1607">
        <f>SUM(J71:J72)</f>
        <v>0</v>
      </c>
      <c r="K73" s="1607"/>
      <c r="L73" s="1613">
        <f>SUM(I73:K73)</f>
        <v>0</v>
      </c>
      <c r="M73" s="496"/>
    </row>
    <row r="74" spans="1:13" ht="18" customHeight="1" x14ac:dyDescent="0.3">
      <c r="A74" s="477">
        <v>65</v>
      </c>
      <c r="B74" s="487"/>
      <c r="C74" s="465"/>
      <c r="D74" s="1261" t="s">
        <v>538</v>
      </c>
      <c r="E74" s="1607">
        <f>F74+G74+L78</f>
        <v>0</v>
      </c>
      <c r="F74" s="489"/>
      <c r="G74" s="993"/>
      <c r="H74" s="497"/>
      <c r="I74" s="488"/>
      <c r="J74" s="1607"/>
      <c r="K74" s="1607"/>
      <c r="L74" s="767"/>
      <c r="M74" s="496"/>
    </row>
    <row r="75" spans="1:13" ht="18" customHeight="1" x14ac:dyDescent="0.3">
      <c r="A75" s="477">
        <v>66</v>
      </c>
      <c r="B75" s="487"/>
      <c r="C75" s="465"/>
      <c r="D75" s="1267" t="s">
        <v>234</v>
      </c>
      <c r="E75" s="488"/>
      <c r="F75" s="489"/>
      <c r="G75" s="993"/>
      <c r="H75" s="497"/>
      <c r="I75" s="488"/>
      <c r="J75" s="1610">
        <v>1200</v>
      </c>
      <c r="K75" s="1610"/>
      <c r="L75" s="1614">
        <f t="shared" si="2"/>
        <v>1200</v>
      </c>
      <c r="M75" s="493"/>
    </row>
    <row r="76" spans="1:13" ht="18" customHeight="1" x14ac:dyDescent="0.3">
      <c r="A76" s="477">
        <v>67</v>
      </c>
      <c r="B76" s="487"/>
      <c r="C76" s="465"/>
      <c r="D76" s="1269" t="s">
        <v>683</v>
      </c>
      <c r="E76" s="488"/>
      <c r="F76" s="489"/>
      <c r="G76" s="993"/>
      <c r="H76" s="497"/>
      <c r="I76" s="488"/>
      <c r="J76" s="1612">
        <v>1200</v>
      </c>
      <c r="K76" s="1610"/>
      <c r="L76" s="1613">
        <f>SUM(I76:K76)</f>
        <v>1200</v>
      </c>
      <c r="M76" s="496"/>
    </row>
    <row r="77" spans="1:13" ht="18" customHeight="1" x14ac:dyDescent="0.3">
      <c r="A77" s="477">
        <v>68</v>
      </c>
      <c r="B77" s="487"/>
      <c r="C77" s="465"/>
      <c r="D77" s="1270" t="s">
        <v>896</v>
      </c>
      <c r="E77" s="488"/>
      <c r="F77" s="489"/>
      <c r="G77" s="993"/>
      <c r="H77" s="497"/>
      <c r="I77" s="488"/>
      <c r="J77" s="1607">
        <v>-1200</v>
      </c>
      <c r="K77" s="1607"/>
      <c r="L77" s="1613">
        <f>SUM(I77:K77)</f>
        <v>-1200</v>
      </c>
      <c r="M77" s="496"/>
    </row>
    <row r="78" spans="1:13" ht="18" customHeight="1" x14ac:dyDescent="0.3">
      <c r="A78" s="477">
        <v>69</v>
      </c>
      <c r="B78" s="487"/>
      <c r="C78" s="465"/>
      <c r="D78" s="1269" t="s">
        <v>840</v>
      </c>
      <c r="E78" s="488"/>
      <c r="F78" s="489"/>
      <c r="G78" s="993"/>
      <c r="H78" s="497"/>
      <c r="I78" s="488"/>
      <c r="J78" s="1607">
        <f>SUM(J76:J77)</f>
        <v>0</v>
      </c>
      <c r="K78" s="1607"/>
      <c r="L78" s="1613">
        <f>SUM(I78:K78)</f>
        <v>0</v>
      </c>
      <c r="M78" s="496"/>
    </row>
    <row r="79" spans="1:13" ht="18" customHeight="1" x14ac:dyDescent="0.3">
      <c r="A79" s="477"/>
      <c r="B79" s="487"/>
      <c r="C79" s="465"/>
      <c r="D79" s="1261" t="s">
        <v>1070</v>
      </c>
      <c r="E79" s="488">
        <f>F79+G79+L81</f>
        <v>900</v>
      </c>
      <c r="F79" s="489"/>
      <c r="G79" s="993"/>
      <c r="H79" s="497"/>
      <c r="I79" s="488"/>
      <c r="J79" s="1607"/>
      <c r="K79" s="1607"/>
      <c r="L79" s="1613"/>
      <c r="M79" s="496"/>
    </row>
    <row r="80" spans="1:13" ht="18" customHeight="1" x14ac:dyDescent="0.3">
      <c r="A80" s="477"/>
      <c r="B80" s="487"/>
      <c r="C80" s="465"/>
      <c r="D80" s="1270" t="s">
        <v>896</v>
      </c>
      <c r="E80" s="488"/>
      <c r="F80" s="489"/>
      <c r="G80" s="993"/>
      <c r="H80" s="497"/>
      <c r="I80" s="488"/>
      <c r="J80" s="1607">
        <v>900</v>
      </c>
      <c r="K80" s="1607"/>
      <c r="L80" s="1613">
        <f>SUM(I80:K80)</f>
        <v>900</v>
      </c>
      <c r="M80" s="496"/>
    </row>
    <row r="81" spans="1:13" ht="18" customHeight="1" x14ac:dyDescent="0.3">
      <c r="A81" s="477"/>
      <c r="B81" s="487"/>
      <c r="C81" s="465"/>
      <c r="D81" s="1269" t="s">
        <v>840</v>
      </c>
      <c r="E81" s="488"/>
      <c r="F81" s="489"/>
      <c r="G81" s="993"/>
      <c r="H81" s="497"/>
      <c r="I81" s="488"/>
      <c r="J81" s="1607">
        <f>SUM(J80)</f>
        <v>900</v>
      </c>
      <c r="K81" s="1607"/>
      <c r="L81" s="1613">
        <f>SUM(I81:K81)</f>
        <v>900</v>
      </c>
      <c r="M81" s="496"/>
    </row>
    <row r="82" spans="1:13" ht="32.25" customHeight="1" x14ac:dyDescent="0.3">
      <c r="A82" s="477">
        <v>70</v>
      </c>
      <c r="B82" s="487"/>
      <c r="C82" s="465"/>
      <c r="D82" s="1261" t="s">
        <v>1071</v>
      </c>
      <c r="E82" s="1607">
        <f>F82+G82+L86</f>
        <v>3333</v>
      </c>
      <c r="F82" s="489"/>
      <c r="G82" s="993"/>
      <c r="H82" s="497"/>
      <c r="I82" s="488"/>
      <c r="J82" s="1607"/>
      <c r="K82" s="1607"/>
      <c r="L82" s="1613"/>
      <c r="M82" s="496"/>
    </row>
    <row r="83" spans="1:13" ht="18" customHeight="1" x14ac:dyDescent="0.3">
      <c r="A83" s="477">
        <v>71</v>
      </c>
      <c r="B83" s="487"/>
      <c r="C83" s="465"/>
      <c r="D83" s="1267" t="s">
        <v>234</v>
      </c>
      <c r="E83" s="488"/>
      <c r="F83" s="489"/>
      <c r="G83" s="993"/>
      <c r="H83" s="497"/>
      <c r="I83" s="488"/>
      <c r="J83" s="1610">
        <v>3333</v>
      </c>
      <c r="K83" s="1610"/>
      <c r="L83" s="1611">
        <f t="shared" si="2"/>
        <v>3333</v>
      </c>
      <c r="M83" s="493"/>
    </row>
    <row r="84" spans="1:13" ht="18" customHeight="1" x14ac:dyDescent="0.3">
      <c r="A84" s="477">
        <v>72</v>
      </c>
      <c r="B84" s="487"/>
      <c r="C84" s="465"/>
      <c r="D84" s="1269" t="s">
        <v>683</v>
      </c>
      <c r="E84" s="488"/>
      <c r="F84" s="489"/>
      <c r="G84" s="993"/>
      <c r="H84" s="497"/>
      <c r="I84" s="488"/>
      <c r="J84" s="1612">
        <v>3333</v>
      </c>
      <c r="K84" s="1610"/>
      <c r="L84" s="1613">
        <f>SUM(I84:K84)</f>
        <v>3333</v>
      </c>
      <c r="M84" s="496"/>
    </row>
    <row r="85" spans="1:13" ht="18" customHeight="1" x14ac:dyDescent="0.3">
      <c r="A85" s="477">
        <v>73</v>
      </c>
      <c r="B85" s="487"/>
      <c r="C85" s="465"/>
      <c r="D85" s="1270" t="s">
        <v>682</v>
      </c>
      <c r="E85" s="488"/>
      <c r="F85" s="489"/>
      <c r="G85" s="993"/>
      <c r="H85" s="497"/>
      <c r="I85" s="488"/>
      <c r="J85" s="1607"/>
      <c r="K85" s="1607"/>
      <c r="L85" s="1613">
        <f>SUM(I85:K85)</f>
        <v>0</v>
      </c>
      <c r="M85" s="496"/>
    </row>
    <row r="86" spans="1:13" ht="18" customHeight="1" x14ac:dyDescent="0.3">
      <c r="A86" s="477">
        <v>74</v>
      </c>
      <c r="B86" s="487"/>
      <c r="C86" s="465"/>
      <c r="D86" s="1269" t="s">
        <v>840</v>
      </c>
      <c r="E86" s="488"/>
      <c r="F86" s="489"/>
      <c r="G86" s="993"/>
      <c r="H86" s="497"/>
      <c r="I86" s="488"/>
      <c r="J86" s="1607">
        <f>SUM(J84:J85)</f>
        <v>3333</v>
      </c>
      <c r="K86" s="1607"/>
      <c r="L86" s="1613">
        <f>SUM(I86:K86)</f>
        <v>3333</v>
      </c>
      <c r="M86" s="496"/>
    </row>
    <row r="87" spans="1:13" ht="18" customHeight="1" x14ac:dyDescent="0.3">
      <c r="A87" s="477">
        <v>75</v>
      </c>
      <c r="B87" s="487"/>
      <c r="C87" s="465"/>
      <c r="D87" s="1261" t="s">
        <v>598</v>
      </c>
      <c r="E87" s="1607">
        <f>F87+G87+L91</f>
        <v>280</v>
      </c>
      <c r="F87" s="489"/>
      <c r="G87" s="993"/>
      <c r="H87" s="497"/>
      <c r="I87" s="488"/>
      <c r="J87" s="1607"/>
      <c r="K87" s="1607"/>
      <c r="L87" s="767"/>
      <c r="M87" s="496"/>
    </row>
    <row r="88" spans="1:13" ht="18" customHeight="1" x14ac:dyDescent="0.3">
      <c r="A88" s="477">
        <v>76</v>
      </c>
      <c r="B88" s="487"/>
      <c r="C88" s="465"/>
      <c r="D88" s="1267" t="s">
        <v>234</v>
      </c>
      <c r="E88" s="488"/>
      <c r="F88" s="489"/>
      <c r="G88" s="993"/>
      <c r="H88" s="497"/>
      <c r="I88" s="488"/>
      <c r="J88" s="1610">
        <v>110</v>
      </c>
      <c r="K88" s="1610"/>
      <c r="L88" s="1614">
        <f t="shared" si="2"/>
        <v>110</v>
      </c>
      <c r="M88" s="493"/>
    </row>
    <row r="89" spans="1:13" ht="18" customHeight="1" x14ac:dyDescent="0.3">
      <c r="A89" s="477">
        <v>77</v>
      </c>
      <c r="B89" s="487"/>
      <c r="C89" s="465"/>
      <c r="D89" s="1269" t="s">
        <v>683</v>
      </c>
      <c r="E89" s="488"/>
      <c r="F89" s="489"/>
      <c r="G89" s="993"/>
      <c r="H89" s="497"/>
      <c r="I89" s="488"/>
      <c r="J89" s="1612">
        <v>280</v>
      </c>
      <c r="K89" s="1610"/>
      <c r="L89" s="1613">
        <f>SUM(I89:K89)</f>
        <v>280</v>
      </c>
      <c r="M89" s="496"/>
    </row>
    <row r="90" spans="1:13" ht="18" customHeight="1" x14ac:dyDescent="0.3">
      <c r="A90" s="477">
        <v>78</v>
      </c>
      <c r="B90" s="487"/>
      <c r="C90" s="465"/>
      <c r="D90" s="1270" t="s">
        <v>682</v>
      </c>
      <c r="E90" s="488"/>
      <c r="F90" s="489"/>
      <c r="G90" s="993"/>
      <c r="H90" s="497"/>
      <c r="I90" s="488"/>
      <c r="J90" s="1607"/>
      <c r="K90" s="1607"/>
      <c r="L90" s="1613">
        <f>SUM(I90:K90)</f>
        <v>0</v>
      </c>
      <c r="M90" s="496"/>
    </row>
    <row r="91" spans="1:13" ht="18" customHeight="1" x14ac:dyDescent="0.3">
      <c r="A91" s="477">
        <v>79</v>
      </c>
      <c r="B91" s="487"/>
      <c r="C91" s="465"/>
      <c r="D91" s="1269" t="s">
        <v>840</v>
      </c>
      <c r="E91" s="488"/>
      <c r="F91" s="489"/>
      <c r="G91" s="993"/>
      <c r="H91" s="497"/>
      <c r="I91" s="488"/>
      <c r="J91" s="1607">
        <f>SUM(J89:J90)</f>
        <v>280</v>
      </c>
      <c r="K91" s="1607"/>
      <c r="L91" s="1613">
        <f>SUM(I91:K91)</f>
        <v>280</v>
      </c>
      <c r="M91" s="496"/>
    </row>
    <row r="92" spans="1:13" ht="30" customHeight="1" x14ac:dyDescent="0.3">
      <c r="A92" s="477">
        <v>80</v>
      </c>
      <c r="B92" s="487"/>
      <c r="C92" s="465"/>
      <c r="D92" s="1261" t="s">
        <v>793</v>
      </c>
      <c r="E92" s="488">
        <f>F92+G92+L95</f>
        <v>1300</v>
      </c>
      <c r="F92" s="489"/>
      <c r="G92" s="993"/>
      <c r="H92" s="497"/>
      <c r="I92" s="488"/>
      <c r="J92" s="1607"/>
      <c r="K92" s="1607"/>
      <c r="L92" s="1613"/>
      <c r="M92" s="496"/>
    </row>
    <row r="93" spans="1:13" ht="18" customHeight="1" x14ac:dyDescent="0.3">
      <c r="A93" s="477">
        <v>81</v>
      </c>
      <c r="B93" s="487"/>
      <c r="C93" s="465"/>
      <c r="D93" s="1269" t="s">
        <v>683</v>
      </c>
      <c r="E93" s="488"/>
      <c r="F93" s="489"/>
      <c r="G93" s="993"/>
      <c r="H93" s="497"/>
      <c r="I93" s="488"/>
      <c r="J93" s="1607">
        <v>1300</v>
      </c>
      <c r="K93" s="1607"/>
      <c r="L93" s="1613">
        <f>SUM(I93:K93)</f>
        <v>1300</v>
      </c>
      <c r="M93" s="496"/>
    </row>
    <row r="94" spans="1:13" ht="18" customHeight="1" x14ac:dyDescent="0.3">
      <c r="A94" s="477">
        <v>82</v>
      </c>
      <c r="B94" s="487"/>
      <c r="C94" s="465"/>
      <c r="D94" s="1270" t="s">
        <v>682</v>
      </c>
      <c r="E94" s="488"/>
      <c r="F94" s="489"/>
      <c r="G94" s="993"/>
      <c r="H94" s="497"/>
      <c r="I94" s="488"/>
      <c r="J94" s="1607"/>
      <c r="K94" s="1607"/>
      <c r="L94" s="1613">
        <f>SUM(I94:K94)</f>
        <v>0</v>
      </c>
      <c r="M94" s="496"/>
    </row>
    <row r="95" spans="1:13" ht="18" customHeight="1" x14ac:dyDescent="0.3">
      <c r="A95" s="477">
        <v>83</v>
      </c>
      <c r="B95" s="487"/>
      <c r="C95" s="465"/>
      <c r="D95" s="1269" t="s">
        <v>840</v>
      </c>
      <c r="E95" s="488"/>
      <c r="F95" s="489"/>
      <c r="G95" s="993"/>
      <c r="H95" s="497"/>
      <c r="I95" s="488"/>
      <c r="J95" s="1607">
        <f>SUM(J93:J94)</f>
        <v>1300</v>
      </c>
      <c r="K95" s="1607"/>
      <c r="L95" s="1613">
        <f>SUM(I95:K95)</f>
        <v>1300</v>
      </c>
      <c r="M95" s="496"/>
    </row>
    <row r="96" spans="1:13" ht="29.25" customHeight="1" x14ac:dyDescent="0.3">
      <c r="A96" s="477">
        <v>84</v>
      </c>
      <c r="B96" s="487"/>
      <c r="C96" s="465"/>
      <c r="D96" s="1261" t="s">
        <v>794</v>
      </c>
      <c r="E96" s="488">
        <f>F96+G96+L99</f>
        <v>700</v>
      </c>
      <c r="F96" s="489"/>
      <c r="G96" s="993"/>
      <c r="H96" s="497"/>
      <c r="I96" s="488"/>
      <c r="J96" s="1607"/>
      <c r="K96" s="1607"/>
      <c r="L96" s="1613"/>
      <c r="M96" s="496"/>
    </row>
    <row r="97" spans="1:13" ht="18" customHeight="1" x14ac:dyDescent="0.3">
      <c r="A97" s="477">
        <v>85</v>
      </c>
      <c r="B97" s="487"/>
      <c r="C97" s="465"/>
      <c r="D97" s="1269" t="s">
        <v>683</v>
      </c>
      <c r="E97" s="488"/>
      <c r="F97" s="489"/>
      <c r="G97" s="993"/>
      <c r="H97" s="497"/>
      <c r="I97" s="488"/>
      <c r="J97" s="1607"/>
      <c r="K97" s="1607">
        <v>700</v>
      </c>
      <c r="L97" s="1613">
        <f>SUM(I97:K97)</f>
        <v>700</v>
      </c>
      <c r="M97" s="496"/>
    </row>
    <row r="98" spans="1:13" ht="18" customHeight="1" x14ac:dyDescent="0.3">
      <c r="A98" s="477">
        <v>86</v>
      </c>
      <c r="B98" s="487"/>
      <c r="C98" s="465"/>
      <c r="D98" s="1270" t="s">
        <v>682</v>
      </c>
      <c r="E98" s="488"/>
      <c r="F98" s="489"/>
      <c r="G98" s="993"/>
      <c r="H98" s="497"/>
      <c r="I98" s="488"/>
      <c r="J98" s="1607"/>
      <c r="K98" s="1607"/>
      <c r="L98" s="1613">
        <f>SUM(I98:K98)</f>
        <v>0</v>
      </c>
      <c r="M98" s="496"/>
    </row>
    <row r="99" spans="1:13" ht="18" customHeight="1" x14ac:dyDescent="0.3">
      <c r="A99" s="477">
        <v>87</v>
      </c>
      <c r="B99" s="487"/>
      <c r="C99" s="465"/>
      <c r="D99" s="1269" t="s">
        <v>840</v>
      </c>
      <c r="E99" s="488"/>
      <c r="F99" s="489"/>
      <c r="G99" s="993"/>
      <c r="H99" s="497"/>
      <c r="I99" s="488"/>
      <c r="J99" s="1607"/>
      <c r="K99" s="1607">
        <f>SUM(K97:K98)</f>
        <v>700</v>
      </c>
      <c r="L99" s="1613">
        <f>SUM(I99:K99)</f>
        <v>700</v>
      </c>
      <c r="M99" s="496"/>
    </row>
    <row r="100" spans="1:13" ht="18" customHeight="1" x14ac:dyDescent="0.3">
      <c r="A100" s="477">
        <v>88</v>
      </c>
      <c r="B100" s="487"/>
      <c r="C100" s="465"/>
      <c r="D100" s="1261" t="s">
        <v>798</v>
      </c>
      <c r="E100" s="488">
        <f>F100+G100+L103</f>
        <v>650</v>
      </c>
      <c r="F100" s="489"/>
      <c r="G100" s="993"/>
      <c r="H100" s="497"/>
      <c r="I100" s="488"/>
      <c r="J100" s="1607"/>
      <c r="K100" s="1607"/>
      <c r="L100" s="1613"/>
      <c r="M100" s="496"/>
    </row>
    <row r="101" spans="1:13" ht="18" customHeight="1" x14ac:dyDescent="0.3">
      <c r="A101" s="477">
        <v>89</v>
      </c>
      <c r="B101" s="487"/>
      <c r="C101" s="465"/>
      <c r="D101" s="1269" t="s">
        <v>683</v>
      </c>
      <c r="E101" s="488"/>
      <c r="F101" s="489"/>
      <c r="G101" s="993"/>
      <c r="H101" s="497"/>
      <c r="I101" s="488"/>
      <c r="J101" s="1607">
        <v>650</v>
      </c>
      <c r="K101" s="1607"/>
      <c r="L101" s="1613">
        <f>SUM(I101:K101)</f>
        <v>650</v>
      </c>
      <c r="M101" s="496"/>
    </row>
    <row r="102" spans="1:13" ht="18" customHeight="1" x14ac:dyDescent="0.3">
      <c r="A102" s="477">
        <v>90</v>
      </c>
      <c r="B102" s="487"/>
      <c r="C102" s="465"/>
      <c r="D102" s="1270" t="s">
        <v>682</v>
      </c>
      <c r="E102" s="488"/>
      <c r="F102" s="489"/>
      <c r="G102" s="993"/>
      <c r="H102" s="497"/>
      <c r="I102" s="488"/>
      <c r="J102" s="1607"/>
      <c r="K102" s="1607"/>
      <c r="L102" s="1613">
        <f>SUM(I102:K102)</f>
        <v>0</v>
      </c>
      <c r="M102" s="496"/>
    </row>
    <row r="103" spans="1:13" ht="18" customHeight="1" x14ac:dyDescent="0.3">
      <c r="A103" s="477">
        <v>91</v>
      </c>
      <c r="B103" s="487"/>
      <c r="C103" s="465"/>
      <c r="D103" s="1269" t="s">
        <v>840</v>
      </c>
      <c r="E103" s="488"/>
      <c r="F103" s="489"/>
      <c r="G103" s="993"/>
      <c r="H103" s="497"/>
      <c r="I103" s="488"/>
      <c r="J103" s="1607">
        <f>SUM(J101:J102)</f>
        <v>650</v>
      </c>
      <c r="K103" s="1607"/>
      <c r="L103" s="1613">
        <f>SUM(I103:K103)</f>
        <v>650</v>
      </c>
      <c r="M103" s="496"/>
    </row>
    <row r="104" spans="1:13" ht="18" customHeight="1" x14ac:dyDescent="0.3">
      <c r="A104" s="477">
        <v>92</v>
      </c>
      <c r="B104" s="487"/>
      <c r="C104" s="465"/>
      <c r="D104" s="1261" t="s">
        <v>796</v>
      </c>
      <c r="E104" s="488">
        <f>F104+G104+L107</f>
        <v>120</v>
      </c>
      <c r="F104" s="489"/>
      <c r="G104" s="993"/>
      <c r="H104" s="497"/>
      <c r="I104" s="488"/>
      <c r="J104" s="1607"/>
      <c r="K104" s="1607"/>
      <c r="L104" s="1613"/>
      <c r="M104" s="496"/>
    </row>
    <row r="105" spans="1:13" ht="18" customHeight="1" x14ac:dyDescent="0.3">
      <c r="A105" s="477">
        <v>93</v>
      </c>
      <c r="B105" s="487"/>
      <c r="C105" s="465"/>
      <c r="D105" s="1269" t="s">
        <v>683</v>
      </c>
      <c r="E105" s="488"/>
      <c r="F105" s="489"/>
      <c r="G105" s="993"/>
      <c r="H105" s="497"/>
      <c r="I105" s="488"/>
      <c r="J105" s="1607">
        <v>120</v>
      </c>
      <c r="K105" s="1607"/>
      <c r="L105" s="1613">
        <f>SUM(I105:K105)</f>
        <v>120</v>
      </c>
      <c r="M105" s="496"/>
    </row>
    <row r="106" spans="1:13" ht="18" customHeight="1" x14ac:dyDescent="0.3">
      <c r="A106" s="477">
        <v>94</v>
      </c>
      <c r="B106" s="487"/>
      <c r="C106" s="465"/>
      <c r="D106" s="1270" t="s">
        <v>682</v>
      </c>
      <c r="E106" s="488"/>
      <c r="F106" s="489"/>
      <c r="G106" s="993"/>
      <c r="H106" s="497"/>
      <c r="I106" s="488"/>
      <c r="J106" s="1607"/>
      <c r="K106" s="1607"/>
      <c r="L106" s="1613">
        <f>SUM(I106:K106)</f>
        <v>0</v>
      </c>
      <c r="M106" s="496"/>
    </row>
    <row r="107" spans="1:13" ht="18" customHeight="1" x14ac:dyDescent="0.3">
      <c r="A107" s="477">
        <v>95</v>
      </c>
      <c r="B107" s="487"/>
      <c r="C107" s="465"/>
      <c r="D107" s="1269" t="s">
        <v>840</v>
      </c>
      <c r="E107" s="488"/>
      <c r="F107" s="489"/>
      <c r="G107" s="993"/>
      <c r="H107" s="497"/>
      <c r="I107" s="488"/>
      <c r="J107" s="1607">
        <f>SUM(J105:J106)</f>
        <v>120</v>
      </c>
      <c r="K107" s="1607"/>
      <c r="L107" s="1613">
        <f>SUM(I107:K107)</f>
        <v>120</v>
      </c>
      <c r="M107" s="496"/>
    </row>
    <row r="108" spans="1:13" ht="18" customHeight="1" x14ac:dyDescent="0.3">
      <c r="A108" s="477">
        <v>96</v>
      </c>
      <c r="B108" s="487"/>
      <c r="C108" s="465"/>
      <c r="D108" s="1261" t="s">
        <v>797</v>
      </c>
      <c r="E108" s="488">
        <f>F108+G108+L111</f>
        <v>120</v>
      </c>
      <c r="F108" s="489"/>
      <c r="G108" s="993"/>
      <c r="H108" s="497"/>
      <c r="I108" s="488"/>
      <c r="J108" s="1607"/>
      <c r="K108" s="1607"/>
      <c r="L108" s="1613"/>
      <c r="M108" s="496"/>
    </row>
    <row r="109" spans="1:13" ht="18" customHeight="1" x14ac:dyDescent="0.3">
      <c r="A109" s="477">
        <v>97</v>
      </c>
      <c r="B109" s="487"/>
      <c r="C109" s="465"/>
      <c r="D109" s="1269" t="s">
        <v>683</v>
      </c>
      <c r="E109" s="488"/>
      <c r="F109" s="489"/>
      <c r="G109" s="993"/>
      <c r="H109" s="497"/>
      <c r="I109" s="488"/>
      <c r="J109" s="1607">
        <v>120</v>
      </c>
      <c r="K109" s="1607"/>
      <c r="L109" s="1613">
        <f>SUM(I109:K109)</f>
        <v>120</v>
      </c>
      <c r="M109" s="496"/>
    </row>
    <row r="110" spans="1:13" ht="18" customHeight="1" x14ac:dyDescent="0.3">
      <c r="A110" s="477">
        <v>98</v>
      </c>
      <c r="B110" s="487"/>
      <c r="C110" s="465"/>
      <c r="D110" s="1270" t="s">
        <v>682</v>
      </c>
      <c r="E110" s="488"/>
      <c r="F110" s="489"/>
      <c r="G110" s="993"/>
      <c r="H110" s="497"/>
      <c r="I110" s="488"/>
      <c r="J110" s="1607"/>
      <c r="K110" s="1607"/>
      <c r="L110" s="1613">
        <f>SUM(I110:K110)</f>
        <v>0</v>
      </c>
      <c r="M110" s="496"/>
    </row>
    <row r="111" spans="1:13" ht="18" customHeight="1" x14ac:dyDescent="0.3">
      <c r="A111" s="477">
        <v>99</v>
      </c>
      <c r="B111" s="487"/>
      <c r="C111" s="465"/>
      <c r="D111" s="1269" t="s">
        <v>840</v>
      </c>
      <c r="E111" s="488"/>
      <c r="F111" s="489"/>
      <c r="G111" s="993"/>
      <c r="H111" s="497"/>
      <c r="I111" s="488"/>
      <c r="J111" s="1607">
        <f>SUM(J109:J110)</f>
        <v>120</v>
      </c>
      <c r="K111" s="1607"/>
      <c r="L111" s="1613">
        <f>SUM(I111:K111)</f>
        <v>120</v>
      </c>
      <c r="M111" s="496"/>
    </row>
    <row r="112" spans="1:13" ht="18" customHeight="1" x14ac:dyDescent="0.3">
      <c r="A112" s="477">
        <v>100</v>
      </c>
      <c r="B112" s="487"/>
      <c r="C112" s="465"/>
      <c r="D112" s="1261" t="s">
        <v>802</v>
      </c>
      <c r="E112" s="488">
        <f>F112+G112+L115</f>
        <v>790</v>
      </c>
      <c r="F112" s="489"/>
      <c r="G112" s="993"/>
      <c r="H112" s="497"/>
      <c r="I112" s="488"/>
      <c r="J112" s="1607"/>
      <c r="K112" s="1607"/>
      <c r="L112" s="1613"/>
      <c r="M112" s="496"/>
    </row>
    <row r="113" spans="1:13" ht="18" customHeight="1" x14ac:dyDescent="0.3">
      <c r="A113" s="477">
        <v>101</v>
      </c>
      <c r="B113" s="487"/>
      <c r="C113" s="465"/>
      <c r="D113" s="1269" t="s">
        <v>683</v>
      </c>
      <c r="E113" s="488"/>
      <c r="F113" s="489"/>
      <c r="G113" s="993"/>
      <c r="H113" s="497"/>
      <c r="I113" s="488"/>
      <c r="J113" s="1607">
        <v>790</v>
      </c>
      <c r="K113" s="1607"/>
      <c r="L113" s="1613">
        <f>SUM(I113:K113)</f>
        <v>790</v>
      </c>
      <c r="M113" s="496"/>
    </row>
    <row r="114" spans="1:13" ht="18" customHeight="1" x14ac:dyDescent="0.3">
      <c r="A114" s="477">
        <v>102</v>
      </c>
      <c r="B114" s="487"/>
      <c r="C114" s="465"/>
      <c r="D114" s="1270" t="s">
        <v>682</v>
      </c>
      <c r="E114" s="488"/>
      <c r="F114" s="489"/>
      <c r="G114" s="993"/>
      <c r="H114" s="497"/>
      <c r="I114" s="488"/>
      <c r="J114" s="1607"/>
      <c r="K114" s="1607"/>
      <c r="L114" s="1613">
        <f>SUM(I114:K114)</f>
        <v>0</v>
      </c>
      <c r="M114" s="496"/>
    </row>
    <row r="115" spans="1:13" ht="18" customHeight="1" x14ac:dyDescent="0.3">
      <c r="A115" s="477">
        <v>103</v>
      </c>
      <c r="B115" s="487"/>
      <c r="C115" s="465"/>
      <c r="D115" s="1269" t="s">
        <v>840</v>
      </c>
      <c r="E115" s="488"/>
      <c r="F115" s="489"/>
      <c r="G115" s="993"/>
      <c r="H115" s="497"/>
      <c r="I115" s="488"/>
      <c r="J115" s="1607">
        <f>SUM(J113:J114)</f>
        <v>790</v>
      </c>
      <c r="K115" s="1607"/>
      <c r="L115" s="1613">
        <f>SUM(I115:K115)</f>
        <v>790</v>
      </c>
      <c r="M115" s="496"/>
    </row>
    <row r="116" spans="1:13" ht="33.75" customHeight="1" x14ac:dyDescent="0.3">
      <c r="A116" s="477">
        <v>104</v>
      </c>
      <c r="B116" s="487"/>
      <c r="C116" s="465"/>
      <c r="D116" s="1261" t="s">
        <v>803</v>
      </c>
      <c r="E116" s="488">
        <f>F116+G116+L119</f>
        <v>876</v>
      </c>
      <c r="F116" s="489"/>
      <c r="G116" s="993"/>
      <c r="H116" s="497"/>
      <c r="I116" s="488"/>
      <c r="J116" s="1607"/>
      <c r="K116" s="1607"/>
      <c r="L116" s="1613"/>
      <c r="M116" s="496"/>
    </row>
    <row r="117" spans="1:13" ht="18" customHeight="1" x14ac:dyDescent="0.3">
      <c r="A117" s="477">
        <v>105</v>
      </c>
      <c r="B117" s="487"/>
      <c r="C117" s="465"/>
      <c r="D117" s="1269" t="s">
        <v>683</v>
      </c>
      <c r="E117" s="488"/>
      <c r="F117" s="489"/>
      <c r="G117" s="993"/>
      <c r="H117" s="497"/>
      <c r="I117" s="488"/>
      <c r="J117" s="1607"/>
      <c r="K117" s="1607">
        <v>876</v>
      </c>
      <c r="L117" s="1613">
        <f>SUM(I117:K117)</f>
        <v>876</v>
      </c>
      <c r="M117" s="496"/>
    </row>
    <row r="118" spans="1:13" ht="18" customHeight="1" x14ac:dyDescent="0.3">
      <c r="A118" s="477">
        <v>106</v>
      </c>
      <c r="B118" s="487"/>
      <c r="C118" s="465"/>
      <c r="D118" s="1270" t="s">
        <v>682</v>
      </c>
      <c r="E118" s="488"/>
      <c r="F118" s="489"/>
      <c r="G118" s="993"/>
      <c r="H118" s="497"/>
      <c r="I118" s="488"/>
      <c r="J118" s="1607"/>
      <c r="K118" s="1607"/>
      <c r="L118" s="1613">
        <f>SUM(I118:K118)</f>
        <v>0</v>
      </c>
      <c r="M118" s="496"/>
    </row>
    <row r="119" spans="1:13" ht="18" customHeight="1" x14ac:dyDescent="0.3">
      <c r="A119" s="477">
        <v>107</v>
      </c>
      <c r="B119" s="487"/>
      <c r="C119" s="465"/>
      <c r="D119" s="1269" t="s">
        <v>840</v>
      </c>
      <c r="E119" s="488"/>
      <c r="F119" s="489"/>
      <c r="G119" s="993"/>
      <c r="H119" s="497"/>
      <c r="I119" s="488"/>
      <c r="J119" s="1607"/>
      <c r="K119" s="1607">
        <f>SUM(K117:K118)</f>
        <v>876</v>
      </c>
      <c r="L119" s="1613">
        <f>SUM(I119:K119)</f>
        <v>876</v>
      </c>
      <c r="M119" s="496"/>
    </row>
    <row r="120" spans="1:13" ht="31.5" customHeight="1" x14ac:dyDescent="0.3">
      <c r="A120" s="477">
        <v>108</v>
      </c>
      <c r="B120" s="487"/>
      <c r="C120" s="465"/>
      <c r="D120" s="1261" t="s">
        <v>805</v>
      </c>
      <c r="E120" s="488">
        <f>F120+G120+L123</f>
        <v>300</v>
      </c>
      <c r="F120" s="489"/>
      <c r="G120" s="993"/>
      <c r="H120" s="497"/>
      <c r="I120" s="488"/>
      <c r="J120" s="1607"/>
      <c r="K120" s="1607"/>
      <c r="L120" s="1613"/>
      <c r="M120" s="496"/>
    </row>
    <row r="121" spans="1:13" ht="18" customHeight="1" x14ac:dyDescent="0.3">
      <c r="A121" s="477">
        <v>109</v>
      </c>
      <c r="B121" s="487"/>
      <c r="C121" s="465"/>
      <c r="D121" s="1269" t="s">
        <v>683</v>
      </c>
      <c r="E121" s="488"/>
      <c r="F121" s="489"/>
      <c r="G121" s="993"/>
      <c r="H121" s="497"/>
      <c r="I121" s="488"/>
      <c r="J121" s="1607"/>
      <c r="K121" s="1607">
        <v>300</v>
      </c>
      <c r="L121" s="1613">
        <f>SUM(I121:K121)</f>
        <v>300</v>
      </c>
      <c r="M121" s="496"/>
    </row>
    <row r="122" spans="1:13" ht="18" customHeight="1" x14ac:dyDescent="0.3">
      <c r="A122" s="477">
        <v>110</v>
      </c>
      <c r="B122" s="487"/>
      <c r="C122" s="465"/>
      <c r="D122" s="1270" t="s">
        <v>682</v>
      </c>
      <c r="E122" s="488"/>
      <c r="F122" s="489"/>
      <c r="G122" s="993"/>
      <c r="H122" s="497"/>
      <c r="I122" s="488"/>
      <c r="J122" s="1607"/>
      <c r="K122" s="1607"/>
      <c r="L122" s="1613">
        <f>SUM(I122:K122)</f>
        <v>0</v>
      </c>
      <c r="M122" s="496"/>
    </row>
    <row r="123" spans="1:13" ht="18" customHeight="1" x14ac:dyDescent="0.3">
      <c r="A123" s="477">
        <v>111</v>
      </c>
      <c r="B123" s="487"/>
      <c r="C123" s="465"/>
      <c r="D123" s="1269" t="s">
        <v>840</v>
      </c>
      <c r="E123" s="488"/>
      <c r="F123" s="489"/>
      <c r="G123" s="993"/>
      <c r="H123" s="497"/>
      <c r="I123" s="488"/>
      <c r="J123" s="1607"/>
      <c r="K123" s="1607">
        <f>SUM(K121:K122)</f>
        <v>300</v>
      </c>
      <c r="L123" s="1613">
        <f>SUM(I123:K123)</f>
        <v>300</v>
      </c>
      <c r="M123" s="496"/>
    </row>
    <row r="124" spans="1:13" ht="32.25" customHeight="1" x14ac:dyDescent="0.3">
      <c r="A124" s="477">
        <v>112</v>
      </c>
      <c r="B124" s="487"/>
      <c r="C124" s="465"/>
      <c r="D124" s="1261" t="s">
        <v>807</v>
      </c>
      <c r="E124" s="488">
        <f>F124+G124+L127</f>
        <v>600</v>
      </c>
      <c r="F124" s="489"/>
      <c r="G124" s="993"/>
      <c r="H124" s="497"/>
      <c r="I124" s="488"/>
      <c r="J124" s="1607"/>
      <c r="K124" s="1607"/>
      <c r="L124" s="1613"/>
      <c r="M124" s="496"/>
    </row>
    <row r="125" spans="1:13" ht="18" customHeight="1" x14ac:dyDescent="0.3">
      <c r="A125" s="477">
        <v>113</v>
      </c>
      <c r="B125" s="487"/>
      <c r="C125" s="465"/>
      <c r="D125" s="1269" t="s">
        <v>683</v>
      </c>
      <c r="E125" s="488"/>
      <c r="F125" s="489"/>
      <c r="G125" s="993"/>
      <c r="H125" s="497"/>
      <c r="I125" s="488"/>
      <c r="J125" s="1607">
        <v>600</v>
      </c>
      <c r="K125" s="1607"/>
      <c r="L125" s="1613">
        <f>SUM(I125:K125)</f>
        <v>600</v>
      </c>
      <c r="M125" s="496"/>
    </row>
    <row r="126" spans="1:13" ht="18" customHeight="1" x14ac:dyDescent="0.3">
      <c r="A126" s="477">
        <v>114</v>
      </c>
      <c r="B126" s="487"/>
      <c r="C126" s="465"/>
      <c r="D126" s="1270" t="s">
        <v>682</v>
      </c>
      <c r="E126" s="488"/>
      <c r="F126" s="489"/>
      <c r="G126" s="993"/>
      <c r="H126" s="497"/>
      <c r="I126" s="488"/>
      <c r="J126" s="1607"/>
      <c r="K126" s="1607"/>
      <c r="L126" s="1613">
        <f>SUM(I126:K126)</f>
        <v>0</v>
      </c>
      <c r="M126" s="496"/>
    </row>
    <row r="127" spans="1:13" ht="18" customHeight="1" x14ac:dyDescent="0.3">
      <c r="A127" s="477">
        <v>115</v>
      </c>
      <c r="B127" s="487"/>
      <c r="C127" s="465"/>
      <c r="D127" s="1269" t="s">
        <v>840</v>
      </c>
      <c r="E127" s="488"/>
      <c r="F127" s="489"/>
      <c r="G127" s="993"/>
      <c r="H127" s="497"/>
      <c r="I127" s="488"/>
      <c r="J127" s="1607">
        <f>SUM(J125:J126)</f>
        <v>600</v>
      </c>
      <c r="K127" s="1607"/>
      <c r="L127" s="1613">
        <f>SUM(I127:K127)</f>
        <v>600</v>
      </c>
      <c r="M127" s="496"/>
    </row>
    <row r="128" spans="1:13" ht="31.5" customHeight="1" x14ac:dyDescent="0.3">
      <c r="A128" s="477">
        <v>116</v>
      </c>
      <c r="B128" s="487"/>
      <c r="C128" s="465"/>
      <c r="D128" s="1261" t="s">
        <v>809</v>
      </c>
      <c r="E128" s="488">
        <f>F128+G128+L131</f>
        <v>500</v>
      </c>
      <c r="F128" s="489"/>
      <c r="G128" s="993"/>
      <c r="H128" s="497"/>
      <c r="I128" s="488"/>
      <c r="J128" s="1607"/>
      <c r="K128" s="1607"/>
      <c r="L128" s="1613"/>
      <c r="M128" s="496"/>
    </row>
    <row r="129" spans="1:13" ht="18" customHeight="1" x14ac:dyDescent="0.3">
      <c r="A129" s="477">
        <v>117</v>
      </c>
      <c r="B129" s="487"/>
      <c r="C129" s="465"/>
      <c r="D129" s="1269" t="s">
        <v>683</v>
      </c>
      <c r="E129" s="488"/>
      <c r="F129" s="489"/>
      <c r="G129" s="993"/>
      <c r="H129" s="497"/>
      <c r="I129" s="488"/>
      <c r="J129" s="1607"/>
      <c r="K129" s="1607">
        <v>500</v>
      </c>
      <c r="L129" s="1613">
        <f>SUM(I129:K129)</f>
        <v>500</v>
      </c>
      <c r="M129" s="496"/>
    </row>
    <row r="130" spans="1:13" ht="18" customHeight="1" x14ac:dyDescent="0.3">
      <c r="A130" s="477">
        <v>118</v>
      </c>
      <c r="B130" s="487"/>
      <c r="C130" s="465"/>
      <c r="D130" s="1270" t="s">
        <v>682</v>
      </c>
      <c r="E130" s="488"/>
      <c r="F130" s="489"/>
      <c r="G130" s="993"/>
      <c r="H130" s="497"/>
      <c r="I130" s="488"/>
      <c r="J130" s="1607"/>
      <c r="K130" s="1607"/>
      <c r="L130" s="1613">
        <f>SUM(I130:K130)</f>
        <v>0</v>
      </c>
      <c r="M130" s="496"/>
    </row>
    <row r="131" spans="1:13" ht="18" customHeight="1" x14ac:dyDescent="0.3">
      <c r="A131" s="477">
        <v>119</v>
      </c>
      <c r="B131" s="487"/>
      <c r="C131" s="465"/>
      <c r="D131" s="1269" t="s">
        <v>840</v>
      </c>
      <c r="E131" s="488"/>
      <c r="F131" s="489"/>
      <c r="G131" s="993"/>
      <c r="H131" s="497"/>
      <c r="I131" s="488"/>
      <c r="J131" s="1607"/>
      <c r="K131" s="1607">
        <f>SUM(K129:K130)</f>
        <v>500</v>
      </c>
      <c r="L131" s="1613">
        <f>SUM(I131:K131)</f>
        <v>500</v>
      </c>
      <c r="M131" s="496"/>
    </row>
    <row r="132" spans="1:13" ht="22.15" customHeight="1" x14ac:dyDescent="0.3">
      <c r="A132" s="477">
        <v>120</v>
      </c>
      <c r="B132" s="487"/>
      <c r="C132" s="494">
        <v>42</v>
      </c>
      <c r="D132" s="107" t="s">
        <v>635</v>
      </c>
      <c r="E132" s="488">
        <f>F132+G132+L136</f>
        <v>6722</v>
      </c>
      <c r="F132" s="489"/>
      <c r="G132" s="993"/>
      <c r="H132" s="497" t="s">
        <v>23</v>
      </c>
      <c r="I132" s="488"/>
      <c r="J132" s="488"/>
      <c r="K132" s="488"/>
      <c r="L132" s="492"/>
      <c r="M132" s="496"/>
    </row>
    <row r="133" spans="1:13" ht="18" customHeight="1" x14ac:dyDescent="0.3">
      <c r="A133" s="477">
        <v>121</v>
      </c>
      <c r="B133" s="487"/>
      <c r="C133" s="494"/>
      <c r="D133" s="1615" t="s">
        <v>234</v>
      </c>
      <c r="E133" s="488"/>
      <c r="F133" s="489"/>
      <c r="G133" s="993"/>
      <c r="H133" s="497"/>
      <c r="I133" s="488"/>
      <c r="J133" s="223">
        <v>7000</v>
      </c>
      <c r="K133" s="1610"/>
      <c r="L133" s="1616">
        <f t="shared" si="2"/>
        <v>7000</v>
      </c>
      <c r="M133" s="493"/>
    </row>
    <row r="134" spans="1:13" ht="18" customHeight="1" x14ac:dyDescent="0.3">
      <c r="A134" s="477">
        <v>122</v>
      </c>
      <c r="B134" s="487"/>
      <c r="C134" s="494"/>
      <c r="D134" s="762" t="s">
        <v>683</v>
      </c>
      <c r="E134" s="488"/>
      <c r="F134" s="489"/>
      <c r="G134" s="993"/>
      <c r="H134" s="497"/>
      <c r="I134" s="488"/>
      <c r="J134" s="1207">
        <v>6722</v>
      </c>
      <c r="K134" s="1207"/>
      <c r="L134" s="536">
        <f>SUM(I134:K134)</f>
        <v>6722</v>
      </c>
      <c r="M134" s="496"/>
    </row>
    <row r="135" spans="1:13" ht="18" customHeight="1" x14ac:dyDescent="0.3">
      <c r="A135" s="477">
        <v>123</v>
      </c>
      <c r="B135" s="487"/>
      <c r="C135" s="494"/>
      <c r="D135" s="756" t="s">
        <v>778</v>
      </c>
      <c r="E135" s="488"/>
      <c r="F135" s="489"/>
      <c r="G135" s="993"/>
      <c r="H135" s="497"/>
      <c r="I135" s="488"/>
      <c r="J135" s="488"/>
      <c r="K135" s="488"/>
      <c r="L135" s="767">
        <f>SUM(I135:K135)</f>
        <v>0</v>
      </c>
      <c r="M135" s="496"/>
    </row>
    <row r="136" spans="1:13" ht="18" customHeight="1" x14ac:dyDescent="0.3">
      <c r="A136" s="477">
        <v>124</v>
      </c>
      <c r="B136" s="487"/>
      <c r="C136" s="494"/>
      <c r="D136" s="762" t="s">
        <v>840</v>
      </c>
      <c r="E136" s="488"/>
      <c r="F136" s="489"/>
      <c r="G136" s="993"/>
      <c r="H136" s="497"/>
      <c r="I136" s="488"/>
      <c r="J136" s="1207">
        <f>SUM(J134:J135)</f>
        <v>6722</v>
      </c>
      <c r="K136" s="488"/>
      <c r="L136" s="1601">
        <f>SUM(I136:K136)</f>
        <v>6722</v>
      </c>
      <c r="M136" s="496"/>
    </row>
    <row r="137" spans="1:13" ht="22.15" customHeight="1" x14ac:dyDescent="0.3">
      <c r="A137" s="477">
        <v>125</v>
      </c>
      <c r="B137" s="487"/>
      <c r="C137" s="494">
        <v>43</v>
      </c>
      <c r="D137" s="107" t="s">
        <v>371</v>
      </c>
      <c r="E137" s="488">
        <f>F137+G137+L141+M138</f>
        <v>3840000</v>
      </c>
      <c r="F137" s="489">
        <f>354544+354544</f>
        <v>709088</v>
      </c>
      <c r="G137" s="993">
        <v>354544</v>
      </c>
      <c r="H137" s="497" t="s">
        <v>23</v>
      </c>
      <c r="I137" s="488"/>
      <c r="J137" s="488"/>
      <c r="K137" s="488"/>
      <c r="L137" s="1603"/>
      <c r="M137" s="496"/>
    </row>
    <row r="138" spans="1:13" ht="18" customHeight="1" x14ac:dyDescent="0.3">
      <c r="A138" s="477">
        <v>126</v>
      </c>
      <c r="B138" s="487"/>
      <c r="C138" s="465"/>
      <c r="D138" s="1615" t="s">
        <v>234</v>
      </c>
      <c r="E138" s="488"/>
      <c r="F138" s="489"/>
      <c r="G138" s="993"/>
      <c r="H138" s="497"/>
      <c r="I138" s="223"/>
      <c r="J138" s="223"/>
      <c r="K138" s="223">
        <v>354544</v>
      </c>
      <c r="L138" s="1605">
        <f t="shared" si="2"/>
        <v>354544</v>
      </c>
      <c r="M138" s="1617">
        <f>2776368-354544</f>
        <v>2421824</v>
      </c>
    </row>
    <row r="139" spans="1:13" ht="18" customHeight="1" x14ac:dyDescent="0.3">
      <c r="A139" s="477">
        <v>127</v>
      </c>
      <c r="B139" s="1618"/>
      <c r="C139" s="465"/>
      <c r="D139" s="762" t="s">
        <v>683</v>
      </c>
      <c r="E139" s="488"/>
      <c r="F139" s="489"/>
      <c r="G139" s="993"/>
      <c r="H139" s="497"/>
      <c r="I139" s="1619"/>
      <c r="J139" s="223"/>
      <c r="K139" s="1207">
        <v>354544</v>
      </c>
      <c r="L139" s="536">
        <f>SUM(I139:K139)</f>
        <v>354544</v>
      </c>
      <c r="M139" s="1617"/>
    </row>
    <row r="140" spans="1:13" ht="18" customHeight="1" x14ac:dyDescent="0.3">
      <c r="A140" s="477">
        <v>128</v>
      </c>
      <c r="B140" s="1618"/>
      <c r="C140" s="465"/>
      <c r="D140" s="756" t="s">
        <v>682</v>
      </c>
      <c r="E140" s="488"/>
      <c r="F140" s="489"/>
      <c r="G140" s="993"/>
      <c r="H140" s="497"/>
      <c r="I140" s="771"/>
      <c r="J140" s="766"/>
      <c r="K140" s="766"/>
      <c r="L140" s="767">
        <f>SUM(I140:K140)</f>
        <v>0</v>
      </c>
      <c r="M140" s="496"/>
    </row>
    <row r="141" spans="1:13" ht="18" customHeight="1" x14ac:dyDescent="0.3">
      <c r="A141" s="477">
        <v>129</v>
      </c>
      <c r="B141" s="1618"/>
      <c r="C141" s="465"/>
      <c r="D141" s="762" t="s">
        <v>840</v>
      </c>
      <c r="E141" s="488"/>
      <c r="F141" s="489"/>
      <c r="G141" s="993"/>
      <c r="H141" s="497"/>
      <c r="I141" s="488"/>
      <c r="J141" s="488"/>
      <c r="K141" s="1207">
        <f>SUM(K139:K140)</f>
        <v>354544</v>
      </c>
      <c r="L141" s="1601">
        <f>SUM(I141:K141)</f>
        <v>354544</v>
      </c>
      <c r="M141" s="496"/>
    </row>
    <row r="142" spans="1:13" ht="22.15" customHeight="1" x14ac:dyDescent="0.3">
      <c r="A142" s="477">
        <v>130</v>
      </c>
      <c r="B142" s="1618"/>
      <c r="C142" s="494">
        <v>88</v>
      </c>
      <c r="D142" s="1620" t="s">
        <v>434</v>
      </c>
      <c r="E142" s="488">
        <f>F142+G142+L146</f>
        <v>4700</v>
      </c>
      <c r="F142" s="489"/>
      <c r="G142" s="1621"/>
      <c r="H142" s="1594" t="s">
        <v>24</v>
      </c>
      <c r="I142" s="488"/>
      <c r="J142" s="488"/>
      <c r="K142" s="488"/>
      <c r="L142" s="492"/>
      <c r="M142" s="496"/>
    </row>
    <row r="143" spans="1:13" ht="18" customHeight="1" x14ac:dyDescent="0.3">
      <c r="A143" s="477">
        <v>131</v>
      </c>
      <c r="B143" s="1618"/>
      <c r="C143" s="465"/>
      <c r="D143" s="1622" t="s">
        <v>234</v>
      </c>
      <c r="E143" s="488"/>
      <c r="F143" s="489"/>
      <c r="G143" s="1621"/>
      <c r="H143" s="1594"/>
      <c r="I143" s="223">
        <v>700</v>
      </c>
      <c r="J143" s="223">
        <v>4000</v>
      </c>
      <c r="K143" s="223"/>
      <c r="L143" s="1605">
        <f t="shared" si="2"/>
        <v>4700</v>
      </c>
      <c r="M143" s="496"/>
    </row>
    <row r="144" spans="1:13" ht="18" customHeight="1" x14ac:dyDescent="0.3">
      <c r="A144" s="477">
        <v>132</v>
      </c>
      <c r="B144" s="1618"/>
      <c r="C144" s="465"/>
      <c r="D144" s="762" t="s">
        <v>683</v>
      </c>
      <c r="E144" s="488"/>
      <c r="F144" s="489"/>
      <c r="G144" s="1621"/>
      <c r="H144" s="1594"/>
      <c r="I144" s="1595">
        <v>700</v>
      </c>
      <c r="J144" s="1207">
        <v>4000</v>
      </c>
      <c r="K144" s="1207"/>
      <c r="L144" s="536">
        <f>SUM(I144:K144)</f>
        <v>4700</v>
      </c>
      <c r="M144" s="496"/>
    </row>
    <row r="145" spans="1:13" ht="18" customHeight="1" x14ac:dyDescent="0.3">
      <c r="A145" s="477">
        <v>133</v>
      </c>
      <c r="B145" s="1618"/>
      <c r="C145" s="465"/>
      <c r="D145" s="756" t="s">
        <v>682</v>
      </c>
      <c r="E145" s="488"/>
      <c r="F145" s="489"/>
      <c r="G145" s="1621"/>
      <c r="H145" s="1594"/>
      <c r="I145" s="771"/>
      <c r="J145" s="766"/>
      <c r="K145" s="766"/>
      <c r="L145" s="767">
        <f>SUM(I145:K145)</f>
        <v>0</v>
      </c>
      <c r="M145" s="496"/>
    </row>
    <row r="146" spans="1:13" ht="18" customHeight="1" x14ac:dyDescent="0.3">
      <c r="A146" s="477">
        <v>134</v>
      </c>
      <c r="B146" s="1618"/>
      <c r="C146" s="465"/>
      <c r="D146" s="762" t="s">
        <v>840</v>
      </c>
      <c r="E146" s="488"/>
      <c r="F146" s="489"/>
      <c r="G146" s="1621"/>
      <c r="H146" s="1594"/>
      <c r="I146" s="1207">
        <f>SUM(I144:I145)</f>
        <v>700</v>
      </c>
      <c r="J146" s="1207">
        <f>SUM(J144:J145)</f>
        <v>4000</v>
      </c>
      <c r="K146" s="488"/>
      <c r="L146" s="1601">
        <f>SUM(I146:K146)</f>
        <v>4700</v>
      </c>
      <c r="M146" s="496"/>
    </row>
    <row r="147" spans="1:13" ht="22.5" customHeight="1" x14ac:dyDescent="0.3">
      <c r="A147" s="477">
        <v>135</v>
      </c>
      <c r="B147" s="1618"/>
      <c r="C147" s="494">
        <v>90</v>
      </c>
      <c r="D147" s="1620" t="s">
        <v>416</v>
      </c>
      <c r="E147" s="488">
        <f>F147+G147+L151</f>
        <v>2500</v>
      </c>
      <c r="F147" s="489"/>
      <c r="G147" s="1621"/>
      <c r="H147" s="1594" t="s">
        <v>24</v>
      </c>
      <c r="I147" s="488"/>
      <c r="J147" s="488"/>
      <c r="K147" s="488"/>
      <c r="L147" s="492"/>
      <c r="M147" s="496"/>
    </row>
    <row r="148" spans="1:13" ht="18" customHeight="1" x14ac:dyDescent="0.3">
      <c r="A148" s="477">
        <v>136</v>
      </c>
      <c r="B148" s="1618"/>
      <c r="C148" s="465"/>
      <c r="D148" s="1622" t="s">
        <v>234</v>
      </c>
      <c r="E148" s="488"/>
      <c r="F148" s="489"/>
      <c r="G148" s="1621"/>
      <c r="H148" s="1594"/>
      <c r="I148" s="223"/>
      <c r="J148" s="223"/>
      <c r="K148" s="223">
        <v>2500</v>
      </c>
      <c r="L148" s="1605">
        <f t="shared" si="2"/>
        <v>2500</v>
      </c>
      <c r="M148" s="496"/>
    </row>
    <row r="149" spans="1:13" ht="18" customHeight="1" x14ac:dyDescent="0.3">
      <c r="A149" s="477">
        <v>137</v>
      </c>
      <c r="B149" s="1618"/>
      <c r="C149" s="465"/>
      <c r="D149" s="762" t="s">
        <v>683</v>
      </c>
      <c r="E149" s="488"/>
      <c r="F149" s="489"/>
      <c r="G149" s="1621"/>
      <c r="H149" s="1594"/>
      <c r="I149" s="1619"/>
      <c r="J149" s="223"/>
      <c r="K149" s="1207">
        <v>2500</v>
      </c>
      <c r="L149" s="536">
        <f>SUM(I149:K149)</f>
        <v>2500</v>
      </c>
      <c r="M149" s="496"/>
    </row>
    <row r="150" spans="1:13" ht="18" customHeight="1" x14ac:dyDescent="0.3">
      <c r="A150" s="477">
        <v>138</v>
      </c>
      <c r="B150" s="1618"/>
      <c r="C150" s="465"/>
      <c r="D150" s="756" t="s">
        <v>682</v>
      </c>
      <c r="E150" s="488"/>
      <c r="F150" s="489"/>
      <c r="G150" s="1621"/>
      <c r="H150" s="1594"/>
      <c r="I150" s="771"/>
      <c r="J150" s="766"/>
      <c r="K150" s="766"/>
      <c r="L150" s="767">
        <f>SUM(I150:K150)</f>
        <v>0</v>
      </c>
      <c r="M150" s="496"/>
    </row>
    <row r="151" spans="1:13" ht="18" customHeight="1" x14ac:dyDescent="0.3">
      <c r="A151" s="477">
        <v>139</v>
      </c>
      <c r="B151" s="1618"/>
      <c r="C151" s="465"/>
      <c r="D151" s="762" t="s">
        <v>840</v>
      </c>
      <c r="E151" s="488"/>
      <c r="F151" s="489"/>
      <c r="G151" s="1621"/>
      <c r="H151" s="1594"/>
      <c r="I151" s="1207"/>
      <c r="J151" s="488"/>
      <c r="K151" s="1207">
        <f>SUM(K149:K150)</f>
        <v>2500</v>
      </c>
      <c r="L151" s="1601">
        <f>SUM(I151:K151)</f>
        <v>2500</v>
      </c>
      <c r="M151" s="496"/>
    </row>
    <row r="152" spans="1:13" ht="33" x14ac:dyDescent="0.3">
      <c r="A152" s="477">
        <v>140</v>
      </c>
      <c r="B152" s="1618"/>
      <c r="C152" s="465">
        <v>103</v>
      </c>
      <c r="D152" s="499" t="s">
        <v>432</v>
      </c>
      <c r="E152" s="488">
        <f>F152+G152+L156</f>
        <v>4168</v>
      </c>
      <c r="F152" s="489"/>
      <c r="G152" s="1621">
        <v>1207</v>
      </c>
      <c r="H152" s="1594" t="s">
        <v>24</v>
      </c>
      <c r="I152" s="488"/>
      <c r="J152" s="488"/>
      <c r="K152" s="488"/>
      <c r="L152" s="492"/>
      <c r="M152" s="496"/>
    </row>
    <row r="153" spans="1:13" ht="18" customHeight="1" x14ac:dyDescent="0.3">
      <c r="A153" s="477">
        <v>141</v>
      </c>
      <c r="B153" s="1618"/>
      <c r="C153" s="465"/>
      <c r="D153" s="1622" t="s">
        <v>234</v>
      </c>
      <c r="E153" s="488"/>
      <c r="F153" s="489"/>
      <c r="G153" s="1621"/>
      <c r="H153" s="1594"/>
      <c r="I153" s="223"/>
      <c r="J153" s="223">
        <f>24409-5198-14829</f>
        <v>4382</v>
      </c>
      <c r="K153" s="223"/>
      <c r="L153" s="1605">
        <f>SUM(I153:K153)</f>
        <v>4382</v>
      </c>
      <c r="M153" s="496"/>
    </row>
    <row r="154" spans="1:13" ht="18" customHeight="1" x14ac:dyDescent="0.3">
      <c r="A154" s="477">
        <v>142</v>
      </c>
      <c r="B154" s="1618"/>
      <c r="C154" s="465"/>
      <c r="D154" s="762" t="s">
        <v>683</v>
      </c>
      <c r="E154" s="488"/>
      <c r="F154" s="489"/>
      <c r="G154" s="1621"/>
      <c r="H154" s="1594"/>
      <c r="I154" s="1619"/>
      <c r="J154" s="1207">
        <v>2961</v>
      </c>
      <c r="K154" s="1207"/>
      <c r="L154" s="536">
        <f>SUM(I154:K154)</f>
        <v>2961</v>
      </c>
      <c r="M154" s="496"/>
    </row>
    <row r="155" spans="1:13" ht="18" customHeight="1" x14ac:dyDescent="0.3">
      <c r="A155" s="477">
        <v>143</v>
      </c>
      <c r="B155" s="1618"/>
      <c r="C155" s="465"/>
      <c r="D155" s="756" t="s">
        <v>778</v>
      </c>
      <c r="E155" s="488"/>
      <c r="F155" s="489"/>
      <c r="G155" s="1621"/>
      <c r="H155" s="1594"/>
      <c r="I155" s="771"/>
      <c r="J155" s="766"/>
      <c r="K155" s="766"/>
      <c r="L155" s="767">
        <f>SUM(I155:K155)</f>
        <v>0</v>
      </c>
      <c r="M155" s="496"/>
    </row>
    <row r="156" spans="1:13" ht="18" customHeight="1" x14ac:dyDescent="0.3">
      <c r="A156" s="477">
        <v>144</v>
      </c>
      <c r="B156" s="1618"/>
      <c r="C156" s="465"/>
      <c r="D156" s="762" t="s">
        <v>840</v>
      </c>
      <c r="E156" s="488"/>
      <c r="F156" s="489"/>
      <c r="G156" s="1621"/>
      <c r="H156" s="1594"/>
      <c r="I156" s="488"/>
      <c r="J156" s="1207">
        <f>SUM(J154:J155)</f>
        <v>2961</v>
      </c>
      <c r="K156" s="488"/>
      <c r="L156" s="1601">
        <f>SUM(I156:K156)</f>
        <v>2961</v>
      </c>
      <c r="M156" s="496"/>
    </row>
    <row r="157" spans="1:13" ht="47.25" customHeight="1" x14ac:dyDescent="0.3">
      <c r="A157" s="477">
        <v>145</v>
      </c>
      <c r="B157" s="1618"/>
      <c r="C157" s="465">
        <v>111</v>
      </c>
      <c r="D157" s="499" t="s">
        <v>433</v>
      </c>
      <c r="E157" s="488">
        <f>F157+G157+L161</f>
        <v>4600</v>
      </c>
      <c r="F157" s="489"/>
      <c r="G157" s="1621">
        <v>620</v>
      </c>
      <c r="H157" s="1594" t="s">
        <v>24</v>
      </c>
      <c r="I157" s="488"/>
      <c r="J157" s="488"/>
      <c r="K157" s="488"/>
      <c r="L157" s="492"/>
      <c r="M157" s="496"/>
    </row>
    <row r="158" spans="1:13" ht="18" customHeight="1" x14ac:dyDescent="0.3">
      <c r="A158" s="477">
        <v>146</v>
      </c>
      <c r="B158" s="1618"/>
      <c r="C158" s="465"/>
      <c r="D158" s="1622" t="s">
        <v>234</v>
      </c>
      <c r="E158" s="488"/>
      <c r="F158" s="489"/>
      <c r="G158" s="1621"/>
      <c r="H158" s="1594"/>
      <c r="I158" s="223"/>
      <c r="J158" s="223">
        <v>3980</v>
      </c>
      <c r="K158" s="223"/>
      <c r="L158" s="1605">
        <f>SUM(I158:K158)</f>
        <v>3980</v>
      </c>
      <c r="M158" s="496"/>
    </row>
    <row r="159" spans="1:13" ht="18" customHeight="1" x14ac:dyDescent="0.3">
      <c r="A159" s="477">
        <v>147</v>
      </c>
      <c r="B159" s="1618"/>
      <c r="C159" s="465"/>
      <c r="D159" s="762" t="s">
        <v>683</v>
      </c>
      <c r="E159" s="488"/>
      <c r="F159" s="489"/>
      <c r="G159" s="1621"/>
      <c r="H159" s="1594"/>
      <c r="I159" s="1619"/>
      <c r="J159" s="1207">
        <v>3980</v>
      </c>
      <c r="K159" s="1207"/>
      <c r="L159" s="536">
        <f>SUM(I159:K159)</f>
        <v>3980</v>
      </c>
      <c r="M159" s="496"/>
    </row>
    <row r="160" spans="1:13" ht="18" customHeight="1" x14ac:dyDescent="0.3">
      <c r="A160" s="477">
        <v>148</v>
      </c>
      <c r="B160" s="1618"/>
      <c r="C160" s="465"/>
      <c r="D160" s="756" t="s">
        <v>682</v>
      </c>
      <c r="E160" s="488"/>
      <c r="F160" s="489"/>
      <c r="G160" s="1621"/>
      <c r="H160" s="1594"/>
      <c r="I160" s="771"/>
      <c r="J160" s="766"/>
      <c r="K160" s="766"/>
      <c r="L160" s="767">
        <f>SUM(I160:K160)</f>
        <v>0</v>
      </c>
      <c r="M160" s="496"/>
    </row>
    <row r="161" spans="1:13" ht="18" customHeight="1" x14ac:dyDescent="0.3">
      <c r="A161" s="477">
        <v>149</v>
      </c>
      <c r="B161" s="1618"/>
      <c r="C161" s="465"/>
      <c r="D161" s="762" t="s">
        <v>840</v>
      </c>
      <c r="E161" s="488"/>
      <c r="F161" s="489"/>
      <c r="G161" s="1621"/>
      <c r="H161" s="1594"/>
      <c r="I161" s="488"/>
      <c r="J161" s="1207">
        <f>SUM(J159:J160)</f>
        <v>3980</v>
      </c>
      <c r="K161" s="488"/>
      <c r="L161" s="1601">
        <f>SUM(I161:K161)</f>
        <v>3980</v>
      </c>
      <c r="M161" s="496"/>
    </row>
    <row r="162" spans="1:13" ht="33" x14ac:dyDescent="0.3">
      <c r="A162" s="477">
        <v>150</v>
      </c>
      <c r="B162" s="1618"/>
      <c r="C162" s="465">
        <v>113</v>
      </c>
      <c r="D162" s="499" t="s">
        <v>450</v>
      </c>
      <c r="E162" s="488">
        <f>F162+G162+L166</f>
        <v>90000</v>
      </c>
      <c r="F162" s="489">
        <v>15938</v>
      </c>
      <c r="G162" s="1621">
        <v>58735</v>
      </c>
      <c r="H162" s="1594" t="s">
        <v>24</v>
      </c>
      <c r="I162" s="488"/>
      <c r="J162" s="488"/>
      <c r="K162" s="488"/>
      <c r="L162" s="492"/>
      <c r="M162" s="496"/>
    </row>
    <row r="163" spans="1:13" ht="18" customHeight="1" x14ac:dyDescent="0.3">
      <c r="A163" s="477">
        <v>151</v>
      </c>
      <c r="B163" s="1618"/>
      <c r="C163" s="465"/>
      <c r="D163" s="1622" t="s">
        <v>234</v>
      </c>
      <c r="E163" s="488"/>
      <c r="F163" s="489"/>
      <c r="G163" s="1621"/>
      <c r="H163" s="1594"/>
      <c r="I163" s="223"/>
      <c r="J163" s="223">
        <v>15327</v>
      </c>
      <c r="K163" s="223"/>
      <c r="L163" s="1605">
        <f>SUM(I163:K163)</f>
        <v>15327</v>
      </c>
      <c r="M163" s="496"/>
    </row>
    <row r="164" spans="1:13" ht="18" customHeight="1" x14ac:dyDescent="0.3">
      <c r="A164" s="477">
        <v>152</v>
      </c>
      <c r="B164" s="503"/>
      <c r="C164" s="465"/>
      <c r="D164" s="762" t="s">
        <v>683</v>
      </c>
      <c r="E164" s="488"/>
      <c r="F164" s="489"/>
      <c r="G164" s="1623"/>
      <c r="H164" s="482"/>
      <c r="I164" s="1619"/>
      <c r="J164" s="1207">
        <v>15327</v>
      </c>
      <c r="K164" s="1207"/>
      <c r="L164" s="536">
        <f>SUM(I164:K164)</f>
        <v>15327</v>
      </c>
      <c r="M164" s="1624"/>
    </row>
    <row r="165" spans="1:13" ht="18" customHeight="1" x14ac:dyDescent="0.3">
      <c r="A165" s="477">
        <v>153</v>
      </c>
      <c r="B165" s="503"/>
      <c r="C165" s="465"/>
      <c r="D165" s="756" t="s">
        <v>682</v>
      </c>
      <c r="E165" s="488"/>
      <c r="F165" s="489"/>
      <c r="G165" s="1623"/>
      <c r="H165" s="482"/>
      <c r="I165" s="771"/>
      <c r="J165" s="766"/>
      <c r="K165" s="766"/>
      <c r="L165" s="767">
        <f>SUM(I165:K165)</f>
        <v>0</v>
      </c>
      <c r="M165" s="1624"/>
    </row>
    <row r="166" spans="1:13" ht="18" customHeight="1" x14ac:dyDescent="0.3">
      <c r="A166" s="477">
        <v>154</v>
      </c>
      <c r="B166" s="503"/>
      <c r="C166" s="465"/>
      <c r="D166" s="762" t="s">
        <v>840</v>
      </c>
      <c r="E166" s="488"/>
      <c r="F166" s="489"/>
      <c r="G166" s="1623"/>
      <c r="H166" s="482"/>
      <c r="I166" s="480"/>
      <c r="J166" s="1207">
        <f>SUM(J164:J165)</f>
        <v>15327</v>
      </c>
      <c r="K166" s="480"/>
      <c r="L166" s="1601">
        <f>SUM(I166:K166)</f>
        <v>15327</v>
      </c>
      <c r="M166" s="1624"/>
    </row>
    <row r="167" spans="1:13" ht="31.5" customHeight="1" x14ac:dyDescent="0.3">
      <c r="A167" s="477">
        <v>155</v>
      </c>
      <c r="B167" s="503"/>
      <c r="C167" s="465">
        <v>114</v>
      </c>
      <c r="D167" s="545" t="s">
        <v>608</v>
      </c>
      <c r="E167" s="488">
        <f>F167+G167+L170</f>
        <v>13343</v>
      </c>
      <c r="F167" s="489"/>
      <c r="G167" s="1623">
        <v>9340</v>
      </c>
      <c r="H167" s="482" t="s">
        <v>24</v>
      </c>
      <c r="I167" s="480"/>
      <c r="J167" s="1207"/>
      <c r="K167" s="480"/>
      <c r="L167" s="1606"/>
      <c r="M167" s="1624"/>
    </row>
    <row r="168" spans="1:13" ht="18" customHeight="1" x14ac:dyDescent="0.3">
      <c r="A168" s="477">
        <v>156</v>
      </c>
      <c r="B168" s="503"/>
      <c r="C168" s="465"/>
      <c r="D168" s="762" t="s">
        <v>683</v>
      </c>
      <c r="E168" s="488"/>
      <c r="F168" s="489"/>
      <c r="G168" s="1623"/>
      <c r="H168" s="482"/>
      <c r="I168" s="480"/>
      <c r="J168" s="1207">
        <v>4003</v>
      </c>
      <c r="K168" s="480"/>
      <c r="L168" s="1601">
        <f>SUM(I168:K168)</f>
        <v>4003</v>
      </c>
      <c r="M168" s="1624"/>
    </row>
    <row r="169" spans="1:13" ht="18" customHeight="1" x14ac:dyDescent="0.3">
      <c r="A169" s="477">
        <v>157</v>
      </c>
      <c r="B169" s="503"/>
      <c r="C169" s="465"/>
      <c r="D169" s="756" t="s">
        <v>778</v>
      </c>
      <c r="E169" s="488"/>
      <c r="F169" s="489"/>
      <c r="G169" s="1623"/>
      <c r="H169" s="482"/>
      <c r="I169" s="480"/>
      <c r="J169" s="1612"/>
      <c r="K169" s="480"/>
      <c r="L169" s="767">
        <f>SUM(I169:K169)</f>
        <v>0</v>
      </c>
      <c r="M169" s="1624"/>
    </row>
    <row r="170" spans="1:13" ht="18" customHeight="1" x14ac:dyDescent="0.3">
      <c r="A170" s="477">
        <v>158</v>
      </c>
      <c r="B170" s="503"/>
      <c r="C170" s="465"/>
      <c r="D170" s="762" t="s">
        <v>840</v>
      </c>
      <c r="E170" s="488"/>
      <c r="F170" s="489"/>
      <c r="G170" s="1623"/>
      <c r="H170" s="482"/>
      <c r="I170" s="480"/>
      <c r="J170" s="1207">
        <f>SUM(J168:J169)</f>
        <v>4003</v>
      </c>
      <c r="K170" s="480"/>
      <c r="L170" s="1606">
        <f>SUM(L167:L169)</f>
        <v>4003</v>
      </c>
      <c r="M170" s="1624"/>
    </row>
    <row r="171" spans="1:13" ht="22.35" customHeight="1" x14ac:dyDescent="0.3">
      <c r="A171" s="477">
        <v>159</v>
      </c>
      <c r="B171" s="503"/>
      <c r="C171" s="494">
        <v>167</v>
      </c>
      <c r="D171" s="1625" t="s">
        <v>472</v>
      </c>
      <c r="E171" s="488">
        <f>F171+G171+L175</f>
        <v>855</v>
      </c>
      <c r="F171" s="489"/>
      <c r="G171" s="1623"/>
      <c r="H171" s="482" t="s">
        <v>23</v>
      </c>
      <c r="I171" s="480"/>
      <c r="J171" s="480"/>
      <c r="K171" s="480"/>
      <c r="L171" s="1626"/>
      <c r="M171" s="1624"/>
    </row>
    <row r="172" spans="1:13" ht="18" customHeight="1" x14ac:dyDescent="0.3">
      <c r="A172" s="477">
        <v>160</v>
      </c>
      <c r="B172" s="503"/>
      <c r="C172" s="465"/>
      <c r="D172" s="1622" t="s">
        <v>234</v>
      </c>
      <c r="E172" s="488"/>
      <c r="F172" s="489"/>
      <c r="G172" s="1623"/>
      <c r="H172" s="482"/>
      <c r="I172" s="223"/>
      <c r="J172" s="223">
        <v>855</v>
      </c>
      <c r="K172" s="223"/>
      <c r="L172" s="1605">
        <f>SUM(I172:K172)</f>
        <v>855</v>
      </c>
      <c r="M172" s="1624"/>
    </row>
    <row r="173" spans="1:13" ht="18" customHeight="1" x14ac:dyDescent="0.3">
      <c r="A173" s="477">
        <v>161</v>
      </c>
      <c r="B173" s="503"/>
      <c r="C173" s="465"/>
      <c r="D173" s="762" t="s">
        <v>683</v>
      </c>
      <c r="E173" s="488"/>
      <c r="F173" s="489"/>
      <c r="G173" s="1623"/>
      <c r="H173" s="482"/>
      <c r="I173" s="1619"/>
      <c r="J173" s="1207">
        <v>855</v>
      </c>
      <c r="K173" s="1207"/>
      <c r="L173" s="1606">
        <f>SUM(I173:K173)</f>
        <v>855</v>
      </c>
      <c r="M173" s="1624"/>
    </row>
    <row r="174" spans="1:13" ht="18" customHeight="1" x14ac:dyDescent="0.3">
      <c r="A174" s="477">
        <v>162</v>
      </c>
      <c r="B174" s="503"/>
      <c r="C174" s="465"/>
      <c r="D174" s="756" t="s">
        <v>682</v>
      </c>
      <c r="E174" s="488"/>
      <c r="F174" s="489"/>
      <c r="G174" s="1623"/>
      <c r="H174" s="482"/>
      <c r="I174" s="771"/>
      <c r="J174" s="766"/>
      <c r="K174" s="766"/>
      <c r="L174" s="767">
        <f>SUM(I174:K174)</f>
        <v>0</v>
      </c>
      <c r="M174" s="1624"/>
    </row>
    <row r="175" spans="1:13" ht="18" customHeight="1" x14ac:dyDescent="0.3">
      <c r="A175" s="477">
        <v>163</v>
      </c>
      <c r="B175" s="503"/>
      <c r="C175" s="465"/>
      <c r="D175" s="762" t="s">
        <v>840</v>
      </c>
      <c r="E175" s="488"/>
      <c r="F175" s="489"/>
      <c r="G175" s="1623"/>
      <c r="H175" s="482"/>
      <c r="I175" s="480"/>
      <c r="J175" s="1207">
        <f>SUM(J173:J174)</f>
        <v>855</v>
      </c>
      <c r="K175" s="480"/>
      <c r="L175" s="1606">
        <f>SUM(I175:K175)</f>
        <v>855</v>
      </c>
      <c r="M175" s="1624"/>
    </row>
    <row r="176" spans="1:13" ht="22.35" customHeight="1" x14ac:dyDescent="0.35">
      <c r="A176" s="477">
        <v>164</v>
      </c>
      <c r="B176" s="503"/>
      <c r="C176" s="494">
        <v>168</v>
      </c>
      <c r="D176" s="1627" t="s">
        <v>473</v>
      </c>
      <c r="E176" s="488">
        <f>F176+G176+L180</f>
        <v>30139</v>
      </c>
      <c r="F176" s="489"/>
      <c r="G176" s="1623"/>
      <c r="H176" s="482" t="s">
        <v>23</v>
      </c>
      <c r="I176" s="480"/>
      <c r="J176" s="480"/>
      <c r="K176" s="480"/>
      <c r="L176" s="1626"/>
      <c r="M176" s="1624"/>
    </row>
    <row r="177" spans="1:13" ht="18" customHeight="1" x14ac:dyDescent="0.3">
      <c r="A177" s="477">
        <v>165</v>
      </c>
      <c r="B177" s="503"/>
      <c r="C177" s="465"/>
      <c r="D177" s="1622" t="s">
        <v>234</v>
      </c>
      <c r="E177" s="488"/>
      <c r="F177" s="489"/>
      <c r="G177" s="1623"/>
      <c r="H177" s="482"/>
      <c r="I177" s="223"/>
      <c r="J177" s="223">
        <v>30139</v>
      </c>
      <c r="K177" s="223"/>
      <c r="L177" s="1605">
        <f>SUM(I177:K177)</f>
        <v>30139</v>
      </c>
      <c r="M177" s="1624"/>
    </row>
    <row r="178" spans="1:13" ht="18" customHeight="1" x14ac:dyDescent="0.3">
      <c r="A178" s="477">
        <v>166</v>
      </c>
      <c r="B178" s="503"/>
      <c r="C178" s="465"/>
      <c r="D178" s="762" t="s">
        <v>683</v>
      </c>
      <c r="E178" s="488"/>
      <c r="F178" s="489"/>
      <c r="G178" s="1623"/>
      <c r="H178" s="482"/>
      <c r="I178" s="1619"/>
      <c r="J178" s="1207">
        <v>30139</v>
      </c>
      <c r="K178" s="1207"/>
      <c r="L178" s="1606">
        <f>SUM(I178:K178)</f>
        <v>30139</v>
      </c>
      <c r="M178" s="1624"/>
    </row>
    <row r="179" spans="1:13" ht="18" customHeight="1" x14ac:dyDescent="0.3">
      <c r="A179" s="477">
        <v>167</v>
      </c>
      <c r="B179" s="503"/>
      <c r="C179" s="465"/>
      <c r="D179" s="756" t="s">
        <v>682</v>
      </c>
      <c r="E179" s="488"/>
      <c r="F179" s="489"/>
      <c r="G179" s="1623"/>
      <c r="H179" s="482"/>
      <c r="I179" s="771"/>
      <c r="J179" s="766"/>
      <c r="K179" s="766"/>
      <c r="L179" s="767">
        <f>SUM(I179:K179)</f>
        <v>0</v>
      </c>
      <c r="M179" s="1624"/>
    </row>
    <row r="180" spans="1:13" ht="18" customHeight="1" x14ac:dyDescent="0.3">
      <c r="A180" s="477">
        <v>168</v>
      </c>
      <c r="B180" s="503"/>
      <c r="C180" s="465"/>
      <c r="D180" s="762" t="s">
        <v>840</v>
      </c>
      <c r="E180" s="488"/>
      <c r="F180" s="489"/>
      <c r="G180" s="1623"/>
      <c r="H180" s="482"/>
      <c r="I180" s="480"/>
      <c r="J180" s="1207">
        <f>SUM(J178:J179)</f>
        <v>30139</v>
      </c>
      <c r="K180" s="480"/>
      <c r="L180" s="1606">
        <f>SUM(I180:K180)</f>
        <v>30139</v>
      </c>
      <c r="M180" s="1624"/>
    </row>
    <row r="181" spans="1:13" ht="33.75" customHeight="1" x14ac:dyDescent="0.3">
      <c r="A181" s="477">
        <v>169</v>
      </c>
      <c r="B181" s="503"/>
      <c r="C181" s="465">
        <v>169</v>
      </c>
      <c r="D181" s="107" t="s">
        <v>474</v>
      </c>
      <c r="E181" s="488">
        <f>F181+G181+L185</f>
        <v>1905</v>
      </c>
      <c r="F181" s="489"/>
      <c r="G181" s="1623"/>
      <c r="H181" s="482" t="s">
        <v>24</v>
      </c>
      <c r="I181" s="480"/>
      <c r="J181" s="480"/>
      <c r="K181" s="480"/>
      <c r="L181" s="1626"/>
      <c r="M181" s="1624"/>
    </row>
    <row r="182" spans="1:13" ht="18" customHeight="1" x14ac:dyDescent="0.3">
      <c r="A182" s="477">
        <v>170</v>
      </c>
      <c r="B182" s="503"/>
      <c r="C182" s="465"/>
      <c r="D182" s="1622" t="s">
        <v>234</v>
      </c>
      <c r="E182" s="488"/>
      <c r="F182" s="489"/>
      <c r="G182" s="1623"/>
      <c r="H182" s="482"/>
      <c r="I182" s="223">
        <v>1905</v>
      </c>
      <c r="J182" s="223"/>
      <c r="K182" s="223"/>
      <c r="L182" s="1605">
        <f>SUM(I182:K182)</f>
        <v>1905</v>
      </c>
      <c r="M182" s="1624"/>
    </row>
    <row r="183" spans="1:13" ht="18" customHeight="1" x14ac:dyDescent="0.3">
      <c r="A183" s="477">
        <v>171</v>
      </c>
      <c r="B183" s="503"/>
      <c r="C183" s="465"/>
      <c r="D183" s="762" t="s">
        <v>683</v>
      </c>
      <c r="E183" s="488"/>
      <c r="F183" s="489"/>
      <c r="G183" s="1623"/>
      <c r="H183" s="482"/>
      <c r="I183" s="1595">
        <v>1905</v>
      </c>
      <c r="J183" s="1207"/>
      <c r="K183" s="1207"/>
      <c r="L183" s="1606">
        <f>SUM(I183:K183)</f>
        <v>1905</v>
      </c>
      <c r="M183" s="1624"/>
    </row>
    <row r="184" spans="1:13" ht="18" customHeight="1" x14ac:dyDescent="0.3">
      <c r="A184" s="477">
        <v>172</v>
      </c>
      <c r="B184" s="503"/>
      <c r="C184" s="465"/>
      <c r="D184" s="756" t="s">
        <v>682</v>
      </c>
      <c r="E184" s="488"/>
      <c r="F184" s="489"/>
      <c r="G184" s="1623"/>
      <c r="H184" s="482"/>
      <c r="I184" s="771"/>
      <c r="J184" s="766"/>
      <c r="K184" s="766"/>
      <c r="L184" s="767">
        <f>SUM(I184:K184)</f>
        <v>0</v>
      </c>
      <c r="M184" s="1624"/>
    </row>
    <row r="185" spans="1:13" ht="18" customHeight="1" x14ac:dyDescent="0.3">
      <c r="A185" s="477">
        <v>173</v>
      </c>
      <c r="B185" s="503"/>
      <c r="C185" s="465"/>
      <c r="D185" s="762" t="s">
        <v>840</v>
      </c>
      <c r="E185" s="488"/>
      <c r="F185" s="489"/>
      <c r="G185" s="1623"/>
      <c r="H185" s="482"/>
      <c r="I185" s="1207">
        <f>SUM(I183:I184)</f>
        <v>1905</v>
      </c>
      <c r="J185" s="480"/>
      <c r="K185" s="480"/>
      <c r="L185" s="1606">
        <f>SUM(I185:K185)</f>
        <v>1905</v>
      </c>
      <c r="M185" s="1624"/>
    </row>
    <row r="186" spans="1:13" ht="22.5" customHeight="1" x14ac:dyDescent="0.3">
      <c r="A186" s="477">
        <v>174</v>
      </c>
      <c r="B186" s="503"/>
      <c r="C186" s="465">
        <v>175</v>
      </c>
      <c r="D186" s="1628" t="s">
        <v>652</v>
      </c>
      <c r="E186" s="488">
        <f>F186+G186+L190</f>
        <v>1724</v>
      </c>
      <c r="F186" s="489"/>
      <c r="G186" s="1623">
        <v>157</v>
      </c>
      <c r="H186" s="482" t="s">
        <v>24</v>
      </c>
      <c r="I186" s="480"/>
      <c r="J186" s="480"/>
      <c r="K186" s="480"/>
      <c r="L186" s="1626"/>
      <c r="M186" s="1624"/>
    </row>
    <row r="187" spans="1:13" ht="18" customHeight="1" x14ac:dyDescent="0.3">
      <c r="A187" s="477">
        <v>175</v>
      </c>
      <c r="B187" s="503"/>
      <c r="C187" s="465"/>
      <c r="D187" s="1622" t="s">
        <v>234</v>
      </c>
      <c r="E187" s="488"/>
      <c r="F187" s="489"/>
      <c r="G187" s="1623"/>
      <c r="H187" s="482"/>
      <c r="I187" s="223"/>
      <c r="J187" s="223">
        <v>1567</v>
      </c>
      <c r="K187" s="223"/>
      <c r="L187" s="1605">
        <f>SUM(I187:K187)</f>
        <v>1567</v>
      </c>
      <c r="M187" s="1624"/>
    </row>
    <row r="188" spans="1:13" ht="18" customHeight="1" x14ac:dyDescent="0.3">
      <c r="A188" s="477">
        <v>176</v>
      </c>
      <c r="B188" s="503"/>
      <c r="C188" s="643"/>
      <c r="D188" s="762" t="s">
        <v>683</v>
      </c>
      <c r="E188" s="488"/>
      <c r="F188" s="489"/>
      <c r="G188" s="1623"/>
      <c r="H188" s="482"/>
      <c r="I188" s="1619"/>
      <c r="J188" s="1207">
        <v>1567</v>
      </c>
      <c r="K188" s="1207"/>
      <c r="L188" s="536">
        <f>SUM(I188:K188)</f>
        <v>1567</v>
      </c>
      <c r="M188" s="1624"/>
    </row>
    <row r="189" spans="1:13" ht="18" customHeight="1" x14ac:dyDescent="0.3">
      <c r="A189" s="477">
        <v>177</v>
      </c>
      <c r="B189" s="503"/>
      <c r="C189" s="643"/>
      <c r="D189" s="756" t="s">
        <v>682</v>
      </c>
      <c r="E189" s="488"/>
      <c r="F189" s="489"/>
      <c r="G189" s="1623"/>
      <c r="H189" s="482"/>
      <c r="I189" s="771"/>
      <c r="J189" s="766"/>
      <c r="K189" s="766"/>
      <c r="L189" s="767">
        <f>SUM(I189:K189)</f>
        <v>0</v>
      </c>
      <c r="M189" s="1624"/>
    </row>
    <row r="190" spans="1:13" ht="18" customHeight="1" x14ac:dyDescent="0.3">
      <c r="A190" s="477">
        <v>178</v>
      </c>
      <c r="B190" s="503"/>
      <c r="C190" s="643"/>
      <c r="D190" s="762" t="s">
        <v>840</v>
      </c>
      <c r="E190" s="488"/>
      <c r="F190" s="489"/>
      <c r="G190" s="1623"/>
      <c r="H190" s="482"/>
      <c r="I190" s="480"/>
      <c r="J190" s="1207">
        <f>SUM(J188:J189)</f>
        <v>1567</v>
      </c>
      <c r="K190" s="480"/>
      <c r="L190" s="536">
        <f>SUM(I190:K190)</f>
        <v>1567</v>
      </c>
      <c r="M190" s="1624"/>
    </row>
    <row r="191" spans="1:13" ht="22.5" customHeight="1" x14ac:dyDescent="0.3">
      <c r="A191" s="477">
        <v>179</v>
      </c>
      <c r="B191" s="503"/>
      <c r="C191" s="643">
        <v>176</v>
      </c>
      <c r="D191" s="1628" t="s">
        <v>278</v>
      </c>
      <c r="E191" s="488">
        <f>F191+G191+L193</f>
        <v>12800</v>
      </c>
      <c r="F191" s="489"/>
      <c r="G191" s="1623">
        <v>5500</v>
      </c>
      <c r="H191" s="482" t="s">
        <v>24</v>
      </c>
      <c r="I191" s="480"/>
      <c r="J191" s="1207"/>
      <c r="K191" s="480"/>
      <c r="L191" s="537"/>
      <c r="M191" s="1624"/>
    </row>
    <row r="192" spans="1:13" ht="33" customHeight="1" x14ac:dyDescent="0.3">
      <c r="A192" s="477">
        <v>180</v>
      </c>
      <c r="B192" s="503"/>
      <c r="C192" s="643"/>
      <c r="D192" s="1629" t="s">
        <v>1020</v>
      </c>
      <c r="E192" s="488"/>
      <c r="F192" s="489"/>
      <c r="G192" s="1623"/>
      <c r="H192" s="482"/>
      <c r="I192" s="480"/>
      <c r="J192" s="1207"/>
      <c r="K192" s="1630">
        <v>7300</v>
      </c>
      <c r="L192" s="767">
        <f>SUM(I192:K192)</f>
        <v>7300</v>
      </c>
      <c r="M192" s="1624"/>
    </row>
    <row r="193" spans="1:13" ht="18" customHeight="1" x14ac:dyDescent="0.3">
      <c r="A193" s="477">
        <v>181</v>
      </c>
      <c r="B193" s="503"/>
      <c r="C193" s="643"/>
      <c r="D193" s="762" t="s">
        <v>840</v>
      </c>
      <c r="E193" s="488"/>
      <c r="F193" s="489"/>
      <c r="G193" s="1623"/>
      <c r="H193" s="482"/>
      <c r="I193" s="480"/>
      <c r="J193" s="1207"/>
      <c r="K193" s="1631">
        <f>SUM(K192)</f>
        <v>7300</v>
      </c>
      <c r="L193" s="536">
        <f>SUM(I193:K193)</f>
        <v>7300</v>
      </c>
      <c r="M193" s="1624"/>
    </row>
    <row r="194" spans="1:13" ht="31.5" customHeight="1" x14ac:dyDescent="0.3">
      <c r="A194" s="477">
        <v>182</v>
      </c>
      <c r="B194" s="503"/>
      <c r="C194" s="643">
        <v>177</v>
      </c>
      <c r="D194" s="1628" t="s">
        <v>599</v>
      </c>
      <c r="E194" s="488">
        <f>F194+G194+L198</f>
        <v>6174</v>
      </c>
      <c r="F194" s="489"/>
      <c r="G194" s="1623">
        <v>5080</v>
      </c>
      <c r="H194" s="482" t="s">
        <v>23</v>
      </c>
      <c r="I194" s="480"/>
      <c r="J194" s="480"/>
      <c r="K194" s="480"/>
      <c r="L194" s="1626"/>
      <c r="M194" s="1624"/>
    </row>
    <row r="195" spans="1:13" ht="18" customHeight="1" x14ac:dyDescent="0.3">
      <c r="A195" s="477">
        <v>183</v>
      </c>
      <c r="B195" s="503"/>
      <c r="C195" s="643"/>
      <c r="D195" s="1622" t="s">
        <v>234</v>
      </c>
      <c r="E195" s="488"/>
      <c r="F195" s="489"/>
      <c r="G195" s="1623"/>
      <c r="H195" s="482"/>
      <c r="I195" s="223"/>
      <c r="J195" s="223">
        <v>1094</v>
      </c>
      <c r="K195" s="223"/>
      <c r="L195" s="1605">
        <f>SUM(I195:K195)</f>
        <v>1094</v>
      </c>
      <c r="M195" s="1624"/>
    </row>
    <row r="196" spans="1:13" ht="18" customHeight="1" x14ac:dyDescent="0.3">
      <c r="A196" s="477">
        <v>184</v>
      </c>
      <c r="B196" s="503"/>
      <c r="C196" s="643"/>
      <c r="D196" s="762" t="s">
        <v>683</v>
      </c>
      <c r="E196" s="488"/>
      <c r="F196" s="489"/>
      <c r="G196" s="1623"/>
      <c r="H196" s="482"/>
      <c r="I196" s="1619"/>
      <c r="J196" s="1207">
        <v>1094</v>
      </c>
      <c r="K196" s="1207"/>
      <c r="L196" s="1606">
        <f>SUM(I196:K196)</f>
        <v>1094</v>
      </c>
      <c r="M196" s="1624"/>
    </row>
    <row r="197" spans="1:13" ht="18" customHeight="1" x14ac:dyDescent="0.3">
      <c r="A197" s="477">
        <v>185</v>
      </c>
      <c r="B197" s="503"/>
      <c r="C197" s="643"/>
      <c r="D197" s="756" t="s">
        <v>682</v>
      </c>
      <c r="E197" s="488"/>
      <c r="F197" s="489"/>
      <c r="G197" s="1623"/>
      <c r="H197" s="482"/>
      <c r="I197" s="771"/>
      <c r="J197" s="766"/>
      <c r="K197" s="766"/>
      <c r="L197" s="767">
        <f>SUM(I197:K197)</f>
        <v>0</v>
      </c>
      <c r="M197" s="1624"/>
    </row>
    <row r="198" spans="1:13" ht="18" customHeight="1" x14ac:dyDescent="0.3">
      <c r="A198" s="477">
        <v>186</v>
      </c>
      <c r="B198" s="503"/>
      <c r="C198" s="643"/>
      <c r="D198" s="762" t="s">
        <v>840</v>
      </c>
      <c r="E198" s="488"/>
      <c r="F198" s="489"/>
      <c r="G198" s="1623"/>
      <c r="H198" s="482"/>
      <c r="I198" s="480"/>
      <c r="J198" s="1207">
        <f>SUM(J196:J197)</f>
        <v>1094</v>
      </c>
      <c r="K198" s="480"/>
      <c r="L198" s="536">
        <f>SUM(I198:K198)</f>
        <v>1094</v>
      </c>
      <c r="M198" s="1624"/>
    </row>
    <row r="199" spans="1:13" ht="22.35" customHeight="1" x14ac:dyDescent="0.3">
      <c r="A199" s="477">
        <v>187</v>
      </c>
      <c r="B199" s="503"/>
      <c r="C199" s="643">
        <v>181</v>
      </c>
      <c r="D199" s="1598" t="s">
        <v>600</v>
      </c>
      <c r="E199" s="488">
        <f>F199+G199+L203</f>
        <v>22597</v>
      </c>
      <c r="F199" s="489"/>
      <c r="G199" s="1623"/>
      <c r="H199" s="482" t="s">
        <v>23</v>
      </c>
      <c r="I199" s="480"/>
      <c r="J199" s="480"/>
      <c r="K199" s="480"/>
      <c r="L199" s="1626"/>
      <c r="M199" s="1624"/>
    </row>
    <row r="200" spans="1:13" ht="18" customHeight="1" x14ac:dyDescent="0.3">
      <c r="A200" s="477">
        <v>188</v>
      </c>
      <c r="B200" s="503"/>
      <c r="C200" s="643"/>
      <c r="D200" s="1622" t="s">
        <v>234</v>
      </c>
      <c r="E200" s="488"/>
      <c r="F200" s="489"/>
      <c r="G200" s="1623"/>
      <c r="H200" s="482"/>
      <c r="I200" s="223"/>
      <c r="J200" s="223">
        <v>22597</v>
      </c>
      <c r="K200" s="223"/>
      <c r="L200" s="1605">
        <f>SUM(I200:K200)</f>
        <v>22597</v>
      </c>
      <c r="M200" s="1624"/>
    </row>
    <row r="201" spans="1:13" ht="18" customHeight="1" x14ac:dyDescent="0.3">
      <c r="A201" s="477">
        <v>189</v>
      </c>
      <c r="B201" s="503"/>
      <c r="C201" s="643"/>
      <c r="D201" s="762" t="s">
        <v>683</v>
      </c>
      <c r="E201" s="488"/>
      <c r="F201" s="489"/>
      <c r="G201" s="1623"/>
      <c r="H201" s="482"/>
      <c r="I201" s="1595"/>
      <c r="J201" s="1207">
        <v>22597</v>
      </c>
      <c r="K201" s="1207"/>
      <c r="L201" s="1606">
        <f>SUM(I201:K201)</f>
        <v>22597</v>
      </c>
      <c r="M201" s="1624"/>
    </row>
    <row r="202" spans="1:13" ht="18" customHeight="1" x14ac:dyDescent="0.3">
      <c r="A202" s="477">
        <v>190</v>
      </c>
      <c r="B202" s="503"/>
      <c r="C202" s="643"/>
      <c r="D202" s="756" t="s">
        <v>682</v>
      </c>
      <c r="E202" s="488"/>
      <c r="F202" s="489"/>
      <c r="G202" s="1623"/>
      <c r="H202" s="482"/>
      <c r="I202" s="771"/>
      <c r="J202" s="766"/>
      <c r="K202" s="766"/>
      <c r="L202" s="767">
        <f>SUM(I202:K202)</f>
        <v>0</v>
      </c>
      <c r="M202" s="1624"/>
    </row>
    <row r="203" spans="1:13" ht="18" customHeight="1" x14ac:dyDescent="0.3">
      <c r="A203" s="477">
        <v>191</v>
      </c>
      <c r="B203" s="503"/>
      <c r="C203" s="643"/>
      <c r="D203" s="762" t="s">
        <v>840</v>
      </c>
      <c r="E203" s="488"/>
      <c r="F203" s="489"/>
      <c r="G203" s="1623"/>
      <c r="H203" s="482"/>
      <c r="I203" s="480"/>
      <c r="J203" s="1207">
        <f>SUM(J201:J202)</f>
        <v>22597</v>
      </c>
      <c r="K203" s="480"/>
      <c r="L203" s="536">
        <f>SUM(I203:K203)</f>
        <v>22597</v>
      </c>
      <c r="M203" s="1624"/>
    </row>
    <row r="204" spans="1:13" ht="22.35" customHeight="1" x14ac:dyDescent="0.3">
      <c r="A204" s="477">
        <v>192</v>
      </c>
      <c r="B204" s="503"/>
      <c r="C204" s="643">
        <v>190</v>
      </c>
      <c r="D204" s="1598" t="s">
        <v>601</v>
      </c>
      <c r="E204" s="488">
        <f>F204+G204+L208</f>
        <v>400</v>
      </c>
      <c r="F204" s="489"/>
      <c r="G204" s="1623">
        <v>234</v>
      </c>
      <c r="H204" s="482" t="s">
        <v>23</v>
      </c>
      <c r="I204" s="480"/>
      <c r="J204" s="480"/>
      <c r="K204" s="480"/>
      <c r="L204" s="1626"/>
      <c r="M204" s="1624"/>
    </row>
    <row r="205" spans="1:13" ht="18" customHeight="1" x14ac:dyDescent="0.3">
      <c r="A205" s="477">
        <v>193</v>
      </c>
      <c r="B205" s="503"/>
      <c r="C205" s="643"/>
      <c r="D205" s="1622" t="s">
        <v>234</v>
      </c>
      <c r="E205" s="488"/>
      <c r="F205" s="489"/>
      <c r="G205" s="1623"/>
      <c r="H205" s="482"/>
      <c r="I205" s="223"/>
      <c r="J205" s="223">
        <v>166</v>
      </c>
      <c r="K205" s="223"/>
      <c r="L205" s="1605">
        <f>SUM(I205:K205)</f>
        <v>166</v>
      </c>
      <c r="M205" s="1624"/>
    </row>
    <row r="206" spans="1:13" ht="18" customHeight="1" x14ac:dyDescent="0.3">
      <c r="A206" s="477">
        <v>194</v>
      </c>
      <c r="B206" s="503"/>
      <c r="C206" s="643"/>
      <c r="D206" s="762" t="s">
        <v>683</v>
      </c>
      <c r="E206" s="488"/>
      <c r="F206" s="489"/>
      <c r="G206" s="1623"/>
      <c r="H206" s="482"/>
      <c r="I206" s="1595"/>
      <c r="J206" s="1207">
        <v>166</v>
      </c>
      <c r="K206" s="1207"/>
      <c r="L206" s="1606">
        <f>SUM(I206:K206)</f>
        <v>166</v>
      </c>
      <c r="M206" s="1624"/>
    </row>
    <row r="207" spans="1:13" ht="18" customHeight="1" x14ac:dyDescent="0.3">
      <c r="A207" s="477">
        <v>195</v>
      </c>
      <c r="B207" s="503"/>
      <c r="C207" s="643"/>
      <c r="D207" s="756" t="s">
        <v>682</v>
      </c>
      <c r="E207" s="488"/>
      <c r="F207" s="489"/>
      <c r="G207" s="1623"/>
      <c r="H207" s="482"/>
      <c r="I207" s="771"/>
      <c r="J207" s="766"/>
      <c r="K207" s="766"/>
      <c r="L207" s="767">
        <f>SUM(I207:K207)</f>
        <v>0</v>
      </c>
      <c r="M207" s="1624"/>
    </row>
    <row r="208" spans="1:13" ht="18" customHeight="1" x14ac:dyDescent="0.3">
      <c r="A208" s="477">
        <v>196</v>
      </c>
      <c r="B208" s="503"/>
      <c r="C208" s="643"/>
      <c r="D208" s="762" t="s">
        <v>840</v>
      </c>
      <c r="E208" s="488"/>
      <c r="F208" s="489"/>
      <c r="G208" s="1623"/>
      <c r="H208" s="482"/>
      <c r="I208" s="480"/>
      <c r="J208" s="1207">
        <f>SUM(J206:J207)</f>
        <v>166</v>
      </c>
      <c r="K208" s="480"/>
      <c r="L208" s="1606">
        <f>SUM(I208:K208)</f>
        <v>166</v>
      </c>
      <c r="M208" s="1624"/>
    </row>
    <row r="209" spans="1:13" ht="34.5" customHeight="1" x14ac:dyDescent="0.3">
      <c r="A209" s="477">
        <v>197</v>
      </c>
      <c r="B209" s="503"/>
      <c r="C209" s="643">
        <v>196</v>
      </c>
      <c r="D209" s="1598" t="s">
        <v>602</v>
      </c>
      <c r="E209" s="488">
        <f>F209+G209+L213</f>
        <v>3875</v>
      </c>
      <c r="F209" s="489"/>
      <c r="G209" s="1623"/>
      <c r="H209" s="482" t="s">
        <v>24</v>
      </c>
      <c r="I209" s="480"/>
      <c r="J209" s="480"/>
      <c r="K209" s="480"/>
      <c r="L209" s="1626"/>
      <c r="M209" s="1624"/>
    </row>
    <row r="210" spans="1:13" ht="18" customHeight="1" x14ac:dyDescent="0.3">
      <c r="A210" s="477">
        <v>198</v>
      </c>
      <c r="B210" s="503"/>
      <c r="C210" s="643"/>
      <c r="D210" s="1622" t="s">
        <v>234</v>
      </c>
      <c r="E210" s="488"/>
      <c r="F210" s="489"/>
      <c r="G210" s="1623"/>
      <c r="H210" s="482"/>
      <c r="I210" s="223"/>
      <c r="J210" s="223">
        <v>3875</v>
      </c>
      <c r="K210" s="223"/>
      <c r="L210" s="1605">
        <f>SUM(I210:K210)</f>
        <v>3875</v>
      </c>
      <c r="M210" s="1624"/>
    </row>
    <row r="211" spans="1:13" ht="18" customHeight="1" x14ac:dyDescent="0.3">
      <c r="A211" s="477">
        <v>199</v>
      </c>
      <c r="B211" s="503"/>
      <c r="C211" s="643"/>
      <c r="D211" s="762" t="s">
        <v>683</v>
      </c>
      <c r="E211" s="488"/>
      <c r="F211" s="489"/>
      <c r="G211" s="1623"/>
      <c r="H211" s="482"/>
      <c r="I211" s="1619"/>
      <c r="J211" s="1207">
        <v>3875</v>
      </c>
      <c r="K211" s="1207"/>
      <c r="L211" s="1606">
        <f>SUM(I211:K211)</f>
        <v>3875</v>
      </c>
      <c r="M211" s="1624"/>
    </row>
    <row r="212" spans="1:13" ht="18" customHeight="1" x14ac:dyDescent="0.3">
      <c r="A212" s="477">
        <v>200</v>
      </c>
      <c r="B212" s="503"/>
      <c r="C212" s="643"/>
      <c r="D212" s="756" t="s">
        <v>682</v>
      </c>
      <c r="E212" s="488"/>
      <c r="F212" s="489"/>
      <c r="G212" s="1623"/>
      <c r="H212" s="482"/>
      <c r="I212" s="771"/>
      <c r="J212" s="766"/>
      <c r="K212" s="766"/>
      <c r="L212" s="767">
        <f>SUM(I212:K212)</f>
        <v>0</v>
      </c>
      <c r="M212" s="1624"/>
    </row>
    <row r="213" spans="1:13" ht="18" customHeight="1" x14ac:dyDescent="0.3">
      <c r="A213" s="477">
        <v>201</v>
      </c>
      <c r="B213" s="503"/>
      <c r="C213" s="643"/>
      <c r="D213" s="762" t="s">
        <v>840</v>
      </c>
      <c r="E213" s="488"/>
      <c r="F213" s="489"/>
      <c r="G213" s="1623"/>
      <c r="H213" s="482"/>
      <c r="I213" s="480"/>
      <c r="J213" s="1207">
        <f>SUM(J211:J212)</f>
        <v>3875</v>
      </c>
      <c r="K213" s="480"/>
      <c r="L213" s="1606">
        <f>SUM(I213:K213)</f>
        <v>3875</v>
      </c>
      <c r="M213" s="1624"/>
    </row>
    <row r="214" spans="1:13" ht="22.35" customHeight="1" x14ac:dyDescent="0.3">
      <c r="A214" s="477">
        <v>202</v>
      </c>
      <c r="B214" s="503"/>
      <c r="C214" s="643">
        <v>197</v>
      </c>
      <c r="D214" s="1598" t="s">
        <v>603</v>
      </c>
      <c r="E214" s="488">
        <f>F214+G214+L218</f>
        <v>222000</v>
      </c>
      <c r="F214" s="489"/>
      <c r="G214" s="1623"/>
      <c r="H214" s="482" t="s">
        <v>24</v>
      </c>
      <c r="I214" s="480"/>
      <c r="J214" s="480"/>
      <c r="K214" s="480"/>
      <c r="L214" s="1626"/>
      <c r="M214" s="1624"/>
    </row>
    <row r="215" spans="1:13" ht="18" customHeight="1" x14ac:dyDescent="0.3">
      <c r="A215" s="477">
        <v>203</v>
      </c>
      <c r="B215" s="503"/>
      <c r="C215" s="643"/>
      <c r="D215" s="1622" t="s">
        <v>234</v>
      </c>
      <c r="E215" s="488"/>
      <c r="F215" s="489"/>
      <c r="G215" s="1623"/>
      <c r="H215" s="482"/>
      <c r="I215" s="223"/>
      <c r="J215" s="223">
        <v>222000</v>
      </c>
      <c r="K215" s="223"/>
      <c r="L215" s="1605">
        <f>SUM(I215:K215)</f>
        <v>222000</v>
      </c>
      <c r="M215" s="1624"/>
    </row>
    <row r="216" spans="1:13" ht="18" customHeight="1" x14ac:dyDescent="0.3">
      <c r="A216" s="477">
        <v>204</v>
      </c>
      <c r="B216" s="503"/>
      <c r="C216" s="643"/>
      <c r="D216" s="762" t="s">
        <v>683</v>
      </c>
      <c r="E216" s="488"/>
      <c r="F216" s="489"/>
      <c r="G216" s="1623"/>
      <c r="H216" s="482"/>
      <c r="I216" s="1619"/>
      <c r="J216" s="1207">
        <v>222000</v>
      </c>
      <c r="K216" s="1207"/>
      <c r="L216" s="1606">
        <f>SUM(I216:K216)</f>
        <v>222000</v>
      </c>
      <c r="M216" s="1624"/>
    </row>
    <row r="217" spans="1:13" ht="18" customHeight="1" x14ac:dyDescent="0.3">
      <c r="A217" s="477">
        <v>205</v>
      </c>
      <c r="B217" s="503"/>
      <c r="C217" s="643"/>
      <c r="D217" s="756" t="s">
        <v>682</v>
      </c>
      <c r="E217" s="488"/>
      <c r="F217" s="489"/>
      <c r="G217" s="1623"/>
      <c r="H217" s="482"/>
      <c r="I217" s="771"/>
      <c r="J217" s="766"/>
      <c r="K217" s="766"/>
      <c r="L217" s="767">
        <f>SUM(I217:K217)</f>
        <v>0</v>
      </c>
      <c r="M217" s="1624"/>
    </row>
    <row r="218" spans="1:13" ht="18" customHeight="1" x14ac:dyDescent="0.3">
      <c r="A218" s="477">
        <v>206</v>
      </c>
      <c r="B218" s="503"/>
      <c r="C218" s="643"/>
      <c r="D218" s="762" t="s">
        <v>840</v>
      </c>
      <c r="E218" s="488"/>
      <c r="F218" s="489"/>
      <c r="G218" s="1623"/>
      <c r="H218" s="482"/>
      <c r="I218" s="480"/>
      <c r="J218" s="1207">
        <f>SUM(J216:J217)</f>
        <v>222000</v>
      </c>
      <c r="K218" s="480"/>
      <c r="L218" s="1606">
        <f>SUM(I218:K218)</f>
        <v>222000</v>
      </c>
      <c r="M218" s="1624"/>
    </row>
    <row r="219" spans="1:13" ht="35.25" customHeight="1" x14ac:dyDescent="0.3">
      <c r="A219" s="477">
        <v>207</v>
      </c>
      <c r="B219" s="503"/>
      <c r="C219" s="465">
        <v>198</v>
      </c>
      <c r="D219" s="545" t="s">
        <v>617</v>
      </c>
      <c r="E219" s="488">
        <f>F219+G219+L223</f>
        <v>2233</v>
      </c>
      <c r="F219" s="489"/>
      <c r="G219" s="1623"/>
      <c r="H219" s="482" t="s">
        <v>24</v>
      </c>
      <c r="I219" s="480"/>
      <c r="J219" s="480"/>
      <c r="K219" s="480"/>
      <c r="L219" s="492"/>
      <c r="M219" s="1624"/>
    </row>
    <row r="220" spans="1:13" ht="18" customHeight="1" x14ac:dyDescent="0.3">
      <c r="A220" s="477">
        <v>208</v>
      </c>
      <c r="B220" s="503"/>
      <c r="C220" s="465"/>
      <c r="D220" s="464" t="s">
        <v>234</v>
      </c>
      <c r="E220" s="488"/>
      <c r="F220" s="489"/>
      <c r="G220" s="1623"/>
      <c r="H220" s="482"/>
      <c r="I220" s="223"/>
      <c r="J220" s="223">
        <v>2233</v>
      </c>
      <c r="K220" s="223"/>
      <c r="L220" s="1605">
        <f>SUM(I220:K220)</f>
        <v>2233</v>
      </c>
      <c r="M220" s="1624"/>
    </row>
    <row r="221" spans="1:13" ht="18" customHeight="1" x14ac:dyDescent="0.3">
      <c r="A221" s="477">
        <v>209</v>
      </c>
      <c r="B221" s="503"/>
      <c r="C221" s="643"/>
      <c r="D221" s="762" t="s">
        <v>683</v>
      </c>
      <c r="E221" s="488"/>
      <c r="F221" s="489"/>
      <c r="G221" s="1623"/>
      <c r="H221" s="482"/>
      <c r="I221" s="1619"/>
      <c r="J221" s="1207">
        <v>2233</v>
      </c>
      <c r="K221" s="1207"/>
      <c r="L221" s="1606">
        <f>SUM(I221:K221)</f>
        <v>2233</v>
      </c>
      <c r="M221" s="1624"/>
    </row>
    <row r="222" spans="1:13" ht="18" customHeight="1" x14ac:dyDescent="0.3">
      <c r="A222" s="477">
        <v>210</v>
      </c>
      <c r="B222" s="503"/>
      <c r="C222" s="643"/>
      <c r="D222" s="756" t="s">
        <v>682</v>
      </c>
      <c r="E222" s="488"/>
      <c r="F222" s="489"/>
      <c r="G222" s="1623"/>
      <c r="H222" s="482"/>
      <c r="I222" s="771"/>
      <c r="J222" s="766"/>
      <c r="K222" s="766"/>
      <c r="L222" s="767">
        <f>SUM(I222:K222)</f>
        <v>0</v>
      </c>
      <c r="M222" s="1624"/>
    </row>
    <row r="223" spans="1:13" ht="18" customHeight="1" x14ac:dyDescent="0.3">
      <c r="A223" s="477">
        <v>211</v>
      </c>
      <c r="B223" s="503"/>
      <c r="C223" s="643"/>
      <c r="D223" s="762" t="s">
        <v>840</v>
      </c>
      <c r="E223" s="488"/>
      <c r="F223" s="489"/>
      <c r="G223" s="1623"/>
      <c r="H223" s="482"/>
      <c r="I223" s="480"/>
      <c r="J223" s="1207">
        <f>SUM(J221:J222)</f>
        <v>2233</v>
      </c>
      <c r="K223" s="480"/>
      <c r="L223" s="1606">
        <f>SUM(I223:K223)</f>
        <v>2233</v>
      </c>
      <c r="M223" s="1624"/>
    </row>
    <row r="224" spans="1:13" ht="35.25" customHeight="1" x14ac:dyDescent="0.3">
      <c r="A224" s="477">
        <v>212</v>
      </c>
      <c r="B224" s="503"/>
      <c r="C224" s="643">
        <v>200</v>
      </c>
      <c r="D224" s="1598" t="s">
        <v>604</v>
      </c>
      <c r="E224" s="488">
        <f>F224+G224+L228</f>
        <v>1900</v>
      </c>
      <c r="F224" s="489"/>
      <c r="G224" s="1623"/>
      <c r="H224" s="482" t="s">
        <v>24</v>
      </c>
      <c r="I224" s="480"/>
      <c r="J224" s="480"/>
      <c r="K224" s="480"/>
      <c r="L224" s="492"/>
      <c r="M224" s="1624"/>
    </row>
    <row r="225" spans="1:13" ht="18" customHeight="1" x14ac:dyDescent="0.3">
      <c r="A225" s="477">
        <v>213</v>
      </c>
      <c r="B225" s="503"/>
      <c r="C225" s="643"/>
      <c r="D225" s="1622" t="s">
        <v>234</v>
      </c>
      <c r="E225" s="488"/>
      <c r="F225" s="489"/>
      <c r="G225" s="1623"/>
      <c r="H225" s="482"/>
      <c r="I225" s="223">
        <v>1900</v>
      </c>
      <c r="J225" s="223"/>
      <c r="K225" s="223"/>
      <c r="L225" s="1605">
        <f>SUM(I225:K225)</f>
        <v>1900</v>
      </c>
      <c r="M225" s="1624"/>
    </row>
    <row r="226" spans="1:13" ht="18" customHeight="1" x14ac:dyDescent="0.3">
      <c r="A226" s="477">
        <v>214</v>
      </c>
      <c r="B226" s="503"/>
      <c r="C226" s="643"/>
      <c r="D226" s="762" t="s">
        <v>683</v>
      </c>
      <c r="E226" s="488"/>
      <c r="F226" s="1632"/>
      <c r="G226" s="1623"/>
      <c r="H226" s="482"/>
      <c r="I226" s="1595">
        <v>1900</v>
      </c>
      <c r="J226" s="1207"/>
      <c r="K226" s="1207"/>
      <c r="L226" s="1606">
        <f>SUM(I226:K226)</f>
        <v>1900</v>
      </c>
      <c r="M226" s="1624"/>
    </row>
    <row r="227" spans="1:13" ht="18" customHeight="1" x14ac:dyDescent="0.3">
      <c r="A227" s="477">
        <v>215</v>
      </c>
      <c r="B227" s="503"/>
      <c r="C227" s="643"/>
      <c r="D227" s="756" t="s">
        <v>682</v>
      </c>
      <c r="E227" s="488"/>
      <c r="F227" s="1632"/>
      <c r="G227" s="1623"/>
      <c r="H227" s="482"/>
      <c r="I227" s="771"/>
      <c r="J227" s="766"/>
      <c r="K227" s="766"/>
      <c r="L227" s="767">
        <f>SUM(I227:K227)</f>
        <v>0</v>
      </c>
      <c r="M227" s="1624"/>
    </row>
    <row r="228" spans="1:13" ht="18" customHeight="1" x14ac:dyDescent="0.3">
      <c r="A228" s="477">
        <v>216</v>
      </c>
      <c r="B228" s="503"/>
      <c r="C228" s="643"/>
      <c r="D228" s="762" t="s">
        <v>840</v>
      </c>
      <c r="E228" s="488"/>
      <c r="F228" s="1632"/>
      <c r="G228" s="1623"/>
      <c r="H228" s="482"/>
      <c r="I228" s="1207">
        <f>SUM(I226:I227)</f>
        <v>1900</v>
      </c>
      <c r="J228" s="480"/>
      <c r="K228" s="480"/>
      <c r="L228" s="1606">
        <f>SUM(I228:K228)</f>
        <v>1900</v>
      </c>
      <c r="M228" s="1624"/>
    </row>
    <row r="229" spans="1:13" ht="54" customHeight="1" x14ac:dyDescent="0.3">
      <c r="A229" s="477">
        <v>217</v>
      </c>
      <c r="B229" s="503"/>
      <c r="C229" s="643">
        <v>208</v>
      </c>
      <c r="D229" s="545" t="s">
        <v>669</v>
      </c>
      <c r="E229" s="488">
        <f>F229+G229+L233</f>
        <v>12535</v>
      </c>
      <c r="F229" s="1632"/>
      <c r="G229" s="1623"/>
      <c r="H229" s="482" t="s">
        <v>24</v>
      </c>
      <c r="I229" s="480"/>
      <c r="J229" s="480"/>
      <c r="K229" s="480"/>
      <c r="L229" s="1626"/>
      <c r="M229" s="1624"/>
    </row>
    <row r="230" spans="1:13" ht="18" customHeight="1" x14ac:dyDescent="0.3">
      <c r="A230" s="477">
        <v>218</v>
      </c>
      <c r="B230" s="503"/>
      <c r="C230" s="643"/>
      <c r="D230" s="1622" t="s">
        <v>234</v>
      </c>
      <c r="E230" s="1633"/>
      <c r="F230" s="1632"/>
      <c r="G230" s="1623"/>
      <c r="H230" s="482"/>
      <c r="I230" s="223"/>
      <c r="J230" s="223">
        <v>12535</v>
      </c>
      <c r="K230" s="223"/>
      <c r="L230" s="1605">
        <f>SUM(I230:K230)</f>
        <v>12535</v>
      </c>
      <c r="M230" s="1624"/>
    </row>
    <row r="231" spans="1:13" ht="18" customHeight="1" x14ac:dyDescent="0.3">
      <c r="A231" s="477">
        <v>219</v>
      </c>
      <c r="B231" s="503"/>
      <c r="C231" s="643"/>
      <c r="D231" s="762" t="s">
        <v>683</v>
      </c>
      <c r="E231" s="1633"/>
      <c r="F231" s="1632"/>
      <c r="G231" s="1623"/>
      <c r="H231" s="482"/>
      <c r="I231" s="1619"/>
      <c r="J231" s="1207">
        <v>12535</v>
      </c>
      <c r="K231" s="1207"/>
      <c r="L231" s="1606">
        <f>SUM(I231:K231)</f>
        <v>12535</v>
      </c>
      <c r="M231" s="1624"/>
    </row>
    <row r="232" spans="1:13" ht="18" customHeight="1" x14ac:dyDescent="0.3">
      <c r="A232" s="477">
        <v>220</v>
      </c>
      <c r="B232" s="503"/>
      <c r="C232" s="643"/>
      <c r="D232" s="756" t="s">
        <v>682</v>
      </c>
      <c r="E232" s="488"/>
      <c r="F232" s="489"/>
      <c r="G232" s="994"/>
      <c r="H232" s="482"/>
      <c r="I232" s="771"/>
      <c r="J232" s="766"/>
      <c r="K232" s="766"/>
      <c r="L232" s="767">
        <f>SUM(I232:K232)</f>
        <v>0</v>
      </c>
      <c r="M232" s="1624"/>
    </row>
    <row r="233" spans="1:13" ht="18" customHeight="1" x14ac:dyDescent="0.3">
      <c r="A233" s="477">
        <v>221</v>
      </c>
      <c r="B233" s="503"/>
      <c r="C233" s="643"/>
      <c r="D233" s="762" t="s">
        <v>840</v>
      </c>
      <c r="E233" s="1634"/>
      <c r="F233" s="1635"/>
      <c r="G233" s="1623"/>
      <c r="H233" s="482"/>
      <c r="I233" s="480"/>
      <c r="J233" s="1207">
        <f>SUM(J231:J232)</f>
        <v>12535</v>
      </c>
      <c r="K233" s="480"/>
      <c r="L233" s="1606">
        <f>SUM(I233:K233)</f>
        <v>12535</v>
      </c>
      <c r="M233" s="1624"/>
    </row>
    <row r="234" spans="1:13" ht="33.75" customHeight="1" x14ac:dyDescent="0.3">
      <c r="A234" s="477">
        <v>222</v>
      </c>
      <c r="B234" s="503"/>
      <c r="C234" s="643">
        <v>209</v>
      </c>
      <c r="D234" s="545" t="s">
        <v>898</v>
      </c>
      <c r="E234" s="488">
        <f>F234+G234+L237</f>
        <v>0</v>
      </c>
      <c r="F234" s="489"/>
      <c r="G234" s="1623"/>
      <c r="H234" s="482" t="s">
        <v>24</v>
      </c>
      <c r="I234" s="480"/>
      <c r="J234" s="1207"/>
      <c r="K234" s="480"/>
      <c r="L234" s="1606"/>
      <c r="M234" s="1624"/>
    </row>
    <row r="235" spans="1:13" ht="18" customHeight="1" x14ac:dyDescent="0.3">
      <c r="A235" s="477">
        <v>223</v>
      </c>
      <c r="B235" s="503"/>
      <c r="C235" s="643"/>
      <c r="D235" s="762" t="s">
        <v>683</v>
      </c>
      <c r="E235" s="488"/>
      <c r="F235" s="489"/>
      <c r="G235" s="1623"/>
      <c r="H235" s="482"/>
      <c r="I235" s="480"/>
      <c r="J235" s="1207">
        <v>0</v>
      </c>
      <c r="K235" s="480"/>
      <c r="L235" s="1606">
        <f>SUM(I235:K235)</f>
        <v>0</v>
      </c>
      <c r="M235" s="1624"/>
    </row>
    <row r="236" spans="1:13" ht="18" customHeight="1" x14ac:dyDescent="0.3">
      <c r="A236" s="477">
        <v>224</v>
      </c>
      <c r="B236" s="503"/>
      <c r="C236" s="643"/>
      <c r="D236" s="756" t="s">
        <v>778</v>
      </c>
      <c r="E236" s="488"/>
      <c r="F236" s="489"/>
      <c r="G236" s="1623"/>
      <c r="H236" s="482"/>
      <c r="I236" s="480"/>
      <c r="J236" s="1612"/>
      <c r="K236" s="480"/>
      <c r="L236" s="767">
        <f>SUM(I236:K236)</f>
        <v>0</v>
      </c>
      <c r="M236" s="1624"/>
    </row>
    <row r="237" spans="1:13" ht="18" customHeight="1" x14ac:dyDescent="0.3">
      <c r="A237" s="477">
        <v>225</v>
      </c>
      <c r="B237" s="503"/>
      <c r="C237" s="643"/>
      <c r="D237" s="762" t="s">
        <v>840</v>
      </c>
      <c r="E237" s="488"/>
      <c r="F237" s="489"/>
      <c r="G237" s="1623"/>
      <c r="H237" s="482"/>
      <c r="I237" s="480"/>
      <c r="J237" s="1207">
        <f>SUM(J236:J236)</f>
        <v>0</v>
      </c>
      <c r="K237" s="480"/>
      <c r="L237" s="1606">
        <f>SUM(I237:K237)</f>
        <v>0</v>
      </c>
      <c r="M237" s="1624"/>
    </row>
    <row r="238" spans="1:13" ht="33.75" customHeight="1" x14ac:dyDescent="0.3">
      <c r="A238" s="477">
        <v>226</v>
      </c>
      <c r="B238" s="503"/>
      <c r="C238" s="643">
        <v>210</v>
      </c>
      <c r="D238" s="545" t="s">
        <v>769</v>
      </c>
      <c r="E238" s="488">
        <f>F238+G238+L241</f>
        <v>1000</v>
      </c>
      <c r="F238" s="489"/>
      <c r="G238" s="1623"/>
      <c r="H238" s="482" t="s">
        <v>23</v>
      </c>
      <c r="I238" s="480"/>
      <c r="J238" s="1207"/>
      <c r="K238" s="480"/>
      <c r="L238" s="1606"/>
      <c r="M238" s="1624"/>
    </row>
    <row r="239" spans="1:13" ht="18" customHeight="1" x14ac:dyDescent="0.3">
      <c r="A239" s="477">
        <v>227</v>
      </c>
      <c r="B239" s="503"/>
      <c r="C239" s="643"/>
      <c r="D239" s="762" t="s">
        <v>683</v>
      </c>
      <c r="E239" s="488"/>
      <c r="F239" s="489"/>
      <c r="G239" s="1623"/>
      <c r="H239" s="482"/>
      <c r="I239" s="480"/>
      <c r="J239" s="1207">
        <v>1000</v>
      </c>
      <c r="K239" s="480"/>
      <c r="L239" s="1606">
        <f>SUM(I239:K239)</f>
        <v>1000</v>
      </c>
      <c r="M239" s="1624"/>
    </row>
    <row r="240" spans="1:13" ht="18" customHeight="1" x14ac:dyDescent="0.3">
      <c r="A240" s="477">
        <v>228</v>
      </c>
      <c r="B240" s="503"/>
      <c r="C240" s="643"/>
      <c r="D240" s="756" t="s">
        <v>778</v>
      </c>
      <c r="E240" s="488"/>
      <c r="F240" s="489"/>
      <c r="G240" s="1623"/>
      <c r="H240" s="482"/>
      <c r="I240" s="480"/>
      <c r="J240" s="1612"/>
      <c r="K240" s="480"/>
      <c r="L240" s="767">
        <f>SUM(I240:K240)</f>
        <v>0</v>
      </c>
      <c r="M240" s="1624"/>
    </row>
    <row r="241" spans="1:13" ht="18" customHeight="1" x14ac:dyDescent="0.3">
      <c r="A241" s="477">
        <v>229</v>
      </c>
      <c r="B241" s="503"/>
      <c r="C241" s="643"/>
      <c r="D241" s="816" t="s">
        <v>840</v>
      </c>
      <c r="E241" s="488"/>
      <c r="F241" s="489"/>
      <c r="G241" s="1623"/>
      <c r="H241" s="482"/>
      <c r="I241" s="480"/>
      <c r="J241" s="1207">
        <f>SUM(J239:J240)</f>
        <v>1000</v>
      </c>
      <c r="K241" s="480"/>
      <c r="L241" s="1606">
        <f>SUM(I241:K241)</f>
        <v>1000</v>
      </c>
      <c r="M241" s="1624"/>
    </row>
    <row r="242" spans="1:13" ht="54" customHeight="1" x14ac:dyDescent="0.3">
      <c r="A242" s="477">
        <v>230</v>
      </c>
      <c r="B242" s="503"/>
      <c r="C242" s="643">
        <v>211</v>
      </c>
      <c r="D242" s="902" t="s">
        <v>770</v>
      </c>
      <c r="E242" s="488">
        <f>F242+G242+L245</f>
        <v>0</v>
      </c>
      <c r="F242" s="489"/>
      <c r="G242" s="1623"/>
      <c r="H242" s="482" t="s">
        <v>23</v>
      </c>
      <c r="I242" s="480"/>
      <c r="J242" s="1207"/>
      <c r="K242" s="480"/>
      <c r="L242" s="1606"/>
      <c r="M242" s="1624"/>
    </row>
    <row r="243" spans="1:13" ht="18" customHeight="1" x14ac:dyDescent="0.3">
      <c r="A243" s="477">
        <v>231</v>
      </c>
      <c r="B243" s="503"/>
      <c r="C243" s="643"/>
      <c r="D243" s="762" t="s">
        <v>683</v>
      </c>
      <c r="E243" s="488"/>
      <c r="F243" s="489"/>
      <c r="G243" s="1623"/>
      <c r="H243" s="482"/>
      <c r="I243" s="480"/>
      <c r="J243" s="1207">
        <v>483</v>
      </c>
      <c r="K243" s="480"/>
      <c r="L243" s="1606">
        <f>SUM(I243:K243)</f>
        <v>483</v>
      </c>
      <c r="M243" s="1624"/>
    </row>
    <row r="244" spans="1:13" ht="18" customHeight="1" x14ac:dyDescent="0.3">
      <c r="A244" s="477">
        <v>232</v>
      </c>
      <c r="B244" s="503"/>
      <c r="C244" s="643"/>
      <c r="D244" s="756" t="s">
        <v>1011</v>
      </c>
      <c r="E244" s="488"/>
      <c r="F244" s="489"/>
      <c r="G244" s="1623"/>
      <c r="H244" s="482"/>
      <c r="I244" s="480"/>
      <c r="J244" s="1612">
        <v>-483</v>
      </c>
      <c r="K244" s="480"/>
      <c r="L244" s="767">
        <f>SUM(I244:K244)</f>
        <v>-483</v>
      </c>
      <c r="M244" s="1624"/>
    </row>
    <row r="245" spans="1:13" ht="18" customHeight="1" x14ac:dyDescent="0.3">
      <c r="A245" s="477">
        <v>233</v>
      </c>
      <c r="B245" s="503"/>
      <c r="C245" s="643"/>
      <c r="D245" s="762" t="s">
        <v>840</v>
      </c>
      <c r="E245" s="488"/>
      <c r="F245" s="489"/>
      <c r="G245" s="1623"/>
      <c r="H245" s="482"/>
      <c r="I245" s="480"/>
      <c r="J245" s="1207">
        <f>SUM(J243:J244)</f>
        <v>0</v>
      </c>
      <c r="K245" s="480"/>
      <c r="L245" s="1606">
        <f>SUM(I245:K245)</f>
        <v>0</v>
      </c>
      <c r="M245" s="1624"/>
    </row>
    <row r="246" spans="1:13" ht="22.35" customHeight="1" x14ac:dyDescent="0.3">
      <c r="A246" s="477">
        <v>234</v>
      </c>
      <c r="B246" s="503"/>
      <c r="C246" s="643">
        <v>212</v>
      </c>
      <c r="D246" s="545" t="s">
        <v>830</v>
      </c>
      <c r="E246" s="488">
        <f>F246+G246+L249</f>
        <v>10000</v>
      </c>
      <c r="F246" s="489"/>
      <c r="G246" s="1623"/>
      <c r="H246" s="482" t="s">
        <v>24</v>
      </c>
      <c r="I246" s="480"/>
      <c r="J246" s="1207"/>
      <c r="K246" s="480"/>
      <c r="L246" s="1606"/>
      <c r="M246" s="1624"/>
    </row>
    <row r="247" spans="1:13" ht="18" customHeight="1" x14ac:dyDescent="0.3">
      <c r="A247" s="477">
        <v>235</v>
      </c>
      <c r="B247" s="503"/>
      <c r="C247" s="643"/>
      <c r="D247" s="762" t="s">
        <v>683</v>
      </c>
      <c r="E247" s="488"/>
      <c r="F247" s="489"/>
      <c r="G247" s="1623"/>
      <c r="H247" s="482"/>
      <c r="I247" s="480"/>
      <c r="J247" s="1207">
        <v>10000</v>
      </c>
      <c r="K247" s="480"/>
      <c r="L247" s="1606">
        <f>SUM(I247:K247)</f>
        <v>10000</v>
      </c>
      <c r="M247" s="1624"/>
    </row>
    <row r="248" spans="1:13" ht="18" customHeight="1" x14ac:dyDescent="0.3">
      <c r="A248" s="477">
        <v>236</v>
      </c>
      <c r="B248" s="503"/>
      <c r="C248" s="643"/>
      <c r="D248" s="756" t="s">
        <v>778</v>
      </c>
      <c r="E248" s="488"/>
      <c r="F248" s="489"/>
      <c r="G248" s="1623"/>
      <c r="H248" s="482"/>
      <c r="I248" s="480"/>
      <c r="J248" s="1612"/>
      <c r="K248" s="480"/>
      <c r="L248" s="767">
        <f>SUM(I248:K248)</f>
        <v>0</v>
      </c>
      <c r="M248" s="1624"/>
    </row>
    <row r="249" spans="1:13" ht="18" customHeight="1" x14ac:dyDescent="0.3">
      <c r="A249" s="477">
        <v>237</v>
      </c>
      <c r="B249" s="503"/>
      <c r="C249" s="643"/>
      <c r="D249" s="762" t="s">
        <v>840</v>
      </c>
      <c r="E249" s="488"/>
      <c r="F249" s="489"/>
      <c r="G249" s="1623"/>
      <c r="H249" s="482"/>
      <c r="I249" s="480"/>
      <c r="J249" s="1207">
        <f>SUM(J247:J248)</f>
        <v>10000</v>
      </c>
      <c r="K249" s="480"/>
      <c r="L249" s="1606">
        <f>SUM(I249:K249)</f>
        <v>10000</v>
      </c>
      <c r="M249" s="1624"/>
    </row>
    <row r="250" spans="1:13" ht="22.35" customHeight="1" x14ac:dyDescent="0.3">
      <c r="A250" s="477">
        <v>238</v>
      </c>
      <c r="B250" s="503"/>
      <c r="C250" s="643">
        <v>213</v>
      </c>
      <c r="D250" s="545" t="s">
        <v>831</v>
      </c>
      <c r="E250" s="488">
        <f>F250+G250+L253</f>
        <v>15000</v>
      </c>
      <c r="F250" s="489"/>
      <c r="G250" s="1623"/>
      <c r="H250" s="482" t="s">
        <v>24</v>
      </c>
      <c r="I250" s="480"/>
      <c r="J250" s="1207"/>
      <c r="K250" s="480"/>
      <c r="L250" s="1606"/>
      <c r="M250" s="1624"/>
    </row>
    <row r="251" spans="1:13" ht="18" customHeight="1" x14ac:dyDescent="0.3">
      <c r="A251" s="477">
        <v>239</v>
      </c>
      <c r="B251" s="503"/>
      <c r="C251" s="643"/>
      <c r="D251" s="762" t="s">
        <v>683</v>
      </c>
      <c r="E251" s="488"/>
      <c r="F251" s="489"/>
      <c r="G251" s="1623"/>
      <c r="H251" s="482"/>
      <c r="I251" s="480"/>
      <c r="J251" s="1207">
        <v>15000</v>
      </c>
      <c r="K251" s="480"/>
      <c r="L251" s="1606">
        <f>SUM(I251:K251)</f>
        <v>15000</v>
      </c>
      <c r="M251" s="1624"/>
    </row>
    <row r="252" spans="1:13" ht="18" customHeight="1" x14ac:dyDescent="0.3">
      <c r="A252" s="477">
        <v>240</v>
      </c>
      <c r="B252" s="503"/>
      <c r="C252" s="643"/>
      <c r="D252" s="756" t="s">
        <v>896</v>
      </c>
      <c r="E252" s="488"/>
      <c r="F252" s="489"/>
      <c r="G252" s="1623"/>
      <c r="H252" s="482"/>
      <c r="I252" s="1630">
        <v>15000</v>
      </c>
      <c r="J252" s="1636">
        <v>-15000</v>
      </c>
      <c r="K252" s="480"/>
      <c r="L252" s="767">
        <f>SUM(I252:K252)</f>
        <v>0</v>
      </c>
      <c r="M252" s="1624"/>
    </row>
    <row r="253" spans="1:13" ht="18" customHeight="1" x14ac:dyDescent="0.3">
      <c r="A253" s="477">
        <v>241</v>
      </c>
      <c r="B253" s="503"/>
      <c r="C253" s="643"/>
      <c r="D253" s="762" t="s">
        <v>840</v>
      </c>
      <c r="E253" s="488"/>
      <c r="F253" s="489"/>
      <c r="G253" s="1623"/>
      <c r="H253" s="482"/>
      <c r="I253" s="1207">
        <f>SUM(I251:I252)</f>
        <v>15000</v>
      </c>
      <c r="J253" s="1207">
        <f>SUM(J251:J252)</f>
        <v>0</v>
      </c>
      <c r="K253" s="480"/>
      <c r="L253" s="1606">
        <f>SUM(I253:K253)</f>
        <v>15000</v>
      </c>
      <c r="M253" s="1624"/>
    </row>
    <row r="254" spans="1:13" ht="69.75" customHeight="1" x14ac:dyDescent="0.3">
      <c r="A254" s="477">
        <v>242</v>
      </c>
      <c r="B254" s="503"/>
      <c r="C254" s="643">
        <v>214</v>
      </c>
      <c r="D254" s="545" t="s">
        <v>835</v>
      </c>
      <c r="E254" s="488">
        <f>F254+G254+L257</f>
        <v>15600</v>
      </c>
      <c r="F254" s="489"/>
      <c r="G254" s="1623"/>
      <c r="H254" s="482" t="s">
        <v>23</v>
      </c>
      <c r="I254" s="480"/>
      <c r="J254" s="1207"/>
      <c r="K254" s="480"/>
      <c r="L254" s="1606"/>
      <c r="M254" s="1624"/>
    </row>
    <row r="255" spans="1:13" ht="18" customHeight="1" x14ac:dyDescent="0.3">
      <c r="A255" s="477">
        <v>243</v>
      </c>
      <c r="B255" s="503"/>
      <c r="C255" s="643"/>
      <c r="D255" s="762" t="s">
        <v>683</v>
      </c>
      <c r="E255" s="488"/>
      <c r="F255" s="489"/>
      <c r="G255" s="1623"/>
      <c r="H255" s="482"/>
      <c r="I255" s="480"/>
      <c r="J255" s="1207">
        <v>15600</v>
      </c>
      <c r="K255" s="480"/>
      <c r="L255" s="1606">
        <f>SUM(I255:K255)</f>
        <v>15600</v>
      </c>
      <c r="M255" s="1624"/>
    </row>
    <row r="256" spans="1:13" ht="18" customHeight="1" x14ac:dyDescent="0.3">
      <c r="A256" s="477">
        <v>244</v>
      </c>
      <c r="B256" s="503"/>
      <c r="C256" s="643"/>
      <c r="D256" s="756" t="s">
        <v>778</v>
      </c>
      <c r="E256" s="488"/>
      <c r="F256" s="489"/>
      <c r="G256" s="1623"/>
      <c r="H256" s="482"/>
      <c r="I256" s="480"/>
      <c r="J256" s="1612"/>
      <c r="K256" s="480"/>
      <c r="L256" s="767">
        <f>SUM(I256:K256)</f>
        <v>0</v>
      </c>
      <c r="M256" s="1624"/>
    </row>
    <row r="257" spans="1:13" ht="18" customHeight="1" x14ac:dyDescent="0.3">
      <c r="A257" s="477">
        <v>245</v>
      </c>
      <c r="B257" s="503"/>
      <c r="C257" s="643"/>
      <c r="D257" s="762" t="s">
        <v>840</v>
      </c>
      <c r="E257" s="1633"/>
      <c r="F257" s="1632"/>
      <c r="G257" s="1623"/>
      <c r="H257" s="482"/>
      <c r="I257" s="480"/>
      <c r="J257" s="1207">
        <f>SUM(J255:J256)</f>
        <v>15600</v>
      </c>
      <c r="K257" s="480"/>
      <c r="L257" s="1606">
        <f>SUM(L254:L256)</f>
        <v>15600</v>
      </c>
      <c r="M257" s="1624"/>
    </row>
    <row r="258" spans="1:13" ht="34.5" customHeight="1" x14ac:dyDescent="0.3">
      <c r="A258" s="477">
        <v>246</v>
      </c>
      <c r="B258" s="503"/>
      <c r="C258" s="643">
        <v>215</v>
      </c>
      <c r="D258" s="545" t="s">
        <v>897</v>
      </c>
      <c r="E258" s="488">
        <f>F258+G258+L260</f>
        <v>7620</v>
      </c>
      <c r="F258" s="489"/>
      <c r="G258" s="1623"/>
      <c r="H258" s="482" t="s">
        <v>24</v>
      </c>
      <c r="I258" s="480"/>
      <c r="J258" s="1207"/>
      <c r="K258" s="480"/>
      <c r="L258" s="1606"/>
      <c r="M258" s="1624"/>
    </row>
    <row r="259" spans="1:13" ht="18" customHeight="1" x14ac:dyDescent="0.3">
      <c r="A259" s="477">
        <v>247</v>
      </c>
      <c r="B259" s="503"/>
      <c r="C259" s="643"/>
      <c r="D259" s="1425" t="s">
        <v>896</v>
      </c>
      <c r="E259" s="488"/>
      <c r="F259" s="489"/>
      <c r="G259" s="1623"/>
      <c r="H259" s="482"/>
      <c r="I259" s="480"/>
      <c r="J259" s="1612">
        <v>7620</v>
      </c>
      <c r="K259" s="480"/>
      <c r="L259" s="767">
        <f>SUM(I259:K259)</f>
        <v>7620</v>
      </c>
      <c r="M259" s="1624"/>
    </row>
    <row r="260" spans="1:13" ht="18" customHeight="1" thickBot="1" x14ac:dyDescent="0.35">
      <c r="A260" s="477">
        <v>248</v>
      </c>
      <c r="B260" s="503"/>
      <c r="C260" s="643"/>
      <c r="D260" s="1637" t="s">
        <v>840</v>
      </c>
      <c r="E260" s="488"/>
      <c r="F260" s="489"/>
      <c r="G260" s="1623"/>
      <c r="H260" s="482"/>
      <c r="I260" s="480"/>
      <c r="J260" s="1207">
        <f>SUM(J259)</f>
        <v>7620</v>
      </c>
      <c r="K260" s="480"/>
      <c r="L260" s="1606">
        <f>SUM(L259)</f>
        <v>7620</v>
      </c>
      <c r="M260" s="1624"/>
    </row>
    <row r="261" spans="1:13" ht="27" customHeight="1" thickTop="1" x14ac:dyDescent="0.3">
      <c r="A261" s="477">
        <v>249</v>
      </c>
      <c r="B261" s="521"/>
      <c r="C261" s="522"/>
      <c r="D261" s="1952" t="s">
        <v>13</v>
      </c>
      <c r="E261" s="1952"/>
      <c r="F261" s="1952"/>
      <c r="G261" s="1953"/>
      <c r="H261" s="523"/>
      <c r="I261" s="1638"/>
      <c r="J261" s="1638"/>
      <c r="K261" s="1638"/>
      <c r="L261" s="524"/>
      <c r="M261" s="1639"/>
    </row>
    <row r="262" spans="1:13" ht="20.100000000000001" customHeight="1" x14ac:dyDescent="0.3">
      <c r="A262" s="477">
        <v>250</v>
      </c>
      <c r="B262" s="1640"/>
      <c r="C262" s="528"/>
      <c r="D262" s="1442" t="s">
        <v>234</v>
      </c>
      <c r="E262" s="1641"/>
      <c r="F262" s="1641"/>
      <c r="G262" s="1642"/>
      <c r="H262" s="531"/>
      <c r="I262" s="223">
        <f>SUM(I12+I18+I23+I40+I45+I50+I55+I60+I138+I143+I148+I153+I158+I163+I172+I177+I182+I187+I195+I200+I205+I210+I215+I220+I225+I230+I133)</f>
        <v>31478</v>
      </c>
      <c r="J262" s="223">
        <f>SUM(J12+J18+J23+J40+J45+J50+J55+J60+J138+J143+J148+J153+J158+J163+J172+J177+J182+J187+J195+J200+J205+J210+J215+J220+J225+J230+J133)</f>
        <v>474243</v>
      </c>
      <c r="K262" s="223">
        <f>SUM(K12+K18+K23+K40+K45+K50+K55+K60+K138+K143+K148+K153+K158+K163+K172+K177+K182+K187+K195+K200+K205+K210+K215+K220+K225+K230+K133)</f>
        <v>357194</v>
      </c>
      <c r="L262" s="1596">
        <f>SUM(I262:K262)</f>
        <v>862915</v>
      </c>
      <c r="M262" s="1597">
        <f>SUM(M12:M261)</f>
        <v>2447224</v>
      </c>
    </row>
    <row r="263" spans="1:13" ht="20.100000000000001" customHeight="1" x14ac:dyDescent="0.3">
      <c r="A263" s="477">
        <v>251</v>
      </c>
      <c r="B263" s="1640"/>
      <c r="C263" s="528"/>
      <c r="D263" s="762" t="s">
        <v>683</v>
      </c>
      <c r="E263" s="1641"/>
      <c r="F263" s="1641"/>
      <c r="G263" s="1642"/>
      <c r="H263" s="531"/>
      <c r="I263" s="1595">
        <f>I255+I251+I247+I243+I239+I235+I231+I226+I221+I216+I211+I206+I201+I196+I188+I183+I178+I173+I168+I164+I159+I154+I149+I144+I139+I134+I61+I56+I51+I46+I41+I34+I30+I24+I19+I13</f>
        <v>31478</v>
      </c>
      <c r="J263" s="1595">
        <f>J255+J251+J247+J243+J239+J235+J231+J226+J221+J216+J211+J206+J201+J196+J188+J183+J178+J173+J168+J164+J159+J154+J149+J144+J139+J134+J61+J56+J51+J46+J41+J34+J30+J24+J19+J13</f>
        <v>720248</v>
      </c>
      <c r="K263" s="1595">
        <f>K255+K251+K247+K243+K239+K235+K231+K226+K221+K216+K211+K206+K201+K196+K188+K183+K178+K173+K168+K164+K159+K154+K149+K144+K139+K134+K61+K56+K51+K46+K41+K34+K30+K24+K19+K13</f>
        <v>359570</v>
      </c>
      <c r="L263" s="1643">
        <f>SUM(I263:K263)</f>
        <v>1111296</v>
      </c>
      <c r="M263" s="1597"/>
    </row>
    <row r="264" spans="1:13" ht="20.100000000000001" customHeight="1" x14ac:dyDescent="0.3">
      <c r="A264" s="477">
        <v>252</v>
      </c>
      <c r="B264" s="1640"/>
      <c r="C264" s="528"/>
      <c r="D264" s="756" t="s">
        <v>682</v>
      </c>
      <c r="E264" s="1641"/>
      <c r="F264" s="1641"/>
      <c r="G264" s="1642"/>
      <c r="H264" s="531"/>
      <c r="I264" s="771">
        <f>SUM(I14+I20+I25+I42+I47+I52+I57+I62+I140+I145+I150+I155+I160+I165+I174+I179+I184+I189+I197+I202+I207+I212+I217+I222+I227+I232+I240+I135+I244+I236+I169)+I35+I31+I248+I252+I256+I259+I192</f>
        <v>15000</v>
      </c>
      <c r="J264" s="771">
        <f>SUM(J14+J20+J25+J42+J47+J52+J57+J62+J140+J145+J150+J155+J160+J165+J174+J179+J184+J189+J197+J202+J207+J212+J217+J222+J227+J232+J240+J135+J244+J236+J169)+J35+J31+J248+J252+J256+J259+J192</f>
        <v>-16083</v>
      </c>
      <c r="K264" s="771">
        <f>SUM(K14+K20+K25+K42+K47+K52+K57+K62+K140+K145+K150+K155+K160+K165+K174+K179+K184+K189+K197+K202+K207+K212+K217+K222+K227+K232+K240+K135+K244+K236+K169)+K35+K31+K248+K252+K256+K259+K192</f>
        <v>7150</v>
      </c>
      <c r="L264" s="767">
        <f>SUM(I264:K264)</f>
        <v>6067</v>
      </c>
      <c r="M264" s="493"/>
    </row>
    <row r="265" spans="1:13" ht="20.100000000000001" customHeight="1" thickBot="1" x14ac:dyDescent="0.35">
      <c r="A265" s="477">
        <v>253</v>
      </c>
      <c r="B265" s="1644"/>
      <c r="C265" s="1645"/>
      <c r="D265" s="762" t="s">
        <v>840</v>
      </c>
      <c r="E265" s="1646"/>
      <c r="F265" s="1646"/>
      <c r="G265" s="1647"/>
      <c r="H265" s="742"/>
      <c r="I265" s="1643">
        <f>SUM(I263:I264)</f>
        <v>46478</v>
      </c>
      <c r="J265" s="1643">
        <f t="shared" ref="J265:K265" si="3">SUM(J263:J264)</f>
        <v>704165</v>
      </c>
      <c r="K265" s="1643">
        <f t="shared" si="3"/>
        <v>366720</v>
      </c>
      <c r="L265" s="1648">
        <f>SUM(I265:K265)</f>
        <v>1117363</v>
      </c>
      <c r="M265" s="1624"/>
    </row>
    <row r="266" spans="1:13" ht="20.100000000000001" customHeight="1" thickTop="1" x14ac:dyDescent="0.3">
      <c r="A266" s="477">
        <v>254</v>
      </c>
      <c r="B266" s="1649"/>
      <c r="C266" s="522"/>
      <c r="D266" s="1885" t="s">
        <v>88</v>
      </c>
      <c r="E266" s="1886"/>
      <c r="F266" s="1886"/>
      <c r="G266" s="1887"/>
      <c r="H266" s="529"/>
      <c r="I266" s="530"/>
      <c r="J266" s="530"/>
      <c r="K266" s="530"/>
      <c r="L266" s="535"/>
      <c r="M266" s="533"/>
    </row>
    <row r="267" spans="1:13" ht="20.100000000000001" customHeight="1" x14ac:dyDescent="0.3">
      <c r="A267" s="477">
        <v>255</v>
      </c>
      <c r="B267" s="527"/>
      <c r="C267" s="528"/>
      <c r="D267" s="1908" t="s">
        <v>234</v>
      </c>
      <c r="E267" s="1909"/>
      <c r="F267" s="1909"/>
      <c r="G267" s="1910"/>
      <c r="H267" s="531"/>
      <c r="I267" s="223">
        <f>I172+I138+I23+I18+I12+I177+I205+I200+I195+I133</f>
        <v>0</v>
      </c>
      <c r="J267" s="223">
        <f>J172+J138+J23+J18+J12+J177+J205+J200+J195+J133</f>
        <v>80495</v>
      </c>
      <c r="K267" s="223">
        <f>K172+K138+K23+K18+K12+K177+K205+K200+K195+K133</f>
        <v>354544</v>
      </c>
      <c r="L267" s="1596">
        <f>SUM(I267:K267)</f>
        <v>435039</v>
      </c>
      <c r="M267" s="1597"/>
    </row>
    <row r="268" spans="1:13" ht="20.100000000000001" customHeight="1" x14ac:dyDescent="0.3">
      <c r="A268" s="477">
        <v>256</v>
      </c>
      <c r="B268" s="527"/>
      <c r="C268" s="528"/>
      <c r="D268" s="762" t="s">
        <v>683</v>
      </c>
      <c r="E268" s="751"/>
      <c r="F268" s="751"/>
      <c r="G268" s="701"/>
      <c r="H268" s="531"/>
      <c r="I268" s="1207">
        <f>I255+I243+I239+I206+I201+I196+I178+I173+I139+I134+I24+I19+I13</f>
        <v>0</v>
      </c>
      <c r="J268" s="1207">
        <f>J255+J243+J239+J206+J201+J196+J178+J173+J139+J134+J24+J19+J13</f>
        <v>95168</v>
      </c>
      <c r="K268" s="1207">
        <f>K255+K243+K239+K206+K201+K196+K178+K173+K139+K134+K24+K19+K13</f>
        <v>354544</v>
      </c>
      <c r="L268" s="1601">
        <f>SUM(I268:K268)</f>
        <v>449712</v>
      </c>
      <c r="M268" s="1617"/>
    </row>
    <row r="269" spans="1:13" ht="20.100000000000001" customHeight="1" x14ac:dyDescent="0.3">
      <c r="A269" s="477">
        <v>257</v>
      </c>
      <c r="B269" s="527"/>
      <c r="C269" s="528"/>
      <c r="D269" s="756" t="s">
        <v>682</v>
      </c>
      <c r="E269" s="751"/>
      <c r="F269" s="751"/>
      <c r="G269" s="701"/>
      <c r="H269" s="531"/>
      <c r="I269" s="771">
        <f>I174+I140+I25+I20+I14+I179+I207+I202+I197+I135+I240+I244+I256</f>
        <v>0</v>
      </c>
      <c r="J269" s="771">
        <f>J174+J140+J25+J20+J14+J179+J207+J202+J197+J135+J240+J244+J256</f>
        <v>-483</v>
      </c>
      <c r="K269" s="771">
        <f>K174+K140+K25+K20+K14+K179+K207+K202+K197+K135+K240+K244+K256</f>
        <v>0</v>
      </c>
      <c r="L269" s="767">
        <f>SUM(I269:K269)</f>
        <v>-483</v>
      </c>
      <c r="M269" s="1624"/>
    </row>
    <row r="270" spans="1:13" ht="20.100000000000001" customHeight="1" x14ac:dyDescent="0.3">
      <c r="A270" s="477">
        <v>258</v>
      </c>
      <c r="B270" s="527"/>
      <c r="C270" s="528"/>
      <c r="D270" s="762" t="s">
        <v>840</v>
      </c>
      <c r="E270" s="1476"/>
      <c r="F270" s="1476"/>
      <c r="G270" s="701"/>
      <c r="H270" s="531"/>
      <c r="I270" s="1643">
        <f>SUM(I268:I269)</f>
        <v>0</v>
      </c>
      <c r="J270" s="1643">
        <f t="shared" ref="J270:K270" si="4">SUM(J268:J269)</f>
        <v>94685</v>
      </c>
      <c r="K270" s="1643">
        <f t="shared" si="4"/>
        <v>354544</v>
      </c>
      <c r="L270" s="1601">
        <f>SUM(I270:K270)</f>
        <v>449229</v>
      </c>
      <c r="M270" s="496"/>
    </row>
    <row r="271" spans="1:13" ht="20.100000000000001" customHeight="1" x14ac:dyDescent="0.3">
      <c r="A271" s="477">
        <v>259</v>
      </c>
      <c r="B271" s="527"/>
      <c r="C271" s="528"/>
      <c r="D271" s="1911" t="s">
        <v>89</v>
      </c>
      <c r="E271" s="1912"/>
      <c r="F271" s="1912"/>
      <c r="G271" s="1913"/>
      <c r="H271" s="531"/>
      <c r="I271" s="532"/>
      <c r="J271" s="774"/>
      <c r="K271" s="774"/>
      <c r="L271" s="537"/>
      <c r="M271" s="534"/>
    </row>
    <row r="272" spans="1:13" ht="20.100000000000001" customHeight="1" x14ac:dyDescent="0.3">
      <c r="A272" s="477">
        <v>260</v>
      </c>
      <c r="B272" s="527"/>
      <c r="C272" s="528"/>
      <c r="D272" s="1914" t="s">
        <v>234</v>
      </c>
      <c r="E272" s="1912"/>
      <c r="F272" s="1912"/>
      <c r="G272" s="1913"/>
      <c r="H272" s="753"/>
      <c r="I272" s="223">
        <f>I225+I215+I210+I187+I182++I163+I158+I153+I143+I60+I55+I50+I45+I40+I148+I220+I230</f>
        <v>31478</v>
      </c>
      <c r="J272" s="223">
        <f>J225+J215+J210+J187+J182++J163+J158+J153+J143+J60+J55+J50+J45+J40+J148+J220+J230</f>
        <v>393748</v>
      </c>
      <c r="K272" s="223">
        <f>K225+K215+K210+K187+K182++K163+K158+K153+K143+K60+K55+K50+K45+K40+K148+K220+K230</f>
        <v>2650</v>
      </c>
      <c r="L272" s="1605">
        <f>SUM(I272:K272)</f>
        <v>427876</v>
      </c>
      <c r="M272" s="1650"/>
    </row>
    <row r="273" spans="1:13" ht="20.100000000000001" customHeight="1" x14ac:dyDescent="0.3">
      <c r="A273" s="477">
        <v>261</v>
      </c>
      <c r="B273" s="527"/>
      <c r="C273" s="528"/>
      <c r="D273" s="762" t="s">
        <v>683</v>
      </c>
      <c r="E273" s="1066"/>
      <c r="F273" s="751"/>
      <c r="G273" s="1067"/>
      <c r="H273" s="753"/>
      <c r="I273" s="1207">
        <f>I251+I247+I235+I231+I226+I221+I216+I211+I188+I183+I168+I164+I159+I154+I149+I144+I61+I56+I51+I46+I41+I34+I30</f>
        <v>31478</v>
      </c>
      <c r="J273" s="1207">
        <f>J251+J247+J235+J231+J226+J221+J216+J211+J188+J183+J168+J164+J159+J154+J149+J144+J61+J56+J51+J46+J41+J34+J30</f>
        <v>625080</v>
      </c>
      <c r="K273" s="1207">
        <f>K251+K247+K235+K231+K226+K221+K216+K211+K188+K183+K168+K164+K159+K154+K149+K144+K61+K56+K51+K46+K41+K34+K30</f>
        <v>5026</v>
      </c>
      <c r="L273" s="1606">
        <f>SUM(I273:K273)</f>
        <v>661584</v>
      </c>
      <c r="M273" s="1617"/>
    </row>
    <row r="274" spans="1:13" ht="20.100000000000001" customHeight="1" x14ac:dyDescent="0.3">
      <c r="A274" s="477">
        <v>262</v>
      </c>
      <c r="B274" s="527"/>
      <c r="C274" s="528"/>
      <c r="D274" s="756" t="s">
        <v>682</v>
      </c>
      <c r="E274" s="749"/>
      <c r="F274" s="749"/>
      <c r="G274" s="759"/>
      <c r="H274" s="753"/>
      <c r="I274" s="771">
        <f>I227+I217+I212+I189+I184++I165+I160+I155+I145+I62+I57+I52+I47+I42+I150+I222+I232+I236+I169+I35+I31+I252+I248+I259+I192</f>
        <v>15000</v>
      </c>
      <c r="J274" s="771">
        <f>J227+J217+J212+J189+J184++J165+J160+J155+J145+J62+J57+J52+J47+J42+J150+J222+J232+J236+J169+J35+J31+J252+J248+J259+J192</f>
        <v>-15600</v>
      </c>
      <c r="K274" s="771">
        <f>K227+K217+K212+K189+K184++K165+K160+K155+K145+K62+K57+K52+K47+K42+K150+K222+K232+K236+K169+K35+K31+K252+K248+K259+K192</f>
        <v>7150</v>
      </c>
      <c r="L274" s="767">
        <f>SUM(I274:K274)</f>
        <v>6550</v>
      </c>
      <c r="M274" s="493"/>
    </row>
    <row r="275" spans="1:13" ht="20.100000000000001" customHeight="1" thickBot="1" x14ac:dyDescent="0.35">
      <c r="A275" s="477">
        <v>263</v>
      </c>
      <c r="B275" s="747"/>
      <c r="C275" s="748"/>
      <c r="D275" s="761" t="s">
        <v>840</v>
      </c>
      <c r="E275" s="750"/>
      <c r="F275" s="750"/>
      <c r="G275" s="995"/>
      <c r="H275" s="754"/>
      <c r="I275" s="1651">
        <f>SUM(I273:I274)</f>
        <v>46478</v>
      </c>
      <c r="J275" s="1651">
        <f t="shared" ref="J275:K275" si="5">SUM(J273:J274)</f>
        <v>609480</v>
      </c>
      <c r="K275" s="1651">
        <f t="shared" si="5"/>
        <v>12176</v>
      </c>
      <c r="L275" s="1652">
        <f>SUM(I275:K275)</f>
        <v>668134</v>
      </c>
      <c r="M275" s="1653"/>
    </row>
    <row r="276" spans="1:13" ht="18" customHeight="1" x14ac:dyDescent="0.3">
      <c r="B276" s="500" t="s">
        <v>25</v>
      </c>
      <c r="C276" s="500"/>
      <c r="D276" s="500"/>
      <c r="E276" s="1654"/>
      <c r="F276" s="1655"/>
      <c r="G276" s="1654"/>
      <c r="H276" s="502"/>
      <c r="I276" s="1654"/>
      <c r="J276" s="1654"/>
      <c r="K276" s="1654"/>
      <c r="L276" s="1654"/>
    </row>
    <row r="277" spans="1:13" ht="18" customHeight="1" x14ac:dyDescent="0.3">
      <c r="B277" s="500" t="s">
        <v>26</v>
      </c>
      <c r="C277" s="500"/>
      <c r="D277" s="500"/>
      <c r="E277" s="1656"/>
      <c r="F277" s="1655"/>
      <c r="G277" s="1654"/>
      <c r="H277" s="502"/>
      <c r="I277" s="1654"/>
      <c r="J277" s="1654"/>
      <c r="K277" s="1654"/>
      <c r="L277" s="1654"/>
    </row>
    <row r="278" spans="1:13" ht="18" customHeight="1" x14ac:dyDescent="0.3">
      <c r="B278" s="500" t="s">
        <v>27</v>
      </c>
      <c r="C278" s="500"/>
      <c r="D278" s="500"/>
      <c r="E278" s="1656"/>
      <c r="F278" s="1655"/>
      <c r="G278" s="1654"/>
      <c r="H278" s="502"/>
      <c r="I278" s="1654"/>
      <c r="J278" s="1654"/>
      <c r="K278" s="1654"/>
      <c r="L278" s="1654"/>
    </row>
  </sheetData>
  <mergeCells count="20">
    <mergeCell ref="D266:G266"/>
    <mergeCell ref="D267:G267"/>
    <mergeCell ref="D271:G271"/>
    <mergeCell ref="D272:G272"/>
    <mergeCell ref="D261:G261"/>
    <mergeCell ref="B2:D2"/>
    <mergeCell ref="I2:M2"/>
    <mergeCell ref="B3:M3"/>
    <mergeCell ref="B4:M4"/>
    <mergeCell ref="I7:L7"/>
    <mergeCell ref="M7:M9"/>
    <mergeCell ref="E7:E9"/>
    <mergeCell ref="B7:B9"/>
    <mergeCell ref="C7:C9"/>
    <mergeCell ref="D7:D9"/>
    <mergeCell ref="J8:K8"/>
    <mergeCell ref="L8:L9"/>
    <mergeCell ref="H7:H9"/>
    <mergeCell ref="G7:G9"/>
    <mergeCell ref="F7:F9"/>
  </mergeCells>
  <printOptions horizontalCentered="1"/>
  <pageMargins left="0.19685039370078741" right="0.19685039370078741" top="0.59055118110236227" bottom="0.59055118110236227" header="0.51181102362204722" footer="0.51181102362204722"/>
  <pageSetup paperSize="9" scale="54" fitToHeight="0" orientation="portrait" r:id="rId1"/>
  <headerFooter>
    <oddFooter>&amp;C- &amp;P -</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IR69"/>
  <sheetViews>
    <sheetView view="pageBreakPreview" zoomScaleNormal="100" zoomScaleSheetLayoutView="100" workbookViewId="0">
      <selection activeCell="B1" sqref="B1"/>
    </sheetView>
  </sheetViews>
  <sheetFormatPr defaultColWidth="9.28515625" defaultRowHeight="15" x14ac:dyDescent="0.3"/>
  <cols>
    <col min="1" max="1" width="3.5703125" style="468" customWidth="1"/>
    <col min="2" max="2" width="5.7109375" style="469" customWidth="1"/>
    <col min="3" max="3" width="5.7109375" style="470" customWidth="1"/>
    <col min="4" max="4" width="59.7109375" style="471" customWidth="1"/>
    <col min="5" max="7" width="10.7109375" style="151" customWidth="1"/>
    <col min="8" max="8" width="6.7109375" style="472" customWidth="1"/>
    <col min="9" max="10" width="14.7109375" style="151" customWidth="1"/>
    <col min="11" max="11" width="15.7109375" style="151" customWidth="1"/>
    <col min="12" max="12" width="13.7109375" style="498" customWidth="1"/>
    <col min="13" max="16384" width="9.28515625" style="152"/>
  </cols>
  <sheetData>
    <row r="1" spans="1:250" ht="16.5" x14ac:dyDescent="0.3">
      <c r="B1" s="9" t="s">
        <v>1112</v>
      </c>
      <c r="C1" s="1156"/>
      <c r="D1" s="1157"/>
      <c r="E1" s="180"/>
      <c r="F1" s="180"/>
      <c r="G1" s="180"/>
      <c r="H1" s="1158"/>
      <c r="I1" s="180"/>
      <c r="J1" s="180"/>
      <c r="K1" s="180"/>
    </row>
    <row r="2" spans="1:250" s="105" customFormat="1" ht="18" customHeight="1" x14ac:dyDescent="0.3">
      <c r="A2" s="466"/>
      <c r="B2" s="1921" t="s">
        <v>823</v>
      </c>
      <c r="C2" s="1921"/>
      <c r="D2" s="1921"/>
      <c r="E2" s="146"/>
      <c r="F2" s="146"/>
      <c r="G2" s="146"/>
      <c r="H2" s="467"/>
      <c r="I2" s="1954"/>
      <c r="J2" s="1954"/>
      <c r="K2" s="1954"/>
      <c r="L2" s="1954"/>
      <c r="M2" s="147"/>
      <c r="N2" s="147"/>
      <c r="O2" s="147"/>
      <c r="P2" s="147"/>
      <c r="Q2" s="147"/>
      <c r="R2" s="147"/>
      <c r="S2" s="147"/>
      <c r="T2" s="147"/>
      <c r="U2" s="147"/>
      <c r="V2" s="147"/>
      <c r="W2" s="147"/>
      <c r="X2" s="147"/>
      <c r="Y2" s="147"/>
      <c r="Z2" s="147"/>
      <c r="AA2" s="147"/>
      <c r="AB2" s="147"/>
      <c r="AC2" s="147"/>
      <c r="AD2" s="147"/>
      <c r="AE2" s="147"/>
      <c r="AF2" s="147"/>
      <c r="AG2" s="147"/>
      <c r="AH2" s="147"/>
      <c r="AI2" s="147"/>
      <c r="AJ2" s="147"/>
      <c r="AK2" s="147"/>
      <c r="AL2" s="147"/>
      <c r="AM2" s="147"/>
      <c r="AN2" s="147"/>
      <c r="AO2" s="147"/>
      <c r="AP2" s="147"/>
      <c r="AQ2" s="147"/>
      <c r="AR2" s="147"/>
      <c r="AS2" s="147"/>
      <c r="AT2" s="147"/>
      <c r="AU2" s="147"/>
      <c r="AV2" s="147"/>
      <c r="AW2" s="147"/>
      <c r="AX2" s="147"/>
      <c r="AY2" s="147"/>
      <c r="AZ2" s="147"/>
      <c r="BA2" s="147"/>
      <c r="BB2" s="147"/>
      <c r="BC2" s="147"/>
      <c r="BD2" s="147"/>
      <c r="BE2" s="147"/>
      <c r="BF2" s="147"/>
      <c r="BG2" s="147"/>
      <c r="BH2" s="147"/>
      <c r="BI2" s="147"/>
      <c r="BJ2" s="147"/>
      <c r="BK2" s="147"/>
      <c r="BL2" s="147"/>
      <c r="BM2" s="147"/>
      <c r="BN2" s="147"/>
      <c r="BO2" s="147"/>
      <c r="BP2" s="147"/>
      <c r="BQ2" s="147"/>
      <c r="BR2" s="147"/>
      <c r="BS2" s="147"/>
      <c r="BT2" s="147"/>
      <c r="BU2" s="147"/>
      <c r="BV2" s="147"/>
      <c r="BW2" s="147"/>
      <c r="BX2" s="147"/>
      <c r="BY2" s="147"/>
      <c r="BZ2" s="147"/>
      <c r="CA2" s="147"/>
      <c r="CB2" s="147"/>
      <c r="CC2" s="147"/>
      <c r="CD2" s="147"/>
      <c r="CE2" s="147"/>
      <c r="CF2" s="147"/>
      <c r="CG2" s="147"/>
      <c r="CH2" s="147"/>
      <c r="CI2" s="147"/>
      <c r="CJ2" s="147"/>
      <c r="CK2" s="147"/>
      <c r="CL2" s="147"/>
      <c r="CM2" s="147"/>
      <c r="CN2" s="147"/>
      <c r="CO2" s="147"/>
      <c r="CP2" s="147"/>
      <c r="CQ2" s="147"/>
      <c r="CR2" s="147"/>
      <c r="CS2" s="147"/>
      <c r="CT2" s="147"/>
      <c r="CU2" s="147"/>
      <c r="CV2" s="147"/>
      <c r="CW2" s="147"/>
      <c r="CX2" s="147"/>
      <c r="CY2" s="147"/>
      <c r="CZ2" s="147"/>
      <c r="DA2" s="147"/>
      <c r="DB2" s="147"/>
      <c r="DC2" s="147"/>
      <c r="DD2" s="147"/>
      <c r="DE2" s="147"/>
      <c r="DF2" s="147"/>
      <c r="DG2" s="147"/>
      <c r="DH2" s="147"/>
      <c r="DI2" s="147"/>
      <c r="DJ2" s="147"/>
      <c r="DK2" s="147"/>
      <c r="DL2" s="147"/>
      <c r="DM2" s="147"/>
      <c r="DN2" s="147"/>
      <c r="DO2" s="147"/>
      <c r="DP2" s="147"/>
      <c r="DQ2" s="147"/>
      <c r="DR2" s="147"/>
      <c r="DS2" s="147"/>
      <c r="DT2" s="147"/>
      <c r="DU2" s="147"/>
      <c r="DV2" s="147"/>
      <c r="DW2" s="147"/>
      <c r="DX2" s="147"/>
      <c r="DY2" s="147"/>
      <c r="DZ2" s="147"/>
      <c r="EA2" s="147"/>
      <c r="EB2" s="147"/>
      <c r="EC2" s="147"/>
      <c r="ED2" s="147"/>
      <c r="EE2" s="147"/>
      <c r="EF2" s="147"/>
      <c r="EG2" s="147"/>
      <c r="EH2" s="147"/>
      <c r="EI2" s="147"/>
      <c r="EJ2" s="147"/>
      <c r="EK2" s="147"/>
      <c r="EL2" s="147"/>
      <c r="EM2" s="147"/>
      <c r="EN2" s="147"/>
      <c r="EO2" s="147"/>
      <c r="EP2" s="147"/>
      <c r="EQ2" s="147"/>
      <c r="ER2" s="147"/>
      <c r="ES2" s="147"/>
      <c r="ET2" s="147"/>
      <c r="EU2" s="147"/>
      <c r="EV2" s="147"/>
      <c r="EW2" s="147"/>
      <c r="EX2" s="147"/>
      <c r="EY2" s="147"/>
      <c r="EZ2" s="147"/>
      <c r="FA2" s="147"/>
      <c r="FB2" s="147"/>
      <c r="FC2" s="147"/>
      <c r="FD2" s="147"/>
      <c r="FE2" s="147"/>
      <c r="FF2" s="147"/>
      <c r="FG2" s="147"/>
      <c r="FH2" s="147"/>
      <c r="FI2" s="147"/>
      <c r="FJ2" s="147"/>
      <c r="FK2" s="147"/>
      <c r="FL2" s="147"/>
      <c r="FM2" s="147"/>
      <c r="FN2" s="147"/>
      <c r="FO2" s="147"/>
      <c r="FP2" s="147"/>
      <c r="FQ2" s="147"/>
      <c r="FR2" s="147"/>
      <c r="FS2" s="147"/>
      <c r="FT2" s="147"/>
      <c r="FU2" s="147"/>
      <c r="FV2" s="147"/>
      <c r="FW2" s="147"/>
      <c r="FX2" s="147"/>
      <c r="FY2" s="147"/>
      <c r="FZ2" s="147"/>
      <c r="GA2" s="147"/>
      <c r="GB2" s="147"/>
      <c r="GC2" s="147"/>
      <c r="GD2" s="147"/>
      <c r="GE2" s="147"/>
      <c r="GF2" s="147"/>
      <c r="GG2" s="147"/>
      <c r="GH2" s="147"/>
      <c r="GI2" s="147"/>
      <c r="GJ2" s="147"/>
      <c r="GK2" s="147"/>
      <c r="GL2" s="147"/>
      <c r="GM2" s="147"/>
      <c r="GN2" s="147"/>
      <c r="GO2" s="147"/>
      <c r="GP2" s="147"/>
      <c r="GQ2" s="147"/>
      <c r="GR2" s="147"/>
      <c r="GS2" s="147"/>
      <c r="GT2" s="147"/>
      <c r="GU2" s="147"/>
      <c r="GV2" s="147"/>
      <c r="GW2" s="147"/>
      <c r="GX2" s="147"/>
      <c r="GY2" s="147"/>
      <c r="GZ2" s="147"/>
      <c r="HA2" s="147"/>
      <c r="HB2" s="147"/>
      <c r="HC2" s="147"/>
      <c r="HD2" s="147"/>
      <c r="HE2" s="147"/>
      <c r="HF2" s="147"/>
      <c r="HG2" s="147"/>
      <c r="HH2" s="147"/>
      <c r="HI2" s="147"/>
      <c r="HJ2" s="147"/>
      <c r="HK2" s="147"/>
      <c r="HL2" s="147"/>
      <c r="HM2" s="147"/>
      <c r="HN2" s="147"/>
      <c r="HO2" s="147"/>
      <c r="HP2" s="147"/>
      <c r="HQ2" s="147"/>
      <c r="HR2" s="147"/>
      <c r="HS2" s="147"/>
      <c r="HT2" s="147"/>
      <c r="HU2" s="147"/>
      <c r="HV2" s="147"/>
      <c r="HW2" s="147"/>
      <c r="HX2" s="147"/>
      <c r="HY2" s="147"/>
      <c r="HZ2" s="147"/>
      <c r="IA2" s="147"/>
      <c r="IB2" s="147"/>
      <c r="IC2" s="147"/>
      <c r="ID2" s="147"/>
      <c r="IE2" s="147"/>
      <c r="IF2" s="147"/>
      <c r="IG2" s="147"/>
      <c r="IH2" s="147"/>
      <c r="II2" s="147"/>
      <c r="IJ2" s="147"/>
      <c r="IK2" s="147"/>
      <c r="IL2" s="147"/>
      <c r="IM2" s="147"/>
      <c r="IN2" s="147"/>
      <c r="IO2" s="147"/>
      <c r="IP2" s="147"/>
    </row>
    <row r="3" spans="1:250" s="105" customFormat="1" ht="18" customHeight="1" x14ac:dyDescent="0.35">
      <c r="A3" s="468"/>
      <c r="B3" s="1923" t="s">
        <v>14</v>
      </c>
      <c r="C3" s="1923"/>
      <c r="D3" s="1923"/>
      <c r="E3" s="1923"/>
      <c r="F3" s="1923"/>
      <c r="G3" s="1923"/>
      <c r="H3" s="1923"/>
      <c r="I3" s="1923"/>
      <c r="J3" s="1923"/>
      <c r="K3" s="1923"/>
      <c r="L3" s="1923"/>
    </row>
    <row r="4" spans="1:250" s="105" customFormat="1" ht="18" customHeight="1" x14ac:dyDescent="0.3">
      <c r="A4" s="468"/>
      <c r="B4" s="1924" t="s">
        <v>605</v>
      </c>
      <c r="C4" s="1924"/>
      <c r="D4" s="1924"/>
      <c r="E4" s="1924"/>
      <c r="F4" s="1924"/>
      <c r="G4" s="1924"/>
      <c r="H4" s="1924"/>
      <c r="I4" s="1924"/>
      <c r="J4" s="1924"/>
      <c r="K4" s="1924"/>
      <c r="L4" s="1924"/>
    </row>
    <row r="5" spans="1:250" ht="18" customHeight="1" x14ac:dyDescent="0.3">
      <c r="L5" s="153" t="s">
        <v>0</v>
      </c>
    </row>
    <row r="6" spans="1:250" s="48" customFormat="1" ht="18" customHeight="1" thickBot="1" x14ac:dyDescent="0.25">
      <c r="A6" s="468"/>
      <c r="B6" s="473" t="s">
        <v>1</v>
      </c>
      <c r="C6" s="474" t="s">
        <v>3</v>
      </c>
      <c r="D6" s="474" t="s">
        <v>2</v>
      </c>
      <c r="E6" s="474" t="s">
        <v>4</v>
      </c>
      <c r="F6" s="474" t="s">
        <v>5</v>
      </c>
      <c r="G6" s="474" t="s">
        <v>15</v>
      </c>
      <c r="H6" s="474" t="s">
        <v>16</v>
      </c>
      <c r="I6" s="474" t="s">
        <v>28</v>
      </c>
      <c r="J6" s="474" t="s">
        <v>23</v>
      </c>
      <c r="K6" s="474" t="s">
        <v>33</v>
      </c>
      <c r="L6" s="474" t="s">
        <v>34</v>
      </c>
      <c r="M6" s="468"/>
      <c r="N6" s="468"/>
      <c r="O6" s="468"/>
      <c r="P6" s="468"/>
      <c r="Q6" s="468"/>
      <c r="R6" s="468"/>
      <c r="S6" s="468"/>
      <c r="T6" s="468"/>
      <c r="U6" s="468"/>
      <c r="V6" s="468"/>
      <c r="W6" s="468"/>
      <c r="X6" s="468"/>
      <c r="Y6" s="468"/>
      <c r="Z6" s="468"/>
      <c r="AA6" s="468"/>
      <c r="AB6" s="468"/>
      <c r="AC6" s="468"/>
      <c r="AD6" s="468"/>
      <c r="AE6" s="468"/>
      <c r="AF6" s="468"/>
      <c r="AG6" s="468"/>
      <c r="AH6" s="468"/>
      <c r="AI6" s="468"/>
      <c r="AJ6" s="468"/>
      <c r="AK6" s="468"/>
      <c r="AL6" s="468"/>
      <c r="AM6" s="468"/>
      <c r="AN6" s="468"/>
      <c r="AO6" s="468"/>
      <c r="AP6" s="468"/>
      <c r="AQ6" s="468"/>
      <c r="AR6" s="468"/>
      <c r="AS6" s="468"/>
      <c r="AT6" s="468"/>
      <c r="AU6" s="468"/>
      <c r="AV6" s="468"/>
      <c r="AW6" s="468"/>
      <c r="AX6" s="468"/>
      <c r="AY6" s="468"/>
      <c r="AZ6" s="468"/>
      <c r="BA6" s="468"/>
      <c r="BB6" s="468"/>
      <c r="BC6" s="468"/>
      <c r="BD6" s="468"/>
      <c r="BE6" s="468"/>
      <c r="BF6" s="468"/>
      <c r="BG6" s="468"/>
      <c r="BH6" s="468"/>
      <c r="BI6" s="468"/>
      <c r="BJ6" s="468"/>
      <c r="BK6" s="468"/>
      <c r="BL6" s="468"/>
      <c r="BM6" s="468"/>
      <c r="BN6" s="468"/>
      <c r="BO6" s="468"/>
      <c r="BP6" s="468"/>
      <c r="BQ6" s="468"/>
      <c r="BR6" s="468"/>
      <c r="BS6" s="468"/>
      <c r="BT6" s="468"/>
      <c r="BU6" s="468"/>
      <c r="BV6" s="468"/>
      <c r="BW6" s="468"/>
      <c r="BX6" s="468"/>
      <c r="BY6" s="468"/>
      <c r="BZ6" s="468"/>
      <c r="CA6" s="468"/>
      <c r="CB6" s="468"/>
      <c r="CC6" s="468"/>
      <c r="CD6" s="468"/>
      <c r="CE6" s="468"/>
      <c r="CF6" s="468"/>
      <c r="CG6" s="468"/>
      <c r="CH6" s="468"/>
      <c r="CI6" s="468"/>
      <c r="CJ6" s="468"/>
      <c r="CK6" s="468"/>
      <c r="CL6" s="468"/>
      <c r="CM6" s="468"/>
      <c r="CN6" s="468"/>
      <c r="CO6" s="468"/>
      <c r="CP6" s="468"/>
      <c r="CQ6" s="468"/>
      <c r="CR6" s="468"/>
      <c r="CS6" s="468"/>
      <c r="CT6" s="468"/>
      <c r="CU6" s="468"/>
      <c r="CV6" s="468"/>
      <c r="CW6" s="468"/>
      <c r="CX6" s="468"/>
      <c r="CY6" s="468"/>
      <c r="CZ6" s="468"/>
      <c r="DA6" s="468"/>
      <c r="DB6" s="468"/>
      <c r="DC6" s="468"/>
      <c r="DD6" s="468"/>
      <c r="DE6" s="468"/>
      <c r="DF6" s="468"/>
      <c r="DG6" s="468"/>
      <c r="DH6" s="468"/>
      <c r="DI6" s="468"/>
      <c r="DJ6" s="468"/>
      <c r="DK6" s="468"/>
      <c r="DL6" s="468"/>
      <c r="DM6" s="468"/>
      <c r="DN6" s="468"/>
      <c r="DO6" s="468"/>
      <c r="DP6" s="468"/>
      <c r="DQ6" s="468"/>
      <c r="DR6" s="468"/>
      <c r="DS6" s="468"/>
      <c r="DT6" s="468"/>
      <c r="DU6" s="468"/>
      <c r="DV6" s="468"/>
      <c r="DW6" s="468"/>
      <c r="DX6" s="468"/>
      <c r="DY6" s="468"/>
      <c r="DZ6" s="468"/>
      <c r="EA6" s="468"/>
      <c r="EB6" s="468"/>
      <c r="EC6" s="468"/>
      <c r="ED6" s="468"/>
      <c r="EE6" s="468"/>
      <c r="EF6" s="468"/>
      <c r="EG6" s="468"/>
      <c r="EH6" s="468"/>
      <c r="EI6" s="468"/>
      <c r="EJ6" s="468"/>
      <c r="EK6" s="468"/>
      <c r="EL6" s="468"/>
      <c r="EM6" s="468"/>
      <c r="EN6" s="468"/>
      <c r="EO6" s="468"/>
      <c r="EP6" s="468"/>
      <c r="EQ6" s="468"/>
      <c r="ER6" s="468"/>
      <c r="ES6" s="468"/>
      <c r="ET6" s="468"/>
      <c r="EU6" s="468"/>
      <c r="EV6" s="468"/>
      <c r="EW6" s="468"/>
      <c r="EX6" s="468"/>
      <c r="EY6" s="468"/>
      <c r="EZ6" s="468"/>
      <c r="FA6" s="468"/>
      <c r="FB6" s="468"/>
      <c r="FC6" s="468"/>
      <c r="FD6" s="468"/>
      <c r="FE6" s="468"/>
      <c r="FF6" s="468"/>
      <c r="FG6" s="468"/>
      <c r="FH6" s="468"/>
      <c r="FI6" s="468"/>
      <c r="FJ6" s="468"/>
      <c r="FK6" s="468"/>
      <c r="FL6" s="468"/>
      <c r="FM6" s="468"/>
      <c r="FN6" s="468"/>
      <c r="FO6" s="468"/>
      <c r="FP6" s="468"/>
      <c r="FQ6" s="468"/>
      <c r="FR6" s="468"/>
      <c r="FS6" s="468"/>
      <c r="FT6" s="468"/>
      <c r="FU6" s="468"/>
      <c r="FV6" s="468"/>
      <c r="FW6" s="468"/>
      <c r="FX6" s="468"/>
      <c r="FY6" s="468"/>
      <c r="FZ6" s="468"/>
      <c r="GA6" s="468"/>
      <c r="GB6" s="468"/>
      <c r="GC6" s="468"/>
      <c r="GD6" s="468"/>
      <c r="GE6" s="468"/>
      <c r="GF6" s="468"/>
      <c r="GG6" s="468"/>
      <c r="GH6" s="468"/>
      <c r="GI6" s="468"/>
      <c r="GJ6" s="468"/>
      <c r="GK6" s="468"/>
      <c r="GL6" s="468"/>
      <c r="GM6" s="468"/>
      <c r="GN6" s="468"/>
      <c r="GO6" s="468"/>
      <c r="GP6" s="468"/>
      <c r="GQ6" s="468"/>
      <c r="GR6" s="468"/>
      <c r="GS6" s="468"/>
      <c r="GT6" s="468"/>
      <c r="GU6" s="468"/>
      <c r="GV6" s="468"/>
      <c r="GW6" s="468"/>
      <c r="GX6" s="468"/>
      <c r="GY6" s="468"/>
      <c r="GZ6" s="468"/>
      <c r="HA6" s="468"/>
      <c r="HB6" s="468"/>
      <c r="HC6" s="468"/>
      <c r="HD6" s="468"/>
      <c r="HE6" s="468"/>
      <c r="HF6" s="468"/>
      <c r="HG6" s="468"/>
      <c r="HH6" s="468"/>
      <c r="HI6" s="468"/>
      <c r="HJ6" s="468"/>
      <c r="HK6" s="468"/>
      <c r="HL6" s="468"/>
      <c r="HM6" s="468"/>
      <c r="HN6" s="468"/>
      <c r="HO6" s="468"/>
      <c r="HP6" s="468"/>
      <c r="HQ6" s="468"/>
      <c r="HR6" s="468"/>
      <c r="HS6" s="468"/>
      <c r="HT6" s="468"/>
      <c r="HU6" s="468"/>
      <c r="HV6" s="468"/>
      <c r="HW6" s="468"/>
      <c r="HX6" s="468"/>
      <c r="HY6" s="468"/>
      <c r="HZ6" s="468"/>
      <c r="IA6" s="468"/>
      <c r="IB6" s="468"/>
      <c r="IC6" s="468"/>
      <c r="ID6" s="468"/>
      <c r="IE6" s="468"/>
      <c r="IF6" s="468"/>
      <c r="IG6" s="468"/>
      <c r="IH6" s="468"/>
      <c r="II6" s="468"/>
      <c r="IJ6" s="468"/>
      <c r="IK6" s="468"/>
      <c r="IL6" s="468"/>
      <c r="IM6" s="468"/>
      <c r="IN6" s="468"/>
      <c r="IO6" s="468"/>
      <c r="IP6" s="468"/>
    </row>
    <row r="7" spans="1:250" ht="30" customHeight="1" x14ac:dyDescent="0.3">
      <c r="B7" s="1934" t="s">
        <v>18</v>
      </c>
      <c r="C7" s="1937" t="s">
        <v>19</v>
      </c>
      <c r="D7" s="1940" t="s">
        <v>6</v>
      </c>
      <c r="E7" s="1931" t="s">
        <v>21</v>
      </c>
      <c r="F7" s="1931" t="s">
        <v>606</v>
      </c>
      <c r="G7" s="1949" t="s">
        <v>687</v>
      </c>
      <c r="H7" s="1946" t="s">
        <v>227</v>
      </c>
      <c r="I7" s="1955" t="s">
        <v>539</v>
      </c>
      <c r="J7" s="1955"/>
      <c r="K7" s="1956"/>
      <c r="L7" s="1928" t="s">
        <v>577</v>
      </c>
    </row>
    <row r="8" spans="1:250" ht="45" customHeight="1" x14ac:dyDescent="0.3">
      <c r="B8" s="1935"/>
      <c r="C8" s="1938"/>
      <c r="D8" s="1941"/>
      <c r="E8" s="1932"/>
      <c r="F8" s="1932"/>
      <c r="G8" s="1950"/>
      <c r="H8" s="1947"/>
      <c r="I8" s="472" t="s">
        <v>35</v>
      </c>
      <c r="J8" s="520" t="s">
        <v>117</v>
      </c>
      <c r="K8" s="1944" t="s">
        <v>94</v>
      </c>
      <c r="L8" s="1929"/>
    </row>
    <row r="9" spans="1:250" ht="53.25" customHeight="1" thickBot="1" x14ac:dyDescent="0.35">
      <c r="B9" s="1936"/>
      <c r="C9" s="1939"/>
      <c r="D9" s="1942"/>
      <c r="E9" s="1933"/>
      <c r="F9" s="1933"/>
      <c r="G9" s="1951"/>
      <c r="H9" s="1948"/>
      <c r="I9" s="475" t="s">
        <v>38</v>
      </c>
      <c r="J9" s="476" t="s">
        <v>179</v>
      </c>
      <c r="K9" s="1945"/>
      <c r="L9" s="1930"/>
    </row>
    <row r="10" spans="1:250" ht="23.25" customHeight="1" x14ac:dyDescent="0.3">
      <c r="A10" s="477">
        <v>1</v>
      </c>
      <c r="B10" s="478">
        <v>18</v>
      </c>
      <c r="C10" s="182" t="s">
        <v>22</v>
      </c>
      <c r="D10" s="479"/>
      <c r="E10" s="480"/>
      <c r="F10" s="481"/>
      <c r="G10" s="690"/>
      <c r="H10" s="482"/>
      <c r="I10" s="483"/>
      <c r="J10" s="484"/>
      <c r="K10" s="485"/>
      <c r="L10" s="486"/>
    </row>
    <row r="11" spans="1:250" ht="20.100000000000001" customHeight="1" x14ac:dyDescent="0.3">
      <c r="A11" s="477">
        <v>2</v>
      </c>
      <c r="B11" s="487"/>
      <c r="C11" s="494">
        <v>1</v>
      </c>
      <c r="D11" s="495" t="s">
        <v>289</v>
      </c>
      <c r="E11" s="488"/>
      <c r="F11" s="489"/>
      <c r="G11" s="993"/>
      <c r="H11" s="497" t="s">
        <v>24</v>
      </c>
      <c r="I11" s="490"/>
      <c r="J11" s="491"/>
      <c r="K11" s="492"/>
      <c r="L11" s="493"/>
    </row>
    <row r="12" spans="1:250" ht="20.100000000000001" customHeight="1" x14ac:dyDescent="0.3">
      <c r="A12" s="477">
        <v>3</v>
      </c>
      <c r="B12" s="487"/>
      <c r="C12" s="494">
        <v>2</v>
      </c>
      <c r="D12" s="495" t="s">
        <v>399</v>
      </c>
      <c r="E12" s="488">
        <f>F12+G12</f>
        <v>20980</v>
      </c>
      <c r="F12" s="489">
        <v>3354</v>
      </c>
      <c r="G12" s="993">
        <v>17626</v>
      </c>
      <c r="H12" s="497" t="s">
        <v>23</v>
      </c>
      <c r="I12" s="490"/>
      <c r="J12" s="491"/>
      <c r="K12" s="492"/>
      <c r="L12" s="493"/>
    </row>
    <row r="13" spans="1:250" ht="20.100000000000001" customHeight="1" x14ac:dyDescent="0.3">
      <c r="A13" s="477">
        <v>4</v>
      </c>
      <c r="B13" s="487"/>
      <c r="C13" s="494">
        <v>3</v>
      </c>
      <c r="D13" s="495" t="s">
        <v>337</v>
      </c>
      <c r="E13" s="488">
        <f>F13+G13</f>
        <v>20000</v>
      </c>
      <c r="F13" s="489">
        <f>1336+18664</f>
        <v>20000</v>
      </c>
      <c r="G13" s="993"/>
      <c r="H13" s="497" t="s">
        <v>23</v>
      </c>
      <c r="I13" s="490"/>
      <c r="J13" s="491"/>
      <c r="K13" s="492"/>
      <c r="L13" s="493"/>
    </row>
    <row r="14" spans="1:250" ht="20.100000000000001" customHeight="1" x14ac:dyDescent="0.3">
      <c r="A14" s="477">
        <v>5</v>
      </c>
      <c r="B14" s="487"/>
      <c r="C14" s="494">
        <v>4</v>
      </c>
      <c r="D14" s="495" t="s">
        <v>336</v>
      </c>
      <c r="E14" s="488">
        <f>F14+G14+K17</f>
        <v>30000</v>
      </c>
      <c r="F14" s="489">
        <f>15000+10000</f>
        <v>25000</v>
      </c>
      <c r="G14" s="993"/>
      <c r="H14" s="497" t="s">
        <v>23</v>
      </c>
      <c r="I14" s="490"/>
      <c r="J14" s="491"/>
      <c r="K14" s="492"/>
      <c r="L14" s="493"/>
    </row>
    <row r="15" spans="1:250" ht="20.100000000000001" customHeight="1" x14ac:dyDescent="0.3">
      <c r="A15" s="477">
        <v>6</v>
      </c>
      <c r="B15" s="487"/>
      <c r="C15" s="494"/>
      <c r="D15" s="739" t="s">
        <v>685</v>
      </c>
      <c r="E15" s="488"/>
      <c r="F15" s="489"/>
      <c r="G15" s="993"/>
      <c r="H15" s="497"/>
      <c r="I15" s="490"/>
      <c r="J15" s="532">
        <v>5000</v>
      </c>
      <c r="K15" s="536">
        <f>SUM(I15:J15)</f>
        <v>5000</v>
      </c>
      <c r="L15" s="493"/>
    </row>
    <row r="16" spans="1:250" ht="20.100000000000001" customHeight="1" x14ac:dyDescent="0.3">
      <c r="A16" s="477">
        <v>7</v>
      </c>
      <c r="B16" s="487"/>
      <c r="C16" s="494"/>
      <c r="D16" s="738" t="s">
        <v>842</v>
      </c>
      <c r="E16" s="488"/>
      <c r="F16" s="489"/>
      <c r="G16" s="993"/>
      <c r="H16" s="497"/>
      <c r="I16" s="490"/>
      <c r="J16" s="766"/>
      <c r="K16" s="767">
        <f>SUM(I16:J16)</f>
        <v>0</v>
      </c>
      <c r="L16" s="493"/>
    </row>
    <row r="17" spans="1:12" ht="20.100000000000001" customHeight="1" x14ac:dyDescent="0.3">
      <c r="A17" s="477">
        <v>8</v>
      </c>
      <c r="B17" s="487"/>
      <c r="C17" s="494"/>
      <c r="D17" s="739" t="s">
        <v>843</v>
      </c>
      <c r="E17" s="488"/>
      <c r="F17" s="489"/>
      <c r="G17" s="993"/>
      <c r="H17" s="497"/>
      <c r="I17" s="490"/>
      <c r="J17" s="532">
        <f>SUM(J15:J16)</f>
        <v>5000</v>
      </c>
      <c r="K17" s="536">
        <f>SUM(I17:J17)</f>
        <v>5000</v>
      </c>
      <c r="L17" s="493"/>
    </row>
    <row r="18" spans="1:12" ht="20.100000000000001" customHeight="1" x14ac:dyDescent="0.3">
      <c r="A18" s="477">
        <v>9</v>
      </c>
      <c r="B18" s="487"/>
      <c r="C18" s="494">
        <v>5</v>
      </c>
      <c r="D18" s="495" t="s">
        <v>313</v>
      </c>
      <c r="E18" s="488">
        <f>F18+G18</f>
        <v>60846</v>
      </c>
      <c r="F18" s="489">
        <f>12665+27420</f>
        <v>40085</v>
      </c>
      <c r="G18" s="993">
        <v>20761</v>
      </c>
      <c r="H18" s="497" t="s">
        <v>23</v>
      </c>
      <c r="I18" s="490"/>
      <c r="J18" s="491"/>
      <c r="K18" s="492"/>
      <c r="L18" s="493"/>
    </row>
    <row r="19" spans="1:12" ht="21.75" customHeight="1" x14ac:dyDescent="0.3">
      <c r="A19" s="477">
        <v>10</v>
      </c>
      <c r="B19" s="487"/>
      <c r="C19" s="494">
        <v>6</v>
      </c>
      <c r="D19" s="495" t="s">
        <v>338</v>
      </c>
      <c r="E19" s="488">
        <f t="shared" ref="E19:E24" si="0">F19+G19</f>
        <v>0</v>
      </c>
      <c r="F19" s="489"/>
      <c r="G19" s="993"/>
      <c r="H19" s="497" t="s">
        <v>24</v>
      </c>
      <c r="I19" s="490"/>
      <c r="J19" s="491"/>
      <c r="K19" s="492"/>
      <c r="L19" s="493"/>
    </row>
    <row r="20" spans="1:12" ht="20.100000000000001" customHeight="1" x14ac:dyDescent="0.3">
      <c r="A20" s="477">
        <v>11</v>
      </c>
      <c r="B20" s="487"/>
      <c r="C20" s="494">
        <v>7</v>
      </c>
      <c r="D20" s="495" t="s">
        <v>339</v>
      </c>
      <c r="E20" s="488">
        <f t="shared" si="0"/>
        <v>7000</v>
      </c>
      <c r="F20" s="489">
        <f>4000+3000</f>
        <v>7000</v>
      </c>
      <c r="G20" s="993"/>
      <c r="H20" s="497" t="s">
        <v>23</v>
      </c>
      <c r="I20" s="490"/>
      <c r="J20" s="491"/>
      <c r="K20" s="492"/>
      <c r="L20" s="493"/>
    </row>
    <row r="21" spans="1:12" ht="22.15" customHeight="1" x14ac:dyDescent="0.3">
      <c r="A21" s="477">
        <v>12</v>
      </c>
      <c r="B21" s="487"/>
      <c r="C21" s="494">
        <v>16</v>
      </c>
      <c r="D21" s="495" t="s">
        <v>396</v>
      </c>
      <c r="E21" s="488">
        <f t="shared" si="0"/>
        <v>2285</v>
      </c>
      <c r="F21" s="489">
        <v>2285</v>
      </c>
      <c r="G21" s="993"/>
      <c r="H21" s="497" t="s">
        <v>24</v>
      </c>
      <c r="I21" s="491"/>
      <c r="J21" s="491"/>
      <c r="K21" s="492"/>
      <c r="L21" s="496"/>
    </row>
    <row r="22" spans="1:12" ht="22.15" customHeight="1" x14ac:dyDescent="0.3">
      <c r="A22" s="477">
        <v>13</v>
      </c>
      <c r="B22" s="487"/>
      <c r="C22" s="494">
        <v>18</v>
      </c>
      <c r="D22" s="495" t="s">
        <v>451</v>
      </c>
      <c r="E22" s="488">
        <f t="shared" si="0"/>
        <v>379722</v>
      </c>
      <c r="F22" s="489">
        <v>209999</v>
      </c>
      <c r="G22" s="993">
        <v>169723</v>
      </c>
      <c r="H22" s="497" t="s">
        <v>24</v>
      </c>
      <c r="I22" s="490"/>
      <c r="J22" s="491"/>
      <c r="K22" s="492"/>
      <c r="L22" s="493"/>
    </row>
    <row r="23" spans="1:12" ht="20.100000000000001" customHeight="1" x14ac:dyDescent="0.3">
      <c r="A23" s="477">
        <v>14</v>
      </c>
      <c r="B23" s="487"/>
      <c r="C23" s="494">
        <v>52</v>
      </c>
      <c r="D23" s="495" t="s">
        <v>397</v>
      </c>
      <c r="E23" s="488">
        <f t="shared" si="0"/>
        <v>35614</v>
      </c>
      <c r="F23" s="489">
        <v>6149</v>
      </c>
      <c r="G23" s="993">
        <v>29465</v>
      </c>
      <c r="H23" s="497" t="s">
        <v>24</v>
      </c>
      <c r="I23" s="490"/>
      <c r="J23" s="491"/>
      <c r="K23" s="492"/>
      <c r="L23" s="493"/>
    </row>
    <row r="24" spans="1:12" ht="20.100000000000001" customHeight="1" x14ac:dyDescent="0.3">
      <c r="A24" s="477">
        <v>15</v>
      </c>
      <c r="B24" s="487"/>
      <c r="C24" s="494">
        <v>53</v>
      </c>
      <c r="D24" s="495" t="s">
        <v>398</v>
      </c>
      <c r="E24" s="488">
        <f t="shared" si="0"/>
        <v>0</v>
      </c>
      <c r="F24" s="489"/>
      <c r="G24" s="993"/>
      <c r="H24" s="497" t="s">
        <v>24</v>
      </c>
      <c r="I24" s="490"/>
      <c r="J24" s="491"/>
      <c r="K24" s="492"/>
      <c r="L24" s="493"/>
    </row>
    <row r="25" spans="1:12" ht="51.75" customHeight="1" x14ac:dyDescent="0.3">
      <c r="A25" s="477">
        <v>16</v>
      </c>
      <c r="B25" s="487"/>
      <c r="C25" s="465">
        <v>70</v>
      </c>
      <c r="D25" s="902" t="s">
        <v>770</v>
      </c>
      <c r="E25" s="488"/>
      <c r="F25" s="489"/>
      <c r="G25" s="993">
        <v>1067</v>
      </c>
      <c r="H25" s="497" t="s">
        <v>23</v>
      </c>
      <c r="I25" s="490"/>
      <c r="J25" s="491"/>
      <c r="K25" s="492"/>
      <c r="L25" s="493"/>
    </row>
    <row r="26" spans="1:12" ht="20.100000000000001" customHeight="1" x14ac:dyDescent="0.3">
      <c r="A26" s="477">
        <v>17</v>
      </c>
      <c r="B26" s="487"/>
      <c r="C26" s="494"/>
      <c r="D26" s="756" t="s">
        <v>1012</v>
      </c>
      <c r="E26" s="488"/>
      <c r="F26" s="489"/>
      <c r="G26" s="993"/>
      <c r="H26" s="497"/>
      <c r="I26" s="490"/>
      <c r="J26" s="766">
        <v>483</v>
      </c>
      <c r="K26" s="767">
        <f>SUM(I26:J26)</f>
        <v>483</v>
      </c>
      <c r="L26" s="493"/>
    </row>
    <row r="27" spans="1:12" ht="20.100000000000001" customHeight="1" x14ac:dyDescent="0.3">
      <c r="A27" s="477">
        <v>18</v>
      </c>
      <c r="B27" s="487"/>
      <c r="C27" s="494"/>
      <c r="D27" s="762" t="s">
        <v>840</v>
      </c>
      <c r="E27" s="488"/>
      <c r="F27" s="489"/>
      <c r="G27" s="993"/>
      <c r="H27" s="497"/>
      <c r="I27" s="490"/>
      <c r="J27" s="532">
        <f>SUM(J26)</f>
        <v>483</v>
      </c>
      <c r="K27" s="536">
        <f>SUM(I27:J27)</f>
        <v>483</v>
      </c>
      <c r="L27" s="493"/>
    </row>
    <row r="28" spans="1:12" ht="22.5" customHeight="1" x14ac:dyDescent="0.3">
      <c r="A28" s="477">
        <v>19</v>
      </c>
      <c r="B28" s="487"/>
      <c r="C28" s="494">
        <v>78</v>
      </c>
      <c r="D28" s="495" t="s">
        <v>470</v>
      </c>
      <c r="E28" s="488">
        <f>F28+G28+K32+L29</f>
        <v>270000</v>
      </c>
      <c r="F28" s="489">
        <v>7430</v>
      </c>
      <c r="G28" s="993">
        <v>253963</v>
      </c>
      <c r="H28" s="497" t="s">
        <v>23</v>
      </c>
      <c r="I28" s="490"/>
      <c r="J28" s="491"/>
      <c r="K28" s="492"/>
      <c r="L28" s="493"/>
    </row>
    <row r="29" spans="1:12" ht="20.100000000000001" customHeight="1" x14ac:dyDescent="0.3">
      <c r="A29" s="477">
        <v>20</v>
      </c>
      <c r="B29" s="487"/>
      <c r="C29" s="494"/>
      <c r="D29" s="223" t="s">
        <v>360</v>
      </c>
      <c r="E29" s="488"/>
      <c r="F29" s="489"/>
      <c r="G29" s="993"/>
      <c r="H29" s="497"/>
      <c r="I29" s="490"/>
      <c r="J29" s="764">
        <v>8607</v>
      </c>
      <c r="K29" s="765">
        <f t="shared" ref="K29:K35" si="1">SUM(I29:J29)</f>
        <v>8607</v>
      </c>
      <c r="L29" s="493"/>
    </row>
    <row r="30" spans="1:12" ht="20.100000000000001" customHeight="1" x14ac:dyDescent="0.3">
      <c r="A30" s="477">
        <v>21</v>
      </c>
      <c r="B30" s="503"/>
      <c r="C30" s="494"/>
      <c r="D30" s="739" t="s">
        <v>685</v>
      </c>
      <c r="E30" s="488"/>
      <c r="F30" s="489"/>
      <c r="G30" s="993"/>
      <c r="H30" s="497"/>
      <c r="I30" s="490"/>
      <c r="J30" s="532">
        <v>8607</v>
      </c>
      <c r="K30" s="536">
        <f>SUM(I30:J30)</f>
        <v>8607</v>
      </c>
      <c r="L30" s="493"/>
    </row>
    <row r="31" spans="1:12" ht="20.100000000000001" customHeight="1" x14ac:dyDescent="0.3">
      <c r="A31" s="477">
        <v>22</v>
      </c>
      <c r="B31" s="503"/>
      <c r="C31" s="494"/>
      <c r="D31" s="738" t="s">
        <v>684</v>
      </c>
      <c r="E31" s="488"/>
      <c r="F31" s="489"/>
      <c r="G31" s="993"/>
      <c r="H31" s="497"/>
      <c r="I31" s="771"/>
      <c r="J31" s="766"/>
      <c r="K31" s="767">
        <f>SUM(I31:J31)</f>
        <v>0</v>
      </c>
      <c r="L31" s="493"/>
    </row>
    <row r="32" spans="1:12" ht="20.100000000000001" customHeight="1" x14ac:dyDescent="0.3">
      <c r="A32" s="477">
        <v>23</v>
      </c>
      <c r="B32" s="503"/>
      <c r="C32" s="494"/>
      <c r="D32" s="739" t="s">
        <v>843</v>
      </c>
      <c r="E32" s="488"/>
      <c r="F32" s="489"/>
      <c r="G32" s="993"/>
      <c r="H32" s="497"/>
      <c r="I32" s="490"/>
      <c r="J32" s="532">
        <f>SUM(J30:J31)</f>
        <v>8607</v>
      </c>
      <c r="K32" s="536">
        <f>SUM(I32:J32)</f>
        <v>8607</v>
      </c>
      <c r="L32" s="493"/>
    </row>
    <row r="33" spans="1:12" ht="20.100000000000001" customHeight="1" x14ac:dyDescent="0.3">
      <c r="A33" s="477">
        <v>24</v>
      </c>
      <c r="B33" s="503"/>
      <c r="C33" s="494">
        <v>83</v>
      </c>
      <c r="D33" s="545" t="s">
        <v>620</v>
      </c>
      <c r="E33" s="488">
        <f>F33+G33+K37</f>
        <v>3000</v>
      </c>
      <c r="F33" s="489"/>
      <c r="G33" s="993"/>
      <c r="H33" s="497" t="s">
        <v>23</v>
      </c>
      <c r="I33" s="490"/>
      <c r="J33" s="491"/>
      <c r="K33" s="492"/>
      <c r="L33" s="493"/>
    </row>
    <row r="34" spans="1:12" ht="20.100000000000001" customHeight="1" x14ac:dyDescent="0.3">
      <c r="A34" s="477">
        <v>25</v>
      </c>
      <c r="B34" s="503"/>
      <c r="C34" s="494"/>
      <c r="D34" s="223" t="s">
        <v>360</v>
      </c>
      <c r="E34" s="488"/>
      <c r="F34" s="489"/>
      <c r="G34" s="993"/>
      <c r="H34" s="497"/>
      <c r="I34" s="490"/>
      <c r="J34" s="764">
        <v>3000</v>
      </c>
      <c r="K34" s="765">
        <f t="shared" si="1"/>
        <v>3000</v>
      </c>
      <c r="L34" s="493"/>
    </row>
    <row r="35" spans="1:12" ht="20.100000000000001" customHeight="1" x14ac:dyDescent="0.3">
      <c r="A35" s="477">
        <v>26</v>
      </c>
      <c r="B35" s="503"/>
      <c r="C35" s="494"/>
      <c r="D35" s="739" t="s">
        <v>685</v>
      </c>
      <c r="E35" s="488"/>
      <c r="F35" s="489"/>
      <c r="G35" s="993"/>
      <c r="H35" s="497"/>
      <c r="I35" s="490"/>
      <c r="J35" s="532">
        <v>3000</v>
      </c>
      <c r="K35" s="536">
        <f t="shared" si="1"/>
        <v>3000</v>
      </c>
      <c r="L35" s="493"/>
    </row>
    <row r="36" spans="1:12" ht="20.100000000000001" customHeight="1" x14ac:dyDescent="0.3">
      <c r="A36" s="477">
        <v>27</v>
      </c>
      <c r="B36" s="503"/>
      <c r="C36" s="494"/>
      <c r="D36" s="738" t="s">
        <v>684</v>
      </c>
      <c r="E36" s="488"/>
      <c r="F36" s="489"/>
      <c r="G36" s="993"/>
      <c r="H36" s="497"/>
      <c r="I36" s="771"/>
      <c r="J36" s="766"/>
      <c r="K36" s="767">
        <f>SUM(I36:J36)</f>
        <v>0</v>
      </c>
      <c r="L36" s="493"/>
    </row>
    <row r="37" spans="1:12" ht="20.100000000000001" customHeight="1" x14ac:dyDescent="0.3">
      <c r="A37" s="477">
        <v>28</v>
      </c>
      <c r="B37" s="503"/>
      <c r="C37" s="494"/>
      <c r="D37" s="739" t="s">
        <v>843</v>
      </c>
      <c r="E37" s="488"/>
      <c r="F37" s="489"/>
      <c r="G37" s="993"/>
      <c r="H37" s="497"/>
      <c r="I37" s="490"/>
      <c r="J37" s="532">
        <f>SUM(J35:J36)</f>
        <v>3000</v>
      </c>
      <c r="K37" s="536">
        <f>SUM(I37:J37)</f>
        <v>3000</v>
      </c>
      <c r="L37" s="493"/>
    </row>
    <row r="38" spans="1:12" ht="36.75" customHeight="1" x14ac:dyDescent="0.3">
      <c r="A38" s="477">
        <v>29</v>
      </c>
      <c r="B38" s="503"/>
      <c r="C38" s="465">
        <v>84</v>
      </c>
      <c r="D38" s="647" t="s">
        <v>607</v>
      </c>
      <c r="E38" s="488">
        <f>F38+G38+K42+L39</f>
        <v>13234</v>
      </c>
      <c r="F38" s="489"/>
      <c r="G38" s="993"/>
      <c r="H38" s="497" t="s">
        <v>23</v>
      </c>
      <c r="I38" s="490"/>
      <c r="J38" s="491"/>
      <c r="K38" s="492"/>
      <c r="L38" s="493"/>
    </row>
    <row r="39" spans="1:12" ht="20.100000000000001" customHeight="1" x14ac:dyDescent="0.3">
      <c r="A39" s="477">
        <v>30</v>
      </c>
      <c r="B39" s="503"/>
      <c r="C39" s="494"/>
      <c r="D39" s="223" t="s">
        <v>360</v>
      </c>
      <c r="E39" s="488"/>
      <c r="F39" s="489"/>
      <c r="G39" s="993"/>
      <c r="H39" s="497"/>
      <c r="I39" s="490"/>
      <c r="J39" s="764">
        <v>14064</v>
      </c>
      <c r="K39" s="765">
        <f t="shared" ref="K39:K40" si="2">SUM(I39:J39)</f>
        <v>14064</v>
      </c>
      <c r="L39" s="493"/>
    </row>
    <row r="40" spans="1:12" ht="20.100000000000001" customHeight="1" x14ac:dyDescent="0.3">
      <c r="A40" s="477">
        <v>31</v>
      </c>
      <c r="B40" s="503"/>
      <c r="C40" s="740"/>
      <c r="D40" s="739" t="s">
        <v>685</v>
      </c>
      <c r="E40" s="488"/>
      <c r="F40" s="489"/>
      <c r="G40" s="994"/>
      <c r="H40" s="646"/>
      <c r="I40" s="741"/>
      <c r="J40" s="774">
        <v>12064</v>
      </c>
      <c r="K40" s="536">
        <f t="shared" si="2"/>
        <v>12064</v>
      </c>
      <c r="L40" s="486"/>
    </row>
    <row r="41" spans="1:12" ht="20.100000000000001" customHeight="1" x14ac:dyDescent="0.3">
      <c r="A41" s="477">
        <v>32</v>
      </c>
      <c r="B41" s="503"/>
      <c r="C41" s="740"/>
      <c r="D41" s="756" t="s">
        <v>900</v>
      </c>
      <c r="E41" s="488"/>
      <c r="F41" s="489"/>
      <c r="G41" s="994"/>
      <c r="H41" s="646"/>
      <c r="I41" s="772"/>
      <c r="J41" s="773">
        <v>1170</v>
      </c>
      <c r="K41" s="767">
        <f>SUM(I41:J41)</f>
        <v>1170</v>
      </c>
      <c r="L41" s="486"/>
    </row>
    <row r="42" spans="1:12" ht="20.100000000000001" customHeight="1" x14ac:dyDescent="0.3">
      <c r="A42" s="477">
        <v>33</v>
      </c>
      <c r="B42" s="503"/>
      <c r="C42" s="740"/>
      <c r="D42" s="762" t="s">
        <v>843</v>
      </c>
      <c r="E42" s="488"/>
      <c r="F42" s="489"/>
      <c r="G42" s="994"/>
      <c r="H42" s="646"/>
      <c r="I42" s="741"/>
      <c r="J42" s="532">
        <f>SUM(J40:J41)</f>
        <v>13234</v>
      </c>
      <c r="K42" s="536">
        <f>SUM(I42:J42)</f>
        <v>13234</v>
      </c>
      <c r="L42" s="486"/>
    </row>
    <row r="43" spans="1:12" ht="33.75" customHeight="1" x14ac:dyDescent="0.3">
      <c r="A43" s="477">
        <v>34</v>
      </c>
      <c r="B43" s="503"/>
      <c r="C43" s="465">
        <v>85</v>
      </c>
      <c r="D43" s="647" t="s">
        <v>773</v>
      </c>
      <c r="E43" s="488">
        <f>F43+G43+K46</f>
        <v>11500</v>
      </c>
      <c r="F43" s="489"/>
      <c r="G43" s="994"/>
      <c r="H43" s="646" t="s">
        <v>23</v>
      </c>
      <c r="I43" s="741"/>
      <c r="J43" s="774"/>
      <c r="K43" s="537"/>
      <c r="L43" s="486"/>
    </row>
    <row r="44" spans="1:12" ht="18" customHeight="1" x14ac:dyDescent="0.3">
      <c r="A44" s="477">
        <v>35</v>
      </c>
      <c r="B44" s="503"/>
      <c r="C44" s="643"/>
      <c r="D44" s="739" t="s">
        <v>685</v>
      </c>
      <c r="E44" s="488"/>
      <c r="F44" s="489"/>
      <c r="G44" s="994"/>
      <c r="H44" s="646"/>
      <c r="I44" s="741"/>
      <c r="J44" s="774">
        <v>11500</v>
      </c>
      <c r="K44" s="536">
        <f>SUM(I44:J44)</f>
        <v>11500</v>
      </c>
      <c r="L44" s="486"/>
    </row>
    <row r="45" spans="1:12" ht="20.100000000000001" customHeight="1" x14ac:dyDescent="0.3">
      <c r="A45" s="477">
        <v>36</v>
      </c>
      <c r="B45" s="503"/>
      <c r="C45" s="740"/>
      <c r="D45" s="756" t="s">
        <v>842</v>
      </c>
      <c r="E45" s="488"/>
      <c r="F45" s="489"/>
      <c r="G45" s="994"/>
      <c r="H45" s="646"/>
      <c r="I45" s="741"/>
      <c r="J45" s="773"/>
      <c r="K45" s="767">
        <f>SUM(I45:J45)</f>
        <v>0</v>
      </c>
      <c r="L45" s="486"/>
    </row>
    <row r="46" spans="1:12" ht="20.100000000000001" customHeight="1" x14ac:dyDescent="0.3">
      <c r="A46" s="477">
        <v>37</v>
      </c>
      <c r="B46" s="503"/>
      <c r="C46" s="740"/>
      <c r="D46" s="762" t="s">
        <v>843</v>
      </c>
      <c r="E46" s="488"/>
      <c r="F46" s="489"/>
      <c r="G46" s="994"/>
      <c r="H46" s="646"/>
      <c r="I46" s="741"/>
      <c r="J46" s="774">
        <f>SUM(J44:J45)</f>
        <v>11500</v>
      </c>
      <c r="K46" s="536">
        <f>SUM(I46:J46)</f>
        <v>11500</v>
      </c>
      <c r="L46" s="486"/>
    </row>
    <row r="47" spans="1:12" ht="40.5" customHeight="1" x14ac:dyDescent="0.3">
      <c r="A47" s="477">
        <v>38</v>
      </c>
      <c r="B47" s="503"/>
      <c r="C47" s="465">
        <v>86</v>
      </c>
      <c r="D47" s="545" t="s">
        <v>772</v>
      </c>
      <c r="E47" s="488">
        <f>F47+G47+K50</f>
        <v>0</v>
      </c>
      <c r="F47" s="489"/>
      <c r="G47" s="994"/>
      <c r="H47" s="646" t="s">
        <v>23</v>
      </c>
      <c r="I47" s="741"/>
      <c r="J47" s="774"/>
      <c r="K47" s="537"/>
      <c r="L47" s="486"/>
    </row>
    <row r="48" spans="1:12" ht="18" customHeight="1" x14ac:dyDescent="0.3">
      <c r="A48" s="477">
        <v>39</v>
      </c>
      <c r="B48" s="503"/>
      <c r="C48" s="643"/>
      <c r="D48" s="739" t="s">
        <v>685</v>
      </c>
      <c r="E48" s="488"/>
      <c r="F48" s="489"/>
      <c r="G48" s="994"/>
      <c r="H48" s="646"/>
      <c r="I48" s="741"/>
      <c r="J48" s="774">
        <v>0</v>
      </c>
      <c r="K48" s="536">
        <f>SUM(I48:J48)</f>
        <v>0</v>
      </c>
      <c r="L48" s="486"/>
    </row>
    <row r="49" spans="1:12" ht="20.100000000000001" customHeight="1" x14ac:dyDescent="0.3">
      <c r="A49" s="477">
        <v>40</v>
      </c>
      <c r="B49" s="503"/>
      <c r="C49" s="740"/>
      <c r="D49" s="756" t="s">
        <v>844</v>
      </c>
      <c r="E49" s="488"/>
      <c r="F49" s="489"/>
      <c r="G49" s="994"/>
      <c r="H49" s="646"/>
      <c r="I49" s="741"/>
      <c r="J49" s="773"/>
      <c r="K49" s="767">
        <f>SUM(I49:J49)</f>
        <v>0</v>
      </c>
      <c r="L49" s="486"/>
    </row>
    <row r="50" spans="1:12" ht="20.100000000000001" customHeight="1" thickBot="1" x14ac:dyDescent="0.35">
      <c r="A50" s="477">
        <v>41</v>
      </c>
      <c r="B50" s="503"/>
      <c r="C50" s="740"/>
      <c r="D50" s="762" t="s">
        <v>843</v>
      </c>
      <c r="E50" s="488"/>
      <c r="F50" s="489"/>
      <c r="G50" s="994"/>
      <c r="H50" s="646"/>
      <c r="I50" s="741"/>
      <c r="J50" s="774">
        <f>SUM(J49:J49)</f>
        <v>0</v>
      </c>
      <c r="K50" s="536">
        <f>SUM(I50:J50)</f>
        <v>0</v>
      </c>
      <c r="L50" s="486"/>
    </row>
    <row r="51" spans="1:12" ht="25.15" customHeight="1" thickTop="1" x14ac:dyDescent="0.3">
      <c r="A51" s="477">
        <v>42</v>
      </c>
      <c r="B51" s="521"/>
      <c r="C51" s="522"/>
      <c r="D51" s="1952" t="s">
        <v>13</v>
      </c>
      <c r="E51" s="1952"/>
      <c r="F51" s="1952"/>
      <c r="G51" s="1953"/>
      <c r="H51" s="523"/>
      <c r="I51" s="540"/>
      <c r="J51" s="541"/>
      <c r="K51" s="524"/>
      <c r="L51" s="542"/>
    </row>
    <row r="52" spans="1:12" ht="20.100000000000001" customHeight="1" x14ac:dyDescent="0.3">
      <c r="A52" s="477">
        <v>43</v>
      </c>
      <c r="B52" s="527"/>
      <c r="C52" s="528"/>
      <c r="D52" s="556" t="s">
        <v>360</v>
      </c>
      <c r="E52" s="464"/>
      <c r="F52" s="464"/>
      <c r="G52" s="996"/>
      <c r="H52" s="531"/>
      <c r="I52" s="764">
        <f>I39+I34+I29</f>
        <v>0</v>
      </c>
      <c r="J52" s="764">
        <f>J39+J34+J29</f>
        <v>25671</v>
      </c>
      <c r="K52" s="765">
        <f>SUM(I52:J52)</f>
        <v>25671</v>
      </c>
      <c r="L52" s="758"/>
    </row>
    <row r="53" spans="1:12" ht="20.100000000000001" customHeight="1" x14ac:dyDescent="0.3">
      <c r="A53" s="477">
        <v>44</v>
      </c>
      <c r="B53" s="527"/>
      <c r="C53" s="528"/>
      <c r="D53" s="739" t="s">
        <v>685</v>
      </c>
      <c r="E53" s="464"/>
      <c r="F53" s="464"/>
      <c r="G53" s="996"/>
      <c r="H53" s="531"/>
      <c r="I53" s="532">
        <f>I48+I44+I40+I35+I30+I15</f>
        <v>0</v>
      </c>
      <c r="J53" s="532">
        <f>J48+J44+J40+J35+J30+J15</f>
        <v>40171</v>
      </c>
      <c r="K53" s="536">
        <f>SUM(I53:J53)</f>
        <v>40171</v>
      </c>
      <c r="L53" s="758"/>
    </row>
    <row r="54" spans="1:12" ht="20.100000000000001" customHeight="1" x14ac:dyDescent="0.3">
      <c r="A54" s="477">
        <v>45</v>
      </c>
      <c r="B54" s="527"/>
      <c r="C54" s="528"/>
      <c r="D54" s="756" t="s">
        <v>684</v>
      </c>
      <c r="E54" s="464"/>
      <c r="F54" s="464"/>
      <c r="G54" s="996"/>
      <c r="H54" s="531"/>
      <c r="I54" s="766">
        <f>SUM(I31+I36+I41+I49+I45+I16+I26)</f>
        <v>0</v>
      </c>
      <c r="J54" s="766">
        <f>SUM(J31+J36+J41+J49+J45+J16+J26)</f>
        <v>1653</v>
      </c>
      <c r="K54" s="767">
        <f>SUM(I54:J54)</f>
        <v>1653</v>
      </c>
      <c r="L54" s="758"/>
    </row>
    <row r="55" spans="1:12" ht="20.100000000000001" customHeight="1" thickBot="1" x14ac:dyDescent="0.35">
      <c r="A55" s="477">
        <v>46</v>
      </c>
      <c r="B55" s="746"/>
      <c r="C55" s="525"/>
      <c r="D55" s="757" t="s">
        <v>843</v>
      </c>
      <c r="E55" s="755"/>
      <c r="F55" s="755"/>
      <c r="G55" s="997"/>
      <c r="H55" s="742"/>
      <c r="I55" s="743">
        <f>SUM(I53:I54)</f>
        <v>0</v>
      </c>
      <c r="J55" s="743">
        <f>SUM(J53:J54)</f>
        <v>41824</v>
      </c>
      <c r="K55" s="744">
        <f>SUM(I55:J55)</f>
        <v>41824</v>
      </c>
      <c r="L55" s="526"/>
    </row>
    <row r="56" spans="1:12" ht="20.100000000000001" customHeight="1" thickTop="1" x14ac:dyDescent="0.3">
      <c r="A56" s="477">
        <v>47</v>
      </c>
      <c r="B56" s="538"/>
      <c r="C56" s="539"/>
      <c r="D56" s="1957" t="s">
        <v>88</v>
      </c>
      <c r="E56" s="1958"/>
      <c r="F56" s="1958"/>
      <c r="G56" s="1959"/>
      <c r="H56" s="529"/>
      <c r="I56" s="530"/>
      <c r="J56" s="530"/>
      <c r="K56" s="535"/>
      <c r="L56" s="533"/>
    </row>
    <row r="57" spans="1:12" ht="20.100000000000001" customHeight="1" x14ac:dyDescent="0.3">
      <c r="A57" s="477">
        <v>48</v>
      </c>
      <c r="B57" s="527"/>
      <c r="C57" s="528"/>
      <c r="D57" s="1908" t="s">
        <v>234</v>
      </c>
      <c r="E57" s="1909"/>
      <c r="F57" s="1909"/>
      <c r="G57" s="1910"/>
      <c r="H57" s="531"/>
      <c r="I57" s="764">
        <f>I39+I29+I34</f>
        <v>0</v>
      </c>
      <c r="J57" s="764">
        <f>J39+J29+J34</f>
        <v>25671</v>
      </c>
      <c r="K57" s="765">
        <f>SUM(I57:J57)</f>
        <v>25671</v>
      </c>
      <c r="L57" s="534"/>
    </row>
    <row r="58" spans="1:12" ht="20.100000000000001" customHeight="1" x14ac:dyDescent="0.3">
      <c r="A58" s="477">
        <v>49</v>
      </c>
      <c r="B58" s="527"/>
      <c r="C58" s="528"/>
      <c r="D58" s="739" t="s">
        <v>685</v>
      </c>
      <c r="E58" s="751"/>
      <c r="F58" s="751"/>
      <c r="G58" s="701"/>
      <c r="H58" s="531"/>
      <c r="I58" s="532">
        <f>I48+I44+I40+I35+I30+I15</f>
        <v>0</v>
      </c>
      <c r="J58" s="532">
        <f>J48+J44+J40+J35+J30+J15</f>
        <v>40171</v>
      </c>
      <c r="K58" s="536">
        <f>SUM(I58:J58)</f>
        <v>40171</v>
      </c>
      <c r="L58" s="534"/>
    </row>
    <row r="59" spans="1:12" ht="20.100000000000001" customHeight="1" x14ac:dyDescent="0.3">
      <c r="A59" s="477">
        <v>50</v>
      </c>
      <c r="B59" s="527"/>
      <c r="C59" s="528"/>
      <c r="D59" s="756" t="s">
        <v>684</v>
      </c>
      <c r="E59" s="751"/>
      <c r="F59" s="751"/>
      <c r="G59" s="701"/>
      <c r="H59" s="531"/>
      <c r="I59" s="766">
        <f>SUM(I31+I36+I41+I45+I49+I16+I26)</f>
        <v>0</v>
      </c>
      <c r="J59" s="766">
        <f>SUM(J31+J36+J41+J45+J49+J16+J26)</f>
        <v>1653</v>
      </c>
      <c r="K59" s="767">
        <f>SUM(I59:J59)</f>
        <v>1653</v>
      </c>
      <c r="L59" s="534"/>
    </row>
    <row r="60" spans="1:12" ht="20.100000000000001" customHeight="1" x14ac:dyDescent="0.3">
      <c r="A60" s="477">
        <v>51</v>
      </c>
      <c r="B60" s="527"/>
      <c r="C60" s="528"/>
      <c r="D60" s="762" t="s">
        <v>843</v>
      </c>
      <c r="E60" s="763"/>
      <c r="F60" s="763"/>
      <c r="G60" s="998"/>
      <c r="H60" s="531"/>
      <c r="I60" s="532">
        <f>SUM(I58:I59)</f>
        <v>0</v>
      </c>
      <c r="J60" s="532">
        <f>SUM(J58:J59)</f>
        <v>41824</v>
      </c>
      <c r="K60" s="536">
        <f>SUM(I60:J60)</f>
        <v>41824</v>
      </c>
      <c r="L60" s="534"/>
    </row>
    <row r="61" spans="1:12" ht="20.100000000000001" customHeight="1" x14ac:dyDescent="0.3">
      <c r="A61" s="477">
        <v>52</v>
      </c>
      <c r="B61" s="527"/>
      <c r="C61" s="528"/>
      <c r="D61" s="1911" t="s">
        <v>89</v>
      </c>
      <c r="E61" s="1912"/>
      <c r="F61" s="1912"/>
      <c r="G61" s="1913"/>
      <c r="H61" s="531"/>
      <c r="I61" s="491"/>
      <c r="J61" s="491"/>
      <c r="K61" s="536"/>
      <c r="L61" s="534"/>
    </row>
    <row r="62" spans="1:12" ht="20.100000000000001" customHeight="1" x14ac:dyDescent="0.3">
      <c r="A62" s="477">
        <v>53</v>
      </c>
      <c r="B62" s="527"/>
      <c r="C62" s="528"/>
      <c r="D62" s="1914" t="s">
        <v>234</v>
      </c>
      <c r="E62" s="1912"/>
      <c r="F62" s="1912"/>
      <c r="G62" s="1913"/>
      <c r="H62" s="531"/>
      <c r="I62" s="764">
        <v>0</v>
      </c>
      <c r="J62" s="764">
        <v>0</v>
      </c>
      <c r="K62" s="765">
        <f>SUM(I62:J62)</f>
        <v>0</v>
      </c>
      <c r="L62" s="534"/>
    </row>
    <row r="63" spans="1:12" ht="20.100000000000001" customHeight="1" x14ac:dyDescent="0.3">
      <c r="A63" s="477">
        <v>54</v>
      </c>
      <c r="B63" s="527"/>
      <c r="C63" s="528"/>
      <c r="D63" s="739" t="s">
        <v>685</v>
      </c>
      <c r="E63" s="1066"/>
      <c r="F63" s="1066"/>
      <c r="G63" s="1067"/>
      <c r="H63" s="753"/>
      <c r="I63" s="532">
        <v>0</v>
      </c>
      <c r="J63" s="532">
        <v>0</v>
      </c>
      <c r="K63" s="536">
        <f>SUM(I63:J63)</f>
        <v>0</v>
      </c>
      <c r="L63" s="534"/>
    </row>
    <row r="64" spans="1:12" ht="20.100000000000001" customHeight="1" x14ac:dyDescent="0.3">
      <c r="A64" s="477">
        <v>55</v>
      </c>
      <c r="B64" s="527"/>
      <c r="C64" s="528"/>
      <c r="D64" s="756" t="s">
        <v>684</v>
      </c>
      <c r="E64" s="749"/>
      <c r="F64" s="751"/>
      <c r="G64" s="759"/>
      <c r="H64" s="753"/>
      <c r="I64" s="766"/>
      <c r="J64" s="766"/>
      <c r="K64" s="767">
        <f>SUM(I64:J64)</f>
        <v>0</v>
      </c>
      <c r="L64" s="534"/>
    </row>
    <row r="65" spans="1:252" ht="20.100000000000001" customHeight="1" thickBot="1" x14ac:dyDescent="0.35">
      <c r="A65" s="477">
        <v>56</v>
      </c>
      <c r="B65" s="747"/>
      <c r="C65" s="748"/>
      <c r="D65" s="761" t="s">
        <v>843</v>
      </c>
      <c r="E65" s="750"/>
      <c r="F65" s="752"/>
      <c r="G65" s="995"/>
      <c r="H65" s="754"/>
      <c r="I65" s="768">
        <f>SUM(I62:I64)</f>
        <v>0</v>
      </c>
      <c r="J65" s="768">
        <f>SUM(J62:J64)</f>
        <v>0</v>
      </c>
      <c r="K65" s="760">
        <f>SUM(I65:J65)</f>
        <v>0</v>
      </c>
      <c r="L65" s="745"/>
    </row>
    <row r="66" spans="1:252" ht="18" customHeight="1" x14ac:dyDescent="0.3">
      <c r="A66" s="477"/>
      <c r="B66" s="500" t="s">
        <v>25</v>
      </c>
      <c r="C66" s="500"/>
      <c r="D66" s="500"/>
      <c r="E66" s="501"/>
      <c r="F66" s="691"/>
      <c r="G66" s="501"/>
      <c r="H66" s="502"/>
      <c r="I66" s="501"/>
      <c r="J66" s="501"/>
      <c r="K66" s="501"/>
    </row>
    <row r="67" spans="1:252" ht="18" customHeight="1" x14ac:dyDescent="0.3">
      <c r="A67" s="477"/>
      <c r="B67" s="500" t="s">
        <v>26</v>
      </c>
      <c r="C67" s="500"/>
      <c r="D67" s="500"/>
      <c r="E67" s="692"/>
      <c r="F67" s="691"/>
      <c r="G67" s="501"/>
      <c r="H67" s="502"/>
      <c r="I67" s="501"/>
      <c r="J67" s="501"/>
      <c r="K67" s="501"/>
    </row>
    <row r="68" spans="1:252" ht="18" customHeight="1" x14ac:dyDescent="0.3">
      <c r="A68" s="477"/>
      <c r="B68" s="500" t="s">
        <v>27</v>
      </c>
      <c r="C68" s="500"/>
      <c r="D68" s="500"/>
      <c r="E68" s="692"/>
      <c r="F68" s="691"/>
      <c r="G68" s="501"/>
      <c r="H68" s="502"/>
      <c r="I68" s="501"/>
      <c r="J68" s="501"/>
      <c r="K68" s="501"/>
    </row>
    <row r="69" spans="1:252" s="151" customFormat="1" x14ac:dyDescent="0.3">
      <c r="A69" s="468"/>
      <c r="B69" s="469"/>
      <c r="C69" s="470"/>
      <c r="D69" s="471"/>
      <c r="H69" s="472"/>
      <c r="L69" s="498"/>
      <c r="M69" s="152"/>
      <c r="N69" s="152"/>
      <c r="O69" s="152"/>
      <c r="P69" s="152"/>
      <c r="Q69" s="152"/>
      <c r="R69" s="152"/>
      <c r="S69" s="152"/>
      <c r="T69" s="152"/>
      <c r="U69" s="152"/>
      <c r="V69" s="152"/>
      <c r="W69" s="152"/>
      <c r="X69" s="152"/>
      <c r="Y69" s="152"/>
      <c r="Z69" s="152"/>
      <c r="AA69" s="152"/>
      <c r="AB69" s="152"/>
      <c r="AC69" s="152"/>
      <c r="AD69" s="152"/>
      <c r="AE69" s="152"/>
      <c r="AF69" s="152"/>
      <c r="AG69" s="152"/>
      <c r="AH69" s="152"/>
      <c r="AI69" s="152"/>
      <c r="AJ69" s="152"/>
      <c r="AK69" s="152"/>
      <c r="AL69" s="152"/>
      <c r="AM69" s="152"/>
      <c r="AN69" s="152"/>
      <c r="AO69" s="152"/>
      <c r="AP69" s="152"/>
      <c r="AQ69" s="152"/>
      <c r="AR69" s="152"/>
      <c r="AS69" s="152"/>
      <c r="AT69" s="152"/>
      <c r="AU69" s="152"/>
      <c r="AV69" s="152"/>
      <c r="AW69" s="152"/>
      <c r="AX69" s="152"/>
      <c r="AY69" s="152"/>
      <c r="AZ69" s="152"/>
      <c r="BA69" s="152"/>
      <c r="BB69" s="152"/>
      <c r="BC69" s="152"/>
      <c r="BD69" s="152"/>
      <c r="BE69" s="152"/>
      <c r="BF69" s="152"/>
      <c r="BG69" s="152"/>
      <c r="BH69" s="152"/>
      <c r="BI69" s="152"/>
      <c r="BJ69" s="152"/>
      <c r="BK69" s="152"/>
      <c r="BL69" s="152"/>
      <c r="BM69" s="152"/>
      <c r="BN69" s="152"/>
      <c r="BO69" s="152"/>
      <c r="BP69" s="152"/>
      <c r="BQ69" s="152"/>
      <c r="BR69" s="152"/>
      <c r="BS69" s="152"/>
      <c r="BT69" s="152"/>
      <c r="BU69" s="152"/>
      <c r="BV69" s="152"/>
      <c r="BW69" s="152"/>
      <c r="BX69" s="152"/>
      <c r="BY69" s="152"/>
      <c r="BZ69" s="152"/>
      <c r="CA69" s="152"/>
      <c r="CB69" s="152"/>
      <c r="CC69" s="152"/>
      <c r="CD69" s="152"/>
      <c r="CE69" s="152"/>
      <c r="CF69" s="152"/>
      <c r="CG69" s="152"/>
      <c r="CH69" s="152"/>
      <c r="CI69" s="152"/>
      <c r="CJ69" s="152"/>
      <c r="CK69" s="152"/>
      <c r="CL69" s="152"/>
      <c r="CM69" s="152"/>
      <c r="CN69" s="152"/>
      <c r="CO69" s="152"/>
      <c r="CP69" s="152"/>
      <c r="CQ69" s="152"/>
      <c r="CR69" s="152"/>
      <c r="CS69" s="152"/>
      <c r="CT69" s="152"/>
      <c r="CU69" s="152"/>
      <c r="CV69" s="152"/>
      <c r="CW69" s="152"/>
      <c r="CX69" s="152"/>
      <c r="CY69" s="152"/>
      <c r="CZ69" s="152"/>
      <c r="DA69" s="152"/>
      <c r="DB69" s="152"/>
      <c r="DC69" s="152"/>
      <c r="DD69" s="152"/>
      <c r="DE69" s="152"/>
      <c r="DF69" s="152"/>
      <c r="DG69" s="152"/>
      <c r="DH69" s="152"/>
      <c r="DI69" s="152"/>
      <c r="DJ69" s="152"/>
      <c r="DK69" s="152"/>
      <c r="DL69" s="152"/>
      <c r="DM69" s="152"/>
      <c r="DN69" s="152"/>
      <c r="DO69" s="152"/>
      <c r="DP69" s="152"/>
      <c r="DQ69" s="152"/>
      <c r="DR69" s="152"/>
      <c r="DS69" s="152"/>
      <c r="DT69" s="152"/>
      <c r="DU69" s="152"/>
      <c r="DV69" s="152"/>
      <c r="DW69" s="152"/>
      <c r="DX69" s="152"/>
      <c r="DY69" s="152"/>
      <c r="DZ69" s="152"/>
      <c r="EA69" s="152"/>
      <c r="EB69" s="152"/>
      <c r="EC69" s="152"/>
      <c r="ED69" s="152"/>
      <c r="EE69" s="152"/>
      <c r="EF69" s="152"/>
      <c r="EG69" s="152"/>
      <c r="EH69" s="152"/>
      <c r="EI69" s="152"/>
      <c r="EJ69" s="152"/>
      <c r="EK69" s="152"/>
      <c r="EL69" s="152"/>
      <c r="EM69" s="152"/>
      <c r="EN69" s="152"/>
      <c r="EO69" s="152"/>
      <c r="EP69" s="152"/>
      <c r="EQ69" s="152"/>
      <c r="ER69" s="152"/>
      <c r="ES69" s="152"/>
      <c r="ET69" s="152"/>
      <c r="EU69" s="152"/>
      <c r="EV69" s="152"/>
      <c r="EW69" s="152"/>
      <c r="EX69" s="152"/>
      <c r="EY69" s="152"/>
      <c r="EZ69" s="152"/>
      <c r="FA69" s="152"/>
      <c r="FB69" s="152"/>
      <c r="FC69" s="152"/>
      <c r="FD69" s="152"/>
      <c r="FE69" s="152"/>
      <c r="FF69" s="152"/>
      <c r="FG69" s="152"/>
      <c r="FH69" s="152"/>
      <c r="FI69" s="152"/>
      <c r="FJ69" s="152"/>
      <c r="FK69" s="152"/>
      <c r="FL69" s="152"/>
      <c r="FM69" s="152"/>
      <c r="FN69" s="152"/>
      <c r="FO69" s="152"/>
      <c r="FP69" s="152"/>
      <c r="FQ69" s="152"/>
      <c r="FR69" s="152"/>
      <c r="FS69" s="152"/>
      <c r="FT69" s="152"/>
      <c r="FU69" s="152"/>
      <c r="FV69" s="152"/>
      <c r="FW69" s="152"/>
      <c r="FX69" s="152"/>
      <c r="FY69" s="152"/>
      <c r="FZ69" s="152"/>
      <c r="GA69" s="152"/>
      <c r="GB69" s="152"/>
      <c r="GC69" s="152"/>
      <c r="GD69" s="152"/>
      <c r="GE69" s="152"/>
      <c r="GF69" s="152"/>
      <c r="GG69" s="152"/>
      <c r="GH69" s="152"/>
      <c r="GI69" s="152"/>
      <c r="GJ69" s="152"/>
      <c r="GK69" s="152"/>
      <c r="GL69" s="152"/>
      <c r="GM69" s="152"/>
      <c r="GN69" s="152"/>
      <c r="GO69" s="152"/>
      <c r="GP69" s="152"/>
      <c r="GQ69" s="152"/>
      <c r="GR69" s="152"/>
      <c r="GS69" s="152"/>
      <c r="GT69" s="152"/>
      <c r="GU69" s="152"/>
      <c r="GV69" s="152"/>
      <c r="GW69" s="152"/>
      <c r="GX69" s="152"/>
      <c r="GY69" s="152"/>
      <c r="GZ69" s="152"/>
      <c r="HA69" s="152"/>
      <c r="HB69" s="152"/>
      <c r="HC69" s="152"/>
      <c r="HD69" s="152"/>
      <c r="HE69" s="152"/>
      <c r="HF69" s="152"/>
      <c r="HG69" s="152"/>
      <c r="HH69" s="152"/>
      <c r="HI69" s="152"/>
      <c r="HJ69" s="152"/>
      <c r="HK69" s="152"/>
      <c r="HL69" s="152"/>
      <c r="HM69" s="152"/>
      <c r="HN69" s="152"/>
      <c r="HO69" s="152"/>
      <c r="HP69" s="152"/>
      <c r="HQ69" s="152"/>
      <c r="HR69" s="152"/>
      <c r="HS69" s="152"/>
      <c r="HT69" s="152"/>
      <c r="HU69" s="152"/>
      <c r="HV69" s="152"/>
      <c r="HW69" s="152"/>
      <c r="HX69" s="152"/>
      <c r="HY69" s="152"/>
      <c r="HZ69" s="152"/>
      <c r="IA69" s="152"/>
      <c r="IB69" s="152"/>
      <c r="IC69" s="152"/>
      <c r="ID69" s="152"/>
      <c r="IE69" s="152"/>
      <c r="IF69" s="152"/>
      <c r="IG69" s="152"/>
      <c r="IH69" s="152"/>
      <c r="II69" s="152"/>
      <c r="IJ69" s="152"/>
      <c r="IK69" s="152"/>
      <c r="IL69" s="152"/>
      <c r="IM69" s="152"/>
      <c r="IN69" s="152"/>
      <c r="IO69" s="152"/>
      <c r="IP69" s="152"/>
      <c r="IQ69" s="152"/>
      <c r="IR69" s="152"/>
    </row>
  </sheetData>
  <mergeCells count="19">
    <mergeCell ref="D56:G56"/>
    <mergeCell ref="D57:G57"/>
    <mergeCell ref="D61:G61"/>
    <mergeCell ref="D62:G62"/>
    <mergeCell ref="D51:G51"/>
    <mergeCell ref="B2:D2"/>
    <mergeCell ref="I2:L2"/>
    <mergeCell ref="B3:L3"/>
    <mergeCell ref="B4:L4"/>
    <mergeCell ref="B7:B9"/>
    <mergeCell ref="C7:C9"/>
    <mergeCell ref="D7:D9"/>
    <mergeCell ref="E7:E9"/>
    <mergeCell ref="F7:F9"/>
    <mergeCell ref="G7:G9"/>
    <mergeCell ref="I7:K7"/>
    <mergeCell ref="H7:H9"/>
    <mergeCell ref="L7:L9"/>
    <mergeCell ref="K8:K9"/>
  </mergeCells>
  <printOptions horizontalCentered="1"/>
  <pageMargins left="0.19685039370078741" right="0.19685039370078741" top="0.59055118110236227" bottom="0.59055118110236227" header="0.51181102362204722" footer="0.51181102362204722"/>
  <pageSetup paperSize="9" scale="58" fitToHeight="0" orientation="portrait" r:id="rId1"/>
  <headerFooter>
    <oddFooter>&amp;C- &amp;P -</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79F35F-7C23-4285-90F0-B7BD5D12083C}">
  <sheetPr>
    <pageSetUpPr fitToPage="1"/>
  </sheetPr>
  <dimension ref="A1:IP151"/>
  <sheetViews>
    <sheetView view="pageBreakPreview" zoomScale="93" zoomScaleNormal="100" zoomScaleSheetLayoutView="93" workbookViewId="0">
      <selection activeCell="B1" sqref="B1"/>
    </sheetView>
  </sheetViews>
  <sheetFormatPr defaultColWidth="9.28515625" defaultRowHeight="15" x14ac:dyDescent="0.3"/>
  <cols>
    <col min="1" max="1" width="3.7109375" style="468" customWidth="1"/>
    <col min="2" max="2" width="5.7109375" style="469" customWidth="1"/>
    <col min="3" max="3" width="5.7109375" style="470" customWidth="1"/>
    <col min="4" max="4" width="59.7109375" style="471" customWidth="1"/>
    <col min="5" max="6" width="10.7109375" style="498" customWidth="1"/>
    <col min="7" max="7" width="6.7109375" style="472" customWidth="1"/>
    <col min="8" max="10" width="14.7109375" style="498" customWidth="1"/>
    <col min="11" max="11" width="15.7109375" style="498" customWidth="1"/>
    <col min="12" max="12" width="13.7109375" style="498" customWidth="1"/>
    <col min="13" max="16384" width="9.28515625" style="152"/>
  </cols>
  <sheetData>
    <row r="1" spans="1:250" ht="16.5" x14ac:dyDescent="0.3">
      <c r="B1" s="9" t="s">
        <v>1113</v>
      </c>
    </row>
    <row r="2" spans="1:250" s="105" customFormat="1" ht="18" customHeight="1" x14ac:dyDescent="0.3">
      <c r="A2" s="466"/>
      <c r="B2" s="1921" t="s">
        <v>824</v>
      </c>
      <c r="C2" s="1921"/>
      <c r="D2" s="1921"/>
      <c r="E2" s="1591"/>
      <c r="F2" s="1591"/>
      <c r="G2" s="467"/>
      <c r="H2" s="1922"/>
      <c r="I2" s="1922"/>
      <c r="J2" s="1922"/>
      <c r="K2" s="1922"/>
      <c r="L2" s="1922"/>
      <c r="M2" s="147"/>
      <c r="N2" s="147"/>
      <c r="O2" s="147"/>
      <c r="P2" s="147"/>
      <c r="Q2" s="147"/>
      <c r="R2" s="147"/>
      <c r="S2" s="147"/>
      <c r="T2" s="147"/>
      <c r="U2" s="147"/>
      <c r="V2" s="147"/>
      <c r="W2" s="147"/>
      <c r="X2" s="147"/>
      <c r="Y2" s="147"/>
      <c r="Z2" s="147"/>
      <c r="AA2" s="147"/>
      <c r="AB2" s="147"/>
      <c r="AC2" s="147"/>
      <c r="AD2" s="147"/>
      <c r="AE2" s="147"/>
      <c r="AF2" s="147"/>
      <c r="AG2" s="147"/>
      <c r="AH2" s="147"/>
      <c r="AI2" s="147"/>
      <c r="AJ2" s="147"/>
      <c r="AK2" s="147"/>
      <c r="AL2" s="147"/>
      <c r="AM2" s="147"/>
      <c r="AN2" s="147"/>
      <c r="AO2" s="147"/>
      <c r="AP2" s="147"/>
      <c r="AQ2" s="147"/>
      <c r="AR2" s="147"/>
      <c r="AS2" s="147"/>
      <c r="AT2" s="147"/>
      <c r="AU2" s="147"/>
      <c r="AV2" s="147"/>
      <c r="AW2" s="147"/>
      <c r="AX2" s="147"/>
      <c r="AY2" s="147"/>
      <c r="AZ2" s="147"/>
      <c r="BA2" s="147"/>
      <c r="BB2" s="147"/>
      <c r="BC2" s="147"/>
      <c r="BD2" s="147"/>
      <c r="BE2" s="147"/>
      <c r="BF2" s="147"/>
      <c r="BG2" s="147"/>
      <c r="BH2" s="147"/>
      <c r="BI2" s="147"/>
      <c r="BJ2" s="147"/>
      <c r="BK2" s="147"/>
      <c r="BL2" s="147"/>
      <c r="BM2" s="147"/>
      <c r="BN2" s="147"/>
      <c r="BO2" s="147"/>
      <c r="BP2" s="147"/>
      <c r="BQ2" s="147"/>
      <c r="BR2" s="147"/>
      <c r="BS2" s="147"/>
      <c r="BT2" s="147"/>
      <c r="BU2" s="147"/>
      <c r="BV2" s="147"/>
      <c r="BW2" s="147"/>
      <c r="BX2" s="147"/>
      <c r="BY2" s="147"/>
      <c r="BZ2" s="147"/>
      <c r="CA2" s="147"/>
      <c r="CB2" s="147"/>
      <c r="CC2" s="147"/>
      <c r="CD2" s="147"/>
      <c r="CE2" s="147"/>
      <c r="CF2" s="147"/>
      <c r="CG2" s="147"/>
      <c r="CH2" s="147"/>
      <c r="CI2" s="147"/>
      <c r="CJ2" s="147"/>
      <c r="CK2" s="147"/>
      <c r="CL2" s="147"/>
      <c r="CM2" s="147"/>
      <c r="CN2" s="147"/>
      <c r="CO2" s="147"/>
      <c r="CP2" s="147"/>
      <c r="CQ2" s="147"/>
      <c r="CR2" s="147"/>
      <c r="CS2" s="147"/>
      <c r="CT2" s="147"/>
      <c r="CU2" s="147"/>
      <c r="CV2" s="147"/>
      <c r="CW2" s="147"/>
      <c r="CX2" s="147"/>
      <c r="CY2" s="147"/>
      <c r="CZ2" s="147"/>
      <c r="DA2" s="147"/>
      <c r="DB2" s="147"/>
      <c r="DC2" s="147"/>
      <c r="DD2" s="147"/>
      <c r="DE2" s="147"/>
      <c r="DF2" s="147"/>
      <c r="DG2" s="147"/>
      <c r="DH2" s="147"/>
      <c r="DI2" s="147"/>
      <c r="DJ2" s="147"/>
      <c r="DK2" s="147"/>
      <c r="DL2" s="147"/>
      <c r="DM2" s="147"/>
      <c r="DN2" s="147"/>
      <c r="DO2" s="147"/>
      <c r="DP2" s="147"/>
      <c r="DQ2" s="147"/>
      <c r="DR2" s="147"/>
      <c r="DS2" s="147"/>
      <c r="DT2" s="147"/>
      <c r="DU2" s="147"/>
      <c r="DV2" s="147"/>
      <c r="DW2" s="147"/>
      <c r="DX2" s="147"/>
      <c r="DY2" s="147"/>
      <c r="DZ2" s="147"/>
      <c r="EA2" s="147"/>
      <c r="EB2" s="147"/>
      <c r="EC2" s="147"/>
      <c r="ED2" s="147"/>
      <c r="EE2" s="147"/>
      <c r="EF2" s="147"/>
      <c r="EG2" s="147"/>
      <c r="EH2" s="147"/>
      <c r="EI2" s="147"/>
      <c r="EJ2" s="147"/>
      <c r="EK2" s="147"/>
      <c r="EL2" s="147"/>
      <c r="EM2" s="147"/>
      <c r="EN2" s="147"/>
      <c r="EO2" s="147"/>
      <c r="EP2" s="147"/>
      <c r="EQ2" s="147"/>
      <c r="ER2" s="147"/>
      <c r="ES2" s="147"/>
      <c r="ET2" s="147"/>
      <c r="EU2" s="147"/>
      <c r="EV2" s="147"/>
      <c r="EW2" s="147"/>
      <c r="EX2" s="147"/>
      <c r="EY2" s="147"/>
      <c r="EZ2" s="147"/>
      <c r="FA2" s="147"/>
      <c r="FB2" s="147"/>
      <c r="FC2" s="147"/>
      <c r="FD2" s="147"/>
      <c r="FE2" s="147"/>
      <c r="FF2" s="147"/>
      <c r="FG2" s="147"/>
      <c r="FH2" s="147"/>
      <c r="FI2" s="147"/>
      <c r="FJ2" s="147"/>
      <c r="FK2" s="147"/>
      <c r="FL2" s="147"/>
      <c r="FM2" s="147"/>
      <c r="FN2" s="147"/>
      <c r="FO2" s="147"/>
      <c r="FP2" s="147"/>
      <c r="FQ2" s="147"/>
      <c r="FR2" s="147"/>
      <c r="FS2" s="147"/>
      <c r="FT2" s="147"/>
      <c r="FU2" s="147"/>
      <c r="FV2" s="147"/>
      <c r="FW2" s="147"/>
      <c r="FX2" s="147"/>
      <c r="FY2" s="147"/>
      <c r="FZ2" s="147"/>
      <c r="GA2" s="147"/>
      <c r="GB2" s="147"/>
      <c r="GC2" s="147"/>
      <c r="GD2" s="147"/>
      <c r="GE2" s="147"/>
      <c r="GF2" s="147"/>
      <c r="GG2" s="147"/>
      <c r="GH2" s="147"/>
      <c r="GI2" s="147"/>
      <c r="GJ2" s="147"/>
      <c r="GK2" s="147"/>
      <c r="GL2" s="147"/>
      <c r="GM2" s="147"/>
      <c r="GN2" s="147"/>
      <c r="GO2" s="147"/>
      <c r="GP2" s="147"/>
      <c r="GQ2" s="147"/>
      <c r="GR2" s="147"/>
      <c r="GS2" s="147"/>
      <c r="GT2" s="147"/>
      <c r="GU2" s="147"/>
      <c r="GV2" s="147"/>
      <c r="GW2" s="147"/>
      <c r="GX2" s="147"/>
      <c r="GY2" s="147"/>
      <c r="GZ2" s="147"/>
      <c r="HA2" s="147"/>
      <c r="HB2" s="147"/>
      <c r="HC2" s="147"/>
      <c r="HD2" s="147"/>
      <c r="HE2" s="147"/>
      <c r="HF2" s="147"/>
      <c r="HG2" s="147"/>
      <c r="HH2" s="147"/>
      <c r="HI2" s="147"/>
      <c r="HJ2" s="147"/>
      <c r="HK2" s="147"/>
      <c r="HL2" s="147"/>
      <c r="HM2" s="147"/>
      <c r="HN2" s="147"/>
      <c r="HO2" s="147"/>
      <c r="HP2" s="147"/>
      <c r="HQ2" s="147"/>
      <c r="HR2" s="147"/>
      <c r="HS2" s="147"/>
      <c r="HT2" s="147"/>
      <c r="HU2" s="147"/>
      <c r="HV2" s="147"/>
      <c r="HW2" s="147"/>
      <c r="HX2" s="147"/>
      <c r="HY2" s="147"/>
      <c r="HZ2" s="147"/>
      <c r="IA2" s="147"/>
      <c r="IB2" s="147"/>
      <c r="IC2" s="147"/>
      <c r="ID2" s="147"/>
      <c r="IE2" s="147"/>
      <c r="IF2" s="147"/>
      <c r="IG2" s="147"/>
      <c r="IH2" s="147"/>
      <c r="II2" s="147"/>
      <c r="IJ2" s="147"/>
      <c r="IK2" s="147"/>
      <c r="IL2" s="147"/>
      <c r="IM2" s="147"/>
      <c r="IN2" s="147"/>
      <c r="IO2" s="147"/>
      <c r="IP2" s="147"/>
    </row>
    <row r="3" spans="1:250" s="105" customFormat="1" ht="18" customHeight="1" x14ac:dyDescent="0.35">
      <c r="A3" s="468"/>
      <c r="B3" s="1923" t="s">
        <v>678</v>
      </c>
      <c r="C3" s="1923"/>
      <c r="D3" s="1923"/>
      <c r="E3" s="1923"/>
      <c r="F3" s="1923"/>
      <c r="G3" s="1923"/>
      <c r="H3" s="1923"/>
      <c r="I3" s="1923"/>
      <c r="J3" s="1923"/>
      <c r="K3" s="1923"/>
      <c r="L3" s="1923"/>
    </row>
    <row r="4" spans="1:250" s="105" customFormat="1" ht="37.5" customHeight="1" x14ac:dyDescent="0.35">
      <c r="A4" s="468"/>
      <c r="B4" s="1960" t="s">
        <v>787</v>
      </c>
      <c r="C4" s="1960"/>
      <c r="D4" s="1960"/>
      <c r="E4" s="1960"/>
      <c r="F4" s="1960"/>
      <c r="G4" s="1960"/>
      <c r="H4" s="1960"/>
      <c r="I4" s="1960"/>
      <c r="J4" s="1960"/>
      <c r="K4" s="1960"/>
      <c r="L4" s="1960"/>
    </row>
    <row r="5" spans="1:250" s="105" customFormat="1" ht="21.95" customHeight="1" x14ac:dyDescent="0.35">
      <c r="A5" s="468"/>
      <c r="B5" s="1960" t="s">
        <v>675</v>
      </c>
      <c r="C5" s="1960"/>
      <c r="D5" s="1960"/>
      <c r="E5" s="1960"/>
      <c r="F5" s="1960"/>
      <c r="G5" s="1960"/>
      <c r="H5" s="1960"/>
      <c r="I5" s="1960"/>
      <c r="J5" s="1960"/>
      <c r="K5" s="1960"/>
      <c r="L5" s="1960"/>
    </row>
    <row r="6" spans="1:250" ht="18" customHeight="1" x14ac:dyDescent="0.3">
      <c r="L6" s="1592" t="s">
        <v>0</v>
      </c>
    </row>
    <row r="7" spans="1:250" s="48" customFormat="1" ht="18" customHeight="1" thickBot="1" x14ac:dyDescent="0.25">
      <c r="A7" s="468"/>
      <c r="B7" s="473" t="s">
        <v>1</v>
      </c>
      <c r="C7" s="474" t="s">
        <v>3</v>
      </c>
      <c r="D7" s="474" t="s">
        <v>2</v>
      </c>
      <c r="E7" s="474" t="s">
        <v>4</v>
      </c>
      <c r="F7" s="474" t="s">
        <v>5</v>
      </c>
      <c r="G7" s="474" t="s">
        <v>15</v>
      </c>
      <c r="H7" s="474" t="s">
        <v>16</v>
      </c>
      <c r="I7" s="474" t="s">
        <v>17</v>
      </c>
      <c r="J7" s="474" t="s">
        <v>32</v>
      </c>
      <c r="K7" s="474" t="s">
        <v>28</v>
      </c>
      <c r="L7" s="474" t="s">
        <v>23</v>
      </c>
      <c r="M7" s="468"/>
      <c r="N7" s="468"/>
      <c r="O7" s="468"/>
      <c r="P7" s="468"/>
      <c r="Q7" s="468"/>
      <c r="R7" s="468"/>
      <c r="S7" s="468"/>
      <c r="T7" s="468"/>
      <c r="U7" s="468"/>
      <c r="V7" s="468"/>
      <c r="W7" s="468"/>
      <c r="X7" s="468"/>
      <c r="Y7" s="468"/>
      <c r="Z7" s="468"/>
      <c r="AA7" s="468"/>
      <c r="AB7" s="468"/>
      <c r="AC7" s="468"/>
      <c r="AD7" s="468"/>
      <c r="AE7" s="468"/>
      <c r="AF7" s="468"/>
      <c r="AG7" s="468"/>
      <c r="AH7" s="468"/>
      <c r="AI7" s="468"/>
      <c r="AJ7" s="468"/>
      <c r="AK7" s="468"/>
      <c r="AL7" s="468"/>
      <c r="AM7" s="468"/>
      <c r="AN7" s="468"/>
      <c r="AO7" s="468"/>
      <c r="AP7" s="468"/>
      <c r="AQ7" s="468"/>
      <c r="AR7" s="468"/>
      <c r="AS7" s="468"/>
      <c r="AT7" s="468"/>
      <c r="AU7" s="468"/>
      <c r="AV7" s="468"/>
      <c r="AW7" s="468"/>
      <c r="AX7" s="468"/>
      <c r="AY7" s="468"/>
      <c r="AZ7" s="468"/>
      <c r="BA7" s="468"/>
      <c r="BB7" s="468"/>
      <c r="BC7" s="468"/>
      <c r="BD7" s="468"/>
      <c r="BE7" s="468"/>
      <c r="BF7" s="468"/>
      <c r="BG7" s="468"/>
      <c r="BH7" s="468"/>
      <c r="BI7" s="468"/>
      <c r="BJ7" s="468"/>
      <c r="BK7" s="468"/>
      <c r="BL7" s="468"/>
      <c r="BM7" s="468"/>
      <c r="BN7" s="468"/>
      <c r="BO7" s="468"/>
      <c r="BP7" s="468"/>
      <c r="BQ7" s="468"/>
      <c r="BR7" s="468"/>
      <c r="BS7" s="468"/>
      <c r="BT7" s="468"/>
      <c r="BU7" s="468"/>
      <c r="BV7" s="468"/>
      <c r="BW7" s="468"/>
      <c r="BX7" s="468"/>
      <c r="BY7" s="468"/>
      <c r="BZ7" s="468"/>
      <c r="CA7" s="468"/>
      <c r="CB7" s="468"/>
      <c r="CC7" s="468"/>
      <c r="CD7" s="468"/>
      <c r="CE7" s="468"/>
      <c r="CF7" s="468"/>
      <c r="CG7" s="468"/>
      <c r="CH7" s="468"/>
      <c r="CI7" s="468"/>
      <c r="CJ7" s="468"/>
      <c r="CK7" s="468"/>
      <c r="CL7" s="468"/>
      <c r="CM7" s="468"/>
      <c r="CN7" s="468"/>
      <c r="CO7" s="468"/>
      <c r="CP7" s="468"/>
      <c r="CQ7" s="468"/>
      <c r="CR7" s="468"/>
      <c r="CS7" s="468"/>
      <c r="CT7" s="468"/>
      <c r="CU7" s="468"/>
      <c r="CV7" s="468"/>
      <c r="CW7" s="468"/>
      <c r="CX7" s="468"/>
      <c r="CY7" s="468"/>
      <c r="CZ7" s="468"/>
      <c r="DA7" s="468"/>
      <c r="DB7" s="468"/>
      <c r="DC7" s="468"/>
      <c r="DD7" s="468"/>
      <c r="DE7" s="468"/>
      <c r="DF7" s="468"/>
      <c r="DG7" s="468"/>
      <c r="DH7" s="468"/>
      <c r="DI7" s="468"/>
      <c r="DJ7" s="468"/>
      <c r="DK7" s="468"/>
      <c r="DL7" s="468"/>
      <c r="DM7" s="468"/>
      <c r="DN7" s="468"/>
      <c r="DO7" s="468"/>
      <c r="DP7" s="468"/>
      <c r="DQ7" s="468"/>
      <c r="DR7" s="468"/>
      <c r="DS7" s="468"/>
      <c r="DT7" s="468"/>
      <c r="DU7" s="468"/>
      <c r="DV7" s="468"/>
      <c r="DW7" s="468"/>
      <c r="DX7" s="468"/>
      <c r="DY7" s="468"/>
      <c r="DZ7" s="468"/>
      <c r="EA7" s="468"/>
      <c r="EB7" s="468"/>
      <c r="EC7" s="468"/>
      <c r="ED7" s="468"/>
      <c r="EE7" s="468"/>
      <c r="EF7" s="468"/>
      <c r="EG7" s="468"/>
      <c r="EH7" s="468"/>
      <c r="EI7" s="468"/>
      <c r="EJ7" s="468"/>
      <c r="EK7" s="468"/>
      <c r="EL7" s="468"/>
      <c r="EM7" s="468"/>
      <c r="EN7" s="468"/>
      <c r="EO7" s="468"/>
      <c r="EP7" s="468"/>
      <c r="EQ7" s="468"/>
      <c r="ER7" s="468"/>
      <c r="ES7" s="468"/>
      <c r="ET7" s="468"/>
      <c r="EU7" s="468"/>
      <c r="EV7" s="468"/>
      <c r="EW7" s="468"/>
      <c r="EX7" s="468"/>
      <c r="EY7" s="468"/>
      <c r="EZ7" s="468"/>
      <c r="FA7" s="468"/>
      <c r="FB7" s="468"/>
      <c r="FC7" s="468"/>
      <c r="FD7" s="468"/>
      <c r="FE7" s="468"/>
      <c r="FF7" s="468"/>
      <c r="FG7" s="468"/>
      <c r="FH7" s="468"/>
      <c r="FI7" s="468"/>
      <c r="FJ7" s="468"/>
      <c r="FK7" s="468"/>
      <c r="FL7" s="468"/>
      <c r="FM7" s="468"/>
      <c r="FN7" s="468"/>
      <c r="FO7" s="468"/>
      <c r="FP7" s="468"/>
      <c r="FQ7" s="468"/>
      <c r="FR7" s="468"/>
      <c r="FS7" s="468"/>
      <c r="FT7" s="468"/>
      <c r="FU7" s="468"/>
      <c r="FV7" s="468"/>
      <c r="FW7" s="468"/>
      <c r="FX7" s="468"/>
      <c r="FY7" s="468"/>
      <c r="FZ7" s="468"/>
      <c r="GA7" s="468"/>
      <c r="GB7" s="468"/>
      <c r="GC7" s="468"/>
      <c r="GD7" s="468"/>
      <c r="GE7" s="468"/>
      <c r="GF7" s="468"/>
      <c r="GG7" s="468"/>
      <c r="GH7" s="468"/>
      <c r="GI7" s="468"/>
      <c r="GJ7" s="468"/>
      <c r="GK7" s="468"/>
      <c r="GL7" s="468"/>
      <c r="GM7" s="468"/>
      <c r="GN7" s="468"/>
      <c r="GO7" s="468"/>
      <c r="GP7" s="468"/>
      <c r="GQ7" s="468"/>
      <c r="GR7" s="468"/>
      <c r="GS7" s="468"/>
      <c r="GT7" s="468"/>
      <c r="GU7" s="468"/>
      <c r="GV7" s="468"/>
      <c r="GW7" s="468"/>
      <c r="GX7" s="468"/>
      <c r="GY7" s="468"/>
      <c r="GZ7" s="468"/>
      <c r="HA7" s="468"/>
      <c r="HB7" s="468"/>
      <c r="HC7" s="468"/>
      <c r="HD7" s="468"/>
      <c r="HE7" s="468"/>
      <c r="HF7" s="468"/>
      <c r="HG7" s="468"/>
      <c r="HH7" s="468"/>
      <c r="HI7" s="468"/>
      <c r="HJ7" s="468"/>
      <c r="HK7" s="468"/>
      <c r="HL7" s="468"/>
      <c r="HM7" s="468"/>
      <c r="HN7" s="468"/>
      <c r="HO7" s="468"/>
      <c r="HP7" s="468"/>
      <c r="HQ7" s="468"/>
      <c r="HR7" s="468"/>
      <c r="HS7" s="468"/>
      <c r="HT7" s="468"/>
      <c r="HU7" s="468"/>
      <c r="HV7" s="468"/>
      <c r="HW7" s="468"/>
      <c r="HX7" s="468"/>
      <c r="HY7" s="468"/>
      <c r="HZ7" s="468"/>
      <c r="IA7" s="468"/>
      <c r="IB7" s="468"/>
      <c r="IC7" s="468"/>
      <c r="ID7" s="468"/>
      <c r="IE7" s="468"/>
      <c r="IF7" s="468"/>
      <c r="IG7" s="468"/>
      <c r="IH7" s="468"/>
      <c r="II7" s="468"/>
      <c r="IJ7" s="468"/>
      <c r="IK7" s="468"/>
      <c r="IL7" s="468"/>
      <c r="IM7" s="468"/>
      <c r="IN7" s="468"/>
      <c r="IO7" s="468"/>
      <c r="IP7" s="468"/>
    </row>
    <row r="8" spans="1:250" ht="30" customHeight="1" x14ac:dyDescent="0.3">
      <c r="B8" s="1934" t="s">
        <v>18</v>
      </c>
      <c r="C8" s="1937" t="s">
        <v>19</v>
      </c>
      <c r="D8" s="1940" t="s">
        <v>6</v>
      </c>
      <c r="E8" s="1949" t="s">
        <v>21</v>
      </c>
      <c r="F8" s="1964" t="s">
        <v>687</v>
      </c>
      <c r="G8" s="1961" t="s">
        <v>227</v>
      </c>
      <c r="H8" s="1925" t="s">
        <v>539</v>
      </c>
      <c r="I8" s="1926"/>
      <c r="J8" s="1926"/>
      <c r="K8" s="1927"/>
      <c r="L8" s="1928" t="s">
        <v>577</v>
      </c>
    </row>
    <row r="9" spans="1:250" ht="45.75" customHeight="1" x14ac:dyDescent="0.3">
      <c r="B9" s="1935"/>
      <c r="C9" s="1938"/>
      <c r="D9" s="1941"/>
      <c r="E9" s="1950"/>
      <c r="F9" s="1965"/>
      <c r="G9" s="1962"/>
      <c r="H9" s="472" t="s">
        <v>35</v>
      </c>
      <c r="I9" s="1943" t="s">
        <v>117</v>
      </c>
      <c r="J9" s="1943"/>
      <c r="K9" s="1944" t="s">
        <v>94</v>
      </c>
      <c r="L9" s="1929"/>
    </row>
    <row r="10" spans="1:250" ht="53.25" customHeight="1" thickBot="1" x14ac:dyDescent="0.35">
      <c r="B10" s="1936"/>
      <c r="C10" s="1939"/>
      <c r="D10" s="1942"/>
      <c r="E10" s="1951"/>
      <c r="F10" s="1966"/>
      <c r="G10" s="1963"/>
      <c r="H10" s="475" t="s">
        <v>38</v>
      </c>
      <c r="I10" s="476" t="s">
        <v>178</v>
      </c>
      <c r="J10" s="476" t="s">
        <v>179</v>
      </c>
      <c r="K10" s="1945"/>
      <c r="L10" s="1930"/>
    </row>
    <row r="11" spans="1:250" ht="23.25" customHeight="1" x14ac:dyDescent="0.3">
      <c r="A11" s="477">
        <v>1</v>
      </c>
      <c r="B11" s="478">
        <v>18</v>
      </c>
      <c r="C11" s="182" t="s">
        <v>29</v>
      </c>
      <c r="D11" s="479"/>
      <c r="E11" s="1657"/>
      <c r="F11" s="1658"/>
      <c r="G11" s="646"/>
      <c r="H11" s="483"/>
      <c r="I11" s="484"/>
      <c r="J11" s="484"/>
      <c r="K11" s="485"/>
      <c r="L11" s="486"/>
    </row>
    <row r="12" spans="1:250" ht="32.25" customHeight="1" x14ac:dyDescent="0.3">
      <c r="A12" s="477">
        <v>2</v>
      </c>
      <c r="B12" s="487"/>
      <c r="C12" s="465">
        <v>114</v>
      </c>
      <c r="D12" s="545" t="s">
        <v>608</v>
      </c>
      <c r="E12" s="1593"/>
      <c r="F12" s="993"/>
      <c r="G12" s="497" t="s">
        <v>24</v>
      </c>
      <c r="H12" s="490"/>
      <c r="I12" s="491"/>
      <c r="J12" s="491"/>
      <c r="K12" s="492"/>
      <c r="L12" s="493"/>
    </row>
    <row r="13" spans="1:250" ht="18" customHeight="1" x14ac:dyDescent="0.3">
      <c r="A13" s="477">
        <v>3</v>
      </c>
      <c r="B13" s="487"/>
      <c r="C13" s="465"/>
      <c r="D13" s="223" t="s">
        <v>234</v>
      </c>
      <c r="E13" s="1593">
        <f>F13+K16</f>
        <v>0</v>
      </c>
      <c r="F13" s="993"/>
      <c r="G13" s="497"/>
      <c r="H13" s="490"/>
      <c r="I13" s="223">
        <v>4003</v>
      </c>
      <c r="J13" s="491"/>
      <c r="K13" s="223">
        <f>SUM(H13:J13)</f>
        <v>4003</v>
      </c>
      <c r="L13" s="493"/>
    </row>
    <row r="14" spans="1:250" ht="18" customHeight="1" x14ac:dyDescent="0.3">
      <c r="A14" s="477">
        <v>4</v>
      </c>
      <c r="B14" s="487"/>
      <c r="C14" s="465"/>
      <c r="D14" s="739" t="s">
        <v>683</v>
      </c>
      <c r="E14" s="1593"/>
      <c r="F14" s="993"/>
      <c r="G14" s="497"/>
      <c r="H14" s="490"/>
      <c r="I14" s="1659">
        <v>0</v>
      </c>
      <c r="J14" s="1660"/>
      <c r="K14" s="1207">
        <f>SUM(H14:J14)</f>
        <v>0</v>
      </c>
      <c r="L14" s="493"/>
    </row>
    <row r="15" spans="1:250" ht="18" customHeight="1" x14ac:dyDescent="0.3">
      <c r="A15" s="477">
        <v>5</v>
      </c>
      <c r="B15" s="487"/>
      <c r="C15" s="465"/>
      <c r="D15" s="738" t="s">
        <v>778</v>
      </c>
      <c r="E15" s="1593"/>
      <c r="F15" s="993"/>
      <c r="G15" s="497"/>
      <c r="H15" s="756"/>
      <c r="I15" s="1661"/>
      <c r="J15" s="1662"/>
      <c r="K15" s="1663">
        <f>SUM(H15:J15)</f>
        <v>0</v>
      </c>
      <c r="L15" s="493"/>
    </row>
    <row r="16" spans="1:250" ht="18" customHeight="1" x14ac:dyDescent="0.3">
      <c r="A16" s="477">
        <v>6</v>
      </c>
      <c r="B16" s="487"/>
      <c r="C16" s="465"/>
      <c r="D16" s="739" t="s">
        <v>840</v>
      </c>
      <c r="E16" s="1593"/>
      <c r="F16" s="993"/>
      <c r="G16" s="497"/>
      <c r="H16" s="739"/>
      <c r="I16" s="1207">
        <f>SUM(I14:I15)</f>
        <v>0</v>
      </c>
      <c r="J16" s="739"/>
      <c r="K16" s="1207">
        <f>SUM(H16:J16)</f>
        <v>0</v>
      </c>
      <c r="L16" s="493"/>
    </row>
    <row r="17" spans="1:12" ht="34.5" customHeight="1" x14ac:dyDescent="0.3">
      <c r="A17" s="477">
        <v>7</v>
      </c>
      <c r="B17" s="487"/>
      <c r="C17" s="465">
        <v>103</v>
      </c>
      <c r="D17" s="545" t="s">
        <v>609</v>
      </c>
      <c r="E17" s="1593"/>
      <c r="F17" s="993"/>
      <c r="G17" s="497" t="s">
        <v>24</v>
      </c>
      <c r="H17" s="490"/>
      <c r="I17" s="491"/>
      <c r="J17" s="491"/>
      <c r="K17" s="492"/>
      <c r="L17" s="493"/>
    </row>
    <row r="18" spans="1:12" ht="18" customHeight="1" x14ac:dyDescent="0.3">
      <c r="A18" s="477">
        <v>8</v>
      </c>
      <c r="B18" s="487"/>
      <c r="C18" s="494"/>
      <c r="D18" s="223" t="s">
        <v>234</v>
      </c>
      <c r="E18" s="1593">
        <f>F18+K21</f>
        <v>30482</v>
      </c>
      <c r="F18" s="993"/>
      <c r="G18" s="497"/>
      <c r="H18" s="490"/>
      <c r="I18" s="223">
        <f>9034+5198+14829</f>
        <v>29061</v>
      </c>
      <c r="J18" s="491"/>
      <c r="K18" s="223">
        <f t="shared" ref="K18:K131" si="0">SUM(H18:J18)</f>
        <v>29061</v>
      </c>
      <c r="L18" s="493"/>
    </row>
    <row r="19" spans="1:12" ht="18" customHeight="1" x14ac:dyDescent="0.3">
      <c r="A19" s="477">
        <v>9</v>
      </c>
      <c r="B19" s="487"/>
      <c r="C19" s="494"/>
      <c r="D19" s="739" t="s">
        <v>683</v>
      </c>
      <c r="E19" s="1593"/>
      <c r="F19" s="993"/>
      <c r="G19" s="497"/>
      <c r="H19" s="490"/>
      <c r="I19" s="1207">
        <v>30482</v>
      </c>
      <c r="J19" s="491"/>
      <c r="K19" s="1207">
        <f t="shared" si="0"/>
        <v>30482</v>
      </c>
      <c r="L19" s="493"/>
    </row>
    <row r="20" spans="1:12" ht="18" customHeight="1" x14ac:dyDescent="0.3">
      <c r="A20" s="477">
        <v>10</v>
      </c>
      <c r="B20" s="487"/>
      <c r="C20" s="494"/>
      <c r="D20" s="738" t="s">
        <v>778</v>
      </c>
      <c r="E20" s="1593"/>
      <c r="F20" s="993"/>
      <c r="G20" s="497"/>
      <c r="H20" s="771"/>
      <c r="I20" s="766"/>
      <c r="J20" s="766"/>
      <c r="K20" s="767">
        <f>SUM(H20:J20)</f>
        <v>0</v>
      </c>
      <c r="L20" s="493"/>
    </row>
    <row r="21" spans="1:12" ht="18" customHeight="1" x14ac:dyDescent="0.3">
      <c r="A21" s="477">
        <v>11</v>
      </c>
      <c r="B21" s="487"/>
      <c r="C21" s="494"/>
      <c r="D21" s="739" t="s">
        <v>840</v>
      </c>
      <c r="E21" s="1593"/>
      <c r="F21" s="993"/>
      <c r="G21" s="497"/>
      <c r="H21" s="490"/>
      <c r="I21" s="1207">
        <f>SUM(I19:I20)</f>
        <v>30482</v>
      </c>
      <c r="J21" s="491"/>
      <c r="K21" s="1207">
        <f>SUM(H21:J21)</f>
        <v>30482</v>
      </c>
      <c r="L21" s="493"/>
    </row>
    <row r="22" spans="1:12" ht="22.5" customHeight="1" x14ac:dyDescent="0.3">
      <c r="A22" s="477">
        <v>12</v>
      </c>
      <c r="B22" s="487"/>
      <c r="C22" s="494">
        <v>178</v>
      </c>
      <c r="D22" s="545" t="s">
        <v>610</v>
      </c>
      <c r="E22" s="1593"/>
      <c r="F22" s="993"/>
      <c r="G22" s="497" t="s">
        <v>24</v>
      </c>
      <c r="H22" s="490"/>
      <c r="I22" s="491"/>
      <c r="J22" s="491"/>
      <c r="K22" s="492"/>
      <c r="L22" s="493"/>
    </row>
    <row r="23" spans="1:12" ht="18" customHeight="1" x14ac:dyDescent="0.3">
      <c r="A23" s="477">
        <v>13</v>
      </c>
      <c r="B23" s="487"/>
      <c r="C23" s="494"/>
      <c r="D23" s="223" t="s">
        <v>234</v>
      </c>
      <c r="E23" s="1593">
        <f>F23+K26</f>
        <v>8637</v>
      </c>
      <c r="F23" s="993">
        <v>4509</v>
      </c>
      <c r="G23" s="497"/>
      <c r="H23" s="490"/>
      <c r="I23" s="223">
        <v>4128</v>
      </c>
      <c r="J23" s="491"/>
      <c r="K23" s="223">
        <f t="shared" si="0"/>
        <v>4128</v>
      </c>
      <c r="L23" s="493"/>
    </row>
    <row r="24" spans="1:12" ht="18" customHeight="1" x14ac:dyDescent="0.3">
      <c r="A24" s="477">
        <v>14</v>
      </c>
      <c r="B24" s="487"/>
      <c r="C24" s="494"/>
      <c r="D24" s="739" t="s">
        <v>683</v>
      </c>
      <c r="E24" s="1593"/>
      <c r="F24" s="993"/>
      <c r="G24" s="497"/>
      <c r="H24" s="490"/>
      <c r="I24" s="1207">
        <v>4128</v>
      </c>
      <c r="J24" s="491"/>
      <c r="K24" s="1207">
        <f t="shared" si="0"/>
        <v>4128</v>
      </c>
      <c r="L24" s="493"/>
    </row>
    <row r="25" spans="1:12" ht="18" customHeight="1" x14ac:dyDescent="0.3">
      <c r="A25" s="477">
        <v>15</v>
      </c>
      <c r="B25" s="487"/>
      <c r="C25" s="494"/>
      <c r="D25" s="738" t="s">
        <v>682</v>
      </c>
      <c r="E25" s="1593"/>
      <c r="F25" s="993"/>
      <c r="G25" s="497"/>
      <c r="H25" s="771"/>
      <c r="I25" s="766"/>
      <c r="J25" s="766"/>
      <c r="K25" s="767">
        <f>SUM(H25:J25)</f>
        <v>0</v>
      </c>
      <c r="L25" s="493"/>
    </row>
    <row r="26" spans="1:12" ht="18" customHeight="1" x14ac:dyDescent="0.3">
      <c r="A26" s="477">
        <v>16</v>
      </c>
      <c r="B26" s="487"/>
      <c r="C26" s="494"/>
      <c r="D26" s="739" t="s">
        <v>840</v>
      </c>
      <c r="E26" s="1593"/>
      <c r="F26" s="993"/>
      <c r="G26" s="497"/>
      <c r="H26" s="490"/>
      <c r="I26" s="1207">
        <f>SUM(I24:I25)</f>
        <v>4128</v>
      </c>
      <c r="J26" s="491"/>
      <c r="K26" s="1207">
        <f>SUM(H26:J26)</f>
        <v>4128</v>
      </c>
      <c r="L26" s="493"/>
    </row>
    <row r="27" spans="1:12" ht="22.35" customHeight="1" x14ac:dyDescent="0.3">
      <c r="A27" s="477">
        <v>17</v>
      </c>
      <c r="B27" s="487"/>
      <c r="C27" s="494">
        <v>183</v>
      </c>
      <c r="D27" s="545" t="s">
        <v>611</v>
      </c>
      <c r="E27" s="1593"/>
      <c r="F27" s="993"/>
      <c r="G27" s="497" t="s">
        <v>24</v>
      </c>
      <c r="H27" s="490"/>
      <c r="I27" s="491"/>
      <c r="J27" s="491"/>
      <c r="K27" s="492"/>
      <c r="L27" s="493"/>
    </row>
    <row r="28" spans="1:12" ht="18" customHeight="1" x14ac:dyDescent="0.3">
      <c r="A28" s="477">
        <v>18</v>
      </c>
      <c r="B28" s="487"/>
      <c r="C28" s="494"/>
      <c r="D28" s="223" t="s">
        <v>234</v>
      </c>
      <c r="E28" s="1593">
        <f>F28+K31</f>
        <v>5080</v>
      </c>
      <c r="F28" s="993"/>
      <c r="G28" s="497"/>
      <c r="H28" s="490"/>
      <c r="I28" s="223">
        <v>5080</v>
      </c>
      <c r="J28" s="491"/>
      <c r="K28" s="223">
        <f t="shared" si="0"/>
        <v>5080</v>
      </c>
      <c r="L28" s="493"/>
    </row>
    <row r="29" spans="1:12" ht="18" customHeight="1" x14ac:dyDescent="0.3">
      <c r="A29" s="477">
        <v>19</v>
      </c>
      <c r="B29" s="487"/>
      <c r="C29" s="494"/>
      <c r="D29" s="739" t="s">
        <v>683</v>
      </c>
      <c r="E29" s="1593"/>
      <c r="F29" s="993"/>
      <c r="G29" s="497"/>
      <c r="H29" s="490"/>
      <c r="I29" s="1207">
        <v>5080</v>
      </c>
      <c r="J29" s="491"/>
      <c r="K29" s="1207">
        <f t="shared" si="0"/>
        <v>5080</v>
      </c>
      <c r="L29" s="493"/>
    </row>
    <row r="30" spans="1:12" ht="18" customHeight="1" x14ac:dyDescent="0.3">
      <c r="A30" s="477">
        <v>20</v>
      </c>
      <c r="B30" s="487"/>
      <c r="C30" s="494"/>
      <c r="D30" s="738" t="s">
        <v>682</v>
      </c>
      <c r="E30" s="1593"/>
      <c r="F30" s="993"/>
      <c r="G30" s="497"/>
      <c r="H30" s="771"/>
      <c r="I30" s="766"/>
      <c r="J30" s="766"/>
      <c r="K30" s="767">
        <f>SUM(H30:J30)</f>
        <v>0</v>
      </c>
      <c r="L30" s="493"/>
    </row>
    <row r="31" spans="1:12" ht="18" customHeight="1" x14ac:dyDescent="0.3">
      <c r="A31" s="477">
        <v>21</v>
      </c>
      <c r="B31" s="487"/>
      <c r="C31" s="494"/>
      <c r="D31" s="739" t="s">
        <v>840</v>
      </c>
      <c r="E31" s="1593"/>
      <c r="F31" s="993"/>
      <c r="G31" s="497"/>
      <c r="H31" s="490"/>
      <c r="I31" s="1207">
        <f>SUM(I29:I30)</f>
        <v>5080</v>
      </c>
      <c r="J31" s="491"/>
      <c r="K31" s="1207">
        <f>SUM(H31:J31)</f>
        <v>5080</v>
      </c>
      <c r="L31" s="493"/>
    </row>
    <row r="32" spans="1:12" ht="22.5" customHeight="1" x14ac:dyDescent="0.3">
      <c r="A32" s="477">
        <v>22</v>
      </c>
      <c r="B32" s="487"/>
      <c r="C32" s="494">
        <v>7</v>
      </c>
      <c r="D32" s="1664" t="s">
        <v>288</v>
      </c>
      <c r="E32" s="1593"/>
      <c r="F32" s="993"/>
      <c r="G32" s="497"/>
      <c r="H32" s="490"/>
      <c r="I32" s="491"/>
      <c r="J32" s="491"/>
      <c r="K32" s="492"/>
      <c r="L32" s="493"/>
    </row>
    <row r="33" spans="1:12" ht="34.5" customHeight="1" x14ac:dyDescent="0.35">
      <c r="A33" s="477">
        <v>23</v>
      </c>
      <c r="B33" s="487"/>
      <c r="C33" s="465"/>
      <c r="D33" s="1665" t="s">
        <v>665</v>
      </c>
      <c r="E33" s="1593"/>
      <c r="F33" s="993"/>
      <c r="G33" s="497" t="s">
        <v>24</v>
      </c>
      <c r="H33" s="490"/>
      <c r="I33" s="491"/>
      <c r="J33" s="491"/>
      <c r="K33" s="492"/>
      <c r="L33" s="493"/>
    </row>
    <row r="34" spans="1:12" ht="18" customHeight="1" x14ac:dyDescent="0.3">
      <c r="A34" s="477">
        <v>24</v>
      </c>
      <c r="B34" s="487"/>
      <c r="C34" s="494"/>
      <c r="D34" s="223" t="s">
        <v>234</v>
      </c>
      <c r="E34" s="1593">
        <f>F34+K37</f>
        <v>21717</v>
      </c>
      <c r="F34" s="993"/>
      <c r="G34" s="497"/>
      <c r="H34" s="490"/>
      <c r="I34" s="223">
        <f>34217-12500</f>
        <v>21717</v>
      </c>
      <c r="J34" s="491"/>
      <c r="K34" s="223">
        <f t="shared" si="0"/>
        <v>21717</v>
      </c>
      <c r="L34" s="493"/>
    </row>
    <row r="35" spans="1:12" ht="18" customHeight="1" x14ac:dyDescent="0.3">
      <c r="A35" s="477">
        <v>25</v>
      </c>
      <c r="B35" s="487"/>
      <c r="C35" s="494"/>
      <c r="D35" s="739" t="s">
        <v>683</v>
      </c>
      <c r="E35" s="1593"/>
      <c r="F35" s="993"/>
      <c r="G35" s="497"/>
      <c r="H35" s="490"/>
      <c r="I35" s="1207">
        <v>21717</v>
      </c>
      <c r="J35" s="491"/>
      <c r="K35" s="1207">
        <f t="shared" si="0"/>
        <v>21717</v>
      </c>
      <c r="L35" s="493"/>
    </row>
    <row r="36" spans="1:12" ht="18" customHeight="1" x14ac:dyDescent="0.3">
      <c r="A36" s="477">
        <v>26</v>
      </c>
      <c r="B36" s="487"/>
      <c r="C36" s="494"/>
      <c r="D36" s="738" t="s">
        <v>682</v>
      </c>
      <c r="E36" s="1593"/>
      <c r="F36" s="993"/>
      <c r="G36" s="497"/>
      <c r="H36" s="771"/>
      <c r="I36" s="766"/>
      <c r="J36" s="766"/>
      <c r="K36" s="767">
        <f>SUM(H36:J36)</f>
        <v>0</v>
      </c>
      <c r="L36" s="493"/>
    </row>
    <row r="37" spans="1:12" ht="18" customHeight="1" x14ac:dyDescent="0.3">
      <c r="A37" s="477">
        <v>27</v>
      </c>
      <c r="B37" s="487"/>
      <c r="C37" s="494"/>
      <c r="D37" s="739" t="s">
        <v>840</v>
      </c>
      <c r="E37" s="1593"/>
      <c r="F37" s="993"/>
      <c r="G37" s="497"/>
      <c r="H37" s="490"/>
      <c r="I37" s="1207">
        <f>SUM(I35:I36)</f>
        <v>21717</v>
      </c>
      <c r="J37" s="491"/>
      <c r="K37" s="1207">
        <f>SUM(H37:J37)</f>
        <v>21717</v>
      </c>
      <c r="L37" s="493"/>
    </row>
    <row r="38" spans="1:12" ht="35.25" customHeight="1" x14ac:dyDescent="0.3">
      <c r="A38" s="477">
        <v>28</v>
      </c>
      <c r="B38" s="487"/>
      <c r="C38" s="465">
        <v>193</v>
      </c>
      <c r="D38" s="545" t="s">
        <v>612</v>
      </c>
      <c r="E38" s="1593"/>
      <c r="F38" s="993"/>
      <c r="G38" s="497" t="s">
        <v>23</v>
      </c>
      <c r="H38" s="490"/>
      <c r="I38" s="491"/>
      <c r="J38" s="491"/>
      <c r="K38" s="492"/>
      <c r="L38" s="493"/>
    </row>
    <row r="39" spans="1:12" ht="18" customHeight="1" x14ac:dyDescent="0.3">
      <c r="A39" s="477">
        <v>29</v>
      </c>
      <c r="B39" s="487"/>
      <c r="C39" s="494"/>
      <c r="D39" s="223" t="s">
        <v>234</v>
      </c>
      <c r="E39" s="1593">
        <f>F39+K42</f>
        <v>3785</v>
      </c>
      <c r="F39" s="993"/>
      <c r="G39" s="497"/>
      <c r="H39" s="490"/>
      <c r="I39" s="223">
        <v>3785</v>
      </c>
      <c r="J39" s="491"/>
      <c r="K39" s="223">
        <f t="shared" si="0"/>
        <v>3785</v>
      </c>
      <c r="L39" s="493"/>
    </row>
    <row r="40" spans="1:12" ht="18" customHeight="1" x14ac:dyDescent="0.3">
      <c r="A40" s="477">
        <v>30</v>
      </c>
      <c r="B40" s="487"/>
      <c r="C40" s="494"/>
      <c r="D40" s="739" t="s">
        <v>683</v>
      </c>
      <c r="E40" s="1593"/>
      <c r="F40" s="993"/>
      <c r="G40" s="497"/>
      <c r="H40" s="490"/>
      <c r="I40" s="1207">
        <v>3785</v>
      </c>
      <c r="J40" s="491"/>
      <c r="K40" s="1207">
        <f t="shared" si="0"/>
        <v>3785</v>
      </c>
      <c r="L40" s="493"/>
    </row>
    <row r="41" spans="1:12" ht="18" customHeight="1" x14ac:dyDescent="0.3">
      <c r="A41" s="477">
        <v>31</v>
      </c>
      <c r="B41" s="487"/>
      <c r="C41" s="494"/>
      <c r="D41" s="738" t="s">
        <v>682</v>
      </c>
      <c r="E41" s="1593"/>
      <c r="F41" s="993"/>
      <c r="G41" s="497"/>
      <c r="H41" s="771"/>
      <c r="I41" s="766"/>
      <c r="J41" s="766"/>
      <c r="K41" s="767">
        <f>SUM(H41:J41)</f>
        <v>0</v>
      </c>
      <c r="L41" s="493"/>
    </row>
    <row r="42" spans="1:12" ht="18" customHeight="1" x14ac:dyDescent="0.3">
      <c r="A42" s="477">
        <v>32</v>
      </c>
      <c r="B42" s="487"/>
      <c r="C42" s="494"/>
      <c r="D42" s="739" t="s">
        <v>840</v>
      </c>
      <c r="E42" s="1593"/>
      <c r="F42" s="993"/>
      <c r="G42" s="497"/>
      <c r="H42" s="490"/>
      <c r="I42" s="1207">
        <f>SUM(I40:I41)</f>
        <v>3785</v>
      </c>
      <c r="J42" s="491"/>
      <c r="K42" s="1207">
        <f>SUM(H42:J42)</f>
        <v>3785</v>
      </c>
      <c r="L42" s="493"/>
    </row>
    <row r="43" spans="1:12" ht="36" customHeight="1" x14ac:dyDescent="0.3">
      <c r="A43" s="477">
        <v>33</v>
      </c>
      <c r="B43" s="487"/>
      <c r="C43" s="465">
        <v>169</v>
      </c>
      <c r="D43" s="545" t="s">
        <v>613</v>
      </c>
      <c r="E43" s="1593"/>
      <c r="F43" s="993"/>
      <c r="G43" s="497" t="s">
        <v>24</v>
      </c>
      <c r="H43" s="490"/>
      <c r="I43" s="491"/>
      <c r="J43" s="491"/>
      <c r="K43" s="492"/>
      <c r="L43" s="493"/>
    </row>
    <row r="44" spans="1:12" ht="18" customHeight="1" x14ac:dyDescent="0.3">
      <c r="A44" s="477">
        <v>34</v>
      </c>
      <c r="B44" s="487"/>
      <c r="C44" s="494"/>
      <c r="D44" s="223" t="s">
        <v>234</v>
      </c>
      <c r="E44" s="1593">
        <f>F44+K47</f>
        <v>63055</v>
      </c>
      <c r="F44" s="993"/>
      <c r="G44" s="497"/>
      <c r="H44" s="490"/>
      <c r="I44" s="223">
        <v>63500</v>
      </c>
      <c r="J44" s="491"/>
      <c r="K44" s="223">
        <f t="shared" si="0"/>
        <v>63500</v>
      </c>
      <c r="L44" s="493"/>
    </row>
    <row r="45" spans="1:12" ht="18" customHeight="1" x14ac:dyDescent="0.3">
      <c r="A45" s="477">
        <v>35</v>
      </c>
      <c r="B45" s="487"/>
      <c r="C45" s="494"/>
      <c r="D45" s="739" t="s">
        <v>683</v>
      </c>
      <c r="E45" s="1593"/>
      <c r="F45" s="993"/>
      <c r="G45" s="497"/>
      <c r="H45" s="490"/>
      <c r="I45" s="1207">
        <v>63500</v>
      </c>
      <c r="J45" s="491"/>
      <c r="K45" s="1207">
        <f t="shared" si="0"/>
        <v>63500</v>
      </c>
      <c r="L45" s="493"/>
    </row>
    <row r="46" spans="1:12" ht="18" customHeight="1" x14ac:dyDescent="0.3">
      <c r="A46" s="477">
        <v>36</v>
      </c>
      <c r="B46" s="487"/>
      <c r="C46" s="494"/>
      <c r="D46" s="738" t="s">
        <v>1029</v>
      </c>
      <c r="E46" s="1593"/>
      <c r="F46" s="993"/>
      <c r="G46" s="497"/>
      <c r="H46" s="771"/>
      <c r="I46" s="766">
        <v>-445</v>
      </c>
      <c r="J46" s="766"/>
      <c r="K46" s="767">
        <f>SUM(H46:J46)</f>
        <v>-445</v>
      </c>
      <c r="L46" s="493"/>
    </row>
    <row r="47" spans="1:12" ht="18" customHeight="1" x14ac:dyDescent="0.3">
      <c r="A47" s="477">
        <v>37</v>
      </c>
      <c r="B47" s="487"/>
      <c r="C47" s="494"/>
      <c r="D47" s="739" t="s">
        <v>840</v>
      </c>
      <c r="E47" s="1593"/>
      <c r="F47" s="993"/>
      <c r="G47" s="497"/>
      <c r="H47" s="490"/>
      <c r="I47" s="1207">
        <f>SUM(I45:I46)</f>
        <v>63055</v>
      </c>
      <c r="J47" s="491"/>
      <c r="K47" s="1207">
        <f>SUM(H47:J47)</f>
        <v>63055</v>
      </c>
      <c r="L47" s="493"/>
    </row>
    <row r="48" spans="1:12" ht="20.100000000000001" customHeight="1" x14ac:dyDescent="0.3">
      <c r="A48" s="477">
        <v>38</v>
      </c>
      <c r="B48" s="487"/>
      <c r="C48" s="465">
        <v>184</v>
      </c>
      <c r="D48" s="545" t="s">
        <v>614</v>
      </c>
      <c r="E48" s="1593"/>
      <c r="F48" s="993"/>
      <c r="G48" s="497" t="s">
        <v>24</v>
      </c>
      <c r="H48" s="490"/>
      <c r="I48" s="491"/>
      <c r="J48" s="491"/>
      <c r="K48" s="492"/>
      <c r="L48" s="493"/>
    </row>
    <row r="49" spans="1:250" ht="18" customHeight="1" x14ac:dyDescent="0.3">
      <c r="A49" s="477">
        <v>39</v>
      </c>
      <c r="B49" s="487"/>
      <c r="C49" s="465"/>
      <c r="D49" s="223" t="s">
        <v>234</v>
      </c>
      <c r="E49" s="1593">
        <f>F49+K52</f>
        <v>4000</v>
      </c>
      <c r="F49" s="993"/>
      <c r="G49" s="497"/>
      <c r="H49" s="490"/>
      <c r="I49" s="223">
        <v>4000</v>
      </c>
      <c r="J49" s="491"/>
      <c r="K49" s="223">
        <f t="shared" si="0"/>
        <v>4000</v>
      </c>
      <c r="L49" s="493"/>
    </row>
    <row r="50" spans="1:250" ht="18" customHeight="1" x14ac:dyDescent="0.3">
      <c r="A50" s="477">
        <v>40</v>
      </c>
      <c r="B50" s="487"/>
      <c r="C50" s="465"/>
      <c r="D50" s="739" t="s">
        <v>683</v>
      </c>
      <c r="E50" s="1593"/>
      <c r="F50" s="993"/>
      <c r="G50" s="497"/>
      <c r="H50" s="490"/>
      <c r="I50" s="1207">
        <v>4000</v>
      </c>
      <c r="J50" s="491"/>
      <c r="K50" s="1207">
        <f t="shared" si="0"/>
        <v>4000</v>
      </c>
      <c r="L50" s="493"/>
    </row>
    <row r="51" spans="1:250" ht="18" customHeight="1" x14ac:dyDescent="0.3">
      <c r="A51" s="477">
        <v>41</v>
      </c>
      <c r="B51" s="487"/>
      <c r="C51" s="465"/>
      <c r="D51" s="738" t="s">
        <v>682</v>
      </c>
      <c r="E51" s="1593"/>
      <c r="F51" s="993"/>
      <c r="G51" s="497"/>
      <c r="H51" s="771"/>
      <c r="I51" s="766"/>
      <c r="J51" s="766"/>
      <c r="K51" s="767">
        <f>SUM(H51:J51)</f>
        <v>0</v>
      </c>
      <c r="L51" s="493"/>
    </row>
    <row r="52" spans="1:250" ht="18" customHeight="1" x14ac:dyDescent="0.3">
      <c r="A52" s="477">
        <v>42</v>
      </c>
      <c r="B52" s="487"/>
      <c r="C52" s="465"/>
      <c r="D52" s="739" t="s">
        <v>840</v>
      </c>
      <c r="E52" s="1593"/>
      <c r="F52" s="993"/>
      <c r="G52" s="497"/>
      <c r="H52" s="490"/>
      <c r="I52" s="1207">
        <f>SUM(I50:I51)</f>
        <v>4000</v>
      </c>
      <c r="J52" s="491"/>
      <c r="K52" s="1207">
        <f>SUM(H52:J52)</f>
        <v>4000</v>
      </c>
      <c r="L52" s="493"/>
    </row>
    <row r="53" spans="1:250" ht="20.100000000000001" customHeight="1" x14ac:dyDescent="0.3">
      <c r="A53" s="477">
        <v>43</v>
      </c>
      <c r="B53" s="487"/>
      <c r="C53" s="494">
        <v>192</v>
      </c>
      <c r="D53" s="545" t="s">
        <v>615</v>
      </c>
      <c r="E53" s="1593"/>
      <c r="F53" s="993"/>
      <c r="G53" s="497" t="s">
        <v>23</v>
      </c>
      <c r="H53" s="490"/>
      <c r="I53" s="491"/>
      <c r="J53" s="491"/>
      <c r="K53" s="492"/>
      <c r="L53" s="493"/>
    </row>
    <row r="54" spans="1:250" ht="18" customHeight="1" x14ac:dyDescent="0.3">
      <c r="A54" s="477">
        <v>44</v>
      </c>
      <c r="B54" s="487"/>
      <c r="C54" s="494"/>
      <c r="D54" s="223" t="s">
        <v>234</v>
      </c>
      <c r="E54" s="1593">
        <f>F54+K57</f>
        <v>2858</v>
      </c>
      <c r="F54" s="993"/>
      <c r="G54" s="497"/>
      <c r="H54" s="490"/>
      <c r="I54" s="223">
        <v>4700</v>
      </c>
      <c r="J54" s="491"/>
      <c r="K54" s="223">
        <f t="shared" si="0"/>
        <v>4700</v>
      </c>
      <c r="L54" s="493"/>
    </row>
    <row r="55" spans="1:250" ht="18" customHeight="1" x14ac:dyDescent="0.3">
      <c r="A55" s="477">
        <v>45</v>
      </c>
      <c r="B55" s="487"/>
      <c r="C55" s="494"/>
      <c r="D55" s="739" t="s">
        <v>683</v>
      </c>
      <c r="E55" s="1593"/>
      <c r="F55" s="993"/>
      <c r="G55" s="497"/>
      <c r="H55" s="490"/>
      <c r="I55" s="1207">
        <v>4700</v>
      </c>
      <c r="J55" s="491"/>
      <c r="K55" s="1207">
        <f t="shared" si="0"/>
        <v>4700</v>
      </c>
      <c r="L55" s="493"/>
    </row>
    <row r="56" spans="1:250" ht="18" customHeight="1" x14ac:dyDescent="0.3">
      <c r="A56" s="477">
        <v>46</v>
      </c>
      <c r="B56" s="487"/>
      <c r="C56" s="494"/>
      <c r="D56" s="738" t="s">
        <v>896</v>
      </c>
      <c r="E56" s="1593"/>
      <c r="F56" s="993"/>
      <c r="G56" s="497"/>
      <c r="H56" s="771"/>
      <c r="I56" s="766">
        <v>-1842</v>
      </c>
      <c r="J56" s="766"/>
      <c r="K56" s="767">
        <f>SUM(H56:J56)</f>
        <v>-1842</v>
      </c>
      <c r="L56" s="493"/>
    </row>
    <row r="57" spans="1:250" ht="18" customHeight="1" x14ac:dyDescent="0.3">
      <c r="A57" s="477">
        <v>47</v>
      </c>
      <c r="B57" s="487"/>
      <c r="C57" s="494"/>
      <c r="D57" s="739" t="s">
        <v>840</v>
      </c>
      <c r="E57" s="1593"/>
      <c r="F57" s="993"/>
      <c r="G57" s="497"/>
      <c r="H57" s="490"/>
      <c r="I57" s="1207">
        <f>SUM(I55:I56)</f>
        <v>2858</v>
      </c>
      <c r="J57" s="491"/>
      <c r="K57" s="1207">
        <f>SUM(H57:J57)</f>
        <v>2858</v>
      </c>
      <c r="L57" s="493"/>
    </row>
    <row r="58" spans="1:250" ht="31.5" customHeight="1" x14ac:dyDescent="0.3">
      <c r="A58" s="477">
        <v>48</v>
      </c>
      <c r="B58" s="487"/>
      <c r="C58" s="465">
        <v>199</v>
      </c>
      <c r="D58" s="545" t="s">
        <v>616</v>
      </c>
      <c r="E58" s="1593"/>
      <c r="F58" s="993"/>
      <c r="G58" s="497" t="s">
        <v>24</v>
      </c>
      <c r="H58" s="1599"/>
      <c r="I58" s="488"/>
      <c r="J58" s="488"/>
      <c r="K58" s="492"/>
      <c r="L58" s="493"/>
      <c r="M58" s="1600"/>
      <c r="N58" s="1600"/>
      <c r="O58" s="1600"/>
      <c r="P58" s="1600"/>
      <c r="Q58" s="1600"/>
      <c r="R58" s="1600"/>
      <c r="S58" s="1600"/>
      <c r="T58" s="1600"/>
      <c r="U58" s="1600"/>
      <c r="V58" s="1600"/>
      <c r="W58" s="1600"/>
      <c r="X58" s="1600"/>
      <c r="Y58" s="1600"/>
      <c r="Z58" s="1600"/>
      <c r="AA58" s="1600"/>
      <c r="AB58" s="1600"/>
      <c r="AC58" s="1600"/>
      <c r="AD58" s="1600"/>
      <c r="AE58" s="1600"/>
      <c r="AF58" s="1600"/>
      <c r="AG58" s="1600"/>
      <c r="AH58" s="1600"/>
      <c r="AI58" s="1600"/>
      <c r="AJ58" s="1600"/>
      <c r="AK58" s="1600"/>
      <c r="AL58" s="1600"/>
      <c r="AM58" s="1600"/>
      <c r="AN58" s="1600"/>
      <c r="AO58" s="1600"/>
      <c r="AP58" s="1600"/>
      <c r="AQ58" s="1600"/>
      <c r="AR58" s="1600"/>
      <c r="AS58" s="1600"/>
      <c r="AT58" s="1600"/>
      <c r="AU58" s="1600"/>
      <c r="AV58" s="1600"/>
      <c r="AW58" s="1600"/>
      <c r="AX58" s="1600"/>
      <c r="AY58" s="1600"/>
      <c r="AZ58" s="1600"/>
      <c r="BA58" s="1600"/>
      <c r="BB58" s="1600"/>
      <c r="BC58" s="1600"/>
      <c r="BD58" s="1600"/>
      <c r="BE58" s="1600"/>
      <c r="BF58" s="1600"/>
      <c r="BG58" s="1600"/>
      <c r="BH58" s="1600"/>
      <c r="BI58" s="1600"/>
      <c r="BJ58" s="1600"/>
      <c r="BK58" s="1600"/>
      <c r="BL58" s="1600"/>
      <c r="BM58" s="1600"/>
      <c r="BN58" s="1600"/>
      <c r="BO58" s="1600"/>
      <c r="BP58" s="1600"/>
      <c r="BQ58" s="1600"/>
      <c r="BR58" s="1600"/>
      <c r="BS58" s="1600"/>
      <c r="BT58" s="1600"/>
      <c r="BU58" s="1600"/>
      <c r="BV58" s="1600"/>
      <c r="BW58" s="1600"/>
      <c r="BX58" s="1600"/>
      <c r="BY58" s="1600"/>
      <c r="BZ58" s="1600"/>
      <c r="CA58" s="1600"/>
      <c r="CB58" s="1600"/>
      <c r="CC58" s="1600"/>
      <c r="CD58" s="1600"/>
      <c r="CE58" s="1600"/>
      <c r="CF58" s="1600"/>
      <c r="CG58" s="1600"/>
      <c r="CH58" s="1600"/>
      <c r="CI58" s="1600"/>
      <c r="CJ58" s="1600"/>
      <c r="CK58" s="1600"/>
      <c r="CL58" s="1600"/>
      <c r="CM58" s="1600"/>
      <c r="CN58" s="1600"/>
      <c r="CO58" s="1600"/>
      <c r="CP58" s="1600"/>
      <c r="CQ58" s="1600"/>
      <c r="CR58" s="1600"/>
      <c r="CS58" s="1600"/>
      <c r="CT58" s="1600"/>
      <c r="CU58" s="1600"/>
      <c r="CV58" s="1600"/>
      <c r="CW58" s="1600"/>
      <c r="CX58" s="1600"/>
      <c r="CY58" s="1600"/>
      <c r="CZ58" s="1600"/>
      <c r="DA58" s="1600"/>
      <c r="DB58" s="1600"/>
      <c r="DC58" s="1600"/>
      <c r="DD58" s="1600"/>
      <c r="DE58" s="1600"/>
      <c r="DF58" s="1600"/>
      <c r="DG58" s="1600"/>
      <c r="DH58" s="1600"/>
      <c r="DI58" s="1600"/>
      <c r="DJ58" s="1600"/>
      <c r="DK58" s="1600"/>
      <c r="DL58" s="1600"/>
      <c r="DM58" s="1600"/>
      <c r="DN58" s="1600"/>
      <c r="DO58" s="1600"/>
      <c r="DP58" s="1600"/>
      <c r="DQ58" s="1600"/>
      <c r="DR58" s="1600"/>
      <c r="DS58" s="1600"/>
      <c r="DT58" s="1600"/>
      <c r="DU58" s="1600"/>
      <c r="DV58" s="1600"/>
      <c r="DW58" s="1600"/>
      <c r="DX58" s="1600"/>
      <c r="DY58" s="1600"/>
      <c r="DZ58" s="1600"/>
      <c r="EA58" s="1600"/>
      <c r="EB58" s="1600"/>
      <c r="EC58" s="1600"/>
      <c r="ED58" s="1600"/>
      <c r="EE58" s="1600"/>
      <c r="EF58" s="1600"/>
      <c r="EG58" s="1600"/>
      <c r="EH58" s="1600"/>
      <c r="EI58" s="1600"/>
      <c r="EJ58" s="1600"/>
      <c r="EK58" s="1600"/>
      <c r="EL58" s="1600"/>
      <c r="EM58" s="1600"/>
      <c r="EN58" s="1600"/>
      <c r="EO58" s="1600"/>
      <c r="EP58" s="1600"/>
      <c r="EQ58" s="1600"/>
      <c r="ER58" s="1600"/>
      <c r="ES58" s="1600"/>
      <c r="ET58" s="1600"/>
      <c r="EU58" s="1600"/>
      <c r="EV58" s="1600"/>
      <c r="EW58" s="1600"/>
      <c r="EX58" s="1600"/>
      <c r="EY58" s="1600"/>
      <c r="EZ58" s="1600"/>
      <c r="FA58" s="1600"/>
      <c r="FB58" s="1600"/>
      <c r="FC58" s="1600"/>
      <c r="FD58" s="1600"/>
      <c r="FE58" s="1600"/>
      <c r="FF58" s="1600"/>
      <c r="FG58" s="1600"/>
      <c r="FH58" s="1600"/>
      <c r="FI58" s="1600"/>
      <c r="FJ58" s="1600"/>
      <c r="FK58" s="1600"/>
      <c r="FL58" s="1600"/>
      <c r="FM58" s="1600"/>
      <c r="FN58" s="1600"/>
      <c r="FO58" s="1600"/>
      <c r="FP58" s="1600"/>
      <c r="FQ58" s="1600"/>
      <c r="FR58" s="1600"/>
      <c r="FS58" s="1600"/>
      <c r="FT58" s="1600"/>
      <c r="FU58" s="1600"/>
      <c r="FV58" s="1600"/>
      <c r="FW58" s="1600"/>
      <c r="FX58" s="1600"/>
      <c r="FY58" s="1600"/>
      <c r="FZ58" s="1600"/>
      <c r="GA58" s="1600"/>
      <c r="GB58" s="1600"/>
      <c r="GC58" s="1600"/>
      <c r="GD58" s="1600"/>
      <c r="GE58" s="1600"/>
      <c r="GF58" s="1600"/>
      <c r="GG58" s="1600"/>
      <c r="GH58" s="1600"/>
      <c r="GI58" s="1600"/>
      <c r="GJ58" s="1600"/>
      <c r="GK58" s="1600"/>
      <c r="GL58" s="1600"/>
      <c r="GM58" s="1600"/>
      <c r="GN58" s="1600"/>
      <c r="GO58" s="1600"/>
      <c r="GP58" s="1600"/>
      <c r="GQ58" s="1600"/>
      <c r="GR58" s="1600"/>
      <c r="GS58" s="1600"/>
      <c r="GT58" s="1600"/>
      <c r="GU58" s="1600"/>
      <c r="GV58" s="1600"/>
      <c r="GW58" s="1600"/>
      <c r="GX58" s="1600"/>
      <c r="GY58" s="1600"/>
      <c r="GZ58" s="1600"/>
      <c r="HA58" s="1600"/>
      <c r="HB58" s="1600"/>
      <c r="HC58" s="1600"/>
      <c r="HD58" s="1600"/>
      <c r="HE58" s="1600"/>
      <c r="HF58" s="1600"/>
      <c r="HG58" s="1600"/>
      <c r="HH58" s="1600"/>
      <c r="HI58" s="1600"/>
      <c r="HJ58" s="1600"/>
      <c r="HK58" s="1600"/>
      <c r="HL58" s="1600"/>
      <c r="HM58" s="1600"/>
      <c r="HN58" s="1600"/>
      <c r="HO58" s="1600"/>
      <c r="HP58" s="1600"/>
      <c r="HQ58" s="1600"/>
      <c r="HR58" s="1600"/>
      <c r="HS58" s="1600"/>
      <c r="HT58" s="1600"/>
      <c r="HU58" s="1600"/>
      <c r="HV58" s="1600"/>
      <c r="HW58" s="1600"/>
      <c r="HX58" s="1600"/>
      <c r="HY58" s="1600"/>
      <c r="HZ58" s="1600"/>
      <c r="IA58" s="1600"/>
      <c r="IB58" s="1600"/>
      <c r="IC58" s="1600"/>
      <c r="ID58" s="1600"/>
      <c r="IE58" s="1600"/>
      <c r="IF58" s="1600"/>
      <c r="IG58" s="1600"/>
      <c r="IH58" s="1600"/>
      <c r="II58" s="1600"/>
      <c r="IJ58" s="1600"/>
      <c r="IK58" s="1600"/>
      <c r="IL58" s="1600"/>
      <c r="IM58" s="1600"/>
      <c r="IN58" s="1600"/>
      <c r="IO58" s="1600"/>
      <c r="IP58" s="1600"/>
    </row>
    <row r="59" spans="1:250" ht="18" customHeight="1" x14ac:dyDescent="0.3">
      <c r="A59" s="477">
        <v>49</v>
      </c>
      <c r="B59" s="487"/>
      <c r="C59" s="465"/>
      <c r="D59" s="223" t="s">
        <v>234</v>
      </c>
      <c r="E59" s="1593">
        <f>F59+K62</f>
        <v>1748</v>
      </c>
      <c r="F59" s="993"/>
      <c r="G59" s="497"/>
      <c r="H59" s="1599"/>
      <c r="I59" s="223">
        <v>1300</v>
      </c>
      <c r="J59" s="488"/>
      <c r="K59" s="223">
        <f t="shared" si="0"/>
        <v>1300</v>
      </c>
      <c r="L59" s="493"/>
      <c r="M59" s="1600"/>
      <c r="N59" s="1600"/>
      <c r="O59" s="1600"/>
      <c r="P59" s="1600"/>
      <c r="Q59" s="1600"/>
      <c r="R59" s="1600"/>
      <c r="S59" s="1600"/>
      <c r="T59" s="1600"/>
      <c r="U59" s="1600"/>
      <c r="V59" s="1600"/>
      <c r="W59" s="1600"/>
      <c r="X59" s="1600"/>
      <c r="Y59" s="1600"/>
      <c r="Z59" s="1600"/>
      <c r="AA59" s="1600"/>
      <c r="AB59" s="1600"/>
      <c r="AC59" s="1600"/>
      <c r="AD59" s="1600"/>
      <c r="AE59" s="1600"/>
      <c r="AF59" s="1600"/>
      <c r="AG59" s="1600"/>
      <c r="AH59" s="1600"/>
      <c r="AI59" s="1600"/>
      <c r="AJ59" s="1600"/>
      <c r="AK59" s="1600"/>
      <c r="AL59" s="1600"/>
      <c r="AM59" s="1600"/>
      <c r="AN59" s="1600"/>
      <c r="AO59" s="1600"/>
      <c r="AP59" s="1600"/>
      <c r="AQ59" s="1600"/>
      <c r="AR59" s="1600"/>
      <c r="AS59" s="1600"/>
      <c r="AT59" s="1600"/>
      <c r="AU59" s="1600"/>
      <c r="AV59" s="1600"/>
      <c r="AW59" s="1600"/>
      <c r="AX59" s="1600"/>
      <c r="AY59" s="1600"/>
      <c r="AZ59" s="1600"/>
      <c r="BA59" s="1600"/>
      <c r="BB59" s="1600"/>
      <c r="BC59" s="1600"/>
      <c r="BD59" s="1600"/>
      <c r="BE59" s="1600"/>
      <c r="BF59" s="1600"/>
      <c r="BG59" s="1600"/>
      <c r="BH59" s="1600"/>
      <c r="BI59" s="1600"/>
      <c r="BJ59" s="1600"/>
      <c r="BK59" s="1600"/>
      <c r="BL59" s="1600"/>
      <c r="BM59" s="1600"/>
      <c r="BN59" s="1600"/>
      <c r="BO59" s="1600"/>
      <c r="BP59" s="1600"/>
      <c r="BQ59" s="1600"/>
      <c r="BR59" s="1600"/>
      <c r="BS59" s="1600"/>
      <c r="BT59" s="1600"/>
      <c r="BU59" s="1600"/>
      <c r="BV59" s="1600"/>
      <c r="BW59" s="1600"/>
      <c r="BX59" s="1600"/>
      <c r="BY59" s="1600"/>
      <c r="BZ59" s="1600"/>
      <c r="CA59" s="1600"/>
      <c r="CB59" s="1600"/>
      <c r="CC59" s="1600"/>
      <c r="CD59" s="1600"/>
      <c r="CE59" s="1600"/>
      <c r="CF59" s="1600"/>
      <c r="CG59" s="1600"/>
      <c r="CH59" s="1600"/>
      <c r="CI59" s="1600"/>
      <c r="CJ59" s="1600"/>
      <c r="CK59" s="1600"/>
      <c r="CL59" s="1600"/>
      <c r="CM59" s="1600"/>
      <c r="CN59" s="1600"/>
      <c r="CO59" s="1600"/>
      <c r="CP59" s="1600"/>
      <c r="CQ59" s="1600"/>
      <c r="CR59" s="1600"/>
      <c r="CS59" s="1600"/>
      <c r="CT59" s="1600"/>
      <c r="CU59" s="1600"/>
      <c r="CV59" s="1600"/>
      <c r="CW59" s="1600"/>
      <c r="CX59" s="1600"/>
      <c r="CY59" s="1600"/>
      <c r="CZ59" s="1600"/>
      <c r="DA59" s="1600"/>
      <c r="DB59" s="1600"/>
      <c r="DC59" s="1600"/>
      <c r="DD59" s="1600"/>
      <c r="DE59" s="1600"/>
      <c r="DF59" s="1600"/>
      <c r="DG59" s="1600"/>
      <c r="DH59" s="1600"/>
      <c r="DI59" s="1600"/>
      <c r="DJ59" s="1600"/>
      <c r="DK59" s="1600"/>
      <c r="DL59" s="1600"/>
      <c r="DM59" s="1600"/>
      <c r="DN59" s="1600"/>
      <c r="DO59" s="1600"/>
      <c r="DP59" s="1600"/>
      <c r="DQ59" s="1600"/>
      <c r="DR59" s="1600"/>
      <c r="DS59" s="1600"/>
      <c r="DT59" s="1600"/>
      <c r="DU59" s="1600"/>
      <c r="DV59" s="1600"/>
      <c r="DW59" s="1600"/>
      <c r="DX59" s="1600"/>
      <c r="DY59" s="1600"/>
      <c r="DZ59" s="1600"/>
      <c r="EA59" s="1600"/>
      <c r="EB59" s="1600"/>
      <c r="EC59" s="1600"/>
      <c r="ED59" s="1600"/>
      <c r="EE59" s="1600"/>
      <c r="EF59" s="1600"/>
      <c r="EG59" s="1600"/>
      <c r="EH59" s="1600"/>
      <c r="EI59" s="1600"/>
      <c r="EJ59" s="1600"/>
      <c r="EK59" s="1600"/>
      <c r="EL59" s="1600"/>
      <c r="EM59" s="1600"/>
      <c r="EN59" s="1600"/>
      <c r="EO59" s="1600"/>
      <c r="EP59" s="1600"/>
      <c r="EQ59" s="1600"/>
      <c r="ER59" s="1600"/>
      <c r="ES59" s="1600"/>
      <c r="ET59" s="1600"/>
      <c r="EU59" s="1600"/>
      <c r="EV59" s="1600"/>
      <c r="EW59" s="1600"/>
      <c r="EX59" s="1600"/>
      <c r="EY59" s="1600"/>
      <c r="EZ59" s="1600"/>
      <c r="FA59" s="1600"/>
      <c r="FB59" s="1600"/>
      <c r="FC59" s="1600"/>
      <c r="FD59" s="1600"/>
      <c r="FE59" s="1600"/>
      <c r="FF59" s="1600"/>
      <c r="FG59" s="1600"/>
      <c r="FH59" s="1600"/>
      <c r="FI59" s="1600"/>
      <c r="FJ59" s="1600"/>
      <c r="FK59" s="1600"/>
      <c r="FL59" s="1600"/>
      <c r="FM59" s="1600"/>
      <c r="FN59" s="1600"/>
      <c r="FO59" s="1600"/>
      <c r="FP59" s="1600"/>
      <c r="FQ59" s="1600"/>
      <c r="FR59" s="1600"/>
      <c r="FS59" s="1600"/>
      <c r="FT59" s="1600"/>
      <c r="FU59" s="1600"/>
      <c r="FV59" s="1600"/>
      <c r="FW59" s="1600"/>
      <c r="FX59" s="1600"/>
      <c r="FY59" s="1600"/>
      <c r="FZ59" s="1600"/>
      <c r="GA59" s="1600"/>
      <c r="GB59" s="1600"/>
      <c r="GC59" s="1600"/>
      <c r="GD59" s="1600"/>
      <c r="GE59" s="1600"/>
      <c r="GF59" s="1600"/>
      <c r="GG59" s="1600"/>
      <c r="GH59" s="1600"/>
      <c r="GI59" s="1600"/>
      <c r="GJ59" s="1600"/>
      <c r="GK59" s="1600"/>
      <c r="GL59" s="1600"/>
      <c r="GM59" s="1600"/>
      <c r="GN59" s="1600"/>
      <c r="GO59" s="1600"/>
      <c r="GP59" s="1600"/>
      <c r="GQ59" s="1600"/>
      <c r="GR59" s="1600"/>
      <c r="GS59" s="1600"/>
      <c r="GT59" s="1600"/>
      <c r="GU59" s="1600"/>
      <c r="GV59" s="1600"/>
      <c r="GW59" s="1600"/>
      <c r="GX59" s="1600"/>
      <c r="GY59" s="1600"/>
      <c r="GZ59" s="1600"/>
      <c r="HA59" s="1600"/>
      <c r="HB59" s="1600"/>
      <c r="HC59" s="1600"/>
      <c r="HD59" s="1600"/>
      <c r="HE59" s="1600"/>
      <c r="HF59" s="1600"/>
      <c r="HG59" s="1600"/>
      <c r="HH59" s="1600"/>
      <c r="HI59" s="1600"/>
      <c r="HJ59" s="1600"/>
      <c r="HK59" s="1600"/>
      <c r="HL59" s="1600"/>
      <c r="HM59" s="1600"/>
      <c r="HN59" s="1600"/>
      <c r="HO59" s="1600"/>
      <c r="HP59" s="1600"/>
      <c r="HQ59" s="1600"/>
      <c r="HR59" s="1600"/>
      <c r="HS59" s="1600"/>
      <c r="HT59" s="1600"/>
      <c r="HU59" s="1600"/>
      <c r="HV59" s="1600"/>
      <c r="HW59" s="1600"/>
      <c r="HX59" s="1600"/>
      <c r="HY59" s="1600"/>
      <c r="HZ59" s="1600"/>
      <c r="IA59" s="1600"/>
      <c r="IB59" s="1600"/>
      <c r="IC59" s="1600"/>
      <c r="ID59" s="1600"/>
      <c r="IE59" s="1600"/>
      <c r="IF59" s="1600"/>
      <c r="IG59" s="1600"/>
      <c r="IH59" s="1600"/>
      <c r="II59" s="1600"/>
      <c r="IJ59" s="1600"/>
      <c r="IK59" s="1600"/>
      <c r="IL59" s="1600"/>
      <c r="IM59" s="1600"/>
      <c r="IN59" s="1600"/>
      <c r="IO59" s="1600"/>
      <c r="IP59" s="1600"/>
    </row>
    <row r="60" spans="1:250" ht="18" customHeight="1" x14ac:dyDescent="0.3">
      <c r="A60" s="477">
        <v>50</v>
      </c>
      <c r="B60" s="487"/>
      <c r="C60" s="465"/>
      <c r="D60" s="739" t="s">
        <v>683</v>
      </c>
      <c r="E60" s="1593"/>
      <c r="F60" s="993"/>
      <c r="G60" s="497"/>
      <c r="H60" s="1599"/>
      <c r="I60" s="1207">
        <v>1750</v>
      </c>
      <c r="J60" s="488"/>
      <c r="K60" s="1601">
        <f t="shared" si="0"/>
        <v>1750</v>
      </c>
      <c r="L60" s="496"/>
      <c r="M60" s="1600"/>
      <c r="N60" s="1600"/>
      <c r="O60" s="1600"/>
      <c r="P60" s="1600"/>
      <c r="Q60" s="1600"/>
      <c r="R60" s="1600"/>
      <c r="S60" s="1600"/>
      <c r="T60" s="1600"/>
      <c r="U60" s="1600"/>
      <c r="V60" s="1600"/>
      <c r="W60" s="1600"/>
      <c r="X60" s="1600"/>
      <c r="Y60" s="1600"/>
      <c r="Z60" s="1600"/>
      <c r="AA60" s="1600"/>
      <c r="AB60" s="1600"/>
      <c r="AC60" s="1600"/>
      <c r="AD60" s="1600"/>
      <c r="AE60" s="1600"/>
      <c r="AF60" s="1600"/>
      <c r="AG60" s="1600"/>
      <c r="AH60" s="1600"/>
      <c r="AI60" s="1600"/>
      <c r="AJ60" s="1600"/>
      <c r="AK60" s="1600"/>
      <c r="AL60" s="1600"/>
      <c r="AM60" s="1600"/>
      <c r="AN60" s="1600"/>
      <c r="AO60" s="1600"/>
      <c r="AP60" s="1600"/>
      <c r="AQ60" s="1600"/>
      <c r="AR60" s="1600"/>
      <c r="AS60" s="1600"/>
      <c r="AT60" s="1600"/>
      <c r="AU60" s="1600"/>
      <c r="AV60" s="1600"/>
      <c r="AW60" s="1600"/>
      <c r="AX60" s="1600"/>
      <c r="AY60" s="1600"/>
      <c r="AZ60" s="1600"/>
      <c r="BA60" s="1600"/>
      <c r="BB60" s="1600"/>
      <c r="BC60" s="1600"/>
      <c r="BD60" s="1600"/>
      <c r="BE60" s="1600"/>
      <c r="BF60" s="1600"/>
      <c r="BG60" s="1600"/>
      <c r="BH60" s="1600"/>
      <c r="BI60" s="1600"/>
      <c r="BJ60" s="1600"/>
      <c r="BK60" s="1600"/>
      <c r="BL60" s="1600"/>
      <c r="BM60" s="1600"/>
      <c r="BN60" s="1600"/>
      <c r="BO60" s="1600"/>
      <c r="BP60" s="1600"/>
      <c r="BQ60" s="1600"/>
      <c r="BR60" s="1600"/>
      <c r="BS60" s="1600"/>
      <c r="BT60" s="1600"/>
      <c r="BU60" s="1600"/>
      <c r="BV60" s="1600"/>
      <c r="BW60" s="1600"/>
      <c r="BX60" s="1600"/>
      <c r="BY60" s="1600"/>
      <c r="BZ60" s="1600"/>
      <c r="CA60" s="1600"/>
      <c r="CB60" s="1600"/>
      <c r="CC60" s="1600"/>
      <c r="CD60" s="1600"/>
      <c r="CE60" s="1600"/>
      <c r="CF60" s="1600"/>
      <c r="CG60" s="1600"/>
      <c r="CH60" s="1600"/>
      <c r="CI60" s="1600"/>
      <c r="CJ60" s="1600"/>
      <c r="CK60" s="1600"/>
      <c r="CL60" s="1600"/>
      <c r="CM60" s="1600"/>
      <c r="CN60" s="1600"/>
      <c r="CO60" s="1600"/>
      <c r="CP60" s="1600"/>
      <c r="CQ60" s="1600"/>
      <c r="CR60" s="1600"/>
      <c r="CS60" s="1600"/>
      <c r="CT60" s="1600"/>
      <c r="CU60" s="1600"/>
      <c r="CV60" s="1600"/>
      <c r="CW60" s="1600"/>
      <c r="CX60" s="1600"/>
      <c r="CY60" s="1600"/>
      <c r="CZ60" s="1600"/>
      <c r="DA60" s="1600"/>
      <c r="DB60" s="1600"/>
      <c r="DC60" s="1600"/>
      <c r="DD60" s="1600"/>
      <c r="DE60" s="1600"/>
      <c r="DF60" s="1600"/>
      <c r="DG60" s="1600"/>
      <c r="DH60" s="1600"/>
      <c r="DI60" s="1600"/>
      <c r="DJ60" s="1600"/>
      <c r="DK60" s="1600"/>
      <c r="DL60" s="1600"/>
      <c r="DM60" s="1600"/>
      <c r="DN60" s="1600"/>
      <c r="DO60" s="1600"/>
      <c r="DP60" s="1600"/>
      <c r="DQ60" s="1600"/>
      <c r="DR60" s="1600"/>
      <c r="DS60" s="1600"/>
      <c r="DT60" s="1600"/>
      <c r="DU60" s="1600"/>
      <c r="DV60" s="1600"/>
      <c r="DW60" s="1600"/>
      <c r="DX60" s="1600"/>
      <c r="DY60" s="1600"/>
      <c r="DZ60" s="1600"/>
      <c r="EA60" s="1600"/>
      <c r="EB60" s="1600"/>
      <c r="EC60" s="1600"/>
      <c r="ED60" s="1600"/>
      <c r="EE60" s="1600"/>
      <c r="EF60" s="1600"/>
      <c r="EG60" s="1600"/>
      <c r="EH60" s="1600"/>
      <c r="EI60" s="1600"/>
      <c r="EJ60" s="1600"/>
      <c r="EK60" s="1600"/>
      <c r="EL60" s="1600"/>
      <c r="EM60" s="1600"/>
      <c r="EN60" s="1600"/>
      <c r="EO60" s="1600"/>
      <c r="EP60" s="1600"/>
      <c r="EQ60" s="1600"/>
      <c r="ER60" s="1600"/>
      <c r="ES60" s="1600"/>
      <c r="ET60" s="1600"/>
      <c r="EU60" s="1600"/>
      <c r="EV60" s="1600"/>
      <c r="EW60" s="1600"/>
      <c r="EX60" s="1600"/>
      <c r="EY60" s="1600"/>
      <c r="EZ60" s="1600"/>
      <c r="FA60" s="1600"/>
      <c r="FB60" s="1600"/>
      <c r="FC60" s="1600"/>
      <c r="FD60" s="1600"/>
      <c r="FE60" s="1600"/>
      <c r="FF60" s="1600"/>
      <c r="FG60" s="1600"/>
      <c r="FH60" s="1600"/>
      <c r="FI60" s="1600"/>
      <c r="FJ60" s="1600"/>
      <c r="FK60" s="1600"/>
      <c r="FL60" s="1600"/>
      <c r="FM60" s="1600"/>
      <c r="FN60" s="1600"/>
      <c r="FO60" s="1600"/>
      <c r="FP60" s="1600"/>
      <c r="FQ60" s="1600"/>
      <c r="FR60" s="1600"/>
      <c r="FS60" s="1600"/>
      <c r="FT60" s="1600"/>
      <c r="FU60" s="1600"/>
      <c r="FV60" s="1600"/>
      <c r="FW60" s="1600"/>
      <c r="FX60" s="1600"/>
      <c r="FY60" s="1600"/>
      <c r="FZ60" s="1600"/>
      <c r="GA60" s="1600"/>
      <c r="GB60" s="1600"/>
      <c r="GC60" s="1600"/>
      <c r="GD60" s="1600"/>
      <c r="GE60" s="1600"/>
      <c r="GF60" s="1600"/>
      <c r="GG60" s="1600"/>
      <c r="GH60" s="1600"/>
      <c r="GI60" s="1600"/>
      <c r="GJ60" s="1600"/>
      <c r="GK60" s="1600"/>
      <c r="GL60" s="1600"/>
      <c r="GM60" s="1600"/>
      <c r="GN60" s="1600"/>
      <c r="GO60" s="1600"/>
      <c r="GP60" s="1600"/>
      <c r="GQ60" s="1600"/>
      <c r="GR60" s="1600"/>
      <c r="GS60" s="1600"/>
      <c r="GT60" s="1600"/>
      <c r="GU60" s="1600"/>
      <c r="GV60" s="1600"/>
      <c r="GW60" s="1600"/>
      <c r="GX60" s="1600"/>
      <c r="GY60" s="1600"/>
      <c r="GZ60" s="1600"/>
      <c r="HA60" s="1600"/>
      <c r="HB60" s="1600"/>
      <c r="HC60" s="1600"/>
      <c r="HD60" s="1600"/>
      <c r="HE60" s="1600"/>
      <c r="HF60" s="1600"/>
      <c r="HG60" s="1600"/>
      <c r="HH60" s="1600"/>
      <c r="HI60" s="1600"/>
      <c r="HJ60" s="1600"/>
      <c r="HK60" s="1600"/>
      <c r="HL60" s="1600"/>
      <c r="HM60" s="1600"/>
      <c r="HN60" s="1600"/>
      <c r="HO60" s="1600"/>
      <c r="HP60" s="1600"/>
      <c r="HQ60" s="1600"/>
      <c r="HR60" s="1600"/>
      <c r="HS60" s="1600"/>
      <c r="HT60" s="1600"/>
      <c r="HU60" s="1600"/>
      <c r="HV60" s="1600"/>
      <c r="HW60" s="1600"/>
      <c r="HX60" s="1600"/>
      <c r="HY60" s="1600"/>
      <c r="HZ60" s="1600"/>
      <c r="IA60" s="1600"/>
      <c r="IB60" s="1600"/>
      <c r="IC60" s="1600"/>
      <c r="ID60" s="1600"/>
      <c r="IE60" s="1600"/>
      <c r="IF60" s="1600"/>
      <c r="IG60" s="1600"/>
      <c r="IH60" s="1600"/>
      <c r="II60" s="1600"/>
      <c r="IJ60" s="1600"/>
      <c r="IK60" s="1600"/>
      <c r="IL60" s="1600"/>
      <c r="IM60" s="1600"/>
      <c r="IN60" s="1600"/>
      <c r="IO60" s="1600"/>
      <c r="IP60" s="1600"/>
    </row>
    <row r="61" spans="1:250" ht="18" customHeight="1" x14ac:dyDescent="0.3">
      <c r="A61" s="477">
        <v>51</v>
      </c>
      <c r="B61" s="487"/>
      <c r="C61" s="465"/>
      <c r="D61" s="738" t="s">
        <v>896</v>
      </c>
      <c r="E61" s="1593"/>
      <c r="F61" s="993"/>
      <c r="G61" s="497"/>
      <c r="H61" s="771"/>
      <c r="I61" s="766">
        <v>-2</v>
      </c>
      <c r="J61" s="766"/>
      <c r="K61" s="767">
        <f>SUM(H61:J61)</f>
        <v>-2</v>
      </c>
      <c r="L61" s="496"/>
      <c r="M61" s="1600"/>
      <c r="N61" s="1600"/>
      <c r="O61" s="1600"/>
      <c r="P61" s="1600"/>
      <c r="Q61" s="1600"/>
      <c r="R61" s="1600"/>
      <c r="S61" s="1600"/>
      <c r="T61" s="1600"/>
      <c r="U61" s="1600"/>
      <c r="V61" s="1600"/>
      <c r="W61" s="1600"/>
      <c r="X61" s="1600"/>
      <c r="Y61" s="1600"/>
      <c r="Z61" s="1600"/>
      <c r="AA61" s="1600"/>
      <c r="AB61" s="1600"/>
      <c r="AC61" s="1600"/>
      <c r="AD61" s="1600"/>
      <c r="AE61" s="1600"/>
      <c r="AF61" s="1600"/>
      <c r="AG61" s="1600"/>
      <c r="AH61" s="1600"/>
      <c r="AI61" s="1600"/>
      <c r="AJ61" s="1600"/>
      <c r="AK61" s="1600"/>
      <c r="AL61" s="1600"/>
      <c r="AM61" s="1600"/>
      <c r="AN61" s="1600"/>
      <c r="AO61" s="1600"/>
      <c r="AP61" s="1600"/>
      <c r="AQ61" s="1600"/>
      <c r="AR61" s="1600"/>
      <c r="AS61" s="1600"/>
      <c r="AT61" s="1600"/>
      <c r="AU61" s="1600"/>
      <c r="AV61" s="1600"/>
      <c r="AW61" s="1600"/>
      <c r="AX61" s="1600"/>
      <c r="AY61" s="1600"/>
      <c r="AZ61" s="1600"/>
      <c r="BA61" s="1600"/>
      <c r="BB61" s="1600"/>
      <c r="BC61" s="1600"/>
      <c r="BD61" s="1600"/>
      <c r="BE61" s="1600"/>
      <c r="BF61" s="1600"/>
      <c r="BG61" s="1600"/>
      <c r="BH61" s="1600"/>
      <c r="BI61" s="1600"/>
      <c r="BJ61" s="1600"/>
      <c r="BK61" s="1600"/>
      <c r="BL61" s="1600"/>
      <c r="BM61" s="1600"/>
      <c r="BN61" s="1600"/>
      <c r="BO61" s="1600"/>
      <c r="BP61" s="1600"/>
      <c r="BQ61" s="1600"/>
      <c r="BR61" s="1600"/>
      <c r="BS61" s="1600"/>
      <c r="BT61" s="1600"/>
      <c r="BU61" s="1600"/>
      <c r="BV61" s="1600"/>
      <c r="BW61" s="1600"/>
      <c r="BX61" s="1600"/>
      <c r="BY61" s="1600"/>
      <c r="BZ61" s="1600"/>
      <c r="CA61" s="1600"/>
      <c r="CB61" s="1600"/>
      <c r="CC61" s="1600"/>
      <c r="CD61" s="1600"/>
      <c r="CE61" s="1600"/>
      <c r="CF61" s="1600"/>
      <c r="CG61" s="1600"/>
      <c r="CH61" s="1600"/>
      <c r="CI61" s="1600"/>
      <c r="CJ61" s="1600"/>
      <c r="CK61" s="1600"/>
      <c r="CL61" s="1600"/>
      <c r="CM61" s="1600"/>
      <c r="CN61" s="1600"/>
      <c r="CO61" s="1600"/>
      <c r="CP61" s="1600"/>
      <c r="CQ61" s="1600"/>
      <c r="CR61" s="1600"/>
      <c r="CS61" s="1600"/>
      <c r="CT61" s="1600"/>
      <c r="CU61" s="1600"/>
      <c r="CV61" s="1600"/>
      <c r="CW61" s="1600"/>
      <c r="CX61" s="1600"/>
      <c r="CY61" s="1600"/>
      <c r="CZ61" s="1600"/>
      <c r="DA61" s="1600"/>
      <c r="DB61" s="1600"/>
      <c r="DC61" s="1600"/>
      <c r="DD61" s="1600"/>
      <c r="DE61" s="1600"/>
      <c r="DF61" s="1600"/>
      <c r="DG61" s="1600"/>
      <c r="DH61" s="1600"/>
      <c r="DI61" s="1600"/>
      <c r="DJ61" s="1600"/>
      <c r="DK61" s="1600"/>
      <c r="DL61" s="1600"/>
      <c r="DM61" s="1600"/>
      <c r="DN61" s="1600"/>
      <c r="DO61" s="1600"/>
      <c r="DP61" s="1600"/>
      <c r="DQ61" s="1600"/>
      <c r="DR61" s="1600"/>
      <c r="DS61" s="1600"/>
      <c r="DT61" s="1600"/>
      <c r="DU61" s="1600"/>
      <c r="DV61" s="1600"/>
      <c r="DW61" s="1600"/>
      <c r="DX61" s="1600"/>
      <c r="DY61" s="1600"/>
      <c r="DZ61" s="1600"/>
      <c r="EA61" s="1600"/>
      <c r="EB61" s="1600"/>
      <c r="EC61" s="1600"/>
      <c r="ED61" s="1600"/>
      <c r="EE61" s="1600"/>
      <c r="EF61" s="1600"/>
      <c r="EG61" s="1600"/>
      <c r="EH61" s="1600"/>
      <c r="EI61" s="1600"/>
      <c r="EJ61" s="1600"/>
      <c r="EK61" s="1600"/>
      <c r="EL61" s="1600"/>
      <c r="EM61" s="1600"/>
      <c r="EN61" s="1600"/>
      <c r="EO61" s="1600"/>
      <c r="EP61" s="1600"/>
      <c r="EQ61" s="1600"/>
      <c r="ER61" s="1600"/>
      <c r="ES61" s="1600"/>
      <c r="ET61" s="1600"/>
      <c r="EU61" s="1600"/>
      <c r="EV61" s="1600"/>
      <c r="EW61" s="1600"/>
      <c r="EX61" s="1600"/>
      <c r="EY61" s="1600"/>
      <c r="EZ61" s="1600"/>
      <c r="FA61" s="1600"/>
      <c r="FB61" s="1600"/>
      <c r="FC61" s="1600"/>
      <c r="FD61" s="1600"/>
      <c r="FE61" s="1600"/>
      <c r="FF61" s="1600"/>
      <c r="FG61" s="1600"/>
      <c r="FH61" s="1600"/>
      <c r="FI61" s="1600"/>
      <c r="FJ61" s="1600"/>
      <c r="FK61" s="1600"/>
      <c r="FL61" s="1600"/>
      <c r="FM61" s="1600"/>
      <c r="FN61" s="1600"/>
      <c r="FO61" s="1600"/>
      <c r="FP61" s="1600"/>
      <c r="FQ61" s="1600"/>
      <c r="FR61" s="1600"/>
      <c r="FS61" s="1600"/>
      <c r="FT61" s="1600"/>
      <c r="FU61" s="1600"/>
      <c r="FV61" s="1600"/>
      <c r="FW61" s="1600"/>
      <c r="FX61" s="1600"/>
      <c r="FY61" s="1600"/>
      <c r="FZ61" s="1600"/>
      <c r="GA61" s="1600"/>
      <c r="GB61" s="1600"/>
      <c r="GC61" s="1600"/>
      <c r="GD61" s="1600"/>
      <c r="GE61" s="1600"/>
      <c r="GF61" s="1600"/>
      <c r="GG61" s="1600"/>
      <c r="GH61" s="1600"/>
      <c r="GI61" s="1600"/>
      <c r="GJ61" s="1600"/>
      <c r="GK61" s="1600"/>
      <c r="GL61" s="1600"/>
      <c r="GM61" s="1600"/>
      <c r="GN61" s="1600"/>
      <c r="GO61" s="1600"/>
      <c r="GP61" s="1600"/>
      <c r="GQ61" s="1600"/>
      <c r="GR61" s="1600"/>
      <c r="GS61" s="1600"/>
      <c r="GT61" s="1600"/>
      <c r="GU61" s="1600"/>
      <c r="GV61" s="1600"/>
      <c r="GW61" s="1600"/>
      <c r="GX61" s="1600"/>
      <c r="GY61" s="1600"/>
      <c r="GZ61" s="1600"/>
      <c r="HA61" s="1600"/>
      <c r="HB61" s="1600"/>
      <c r="HC61" s="1600"/>
      <c r="HD61" s="1600"/>
      <c r="HE61" s="1600"/>
      <c r="HF61" s="1600"/>
      <c r="HG61" s="1600"/>
      <c r="HH61" s="1600"/>
      <c r="HI61" s="1600"/>
      <c r="HJ61" s="1600"/>
      <c r="HK61" s="1600"/>
      <c r="HL61" s="1600"/>
      <c r="HM61" s="1600"/>
      <c r="HN61" s="1600"/>
      <c r="HO61" s="1600"/>
      <c r="HP61" s="1600"/>
      <c r="HQ61" s="1600"/>
      <c r="HR61" s="1600"/>
      <c r="HS61" s="1600"/>
      <c r="HT61" s="1600"/>
      <c r="HU61" s="1600"/>
      <c r="HV61" s="1600"/>
      <c r="HW61" s="1600"/>
      <c r="HX61" s="1600"/>
      <c r="HY61" s="1600"/>
      <c r="HZ61" s="1600"/>
      <c r="IA61" s="1600"/>
      <c r="IB61" s="1600"/>
      <c r="IC61" s="1600"/>
      <c r="ID61" s="1600"/>
      <c r="IE61" s="1600"/>
      <c r="IF61" s="1600"/>
      <c r="IG61" s="1600"/>
      <c r="IH61" s="1600"/>
      <c r="II61" s="1600"/>
      <c r="IJ61" s="1600"/>
      <c r="IK61" s="1600"/>
      <c r="IL61" s="1600"/>
      <c r="IM61" s="1600"/>
      <c r="IN61" s="1600"/>
      <c r="IO61" s="1600"/>
      <c r="IP61" s="1600"/>
    </row>
    <row r="62" spans="1:250" ht="18" customHeight="1" x14ac:dyDescent="0.3">
      <c r="A62" s="477">
        <v>52</v>
      </c>
      <c r="B62" s="487"/>
      <c r="C62" s="465"/>
      <c r="D62" s="739" t="s">
        <v>840</v>
      </c>
      <c r="E62" s="1593"/>
      <c r="F62" s="993"/>
      <c r="G62" s="497"/>
      <c r="H62" s="1599"/>
      <c r="I62" s="1207">
        <f>SUM(I60:I61)</f>
        <v>1748</v>
      </c>
      <c r="J62" s="488"/>
      <c r="K62" s="1643">
        <f>SUM(H62:J62)</f>
        <v>1748</v>
      </c>
      <c r="L62" s="493"/>
      <c r="M62" s="1600"/>
      <c r="N62" s="1600"/>
      <c r="O62" s="1600"/>
      <c r="P62" s="1600"/>
      <c r="Q62" s="1600"/>
      <c r="R62" s="1600"/>
      <c r="S62" s="1600"/>
      <c r="T62" s="1600"/>
      <c r="U62" s="1600"/>
      <c r="V62" s="1600"/>
      <c r="W62" s="1600"/>
      <c r="X62" s="1600"/>
      <c r="Y62" s="1600"/>
      <c r="Z62" s="1600"/>
      <c r="AA62" s="1600"/>
      <c r="AB62" s="1600"/>
      <c r="AC62" s="1600"/>
      <c r="AD62" s="1600"/>
      <c r="AE62" s="1600"/>
      <c r="AF62" s="1600"/>
      <c r="AG62" s="1600"/>
      <c r="AH62" s="1600"/>
      <c r="AI62" s="1600"/>
      <c r="AJ62" s="1600"/>
      <c r="AK62" s="1600"/>
      <c r="AL62" s="1600"/>
      <c r="AM62" s="1600"/>
      <c r="AN62" s="1600"/>
      <c r="AO62" s="1600"/>
      <c r="AP62" s="1600"/>
      <c r="AQ62" s="1600"/>
      <c r="AR62" s="1600"/>
      <c r="AS62" s="1600"/>
      <c r="AT62" s="1600"/>
      <c r="AU62" s="1600"/>
      <c r="AV62" s="1600"/>
      <c r="AW62" s="1600"/>
      <c r="AX62" s="1600"/>
      <c r="AY62" s="1600"/>
      <c r="AZ62" s="1600"/>
      <c r="BA62" s="1600"/>
      <c r="BB62" s="1600"/>
      <c r="BC62" s="1600"/>
      <c r="BD62" s="1600"/>
      <c r="BE62" s="1600"/>
      <c r="BF62" s="1600"/>
      <c r="BG62" s="1600"/>
      <c r="BH62" s="1600"/>
      <c r="BI62" s="1600"/>
      <c r="BJ62" s="1600"/>
      <c r="BK62" s="1600"/>
      <c r="BL62" s="1600"/>
      <c r="BM62" s="1600"/>
      <c r="BN62" s="1600"/>
      <c r="BO62" s="1600"/>
      <c r="BP62" s="1600"/>
      <c r="BQ62" s="1600"/>
      <c r="BR62" s="1600"/>
      <c r="BS62" s="1600"/>
      <c r="BT62" s="1600"/>
      <c r="BU62" s="1600"/>
      <c r="BV62" s="1600"/>
      <c r="BW62" s="1600"/>
      <c r="BX62" s="1600"/>
      <c r="BY62" s="1600"/>
      <c r="BZ62" s="1600"/>
      <c r="CA62" s="1600"/>
      <c r="CB62" s="1600"/>
      <c r="CC62" s="1600"/>
      <c r="CD62" s="1600"/>
      <c r="CE62" s="1600"/>
      <c r="CF62" s="1600"/>
      <c r="CG62" s="1600"/>
      <c r="CH62" s="1600"/>
      <c r="CI62" s="1600"/>
      <c r="CJ62" s="1600"/>
      <c r="CK62" s="1600"/>
      <c r="CL62" s="1600"/>
      <c r="CM62" s="1600"/>
      <c r="CN62" s="1600"/>
      <c r="CO62" s="1600"/>
      <c r="CP62" s="1600"/>
      <c r="CQ62" s="1600"/>
      <c r="CR62" s="1600"/>
      <c r="CS62" s="1600"/>
      <c r="CT62" s="1600"/>
      <c r="CU62" s="1600"/>
      <c r="CV62" s="1600"/>
      <c r="CW62" s="1600"/>
      <c r="CX62" s="1600"/>
      <c r="CY62" s="1600"/>
      <c r="CZ62" s="1600"/>
      <c r="DA62" s="1600"/>
      <c r="DB62" s="1600"/>
      <c r="DC62" s="1600"/>
      <c r="DD62" s="1600"/>
      <c r="DE62" s="1600"/>
      <c r="DF62" s="1600"/>
      <c r="DG62" s="1600"/>
      <c r="DH62" s="1600"/>
      <c r="DI62" s="1600"/>
      <c r="DJ62" s="1600"/>
      <c r="DK62" s="1600"/>
      <c r="DL62" s="1600"/>
      <c r="DM62" s="1600"/>
      <c r="DN62" s="1600"/>
      <c r="DO62" s="1600"/>
      <c r="DP62" s="1600"/>
      <c r="DQ62" s="1600"/>
      <c r="DR62" s="1600"/>
      <c r="DS62" s="1600"/>
      <c r="DT62" s="1600"/>
      <c r="DU62" s="1600"/>
      <c r="DV62" s="1600"/>
      <c r="DW62" s="1600"/>
      <c r="DX62" s="1600"/>
      <c r="DY62" s="1600"/>
      <c r="DZ62" s="1600"/>
      <c r="EA62" s="1600"/>
      <c r="EB62" s="1600"/>
      <c r="EC62" s="1600"/>
      <c r="ED62" s="1600"/>
      <c r="EE62" s="1600"/>
      <c r="EF62" s="1600"/>
      <c r="EG62" s="1600"/>
      <c r="EH62" s="1600"/>
      <c r="EI62" s="1600"/>
      <c r="EJ62" s="1600"/>
      <c r="EK62" s="1600"/>
      <c r="EL62" s="1600"/>
      <c r="EM62" s="1600"/>
      <c r="EN62" s="1600"/>
      <c r="EO62" s="1600"/>
      <c r="EP62" s="1600"/>
      <c r="EQ62" s="1600"/>
      <c r="ER62" s="1600"/>
      <c r="ES62" s="1600"/>
      <c r="ET62" s="1600"/>
      <c r="EU62" s="1600"/>
      <c r="EV62" s="1600"/>
      <c r="EW62" s="1600"/>
      <c r="EX62" s="1600"/>
      <c r="EY62" s="1600"/>
      <c r="EZ62" s="1600"/>
      <c r="FA62" s="1600"/>
      <c r="FB62" s="1600"/>
      <c r="FC62" s="1600"/>
      <c r="FD62" s="1600"/>
      <c r="FE62" s="1600"/>
      <c r="FF62" s="1600"/>
      <c r="FG62" s="1600"/>
      <c r="FH62" s="1600"/>
      <c r="FI62" s="1600"/>
      <c r="FJ62" s="1600"/>
      <c r="FK62" s="1600"/>
      <c r="FL62" s="1600"/>
      <c r="FM62" s="1600"/>
      <c r="FN62" s="1600"/>
      <c r="FO62" s="1600"/>
      <c r="FP62" s="1600"/>
      <c r="FQ62" s="1600"/>
      <c r="FR62" s="1600"/>
      <c r="FS62" s="1600"/>
      <c r="FT62" s="1600"/>
      <c r="FU62" s="1600"/>
      <c r="FV62" s="1600"/>
      <c r="FW62" s="1600"/>
      <c r="FX62" s="1600"/>
      <c r="FY62" s="1600"/>
      <c r="FZ62" s="1600"/>
      <c r="GA62" s="1600"/>
      <c r="GB62" s="1600"/>
      <c r="GC62" s="1600"/>
      <c r="GD62" s="1600"/>
      <c r="GE62" s="1600"/>
      <c r="GF62" s="1600"/>
      <c r="GG62" s="1600"/>
      <c r="GH62" s="1600"/>
      <c r="GI62" s="1600"/>
      <c r="GJ62" s="1600"/>
      <c r="GK62" s="1600"/>
      <c r="GL62" s="1600"/>
      <c r="GM62" s="1600"/>
      <c r="GN62" s="1600"/>
      <c r="GO62" s="1600"/>
      <c r="GP62" s="1600"/>
      <c r="GQ62" s="1600"/>
      <c r="GR62" s="1600"/>
      <c r="GS62" s="1600"/>
      <c r="GT62" s="1600"/>
      <c r="GU62" s="1600"/>
      <c r="GV62" s="1600"/>
      <c r="GW62" s="1600"/>
      <c r="GX62" s="1600"/>
      <c r="GY62" s="1600"/>
      <c r="GZ62" s="1600"/>
      <c r="HA62" s="1600"/>
      <c r="HB62" s="1600"/>
      <c r="HC62" s="1600"/>
      <c r="HD62" s="1600"/>
      <c r="HE62" s="1600"/>
      <c r="HF62" s="1600"/>
      <c r="HG62" s="1600"/>
      <c r="HH62" s="1600"/>
      <c r="HI62" s="1600"/>
      <c r="HJ62" s="1600"/>
      <c r="HK62" s="1600"/>
      <c r="HL62" s="1600"/>
      <c r="HM62" s="1600"/>
      <c r="HN62" s="1600"/>
      <c r="HO62" s="1600"/>
      <c r="HP62" s="1600"/>
      <c r="HQ62" s="1600"/>
      <c r="HR62" s="1600"/>
      <c r="HS62" s="1600"/>
      <c r="HT62" s="1600"/>
      <c r="HU62" s="1600"/>
      <c r="HV62" s="1600"/>
      <c r="HW62" s="1600"/>
      <c r="HX62" s="1600"/>
      <c r="HY62" s="1600"/>
      <c r="HZ62" s="1600"/>
      <c r="IA62" s="1600"/>
      <c r="IB62" s="1600"/>
      <c r="IC62" s="1600"/>
      <c r="ID62" s="1600"/>
      <c r="IE62" s="1600"/>
      <c r="IF62" s="1600"/>
      <c r="IG62" s="1600"/>
      <c r="IH62" s="1600"/>
      <c r="II62" s="1600"/>
      <c r="IJ62" s="1600"/>
      <c r="IK62" s="1600"/>
      <c r="IL62" s="1600"/>
      <c r="IM62" s="1600"/>
      <c r="IN62" s="1600"/>
      <c r="IO62" s="1600"/>
      <c r="IP62" s="1600"/>
    </row>
    <row r="63" spans="1:250" ht="20.100000000000001" customHeight="1" x14ac:dyDescent="0.3">
      <c r="A63" s="477">
        <v>53</v>
      </c>
      <c r="B63" s="487"/>
      <c r="C63" s="494">
        <v>120</v>
      </c>
      <c r="D63" s="573" t="s">
        <v>645</v>
      </c>
      <c r="E63" s="1593"/>
      <c r="F63" s="993"/>
      <c r="G63" s="1666" t="s">
        <v>24</v>
      </c>
      <c r="H63" s="1599"/>
      <c r="I63" s="488"/>
      <c r="J63" s="488"/>
      <c r="K63" s="492"/>
      <c r="L63" s="496"/>
    </row>
    <row r="64" spans="1:250" ht="18" customHeight="1" x14ac:dyDescent="0.3">
      <c r="A64" s="477">
        <v>54</v>
      </c>
      <c r="B64" s="487"/>
      <c r="C64" s="494"/>
      <c r="D64" s="223" t="s">
        <v>234</v>
      </c>
      <c r="E64" s="1593">
        <f>F64+K67</f>
        <v>7975</v>
      </c>
      <c r="F64" s="993"/>
      <c r="G64" s="497"/>
      <c r="H64" s="488"/>
      <c r="I64" s="223">
        <v>7975</v>
      </c>
      <c r="J64" s="488"/>
      <c r="K64" s="1596">
        <f t="shared" si="0"/>
        <v>7975</v>
      </c>
      <c r="L64" s="493"/>
    </row>
    <row r="65" spans="1:12" ht="18" customHeight="1" x14ac:dyDescent="0.3">
      <c r="A65" s="477">
        <v>55</v>
      </c>
      <c r="B65" s="487"/>
      <c r="C65" s="494"/>
      <c r="D65" s="739" t="s">
        <v>683</v>
      </c>
      <c r="E65" s="1593"/>
      <c r="F65" s="993"/>
      <c r="G65" s="497"/>
      <c r="H65" s="1599"/>
      <c r="I65" s="1207">
        <v>7975</v>
      </c>
      <c r="J65" s="488"/>
      <c r="K65" s="1601">
        <f t="shared" si="0"/>
        <v>7975</v>
      </c>
      <c r="L65" s="496"/>
    </row>
    <row r="66" spans="1:12" ht="18" customHeight="1" x14ac:dyDescent="0.3">
      <c r="A66" s="477">
        <v>56</v>
      </c>
      <c r="B66" s="487"/>
      <c r="C66" s="494"/>
      <c r="D66" s="738" t="s">
        <v>682</v>
      </c>
      <c r="E66" s="1593"/>
      <c r="F66" s="993"/>
      <c r="G66" s="497"/>
      <c r="H66" s="771"/>
      <c r="I66" s="766"/>
      <c r="J66" s="766"/>
      <c r="K66" s="767">
        <f>SUM(H66:J66)</f>
        <v>0</v>
      </c>
      <c r="L66" s="496"/>
    </row>
    <row r="67" spans="1:12" ht="18" customHeight="1" x14ac:dyDescent="0.3">
      <c r="A67" s="477">
        <v>57</v>
      </c>
      <c r="B67" s="487"/>
      <c r="C67" s="494"/>
      <c r="D67" s="739" t="s">
        <v>840</v>
      </c>
      <c r="E67" s="1593"/>
      <c r="F67" s="993"/>
      <c r="G67" s="497"/>
      <c r="H67" s="488"/>
      <c r="I67" s="1207">
        <f>SUM(I65:I66)</f>
        <v>7975</v>
      </c>
      <c r="J67" s="488"/>
      <c r="K67" s="1601">
        <f>SUM(H67:J67)</f>
        <v>7975</v>
      </c>
      <c r="L67" s="496"/>
    </row>
    <row r="68" spans="1:12" ht="33" customHeight="1" x14ac:dyDescent="0.3">
      <c r="A68" s="477">
        <v>58</v>
      </c>
      <c r="B68" s="487"/>
      <c r="C68" s="465">
        <v>70</v>
      </c>
      <c r="D68" s="545" t="s">
        <v>618</v>
      </c>
      <c r="E68" s="1593"/>
      <c r="F68" s="993"/>
      <c r="G68" s="497" t="s">
        <v>23</v>
      </c>
      <c r="H68" s="488"/>
      <c r="I68" s="1608"/>
      <c r="J68" s="1607"/>
      <c r="K68" s="1613"/>
      <c r="L68" s="496"/>
    </row>
    <row r="69" spans="1:12" ht="18" customHeight="1" x14ac:dyDescent="0.3">
      <c r="A69" s="477">
        <v>59</v>
      </c>
      <c r="B69" s="487"/>
      <c r="C69" s="465"/>
      <c r="D69" s="223" t="s">
        <v>234</v>
      </c>
      <c r="E69" s="1593">
        <f>F69+K72</f>
        <v>22640</v>
      </c>
      <c r="F69" s="993"/>
      <c r="G69" s="497"/>
      <c r="H69" s="488"/>
      <c r="I69" s="1607"/>
      <c r="J69" s="223">
        <f>24933-2293</f>
        <v>22640</v>
      </c>
      <c r="K69" s="1596">
        <f t="shared" si="0"/>
        <v>22640</v>
      </c>
      <c r="L69" s="493"/>
    </row>
    <row r="70" spans="1:12" ht="18" customHeight="1" x14ac:dyDescent="0.3">
      <c r="A70" s="477">
        <v>60</v>
      </c>
      <c r="B70" s="487"/>
      <c r="C70" s="465"/>
      <c r="D70" s="739" t="s">
        <v>683</v>
      </c>
      <c r="E70" s="1593"/>
      <c r="F70" s="993"/>
      <c r="G70" s="497"/>
      <c r="H70" s="1599"/>
      <c r="I70" s="1607"/>
      <c r="J70" s="1207">
        <v>22640</v>
      </c>
      <c r="K70" s="1601">
        <f t="shared" si="0"/>
        <v>22640</v>
      </c>
      <c r="L70" s="496"/>
    </row>
    <row r="71" spans="1:12" ht="18" customHeight="1" x14ac:dyDescent="0.3">
      <c r="A71" s="477">
        <v>61</v>
      </c>
      <c r="B71" s="487"/>
      <c r="C71" s="465"/>
      <c r="D71" s="738" t="s">
        <v>682</v>
      </c>
      <c r="E71" s="1593"/>
      <c r="F71" s="993"/>
      <c r="G71" s="497"/>
      <c r="H71" s="771"/>
      <c r="I71" s="766"/>
      <c r="J71" s="766"/>
      <c r="K71" s="767">
        <f>SUM(H71:J71)</f>
        <v>0</v>
      </c>
      <c r="L71" s="496"/>
    </row>
    <row r="72" spans="1:12" ht="18" customHeight="1" x14ac:dyDescent="0.3">
      <c r="A72" s="477">
        <v>62</v>
      </c>
      <c r="B72" s="487"/>
      <c r="C72" s="465"/>
      <c r="D72" s="739" t="s">
        <v>840</v>
      </c>
      <c r="E72" s="1593"/>
      <c r="F72" s="993"/>
      <c r="G72" s="497"/>
      <c r="H72" s="488"/>
      <c r="I72" s="1607"/>
      <c r="J72" s="1207">
        <f>SUM(J70:J71)</f>
        <v>22640</v>
      </c>
      <c r="K72" s="1601">
        <f>SUM(H72:J72)</f>
        <v>22640</v>
      </c>
      <c r="L72" s="496"/>
    </row>
    <row r="73" spans="1:12" ht="52.5" customHeight="1" x14ac:dyDescent="0.3">
      <c r="A73" s="477">
        <v>63</v>
      </c>
      <c r="B73" s="487"/>
      <c r="C73" s="465">
        <v>81</v>
      </c>
      <c r="D73" s="545" t="s">
        <v>619</v>
      </c>
      <c r="E73" s="1593"/>
      <c r="F73" s="993"/>
      <c r="G73" s="497" t="s">
        <v>23</v>
      </c>
      <c r="H73" s="488"/>
      <c r="I73" s="1607"/>
      <c r="J73" s="1607"/>
      <c r="K73" s="767"/>
      <c r="L73" s="496"/>
    </row>
    <row r="74" spans="1:12" ht="18" customHeight="1" x14ac:dyDescent="0.3">
      <c r="A74" s="477">
        <v>64</v>
      </c>
      <c r="B74" s="487"/>
      <c r="C74" s="465"/>
      <c r="D74" s="223" t="s">
        <v>234</v>
      </c>
      <c r="E74" s="1593">
        <f>F74+K77</f>
        <v>12207</v>
      </c>
      <c r="F74" s="993"/>
      <c r="G74" s="497"/>
      <c r="H74" s="488"/>
      <c r="I74" s="1607"/>
      <c r="J74" s="223">
        <v>12207</v>
      </c>
      <c r="K74" s="1596">
        <f t="shared" si="0"/>
        <v>12207</v>
      </c>
      <c r="L74" s="493"/>
    </row>
    <row r="75" spans="1:12" ht="18" customHeight="1" x14ac:dyDescent="0.3">
      <c r="A75" s="477">
        <v>65</v>
      </c>
      <c r="B75" s="487"/>
      <c r="C75" s="465"/>
      <c r="D75" s="739" t="s">
        <v>683</v>
      </c>
      <c r="E75" s="1593"/>
      <c r="F75" s="993"/>
      <c r="G75" s="497"/>
      <c r="H75" s="1599"/>
      <c r="I75" s="1607"/>
      <c r="J75" s="1207">
        <v>12207</v>
      </c>
      <c r="K75" s="1601">
        <f t="shared" si="0"/>
        <v>12207</v>
      </c>
      <c r="L75" s="496"/>
    </row>
    <row r="76" spans="1:12" ht="18" customHeight="1" x14ac:dyDescent="0.3">
      <c r="A76" s="477">
        <v>66</v>
      </c>
      <c r="B76" s="487"/>
      <c r="C76" s="465"/>
      <c r="D76" s="738" t="s">
        <v>682</v>
      </c>
      <c r="E76" s="1593"/>
      <c r="F76" s="993"/>
      <c r="G76" s="497"/>
      <c r="H76" s="771"/>
      <c r="I76" s="766"/>
      <c r="J76" s="766"/>
      <c r="K76" s="767">
        <f>SUM(H76:J76)</f>
        <v>0</v>
      </c>
      <c r="L76" s="496"/>
    </row>
    <row r="77" spans="1:12" ht="18" customHeight="1" x14ac:dyDescent="0.3">
      <c r="A77" s="477">
        <v>67</v>
      </c>
      <c r="B77" s="487"/>
      <c r="C77" s="465"/>
      <c r="D77" s="739" t="s">
        <v>840</v>
      </c>
      <c r="E77" s="1593"/>
      <c r="F77" s="993"/>
      <c r="G77" s="497"/>
      <c r="H77" s="488"/>
      <c r="I77" s="1607"/>
      <c r="J77" s="1207">
        <f>SUM(J75:J76)</f>
        <v>12207</v>
      </c>
      <c r="K77" s="1601">
        <f>SUM(H77:J77)</f>
        <v>12207</v>
      </c>
      <c r="L77" s="496"/>
    </row>
    <row r="78" spans="1:12" ht="20.100000000000001" customHeight="1" x14ac:dyDescent="0.3">
      <c r="A78" s="477">
        <v>68</v>
      </c>
      <c r="B78" s="487"/>
      <c r="C78" s="465">
        <v>173</v>
      </c>
      <c r="D78" s="545" t="s">
        <v>471</v>
      </c>
      <c r="E78" s="1667"/>
      <c r="F78" s="1668"/>
      <c r="G78" s="497" t="s">
        <v>23</v>
      </c>
      <c r="H78" s="488"/>
      <c r="I78" s="1607"/>
      <c r="J78" s="1607"/>
      <c r="K78" s="767"/>
      <c r="L78" s="496"/>
    </row>
    <row r="79" spans="1:12" ht="18" customHeight="1" x14ac:dyDescent="0.3">
      <c r="A79" s="477">
        <v>69</v>
      </c>
      <c r="B79" s="487"/>
      <c r="C79" s="465"/>
      <c r="D79" s="223" t="s">
        <v>234</v>
      </c>
      <c r="E79" s="1593">
        <f>F79+K82</f>
        <v>66651</v>
      </c>
      <c r="F79" s="993"/>
      <c r="G79" s="497"/>
      <c r="H79" s="488"/>
      <c r="I79" s="223">
        <v>62230</v>
      </c>
      <c r="J79" s="1607"/>
      <c r="K79" s="1596">
        <f t="shared" si="0"/>
        <v>62230</v>
      </c>
      <c r="L79" s="493"/>
    </row>
    <row r="80" spans="1:12" ht="18" customHeight="1" x14ac:dyDescent="0.3">
      <c r="A80" s="477">
        <v>70</v>
      </c>
      <c r="B80" s="487"/>
      <c r="C80" s="465"/>
      <c r="D80" s="739" t="s">
        <v>683</v>
      </c>
      <c r="E80" s="1593"/>
      <c r="F80" s="993"/>
      <c r="G80" s="497"/>
      <c r="H80" s="1599"/>
      <c r="I80" s="1207">
        <v>64362</v>
      </c>
      <c r="J80" s="1607"/>
      <c r="K80" s="1601">
        <f t="shared" si="0"/>
        <v>64362</v>
      </c>
      <c r="L80" s="496"/>
    </row>
    <row r="81" spans="1:12" ht="18" customHeight="1" x14ac:dyDescent="0.3">
      <c r="A81" s="477">
        <v>71</v>
      </c>
      <c r="B81" s="487"/>
      <c r="C81" s="465"/>
      <c r="D81" s="738" t="s">
        <v>896</v>
      </c>
      <c r="E81" s="1593"/>
      <c r="F81" s="993"/>
      <c r="G81" s="497"/>
      <c r="H81" s="771"/>
      <c r="I81" s="766">
        <f>445+1843+1</f>
        <v>2289</v>
      </c>
      <c r="J81" s="766"/>
      <c r="K81" s="767">
        <f>SUM(H81:J81)</f>
        <v>2289</v>
      </c>
      <c r="L81" s="496"/>
    </row>
    <row r="82" spans="1:12" ht="18" customHeight="1" x14ac:dyDescent="0.3">
      <c r="A82" s="477">
        <v>72</v>
      </c>
      <c r="B82" s="487"/>
      <c r="C82" s="465"/>
      <c r="D82" s="739" t="s">
        <v>840</v>
      </c>
      <c r="E82" s="1593"/>
      <c r="F82" s="993"/>
      <c r="G82" s="497"/>
      <c r="H82" s="488"/>
      <c r="I82" s="1207">
        <f>SUM(I80:I81)</f>
        <v>66651</v>
      </c>
      <c r="J82" s="1607"/>
      <c r="K82" s="1601">
        <f>SUM(H82:J82)</f>
        <v>66651</v>
      </c>
      <c r="L82" s="496"/>
    </row>
    <row r="83" spans="1:12" ht="20.100000000000001" customHeight="1" x14ac:dyDescent="0.3">
      <c r="A83" s="477">
        <v>73</v>
      </c>
      <c r="B83" s="487"/>
      <c r="C83" s="465">
        <v>204</v>
      </c>
      <c r="D83" s="545" t="s">
        <v>621</v>
      </c>
      <c r="E83" s="1593"/>
      <c r="F83" s="993"/>
      <c r="G83" s="497" t="s">
        <v>23</v>
      </c>
      <c r="H83" s="488"/>
      <c r="I83" s="488"/>
      <c r="J83" s="1607"/>
      <c r="K83" s="1613"/>
      <c r="L83" s="496"/>
    </row>
    <row r="84" spans="1:12" ht="18" customHeight="1" x14ac:dyDescent="0.3">
      <c r="A84" s="477">
        <v>74</v>
      </c>
      <c r="B84" s="487"/>
      <c r="C84" s="465"/>
      <c r="D84" s="223" t="s">
        <v>234</v>
      </c>
      <c r="E84" s="1593">
        <f>F84+K87</f>
        <v>8460</v>
      </c>
      <c r="F84" s="993"/>
      <c r="G84" s="497"/>
      <c r="H84" s="488"/>
      <c r="I84" s="223">
        <v>8460</v>
      </c>
      <c r="J84" s="1607"/>
      <c r="K84" s="1616">
        <f t="shared" si="0"/>
        <v>8460</v>
      </c>
      <c r="L84" s="493"/>
    </row>
    <row r="85" spans="1:12" ht="18" customHeight="1" x14ac:dyDescent="0.3">
      <c r="A85" s="477">
        <v>75</v>
      </c>
      <c r="B85" s="487"/>
      <c r="C85" s="465"/>
      <c r="D85" s="739" t="s">
        <v>683</v>
      </c>
      <c r="E85" s="1593"/>
      <c r="F85" s="993"/>
      <c r="G85" s="497"/>
      <c r="H85" s="1599"/>
      <c r="I85" s="1207">
        <v>8460</v>
      </c>
      <c r="J85" s="1607"/>
      <c r="K85" s="1601">
        <f t="shared" si="0"/>
        <v>8460</v>
      </c>
      <c r="L85" s="496"/>
    </row>
    <row r="86" spans="1:12" ht="18" customHeight="1" x14ac:dyDescent="0.3">
      <c r="A86" s="477">
        <v>76</v>
      </c>
      <c r="B86" s="487"/>
      <c r="C86" s="465"/>
      <c r="D86" s="738" t="s">
        <v>682</v>
      </c>
      <c r="E86" s="1593"/>
      <c r="F86" s="993"/>
      <c r="G86" s="497"/>
      <c r="H86" s="771"/>
      <c r="I86" s="766"/>
      <c r="J86" s="766"/>
      <c r="K86" s="767">
        <f>SUM(H86:J86)</f>
        <v>0</v>
      </c>
      <c r="L86" s="496"/>
    </row>
    <row r="87" spans="1:12" ht="18" customHeight="1" x14ac:dyDescent="0.3">
      <c r="A87" s="477">
        <v>77</v>
      </c>
      <c r="B87" s="487"/>
      <c r="C87" s="465"/>
      <c r="D87" s="739" t="s">
        <v>840</v>
      </c>
      <c r="E87" s="1593"/>
      <c r="F87" s="993"/>
      <c r="G87" s="497"/>
      <c r="H87" s="488"/>
      <c r="I87" s="1207">
        <f>SUM(I85:I86)</f>
        <v>8460</v>
      </c>
      <c r="J87" s="1607"/>
      <c r="K87" s="1601">
        <f>SUM(H87:J87)</f>
        <v>8460</v>
      </c>
      <c r="L87" s="496"/>
    </row>
    <row r="88" spans="1:12" ht="20.100000000000001" customHeight="1" x14ac:dyDescent="0.3">
      <c r="A88" s="477">
        <v>78</v>
      </c>
      <c r="B88" s="487"/>
      <c r="C88" s="465">
        <v>82</v>
      </c>
      <c r="D88" s="545" t="s">
        <v>622</v>
      </c>
      <c r="E88" s="1667"/>
      <c r="F88" s="1668"/>
      <c r="G88" s="497" t="s">
        <v>24</v>
      </c>
      <c r="H88" s="488"/>
      <c r="I88" s="1607"/>
      <c r="J88" s="1607"/>
      <c r="K88" s="767"/>
      <c r="L88" s="496"/>
    </row>
    <row r="89" spans="1:12" ht="18" customHeight="1" x14ac:dyDescent="0.3">
      <c r="A89" s="477">
        <v>79</v>
      </c>
      <c r="B89" s="487"/>
      <c r="C89" s="465"/>
      <c r="D89" s="223" t="s">
        <v>234</v>
      </c>
      <c r="E89" s="1593">
        <f>F89+K92</f>
        <v>11160</v>
      </c>
      <c r="F89" s="993"/>
      <c r="G89" s="497"/>
      <c r="H89" s="488"/>
      <c r="I89" s="1607"/>
      <c r="J89" s="223">
        <v>9752</v>
      </c>
      <c r="K89" s="1596">
        <f t="shared" si="0"/>
        <v>9752</v>
      </c>
      <c r="L89" s="493"/>
    </row>
    <row r="90" spans="1:12" ht="18" customHeight="1" x14ac:dyDescent="0.3">
      <c r="A90" s="477">
        <v>80</v>
      </c>
      <c r="B90" s="487"/>
      <c r="C90" s="465"/>
      <c r="D90" s="739" t="s">
        <v>683</v>
      </c>
      <c r="E90" s="1593"/>
      <c r="F90" s="993"/>
      <c r="G90" s="497"/>
      <c r="H90" s="1599"/>
      <c r="I90" s="1607"/>
      <c r="J90" s="1207">
        <v>9752</v>
      </c>
      <c r="K90" s="1601">
        <f t="shared" si="0"/>
        <v>9752</v>
      </c>
      <c r="L90" s="496"/>
    </row>
    <row r="91" spans="1:12" ht="18" customHeight="1" x14ac:dyDescent="0.3">
      <c r="A91" s="477">
        <v>81</v>
      </c>
      <c r="B91" s="487"/>
      <c r="C91" s="465"/>
      <c r="D91" s="738" t="s">
        <v>682</v>
      </c>
      <c r="E91" s="1593"/>
      <c r="F91" s="993"/>
      <c r="G91" s="497"/>
      <c r="H91" s="771"/>
      <c r="I91" s="766"/>
      <c r="J91" s="766">
        <v>1408</v>
      </c>
      <c r="K91" s="767">
        <f>SUM(H91:J91)</f>
        <v>1408</v>
      </c>
      <c r="L91" s="496"/>
    </row>
    <row r="92" spans="1:12" ht="18" customHeight="1" x14ac:dyDescent="0.3">
      <c r="A92" s="477">
        <v>82</v>
      </c>
      <c r="B92" s="487"/>
      <c r="C92" s="465"/>
      <c r="D92" s="739" t="s">
        <v>840</v>
      </c>
      <c r="E92" s="1593"/>
      <c r="F92" s="993"/>
      <c r="G92" s="497"/>
      <c r="H92" s="488"/>
      <c r="I92" s="1607"/>
      <c r="J92" s="1207">
        <f>SUM(J90:J91)</f>
        <v>11160</v>
      </c>
      <c r="K92" s="1601">
        <f>SUM(H92:J92)</f>
        <v>11160</v>
      </c>
      <c r="L92" s="496"/>
    </row>
    <row r="93" spans="1:12" ht="40.5" customHeight="1" x14ac:dyDescent="0.3">
      <c r="A93" s="477">
        <v>83</v>
      </c>
      <c r="B93" s="487"/>
      <c r="C93" s="465">
        <v>8</v>
      </c>
      <c r="D93" s="1669" t="s">
        <v>536</v>
      </c>
      <c r="E93" s="1593"/>
      <c r="F93" s="993"/>
      <c r="G93" s="497"/>
      <c r="H93" s="488"/>
      <c r="I93" s="1607"/>
      <c r="J93" s="488"/>
      <c r="K93" s="1603"/>
      <c r="L93" s="496"/>
    </row>
    <row r="94" spans="1:12" ht="36.75" customHeight="1" x14ac:dyDescent="0.35">
      <c r="A94" s="477">
        <v>84</v>
      </c>
      <c r="B94" s="487"/>
      <c r="C94" s="465"/>
      <c r="D94" s="1665" t="s">
        <v>623</v>
      </c>
      <c r="E94" s="1593"/>
      <c r="F94" s="993"/>
      <c r="G94" s="497" t="s">
        <v>24</v>
      </c>
      <c r="H94" s="488"/>
      <c r="I94" s="1607"/>
      <c r="J94" s="1607"/>
      <c r="K94" s="767"/>
      <c r="L94" s="496"/>
    </row>
    <row r="95" spans="1:12" ht="18" customHeight="1" x14ac:dyDescent="0.3">
      <c r="A95" s="477">
        <v>85</v>
      </c>
      <c r="B95" s="487"/>
      <c r="C95" s="465"/>
      <c r="D95" s="223" t="s">
        <v>234</v>
      </c>
      <c r="E95" s="1593">
        <f>F95+K98</f>
        <v>394</v>
      </c>
      <c r="F95" s="993"/>
      <c r="G95" s="497"/>
      <c r="H95" s="488"/>
      <c r="I95" s="223">
        <v>394</v>
      </c>
      <c r="J95" s="1607"/>
      <c r="K95" s="1605">
        <f t="shared" si="0"/>
        <v>394</v>
      </c>
      <c r="L95" s="496"/>
    </row>
    <row r="96" spans="1:12" ht="18" customHeight="1" x14ac:dyDescent="0.3">
      <c r="A96" s="477">
        <v>86</v>
      </c>
      <c r="B96" s="487"/>
      <c r="C96" s="465"/>
      <c r="D96" s="739" t="s">
        <v>683</v>
      </c>
      <c r="E96" s="1593"/>
      <c r="F96" s="993"/>
      <c r="G96" s="497"/>
      <c r="H96" s="1599"/>
      <c r="I96" s="1207">
        <v>394</v>
      </c>
      <c r="J96" s="1607"/>
      <c r="K96" s="1606">
        <f t="shared" si="0"/>
        <v>394</v>
      </c>
      <c r="L96" s="496"/>
    </row>
    <row r="97" spans="1:12" ht="18" customHeight="1" x14ac:dyDescent="0.3">
      <c r="A97" s="477">
        <v>87</v>
      </c>
      <c r="B97" s="487"/>
      <c r="C97" s="465"/>
      <c r="D97" s="738" t="s">
        <v>682</v>
      </c>
      <c r="E97" s="1593"/>
      <c r="F97" s="993"/>
      <c r="G97" s="497"/>
      <c r="H97" s="771"/>
      <c r="I97" s="766"/>
      <c r="J97" s="766"/>
      <c r="K97" s="767">
        <f>SUM(H97:J97)</f>
        <v>0</v>
      </c>
      <c r="L97" s="496"/>
    </row>
    <row r="98" spans="1:12" ht="18" customHeight="1" x14ac:dyDescent="0.3">
      <c r="A98" s="477">
        <v>88</v>
      </c>
      <c r="B98" s="487"/>
      <c r="C98" s="465"/>
      <c r="D98" s="739" t="s">
        <v>840</v>
      </c>
      <c r="E98" s="1593"/>
      <c r="F98" s="993"/>
      <c r="G98" s="497"/>
      <c r="H98" s="488"/>
      <c r="I98" s="1207">
        <f>SUM(I96:I97)</f>
        <v>394</v>
      </c>
      <c r="J98" s="1607"/>
      <c r="K98" s="1601">
        <f>SUM(H98:J98)</f>
        <v>394</v>
      </c>
      <c r="L98" s="496"/>
    </row>
    <row r="99" spans="1:12" ht="49.5" customHeight="1" x14ac:dyDescent="0.35">
      <c r="A99" s="477">
        <v>89</v>
      </c>
      <c r="B99" s="487"/>
      <c r="C99" s="465"/>
      <c r="D99" s="1665" t="s">
        <v>624</v>
      </c>
      <c r="E99" s="1593"/>
      <c r="F99" s="993"/>
      <c r="G99" s="497" t="s">
        <v>24</v>
      </c>
      <c r="H99" s="488"/>
      <c r="I99" s="488"/>
      <c r="J99" s="488"/>
      <c r="K99" s="1603"/>
      <c r="L99" s="496"/>
    </row>
    <row r="100" spans="1:12" ht="18" customHeight="1" x14ac:dyDescent="0.3">
      <c r="A100" s="477">
        <v>90</v>
      </c>
      <c r="B100" s="487"/>
      <c r="C100" s="465"/>
      <c r="D100" s="223" t="s">
        <v>234</v>
      </c>
      <c r="E100" s="1593">
        <f>F100+K103</f>
        <v>23600</v>
      </c>
      <c r="F100" s="993"/>
      <c r="G100" s="497"/>
      <c r="H100" s="488"/>
      <c r="I100" s="223">
        <v>23500</v>
      </c>
      <c r="J100" s="488"/>
      <c r="K100" s="1616">
        <f t="shared" si="0"/>
        <v>23500</v>
      </c>
      <c r="L100" s="496"/>
    </row>
    <row r="101" spans="1:12" ht="18" customHeight="1" x14ac:dyDescent="0.3">
      <c r="A101" s="477">
        <v>91</v>
      </c>
      <c r="B101" s="487"/>
      <c r="C101" s="465"/>
      <c r="D101" s="739" t="s">
        <v>683</v>
      </c>
      <c r="E101" s="1593"/>
      <c r="F101" s="993"/>
      <c r="G101" s="497"/>
      <c r="H101" s="1599"/>
      <c r="I101" s="1207">
        <v>23500</v>
      </c>
      <c r="J101" s="488"/>
      <c r="K101" s="1601">
        <f t="shared" si="0"/>
        <v>23500</v>
      </c>
      <c r="L101" s="496"/>
    </row>
    <row r="102" spans="1:12" ht="18" customHeight="1" x14ac:dyDescent="0.3">
      <c r="A102" s="477">
        <v>92</v>
      </c>
      <c r="B102" s="487"/>
      <c r="C102" s="465"/>
      <c r="D102" s="738" t="s">
        <v>896</v>
      </c>
      <c r="E102" s="1593"/>
      <c r="F102" s="993"/>
      <c r="G102" s="497"/>
      <c r="H102" s="771"/>
      <c r="I102" s="766">
        <v>100</v>
      </c>
      <c r="J102" s="766"/>
      <c r="K102" s="767">
        <f>SUM(H102:J102)</f>
        <v>100</v>
      </c>
      <c r="L102" s="496"/>
    </row>
    <row r="103" spans="1:12" ht="18" customHeight="1" x14ac:dyDescent="0.3">
      <c r="A103" s="477">
        <v>93</v>
      </c>
      <c r="B103" s="487"/>
      <c r="C103" s="465"/>
      <c r="D103" s="739" t="s">
        <v>840</v>
      </c>
      <c r="E103" s="1593"/>
      <c r="F103" s="993"/>
      <c r="G103" s="497"/>
      <c r="H103" s="488"/>
      <c r="I103" s="1207">
        <f>SUM(I101:I102)</f>
        <v>23600</v>
      </c>
      <c r="J103" s="488"/>
      <c r="K103" s="1601">
        <f>SUM(H103:J103)</f>
        <v>23600</v>
      </c>
      <c r="L103" s="496"/>
    </row>
    <row r="104" spans="1:12" ht="35.25" customHeight="1" x14ac:dyDescent="0.35">
      <c r="A104" s="477">
        <v>94</v>
      </c>
      <c r="B104" s="487"/>
      <c r="C104" s="465"/>
      <c r="D104" s="1665" t="s">
        <v>625</v>
      </c>
      <c r="E104" s="1593"/>
      <c r="F104" s="993"/>
      <c r="G104" s="497" t="s">
        <v>24</v>
      </c>
      <c r="H104" s="488"/>
      <c r="I104" s="488"/>
      <c r="J104" s="488"/>
      <c r="K104" s="492"/>
      <c r="L104" s="496"/>
    </row>
    <row r="105" spans="1:12" ht="18" customHeight="1" x14ac:dyDescent="0.3">
      <c r="A105" s="477">
        <v>95</v>
      </c>
      <c r="B105" s="487"/>
      <c r="C105" s="494"/>
      <c r="D105" s="223" t="s">
        <v>234</v>
      </c>
      <c r="E105" s="1593">
        <f>F105+K108</f>
        <v>4062</v>
      </c>
      <c r="F105" s="993"/>
      <c r="G105" s="497"/>
      <c r="H105" s="488"/>
      <c r="I105" s="223">
        <v>5570</v>
      </c>
      <c r="J105" s="488"/>
      <c r="K105" s="1605">
        <f t="shared" si="0"/>
        <v>5570</v>
      </c>
      <c r="L105" s="496"/>
    </row>
    <row r="106" spans="1:12" ht="18" customHeight="1" x14ac:dyDescent="0.3">
      <c r="A106" s="477">
        <v>96</v>
      </c>
      <c r="B106" s="487"/>
      <c r="C106" s="494"/>
      <c r="D106" s="739" t="s">
        <v>683</v>
      </c>
      <c r="E106" s="1593"/>
      <c r="F106" s="993"/>
      <c r="G106" s="497"/>
      <c r="H106" s="1599"/>
      <c r="I106" s="1207">
        <v>5570</v>
      </c>
      <c r="J106" s="488"/>
      <c r="K106" s="1606">
        <f t="shared" si="0"/>
        <v>5570</v>
      </c>
      <c r="L106" s="496"/>
    </row>
    <row r="107" spans="1:12" ht="18" customHeight="1" x14ac:dyDescent="0.3">
      <c r="A107" s="477">
        <v>97</v>
      </c>
      <c r="B107" s="487"/>
      <c r="C107" s="494"/>
      <c r="D107" s="738" t="s">
        <v>896</v>
      </c>
      <c r="E107" s="1593"/>
      <c r="F107" s="993"/>
      <c r="G107" s="497"/>
      <c r="H107" s="771"/>
      <c r="I107" s="766">
        <v>-1508</v>
      </c>
      <c r="J107" s="766"/>
      <c r="K107" s="767">
        <f>SUM(H107:J107)</f>
        <v>-1508</v>
      </c>
      <c r="L107" s="496"/>
    </row>
    <row r="108" spans="1:12" ht="18" customHeight="1" x14ac:dyDescent="0.3">
      <c r="A108" s="477">
        <v>98</v>
      </c>
      <c r="B108" s="487"/>
      <c r="C108" s="494"/>
      <c r="D108" s="739" t="s">
        <v>840</v>
      </c>
      <c r="E108" s="1593"/>
      <c r="F108" s="993"/>
      <c r="G108" s="497"/>
      <c r="H108" s="488"/>
      <c r="I108" s="1207">
        <f>SUM(I106:I107)</f>
        <v>4062</v>
      </c>
      <c r="J108" s="488"/>
      <c r="K108" s="1601">
        <f>SUM(H108:J108)</f>
        <v>4062</v>
      </c>
      <c r="L108" s="496"/>
    </row>
    <row r="109" spans="1:12" ht="35.25" customHeight="1" x14ac:dyDescent="0.3">
      <c r="A109" s="477">
        <v>99</v>
      </c>
      <c r="B109" s="487"/>
      <c r="C109" s="465">
        <v>205</v>
      </c>
      <c r="D109" s="1670" t="s">
        <v>666</v>
      </c>
      <c r="E109" s="1593"/>
      <c r="F109" s="993"/>
      <c r="G109" s="497" t="s">
        <v>24</v>
      </c>
      <c r="H109" s="488"/>
      <c r="I109" s="488"/>
      <c r="J109" s="488"/>
      <c r="K109" s="492"/>
      <c r="L109" s="496"/>
    </row>
    <row r="110" spans="1:12" ht="18" customHeight="1" x14ac:dyDescent="0.3">
      <c r="A110" s="477">
        <v>100</v>
      </c>
      <c r="B110" s="487"/>
      <c r="C110" s="494"/>
      <c r="D110" s="223" t="s">
        <v>234</v>
      </c>
      <c r="E110" s="1593">
        <f>F110+K113</f>
        <v>49000</v>
      </c>
      <c r="F110" s="993"/>
      <c r="G110" s="497"/>
      <c r="H110" s="488"/>
      <c r="I110" s="223">
        <v>49000</v>
      </c>
      <c r="J110" s="488"/>
      <c r="K110" s="1605">
        <f t="shared" si="0"/>
        <v>49000</v>
      </c>
      <c r="L110" s="496"/>
    </row>
    <row r="111" spans="1:12" ht="18" customHeight="1" x14ac:dyDescent="0.3">
      <c r="A111" s="477">
        <v>101</v>
      </c>
      <c r="B111" s="487"/>
      <c r="C111" s="494"/>
      <c r="D111" s="739" t="s">
        <v>683</v>
      </c>
      <c r="E111" s="1593"/>
      <c r="F111" s="993"/>
      <c r="G111" s="497"/>
      <c r="H111" s="1599"/>
      <c r="I111" s="1207">
        <v>49000</v>
      </c>
      <c r="J111" s="488"/>
      <c r="K111" s="1606">
        <f t="shared" si="0"/>
        <v>49000</v>
      </c>
      <c r="L111" s="496"/>
    </row>
    <row r="112" spans="1:12" ht="18" customHeight="1" x14ac:dyDescent="0.3">
      <c r="A112" s="477">
        <v>102</v>
      </c>
      <c r="B112" s="487"/>
      <c r="C112" s="494"/>
      <c r="D112" s="738" t="s">
        <v>682</v>
      </c>
      <c r="E112" s="1593"/>
      <c r="F112" s="993"/>
      <c r="G112" s="497"/>
      <c r="H112" s="771"/>
      <c r="I112" s="766"/>
      <c r="J112" s="766"/>
      <c r="K112" s="767">
        <f>SUM(H112:J112)</f>
        <v>0</v>
      </c>
      <c r="L112" s="496"/>
    </row>
    <row r="113" spans="1:12" ht="18" customHeight="1" x14ac:dyDescent="0.3">
      <c r="A113" s="477">
        <v>103</v>
      </c>
      <c r="B113" s="487"/>
      <c r="C113" s="494"/>
      <c r="D113" s="739" t="s">
        <v>840</v>
      </c>
      <c r="E113" s="1593"/>
      <c r="F113" s="993"/>
      <c r="G113" s="497"/>
      <c r="H113" s="488"/>
      <c r="I113" s="1207">
        <f>SUM(I111:I112)</f>
        <v>49000</v>
      </c>
      <c r="J113" s="488"/>
      <c r="K113" s="1601">
        <f>SUM(H113:J113)</f>
        <v>49000</v>
      </c>
      <c r="L113" s="496"/>
    </row>
    <row r="114" spans="1:12" ht="35.25" customHeight="1" x14ac:dyDescent="0.3">
      <c r="A114" s="477">
        <v>104</v>
      </c>
      <c r="B114" s="487"/>
      <c r="C114" s="465">
        <v>206</v>
      </c>
      <c r="D114" s="545" t="s">
        <v>667</v>
      </c>
      <c r="E114" s="1593"/>
      <c r="F114" s="993"/>
      <c r="G114" s="497" t="s">
        <v>24</v>
      </c>
      <c r="H114" s="488"/>
      <c r="I114" s="488"/>
      <c r="J114" s="488"/>
      <c r="K114" s="1603"/>
      <c r="L114" s="496"/>
    </row>
    <row r="115" spans="1:12" ht="18" customHeight="1" x14ac:dyDescent="0.3">
      <c r="A115" s="477">
        <v>105</v>
      </c>
      <c r="B115" s="1618"/>
      <c r="C115" s="465"/>
      <c r="D115" s="223" t="s">
        <v>234</v>
      </c>
      <c r="E115" s="1593">
        <f>F115+K118</f>
        <v>41000</v>
      </c>
      <c r="F115" s="993"/>
      <c r="G115" s="497"/>
      <c r="H115" s="488"/>
      <c r="I115" s="223">
        <v>41000</v>
      </c>
      <c r="J115" s="488"/>
      <c r="K115" s="1616">
        <f t="shared" si="0"/>
        <v>41000</v>
      </c>
      <c r="L115" s="496"/>
    </row>
    <row r="116" spans="1:12" ht="18" customHeight="1" x14ac:dyDescent="0.3">
      <c r="A116" s="477">
        <v>106</v>
      </c>
      <c r="B116" s="1618"/>
      <c r="C116" s="465"/>
      <c r="D116" s="739" t="s">
        <v>683</v>
      </c>
      <c r="E116" s="1593"/>
      <c r="F116" s="993"/>
      <c r="G116" s="497"/>
      <c r="H116" s="1599"/>
      <c r="I116" s="1207">
        <v>41000</v>
      </c>
      <c r="J116" s="488"/>
      <c r="K116" s="1601">
        <f t="shared" si="0"/>
        <v>41000</v>
      </c>
      <c r="L116" s="496"/>
    </row>
    <row r="117" spans="1:12" ht="18" customHeight="1" x14ac:dyDescent="0.3">
      <c r="A117" s="477">
        <v>107</v>
      </c>
      <c r="B117" s="1618"/>
      <c r="C117" s="465"/>
      <c r="D117" s="738" t="s">
        <v>682</v>
      </c>
      <c r="E117" s="1593"/>
      <c r="F117" s="993"/>
      <c r="G117" s="497"/>
      <c r="H117" s="771"/>
      <c r="I117" s="766"/>
      <c r="J117" s="766"/>
      <c r="K117" s="767">
        <f>SUM(H117:J117)</f>
        <v>0</v>
      </c>
      <c r="L117" s="496"/>
    </row>
    <row r="118" spans="1:12" ht="18" customHeight="1" x14ac:dyDescent="0.3">
      <c r="A118" s="477">
        <v>108</v>
      </c>
      <c r="B118" s="1618"/>
      <c r="C118" s="465"/>
      <c r="D118" s="739" t="s">
        <v>840</v>
      </c>
      <c r="E118" s="1593"/>
      <c r="F118" s="993"/>
      <c r="G118" s="497"/>
      <c r="H118" s="488"/>
      <c r="I118" s="1207">
        <f>SUM(I116:I117)</f>
        <v>41000</v>
      </c>
      <c r="J118" s="488"/>
      <c r="K118" s="1601">
        <f>SUM(H118:J118)</f>
        <v>41000</v>
      </c>
      <c r="L118" s="496"/>
    </row>
    <row r="119" spans="1:12" ht="36" customHeight="1" x14ac:dyDescent="0.3">
      <c r="A119" s="477">
        <v>109</v>
      </c>
      <c r="B119" s="1618"/>
      <c r="C119" s="465">
        <v>207</v>
      </c>
      <c r="D119" s="545" t="s">
        <v>668</v>
      </c>
      <c r="E119" s="1593"/>
      <c r="F119" s="993"/>
      <c r="G119" s="497" t="s">
        <v>24</v>
      </c>
      <c r="H119" s="488"/>
      <c r="I119" s="488"/>
      <c r="J119" s="488"/>
      <c r="K119" s="492"/>
      <c r="L119" s="496"/>
    </row>
    <row r="120" spans="1:12" ht="18" customHeight="1" x14ac:dyDescent="0.3">
      <c r="A120" s="477">
        <v>110</v>
      </c>
      <c r="B120" s="1618"/>
      <c r="C120" s="494"/>
      <c r="D120" s="223" t="s">
        <v>234</v>
      </c>
      <c r="E120" s="1593">
        <f>F120+K123</f>
        <v>10000</v>
      </c>
      <c r="F120" s="993"/>
      <c r="G120" s="497"/>
      <c r="H120" s="488"/>
      <c r="I120" s="223">
        <v>10000</v>
      </c>
      <c r="J120" s="488"/>
      <c r="K120" s="1616">
        <f t="shared" si="0"/>
        <v>10000</v>
      </c>
      <c r="L120" s="496"/>
    </row>
    <row r="121" spans="1:12" ht="18" customHeight="1" x14ac:dyDescent="0.3">
      <c r="A121" s="477">
        <v>111</v>
      </c>
      <c r="B121" s="1618"/>
      <c r="C121" s="494"/>
      <c r="D121" s="739" t="s">
        <v>683</v>
      </c>
      <c r="E121" s="1593"/>
      <c r="F121" s="993"/>
      <c r="G121" s="497"/>
      <c r="H121" s="1599"/>
      <c r="I121" s="1207">
        <v>10000</v>
      </c>
      <c r="J121" s="488"/>
      <c r="K121" s="1601">
        <f t="shared" si="0"/>
        <v>10000</v>
      </c>
      <c r="L121" s="496"/>
    </row>
    <row r="122" spans="1:12" ht="18" customHeight="1" x14ac:dyDescent="0.3">
      <c r="A122" s="477">
        <v>112</v>
      </c>
      <c r="B122" s="1618"/>
      <c r="C122" s="494"/>
      <c r="D122" s="738" t="s">
        <v>682</v>
      </c>
      <c r="E122" s="1593"/>
      <c r="F122" s="993"/>
      <c r="G122" s="497"/>
      <c r="H122" s="771"/>
      <c r="I122" s="766"/>
      <c r="J122" s="766"/>
      <c r="K122" s="767">
        <f>SUM(H122:J122)</f>
        <v>0</v>
      </c>
      <c r="L122" s="496"/>
    </row>
    <row r="123" spans="1:12" ht="18" customHeight="1" x14ac:dyDescent="0.3">
      <c r="A123" s="477">
        <v>113</v>
      </c>
      <c r="B123" s="1618"/>
      <c r="C123" s="494"/>
      <c r="D123" s="739" t="s">
        <v>840</v>
      </c>
      <c r="E123" s="1593"/>
      <c r="F123" s="993"/>
      <c r="G123" s="497"/>
      <c r="H123" s="488"/>
      <c r="I123" s="1207">
        <f>SUM(I121:I122)</f>
        <v>10000</v>
      </c>
      <c r="J123" s="488"/>
      <c r="K123" s="1601">
        <f>SUM(H123:J123)</f>
        <v>10000</v>
      </c>
      <c r="L123" s="496"/>
    </row>
    <row r="124" spans="1:12" ht="18" customHeight="1" x14ac:dyDescent="0.3">
      <c r="A124" s="477">
        <v>114</v>
      </c>
      <c r="B124" s="1618"/>
      <c r="C124" s="465">
        <v>18</v>
      </c>
      <c r="D124" s="545" t="s">
        <v>451</v>
      </c>
      <c r="E124" s="1593"/>
      <c r="F124" s="993"/>
      <c r="G124" s="497" t="s">
        <v>24</v>
      </c>
      <c r="H124" s="488"/>
      <c r="I124" s="488"/>
      <c r="J124" s="488"/>
      <c r="K124" s="492"/>
      <c r="L124" s="496"/>
    </row>
    <row r="125" spans="1:12" ht="18" customHeight="1" x14ac:dyDescent="0.3">
      <c r="A125" s="477">
        <v>115</v>
      </c>
      <c r="B125" s="1618"/>
      <c r="C125" s="465"/>
      <c r="D125" s="223" t="s">
        <v>234</v>
      </c>
      <c r="E125" s="1593">
        <f>F125+K128</f>
        <v>40000</v>
      </c>
      <c r="F125" s="993"/>
      <c r="G125" s="497"/>
      <c r="H125" s="488"/>
      <c r="I125" s="488"/>
      <c r="J125" s="223">
        <v>40000</v>
      </c>
      <c r="K125" s="1616">
        <f t="shared" si="0"/>
        <v>40000</v>
      </c>
      <c r="L125" s="496"/>
    </row>
    <row r="126" spans="1:12" ht="18" customHeight="1" x14ac:dyDescent="0.3">
      <c r="A126" s="477">
        <v>116</v>
      </c>
      <c r="B126" s="1618"/>
      <c r="C126" s="465"/>
      <c r="D126" s="739" t="s">
        <v>683</v>
      </c>
      <c r="E126" s="1593"/>
      <c r="F126" s="993"/>
      <c r="G126" s="497"/>
      <c r="H126" s="1599"/>
      <c r="I126" s="488"/>
      <c r="J126" s="1207">
        <v>40000</v>
      </c>
      <c r="K126" s="1601">
        <f t="shared" si="0"/>
        <v>40000</v>
      </c>
      <c r="L126" s="496"/>
    </row>
    <row r="127" spans="1:12" ht="18" customHeight="1" x14ac:dyDescent="0.3">
      <c r="A127" s="477">
        <v>117</v>
      </c>
      <c r="B127" s="1618"/>
      <c r="C127" s="465"/>
      <c r="D127" s="738" t="s">
        <v>682</v>
      </c>
      <c r="E127" s="1593"/>
      <c r="F127" s="993"/>
      <c r="G127" s="497"/>
      <c r="H127" s="771"/>
      <c r="I127" s="766"/>
      <c r="J127" s="766"/>
      <c r="K127" s="767">
        <f>SUM(H127:J127)</f>
        <v>0</v>
      </c>
      <c r="L127" s="496"/>
    </row>
    <row r="128" spans="1:12" ht="18" customHeight="1" x14ac:dyDescent="0.3">
      <c r="A128" s="477">
        <v>118</v>
      </c>
      <c r="B128" s="1618"/>
      <c r="C128" s="465"/>
      <c r="D128" s="739" t="s">
        <v>840</v>
      </c>
      <c r="E128" s="1593"/>
      <c r="F128" s="993"/>
      <c r="G128" s="497"/>
      <c r="H128" s="488"/>
      <c r="I128" s="488"/>
      <c r="J128" s="1207">
        <f>SUM(J126:J127)</f>
        <v>40000</v>
      </c>
      <c r="K128" s="1601">
        <f>SUM(H128:J128)</f>
        <v>40000</v>
      </c>
      <c r="L128" s="496"/>
    </row>
    <row r="129" spans="1:12" ht="67.5" customHeight="1" x14ac:dyDescent="0.3">
      <c r="A129" s="477">
        <v>119</v>
      </c>
      <c r="B129" s="1618"/>
      <c r="C129" s="465">
        <v>62</v>
      </c>
      <c r="D129" s="545" t="s">
        <v>626</v>
      </c>
      <c r="E129" s="1593"/>
      <c r="F129" s="993"/>
      <c r="G129" s="497" t="s">
        <v>24</v>
      </c>
      <c r="H129" s="488"/>
      <c r="I129" s="488"/>
      <c r="J129" s="488"/>
      <c r="K129" s="492"/>
      <c r="L129" s="496"/>
    </row>
    <row r="130" spans="1:12" ht="18" customHeight="1" x14ac:dyDescent="0.3">
      <c r="A130" s="477">
        <v>120</v>
      </c>
      <c r="B130" s="1618"/>
      <c r="C130" s="465"/>
      <c r="D130" s="223" t="s">
        <v>234</v>
      </c>
      <c r="E130" s="1593">
        <f>F130+K133</f>
        <v>16000</v>
      </c>
      <c r="F130" s="993"/>
      <c r="G130" s="497"/>
      <c r="H130" s="488"/>
      <c r="I130" s="223">
        <v>16000</v>
      </c>
      <c r="J130" s="488"/>
      <c r="K130" s="1616">
        <f t="shared" si="0"/>
        <v>16000</v>
      </c>
      <c r="L130" s="496"/>
    </row>
    <row r="131" spans="1:12" ht="18" customHeight="1" x14ac:dyDescent="0.3">
      <c r="A131" s="477">
        <v>121</v>
      </c>
      <c r="B131" s="1618"/>
      <c r="C131" s="465"/>
      <c r="D131" s="739" t="s">
        <v>683</v>
      </c>
      <c r="E131" s="1593"/>
      <c r="F131" s="993"/>
      <c r="G131" s="497"/>
      <c r="H131" s="1599"/>
      <c r="I131" s="1207">
        <v>16000</v>
      </c>
      <c r="J131" s="488"/>
      <c r="K131" s="1601">
        <f t="shared" si="0"/>
        <v>16000</v>
      </c>
      <c r="L131" s="496"/>
    </row>
    <row r="132" spans="1:12" ht="18" customHeight="1" x14ac:dyDescent="0.3">
      <c r="A132" s="477">
        <v>122</v>
      </c>
      <c r="B132" s="1618"/>
      <c r="C132" s="465"/>
      <c r="D132" s="738" t="s">
        <v>682</v>
      </c>
      <c r="E132" s="1593"/>
      <c r="F132" s="993"/>
      <c r="G132" s="497"/>
      <c r="H132" s="771"/>
      <c r="I132" s="766"/>
      <c r="J132" s="766"/>
      <c r="K132" s="767">
        <f>SUM(H132:J132)</f>
        <v>0</v>
      </c>
      <c r="L132" s="496"/>
    </row>
    <row r="133" spans="1:12" ht="18" customHeight="1" thickBot="1" x14ac:dyDescent="0.35">
      <c r="A133" s="477">
        <v>123</v>
      </c>
      <c r="B133" s="1618"/>
      <c r="C133" s="465"/>
      <c r="D133" s="739" t="s">
        <v>840</v>
      </c>
      <c r="E133" s="1593"/>
      <c r="F133" s="993"/>
      <c r="G133" s="497"/>
      <c r="H133" s="488"/>
      <c r="I133" s="1207">
        <f>SUM(I131:I132)</f>
        <v>16000</v>
      </c>
      <c r="J133" s="488"/>
      <c r="K133" s="1601">
        <f>SUM(H133:J133)</f>
        <v>16000</v>
      </c>
      <c r="L133" s="496"/>
    </row>
    <row r="134" spans="1:12" ht="27" customHeight="1" thickTop="1" x14ac:dyDescent="0.3">
      <c r="A134" s="477">
        <v>124</v>
      </c>
      <c r="B134" s="521"/>
      <c r="C134" s="522"/>
      <c r="D134" s="1952" t="s">
        <v>13</v>
      </c>
      <c r="E134" s="1952"/>
      <c r="F134" s="1671"/>
      <c r="G134" s="523"/>
      <c r="H134" s="1638"/>
      <c r="I134" s="1638"/>
      <c r="J134" s="1638"/>
      <c r="K134" s="524"/>
      <c r="L134" s="542"/>
    </row>
    <row r="135" spans="1:12" ht="20.100000000000001" customHeight="1" x14ac:dyDescent="0.3">
      <c r="A135" s="477">
        <v>125</v>
      </c>
      <c r="B135" s="527"/>
      <c r="C135" s="528"/>
      <c r="D135" s="1442" t="s">
        <v>234</v>
      </c>
      <c r="E135" s="1641"/>
      <c r="F135" s="1672"/>
      <c r="G135" s="531"/>
      <c r="H135" s="223">
        <f>SUM(H13+H18+H23+H28+H34+H39+H44+H49+H54+H59+H64+H69+H74+H79+H84+H89+H95+H100+H105+H110+H115+H120+H125+H130)</f>
        <v>0</v>
      </c>
      <c r="I135" s="223">
        <f>SUM(I13+I18+I23+I28+I34+I39+I44+I49+I54+I59+I64+I69+I74+I79+I84+I89+I95+I100+I105+I110+I115+I120+I125+I130)</f>
        <v>365403</v>
      </c>
      <c r="J135" s="223">
        <f>SUM(J13+J18+J23+J28+J34+J39+J44+J49+J54+J59+J64+J69+J74+J79+J84+J89+J95+J100+J105+J110+J115+J120+J125+J130)</f>
        <v>84599</v>
      </c>
      <c r="K135" s="223">
        <f>SUM(H135:J135)</f>
        <v>450002</v>
      </c>
      <c r="L135" s="758">
        <f>SUM(L13:L134)</f>
        <v>0</v>
      </c>
    </row>
    <row r="136" spans="1:12" ht="20.100000000000001" customHeight="1" x14ac:dyDescent="0.3">
      <c r="A136" s="477">
        <v>126</v>
      </c>
      <c r="B136" s="1673"/>
      <c r="C136" s="539"/>
      <c r="D136" s="739" t="s">
        <v>683</v>
      </c>
      <c r="E136" s="1674"/>
      <c r="F136" s="1642"/>
      <c r="G136" s="1675"/>
      <c r="H136" s="1207">
        <f>H131+H126+H121+H116+H111+H106+H101+H96+H90+H85+H80+H75+H70+H65+H60+H55+H50+H45+H40+H35+H29+H24+H19+H14</f>
        <v>0</v>
      </c>
      <c r="I136" s="1207">
        <f t="shared" ref="I136:J136" si="1">I131+I126+I121+I116+I111+I106+I101+I96+I90+I85+I80+I75+I70+I65+I60+I55+I50+I45+I40+I35+I29+I24+I19+I14</f>
        <v>365403</v>
      </c>
      <c r="J136" s="1207">
        <f t="shared" si="1"/>
        <v>84599</v>
      </c>
      <c r="K136" s="1207">
        <f>SUM(H136:J136)</f>
        <v>450002</v>
      </c>
      <c r="L136" s="1676"/>
    </row>
    <row r="137" spans="1:12" ht="20.100000000000001" customHeight="1" x14ac:dyDescent="0.3">
      <c r="A137" s="477">
        <v>127</v>
      </c>
      <c r="B137" s="503"/>
      <c r="C137" s="643"/>
      <c r="D137" s="1677" t="s">
        <v>682</v>
      </c>
      <c r="E137" s="690"/>
      <c r="F137" s="1658"/>
      <c r="G137" s="646"/>
      <c r="H137" s="1612">
        <f t="shared" ref="H137:J137" si="2">SUM(H15+H20+H25+H30+H36+H41+H46+H51+H56+H61+H66+H71+H76+H81+H86+H91+H97+H102+H107+H112+H117+H122+H127+H132)</f>
        <v>0</v>
      </c>
      <c r="I137" s="1612">
        <f t="shared" si="2"/>
        <v>-1408</v>
      </c>
      <c r="J137" s="1612">
        <f t="shared" si="2"/>
        <v>1408</v>
      </c>
      <c r="K137" s="767">
        <f>SUM(H137:J137)</f>
        <v>0</v>
      </c>
      <c r="L137" s="486"/>
    </row>
    <row r="138" spans="1:12" ht="20.100000000000001" customHeight="1" thickBot="1" x14ac:dyDescent="0.35">
      <c r="A138" s="477">
        <v>128</v>
      </c>
      <c r="B138" s="1618"/>
      <c r="C138" s="465"/>
      <c r="D138" s="739" t="s">
        <v>840</v>
      </c>
      <c r="E138" s="1593"/>
      <c r="F138" s="993"/>
      <c r="G138" s="497"/>
      <c r="H138" s="1207">
        <f>SUM(H136:H137)</f>
        <v>0</v>
      </c>
      <c r="I138" s="1207">
        <f t="shared" ref="I138:J138" si="3">SUM(I136:I137)</f>
        <v>363995</v>
      </c>
      <c r="J138" s="1207">
        <f t="shared" si="3"/>
        <v>86007</v>
      </c>
      <c r="K138" s="1207">
        <f>SUM(H138:J138)</f>
        <v>450002</v>
      </c>
      <c r="L138" s="493"/>
    </row>
    <row r="139" spans="1:12" ht="20.100000000000001" customHeight="1" thickTop="1" x14ac:dyDescent="0.3">
      <c r="A139" s="477">
        <v>129</v>
      </c>
      <c r="B139" s="1649"/>
      <c r="C139" s="522"/>
      <c r="D139" s="1885" t="s">
        <v>88</v>
      </c>
      <c r="E139" s="1886"/>
      <c r="F139" s="1678"/>
      <c r="G139" s="529"/>
      <c r="H139" s="530"/>
      <c r="I139" s="530"/>
      <c r="J139" s="530"/>
      <c r="K139" s="535"/>
      <c r="L139" s="1679"/>
    </row>
    <row r="140" spans="1:12" ht="20.100000000000001" customHeight="1" x14ac:dyDescent="0.3">
      <c r="A140" s="477">
        <v>130</v>
      </c>
      <c r="B140" s="527"/>
      <c r="C140" s="528"/>
      <c r="D140" s="1908" t="s">
        <v>234</v>
      </c>
      <c r="E140" s="1909"/>
      <c r="F140" s="759"/>
      <c r="G140" s="531"/>
      <c r="H140" s="223">
        <f>H84+H79+H74+H69+H39+H54</f>
        <v>0</v>
      </c>
      <c r="I140" s="223">
        <f>I84+I79+I74+I69+I39+I54</f>
        <v>79175</v>
      </c>
      <c r="J140" s="223">
        <f>J84+J79+J74+J69+J39+J54</f>
        <v>34847</v>
      </c>
      <c r="K140" s="223">
        <f>SUM(H140:J140)</f>
        <v>114022</v>
      </c>
      <c r="L140" s="758"/>
    </row>
    <row r="141" spans="1:12" ht="20.100000000000001" customHeight="1" x14ac:dyDescent="0.3">
      <c r="A141" s="477">
        <v>131</v>
      </c>
      <c r="B141" s="1640"/>
      <c r="C141" s="528"/>
      <c r="D141" s="816" t="s">
        <v>683</v>
      </c>
      <c r="E141" s="1171"/>
      <c r="F141" s="759"/>
      <c r="G141" s="753"/>
      <c r="H141" s="1595">
        <f>H85+H80+H75+H70+H55+H40</f>
        <v>0</v>
      </c>
      <c r="I141" s="1595">
        <f t="shared" ref="I141:J141" si="4">I85+I80+I75+I70+I55+I40</f>
        <v>81307</v>
      </c>
      <c r="J141" s="1595">
        <f t="shared" si="4"/>
        <v>34847</v>
      </c>
      <c r="K141" s="1207">
        <f>SUM(H141:J141)</f>
        <v>116154</v>
      </c>
      <c r="L141" s="758"/>
    </row>
    <row r="142" spans="1:12" ht="20.100000000000001" customHeight="1" x14ac:dyDescent="0.3">
      <c r="A142" s="477">
        <v>132</v>
      </c>
      <c r="B142" s="1618"/>
      <c r="C142" s="465"/>
      <c r="D142" s="738" t="s">
        <v>682</v>
      </c>
      <c r="E142" s="1593"/>
      <c r="F142" s="993"/>
      <c r="G142" s="497"/>
      <c r="H142" s="771">
        <f>SUM(H41+H56+H71+H76+H81+H86)</f>
        <v>0</v>
      </c>
      <c r="I142" s="766">
        <f t="shared" ref="I142:J142" si="5">SUM(I41+I56+I71+I76+I81+I86)</f>
        <v>447</v>
      </c>
      <c r="J142" s="766">
        <f t="shared" si="5"/>
        <v>0</v>
      </c>
      <c r="K142" s="767">
        <f>SUM(H142:J142)</f>
        <v>447</v>
      </c>
      <c r="L142" s="493"/>
    </row>
    <row r="143" spans="1:12" ht="20.100000000000001" customHeight="1" x14ac:dyDescent="0.3">
      <c r="A143" s="477">
        <v>133</v>
      </c>
      <c r="B143" s="1618"/>
      <c r="C143" s="465"/>
      <c r="D143" s="739" t="s">
        <v>840</v>
      </c>
      <c r="E143" s="1593"/>
      <c r="F143" s="993"/>
      <c r="G143" s="497"/>
      <c r="H143" s="1207">
        <f>SUM(H141:H142)</f>
        <v>0</v>
      </c>
      <c r="I143" s="1207">
        <f t="shared" ref="I143:J143" si="6">SUM(I141:I142)</f>
        <v>81754</v>
      </c>
      <c r="J143" s="1207">
        <f t="shared" si="6"/>
        <v>34847</v>
      </c>
      <c r="K143" s="1207">
        <f>SUM(H143:J143)</f>
        <v>116601</v>
      </c>
      <c r="L143" s="493"/>
    </row>
    <row r="144" spans="1:12" ht="20.100000000000001" customHeight="1" x14ac:dyDescent="0.3">
      <c r="A144" s="477">
        <v>134</v>
      </c>
      <c r="B144" s="527"/>
      <c r="C144" s="528"/>
      <c r="D144" s="1911" t="s">
        <v>89</v>
      </c>
      <c r="E144" s="1912"/>
      <c r="F144" s="759"/>
      <c r="G144" s="531"/>
      <c r="H144" s="532"/>
      <c r="I144" s="532"/>
      <c r="J144" s="532"/>
      <c r="K144" s="1207"/>
      <c r="L144" s="758"/>
    </row>
    <row r="145" spans="1:12" ht="20.100000000000001" customHeight="1" x14ac:dyDescent="0.3">
      <c r="A145" s="477">
        <v>135</v>
      </c>
      <c r="B145" s="527"/>
      <c r="C145" s="528"/>
      <c r="D145" s="1914" t="s">
        <v>234</v>
      </c>
      <c r="E145" s="1967"/>
      <c r="F145" s="1680"/>
      <c r="G145" s="531"/>
      <c r="H145" s="223">
        <f>H130+H125+H120+H115+H110+H105+H100+H95+H89+H64+H59+H49+H44+H34+H28+H23+H18+H13</f>
        <v>0</v>
      </c>
      <c r="I145" s="223">
        <f>I130+I125+I120+I115+I110+I105+I100+I95+I89+I64+I59+I49+I44+I34+I28+I23+I18+I13</f>
        <v>286228</v>
      </c>
      <c r="J145" s="223">
        <f>J130+J125+J120+J115+J110+J105+J100+J95+J89+J64+J59+J49+J44+J34+J28+J23+J18+J13</f>
        <v>49752</v>
      </c>
      <c r="K145" s="223">
        <f>SUM(H145:J145)</f>
        <v>335980</v>
      </c>
      <c r="L145" s="758"/>
    </row>
    <row r="146" spans="1:12" ht="20.100000000000001" customHeight="1" x14ac:dyDescent="0.3">
      <c r="A146" s="477">
        <v>136</v>
      </c>
      <c r="B146" s="1673"/>
      <c r="C146" s="539"/>
      <c r="D146" s="816" t="s">
        <v>683</v>
      </c>
      <c r="E146" s="1171"/>
      <c r="F146" s="759"/>
      <c r="G146" s="1675"/>
      <c r="H146" s="1595">
        <f>H131+H126+H121+H116+H111+H106+H101+H96+H90+H65+H60+H50+H45+H35+H29+H24+H19+H14</f>
        <v>0</v>
      </c>
      <c r="I146" s="1595">
        <f t="shared" ref="I146:J146" si="7">I131+I126+I121+I116+I111+I106+I101+I96+I90+I65+I60+I50+I45+I35+I29+I24+I19+I14</f>
        <v>284096</v>
      </c>
      <c r="J146" s="1595">
        <f t="shared" si="7"/>
        <v>49752</v>
      </c>
      <c r="K146" s="1207">
        <f>SUM(H146:J146)</f>
        <v>333848</v>
      </c>
      <c r="L146" s="1676"/>
    </row>
    <row r="147" spans="1:12" ht="20.100000000000001" customHeight="1" x14ac:dyDescent="0.3">
      <c r="A147" s="477">
        <v>137</v>
      </c>
      <c r="B147" s="503"/>
      <c r="C147" s="643"/>
      <c r="D147" s="1677" t="s">
        <v>682</v>
      </c>
      <c r="E147" s="690"/>
      <c r="F147" s="1658"/>
      <c r="G147" s="646"/>
      <c r="H147" s="771">
        <f>SUM(H15+H20+H25+H30+H36+H46+H51+H61+H66+H91+H97+H102+H107+H112+H117+H122+H127+H132)</f>
        <v>0</v>
      </c>
      <c r="I147" s="771">
        <f t="shared" ref="I147:J147" si="8">SUM(I15+I20+I25+I30+I36+I46+I51+I61+I66+I91+I97+I102+I107+I112+I117+I122+I127+I132)</f>
        <v>-1855</v>
      </c>
      <c r="J147" s="771">
        <f t="shared" si="8"/>
        <v>1408</v>
      </c>
      <c r="K147" s="767">
        <f>SUM(H147:J147)</f>
        <v>-447</v>
      </c>
      <c r="L147" s="486"/>
    </row>
    <row r="148" spans="1:12" ht="20.100000000000001" customHeight="1" thickBot="1" x14ac:dyDescent="0.35">
      <c r="A148" s="477">
        <v>138</v>
      </c>
      <c r="B148" s="1681"/>
      <c r="C148" s="1682"/>
      <c r="D148" s="1683" t="s">
        <v>840</v>
      </c>
      <c r="E148" s="1684"/>
      <c r="F148" s="1685"/>
      <c r="G148" s="1686"/>
      <c r="H148" s="1687">
        <f>SUM(H146:H147)</f>
        <v>0</v>
      </c>
      <c r="I148" s="1687">
        <f t="shared" ref="I148:J148" si="9">SUM(I146:I147)</f>
        <v>282241</v>
      </c>
      <c r="J148" s="1687">
        <f t="shared" si="9"/>
        <v>51160</v>
      </c>
      <c r="K148" s="1652">
        <f>SUM(H148:J148)</f>
        <v>333401</v>
      </c>
      <c r="L148" s="1688"/>
    </row>
    <row r="149" spans="1:12" ht="18" customHeight="1" x14ac:dyDescent="0.3">
      <c r="B149" s="500" t="s">
        <v>25</v>
      </c>
      <c r="C149" s="500"/>
      <c r="D149" s="500"/>
      <c r="E149" s="1654"/>
      <c r="F149" s="1654"/>
      <c r="G149" s="502"/>
      <c r="H149" s="1654"/>
      <c r="I149" s="1654"/>
      <c r="J149" s="1654"/>
      <c r="K149" s="1654"/>
    </row>
    <row r="150" spans="1:12" ht="18" customHeight="1" x14ac:dyDescent="0.3">
      <c r="B150" s="500" t="s">
        <v>26</v>
      </c>
      <c r="C150" s="500"/>
      <c r="D150" s="500"/>
      <c r="E150" s="1656"/>
      <c r="F150" s="1656"/>
      <c r="G150" s="502"/>
      <c r="H150" s="1654"/>
      <c r="I150" s="1654"/>
      <c r="J150" s="1654"/>
      <c r="K150" s="1654"/>
    </row>
    <row r="151" spans="1:12" ht="18" customHeight="1" x14ac:dyDescent="0.3">
      <c r="B151" s="500" t="s">
        <v>27</v>
      </c>
      <c r="C151" s="500"/>
      <c r="D151" s="500"/>
      <c r="E151" s="1656"/>
      <c r="F151" s="1656"/>
      <c r="G151" s="502"/>
      <c r="H151" s="1654"/>
      <c r="I151" s="1654"/>
      <c r="J151" s="1654"/>
      <c r="K151" s="1654"/>
    </row>
  </sheetData>
  <mergeCells count="20">
    <mergeCell ref="D134:E134"/>
    <mergeCell ref="D139:E139"/>
    <mergeCell ref="D140:E140"/>
    <mergeCell ref="D144:E144"/>
    <mergeCell ref="D145:E145"/>
    <mergeCell ref="B2:D2"/>
    <mergeCell ref="H2:L2"/>
    <mergeCell ref="B3:L3"/>
    <mergeCell ref="B4:L4"/>
    <mergeCell ref="B8:B10"/>
    <mergeCell ref="C8:C10"/>
    <mergeCell ref="D8:D10"/>
    <mergeCell ref="E8:E10"/>
    <mergeCell ref="H8:K8"/>
    <mergeCell ref="L8:L10"/>
    <mergeCell ref="I9:J9"/>
    <mergeCell ref="K9:K10"/>
    <mergeCell ref="G8:G10"/>
    <mergeCell ref="F8:F10"/>
    <mergeCell ref="B5:L5"/>
  </mergeCells>
  <printOptions horizontalCentered="1"/>
  <pageMargins left="0.19685039370078741" right="0.19685039370078741" top="0.59055118110236227" bottom="0.59055118110236227" header="0.51181102362204722" footer="0.51181102362204722"/>
  <pageSetup paperSize="9" scale="57" fitToHeight="0" orientation="portrait" r:id="rId1"/>
  <headerFooter>
    <oddFooter>&amp;C- &amp;P -</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IW236"/>
  <sheetViews>
    <sheetView view="pageBreakPreview" zoomScaleNormal="100" zoomScaleSheetLayoutView="100" workbookViewId="0">
      <selection activeCell="B1" sqref="B1"/>
    </sheetView>
  </sheetViews>
  <sheetFormatPr defaultColWidth="9.28515625" defaultRowHeight="17.25" x14ac:dyDescent="0.35"/>
  <cols>
    <col min="1" max="1" width="3.7109375" style="154" customWidth="1"/>
    <col min="2" max="3" width="5.7109375" style="181" customWidth="1"/>
    <col min="4" max="4" width="67.140625" style="105" customWidth="1"/>
    <col min="5" max="5" width="12.7109375" style="180" customWidth="1"/>
    <col min="6" max="7" width="10.7109375" style="180" customWidth="1"/>
    <col min="8" max="8" width="6.7109375" style="156" customWidth="1"/>
    <col min="9" max="15" width="14.7109375" style="180" customWidth="1"/>
    <col min="16" max="16" width="15.7109375" style="168" customWidth="1"/>
    <col min="17" max="17" width="13.7109375" style="180" customWidth="1"/>
    <col min="18" max="16384" width="9.28515625" style="105"/>
  </cols>
  <sheetData>
    <row r="1" spans="1:257" x14ac:dyDescent="0.35">
      <c r="B1" s="9" t="s">
        <v>1114</v>
      </c>
    </row>
    <row r="2" spans="1:257" ht="18" customHeight="1" x14ac:dyDescent="0.3">
      <c r="B2" s="1916" t="s">
        <v>825</v>
      </c>
      <c r="C2" s="1916"/>
      <c r="D2" s="1916"/>
      <c r="E2" s="146"/>
      <c r="F2" s="146"/>
      <c r="G2" s="146"/>
      <c r="H2" s="155"/>
      <c r="I2" s="1954"/>
      <c r="J2" s="1954"/>
      <c r="K2" s="1954"/>
      <c r="L2" s="1954"/>
      <c r="M2" s="1954"/>
      <c r="N2" s="1954"/>
      <c r="O2" s="1954"/>
      <c r="P2" s="1954"/>
      <c r="Q2" s="1954"/>
      <c r="R2" s="147"/>
      <c r="S2" s="147"/>
      <c r="T2" s="147"/>
      <c r="U2" s="147"/>
      <c r="V2" s="147"/>
      <c r="W2" s="147"/>
      <c r="X2" s="147"/>
      <c r="Y2" s="147"/>
      <c r="Z2" s="147"/>
      <c r="AA2" s="147"/>
      <c r="AB2" s="147"/>
      <c r="AC2" s="147"/>
      <c r="AD2" s="147"/>
      <c r="AE2" s="147"/>
      <c r="AF2" s="147"/>
      <c r="AG2" s="147"/>
      <c r="AH2" s="147"/>
      <c r="AI2" s="147"/>
      <c r="AJ2" s="147"/>
      <c r="AK2" s="147"/>
      <c r="AL2" s="147"/>
      <c r="AM2" s="147"/>
      <c r="AN2" s="147"/>
      <c r="AO2" s="147"/>
      <c r="AP2" s="147"/>
      <c r="AQ2" s="147"/>
      <c r="AR2" s="147"/>
      <c r="AS2" s="147"/>
      <c r="AT2" s="147"/>
      <c r="AU2" s="147"/>
      <c r="AV2" s="147"/>
      <c r="AW2" s="147"/>
      <c r="AX2" s="147"/>
      <c r="AY2" s="147"/>
      <c r="AZ2" s="147"/>
      <c r="BA2" s="147"/>
      <c r="BB2" s="147"/>
      <c r="BC2" s="147"/>
      <c r="BD2" s="147"/>
      <c r="BE2" s="147"/>
      <c r="BF2" s="147"/>
      <c r="BG2" s="147"/>
      <c r="BH2" s="147"/>
      <c r="BI2" s="147"/>
      <c r="BJ2" s="147"/>
      <c r="BK2" s="147"/>
      <c r="BL2" s="147"/>
      <c r="BM2" s="147"/>
      <c r="BN2" s="147"/>
      <c r="BO2" s="147"/>
      <c r="BP2" s="147"/>
      <c r="BQ2" s="147"/>
      <c r="BR2" s="147"/>
      <c r="BS2" s="147"/>
      <c r="BT2" s="147"/>
      <c r="BU2" s="147"/>
      <c r="BV2" s="147"/>
      <c r="BW2" s="147"/>
      <c r="BX2" s="147"/>
      <c r="BY2" s="147"/>
      <c r="BZ2" s="147"/>
      <c r="CA2" s="147"/>
      <c r="CB2" s="147"/>
      <c r="CC2" s="147"/>
      <c r="CD2" s="147"/>
      <c r="CE2" s="147"/>
      <c r="CF2" s="147"/>
      <c r="CG2" s="147"/>
      <c r="CH2" s="147"/>
      <c r="CI2" s="147"/>
      <c r="CJ2" s="147"/>
      <c r="CK2" s="147"/>
      <c r="CL2" s="147"/>
      <c r="CM2" s="147"/>
      <c r="CN2" s="147"/>
      <c r="CO2" s="147"/>
      <c r="CP2" s="147"/>
      <c r="CQ2" s="147"/>
      <c r="CR2" s="147"/>
      <c r="CS2" s="147"/>
      <c r="CT2" s="147"/>
      <c r="CU2" s="147"/>
      <c r="CV2" s="147"/>
      <c r="CW2" s="147"/>
      <c r="CX2" s="147"/>
      <c r="CY2" s="147"/>
      <c r="CZ2" s="147"/>
      <c r="DA2" s="147"/>
      <c r="DB2" s="147"/>
      <c r="DC2" s="147"/>
      <c r="DD2" s="147"/>
      <c r="DE2" s="147"/>
      <c r="DF2" s="147"/>
      <c r="DG2" s="147"/>
      <c r="DH2" s="147"/>
      <c r="DI2" s="147"/>
      <c r="DJ2" s="147"/>
      <c r="DK2" s="147"/>
      <c r="DL2" s="147"/>
      <c r="DM2" s="147"/>
      <c r="DN2" s="147"/>
      <c r="DO2" s="147"/>
      <c r="DP2" s="147"/>
      <c r="DQ2" s="147"/>
      <c r="DR2" s="147"/>
      <c r="DS2" s="147"/>
      <c r="DT2" s="147"/>
      <c r="DU2" s="147"/>
      <c r="DV2" s="147"/>
      <c r="DW2" s="147"/>
      <c r="DX2" s="147"/>
      <c r="DY2" s="147"/>
      <c r="DZ2" s="147"/>
      <c r="EA2" s="147"/>
      <c r="EB2" s="147"/>
      <c r="EC2" s="147"/>
      <c r="ED2" s="147"/>
      <c r="EE2" s="147"/>
      <c r="EF2" s="147"/>
      <c r="EG2" s="147"/>
      <c r="EH2" s="147"/>
      <c r="EI2" s="147"/>
      <c r="EJ2" s="147"/>
      <c r="EK2" s="147"/>
      <c r="EL2" s="147"/>
      <c r="EM2" s="147"/>
      <c r="EN2" s="147"/>
      <c r="EO2" s="147"/>
      <c r="EP2" s="147"/>
      <c r="EQ2" s="147"/>
      <c r="ER2" s="147"/>
      <c r="ES2" s="147"/>
      <c r="ET2" s="147"/>
      <c r="EU2" s="147"/>
      <c r="EV2" s="147"/>
      <c r="EW2" s="147"/>
      <c r="EX2" s="147"/>
      <c r="EY2" s="147"/>
      <c r="EZ2" s="147"/>
      <c r="FA2" s="147"/>
      <c r="FB2" s="147"/>
      <c r="FC2" s="147"/>
      <c r="FD2" s="147"/>
      <c r="FE2" s="147"/>
      <c r="FF2" s="147"/>
      <c r="FG2" s="147"/>
      <c r="FH2" s="147"/>
      <c r="FI2" s="147"/>
      <c r="FJ2" s="147"/>
      <c r="FK2" s="147"/>
      <c r="FL2" s="147"/>
      <c r="FM2" s="147"/>
      <c r="FN2" s="147"/>
      <c r="FO2" s="147"/>
      <c r="FP2" s="147"/>
      <c r="FQ2" s="147"/>
      <c r="FR2" s="147"/>
      <c r="FS2" s="147"/>
      <c r="FT2" s="147"/>
      <c r="FU2" s="147"/>
      <c r="FV2" s="147"/>
      <c r="FW2" s="147"/>
      <c r="FX2" s="147"/>
      <c r="FY2" s="147"/>
      <c r="FZ2" s="147"/>
      <c r="GA2" s="147"/>
      <c r="GB2" s="147"/>
      <c r="GC2" s="147"/>
      <c r="GD2" s="147"/>
      <c r="GE2" s="147"/>
      <c r="GF2" s="147"/>
      <c r="GG2" s="147"/>
      <c r="GH2" s="147"/>
      <c r="GI2" s="147"/>
      <c r="GJ2" s="147"/>
      <c r="GK2" s="147"/>
      <c r="GL2" s="147"/>
      <c r="GM2" s="147"/>
      <c r="GN2" s="147"/>
      <c r="GO2" s="147"/>
      <c r="GP2" s="147"/>
      <c r="GQ2" s="147"/>
      <c r="GR2" s="147"/>
      <c r="GS2" s="147"/>
      <c r="GT2" s="147"/>
      <c r="GU2" s="147"/>
      <c r="GV2" s="147"/>
      <c r="GW2" s="147"/>
      <c r="GX2" s="147"/>
      <c r="GY2" s="147"/>
      <c r="GZ2" s="147"/>
      <c r="HA2" s="147"/>
      <c r="HB2" s="147"/>
      <c r="HC2" s="147"/>
      <c r="HD2" s="147"/>
      <c r="HE2" s="147"/>
      <c r="HF2" s="147"/>
      <c r="HG2" s="147"/>
      <c r="HH2" s="147"/>
      <c r="HI2" s="147"/>
      <c r="HJ2" s="147"/>
      <c r="HK2" s="147"/>
      <c r="HL2" s="147"/>
      <c r="HM2" s="147"/>
      <c r="HN2" s="147"/>
      <c r="HO2" s="147"/>
      <c r="HP2" s="147"/>
      <c r="HQ2" s="147"/>
      <c r="HR2" s="147"/>
      <c r="HS2" s="147"/>
      <c r="HT2" s="147"/>
      <c r="HU2" s="147"/>
      <c r="HV2" s="147"/>
      <c r="HW2" s="147"/>
      <c r="HX2" s="147"/>
      <c r="HY2" s="147"/>
      <c r="HZ2" s="147"/>
      <c r="IA2" s="147"/>
      <c r="IB2" s="147"/>
      <c r="IC2" s="147"/>
      <c r="ID2" s="147"/>
      <c r="IE2" s="147"/>
      <c r="IF2" s="147"/>
      <c r="IG2" s="147"/>
      <c r="IH2" s="147"/>
      <c r="II2" s="147"/>
      <c r="IJ2" s="147"/>
      <c r="IK2" s="147"/>
      <c r="IL2" s="147"/>
      <c r="IM2" s="147"/>
      <c r="IN2" s="147"/>
      <c r="IO2" s="147"/>
      <c r="IP2" s="147"/>
      <c r="IQ2" s="147"/>
    </row>
    <row r="3" spans="1:257" ht="24.75" customHeight="1" x14ac:dyDescent="0.35">
      <c r="A3" s="1923" t="s">
        <v>14</v>
      </c>
      <c r="B3" s="1923"/>
      <c r="C3" s="1923"/>
      <c r="D3" s="1923"/>
      <c r="E3" s="1923"/>
      <c r="F3" s="1923"/>
      <c r="G3" s="1923"/>
      <c r="H3" s="1923"/>
      <c r="I3" s="1923"/>
      <c r="J3" s="1923"/>
      <c r="K3" s="1923"/>
      <c r="L3" s="1923"/>
      <c r="M3" s="1923"/>
      <c r="N3" s="1923"/>
      <c r="O3" s="1923"/>
      <c r="P3" s="1923"/>
      <c r="Q3" s="1923"/>
    </row>
    <row r="4" spans="1:257" ht="24.75" customHeight="1" x14ac:dyDescent="0.35">
      <c r="A4" s="1984" t="s">
        <v>679</v>
      </c>
      <c r="B4" s="1984"/>
      <c r="C4" s="1984"/>
      <c r="D4" s="1984"/>
      <c r="E4" s="1984"/>
      <c r="F4" s="1984"/>
      <c r="G4" s="1984"/>
      <c r="H4" s="1984"/>
      <c r="I4" s="1984"/>
      <c r="J4" s="1984"/>
      <c r="K4" s="1984"/>
      <c r="L4" s="1984"/>
      <c r="M4" s="1984"/>
      <c r="N4" s="1984"/>
      <c r="O4" s="1984"/>
      <c r="P4" s="1984"/>
      <c r="Q4" s="1984"/>
    </row>
    <row r="5" spans="1:257" s="152" customFormat="1" ht="18" customHeight="1" x14ac:dyDescent="0.3">
      <c r="A5" s="154"/>
      <c r="B5" s="154"/>
      <c r="C5" s="154"/>
      <c r="E5" s="151"/>
      <c r="F5" s="151"/>
      <c r="G5" s="151"/>
      <c r="H5" s="183"/>
      <c r="I5" s="151"/>
      <c r="J5" s="151"/>
      <c r="K5" s="151"/>
      <c r="L5" s="151"/>
      <c r="M5" s="151"/>
      <c r="N5" s="151"/>
      <c r="O5" s="151"/>
      <c r="P5" s="184"/>
      <c r="Q5" s="153" t="s">
        <v>0</v>
      </c>
    </row>
    <row r="6" spans="1:257" s="175" customFormat="1" ht="18" customHeight="1" thickBot="1" x14ac:dyDescent="0.35">
      <c r="A6" s="185"/>
      <c r="B6" s="186" t="s">
        <v>1</v>
      </c>
      <c r="C6" s="187" t="s">
        <v>3</v>
      </c>
      <c r="D6" s="187" t="s">
        <v>2</v>
      </c>
      <c r="E6" s="187" t="s">
        <v>4</v>
      </c>
      <c r="F6" s="187" t="s">
        <v>5</v>
      </c>
      <c r="G6" s="187" t="s">
        <v>15</v>
      </c>
      <c r="H6" s="187" t="s">
        <v>16</v>
      </c>
      <c r="I6" s="187" t="s">
        <v>17</v>
      </c>
      <c r="J6" s="187" t="s">
        <v>32</v>
      </c>
      <c r="K6" s="187" t="s">
        <v>28</v>
      </c>
      <c r="L6" s="187" t="s">
        <v>23</v>
      </c>
      <c r="M6" s="187" t="s">
        <v>33</v>
      </c>
      <c r="N6" s="187" t="s">
        <v>34</v>
      </c>
      <c r="O6" s="187" t="s">
        <v>114</v>
      </c>
      <c r="P6" s="187" t="s">
        <v>115</v>
      </c>
      <c r="Q6" s="187" t="s">
        <v>116</v>
      </c>
      <c r="R6" s="185"/>
      <c r="S6" s="185"/>
      <c r="T6" s="185"/>
      <c r="U6" s="185"/>
      <c r="V6" s="185"/>
      <c r="W6" s="185"/>
      <c r="X6" s="185"/>
      <c r="Y6" s="185"/>
      <c r="Z6" s="185"/>
      <c r="AA6" s="185"/>
      <c r="AB6" s="185"/>
      <c r="AC6" s="185"/>
      <c r="AD6" s="185"/>
      <c r="AE6" s="185"/>
      <c r="AF6" s="185"/>
      <c r="AG6" s="185"/>
      <c r="AH6" s="185"/>
      <c r="AI6" s="185"/>
      <c r="AJ6" s="185"/>
      <c r="AK6" s="185"/>
      <c r="AL6" s="185"/>
      <c r="AM6" s="185"/>
      <c r="AN6" s="185"/>
      <c r="AO6" s="185"/>
      <c r="AP6" s="185"/>
      <c r="AQ6" s="185"/>
      <c r="AR6" s="185"/>
      <c r="AS6" s="185"/>
      <c r="AT6" s="185"/>
      <c r="AU6" s="185"/>
      <c r="AV6" s="185"/>
      <c r="AW6" s="185"/>
      <c r="AX6" s="185"/>
      <c r="AY6" s="185"/>
      <c r="AZ6" s="185"/>
      <c r="BA6" s="185"/>
      <c r="BB6" s="185"/>
      <c r="BC6" s="185"/>
      <c r="BD6" s="185"/>
      <c r="BE6" s="185"/>
      <c r="BF6" s="185"/>
      <c r="BG6" s="185"/>
      <c r="BH6" s="185"/>
      <c r="BI6" s="185"/>
      <c r="BJ6" s="185"/>
      <c r="BK6" s="185"/>
      <c r="BL6" s="185"/>
      <c r="BM6" s="185"/>
      <c r="BN6" s="185"/>
      <c r="BO6" s="185"/>
      <c r="BP6" s="185"/>
      <c r="BQ6" s="185"/>
      <c r="BR6" s="185"/>
      <c r="BS6" s="185"/>
      <c r="BT6" s="185"/>
      <c r="BU6" s="185"/>
      <c r="BV6" s="185"/>
      <c r="BW6" s="185"/>
      <c r="BX6" s="185"/>
      <c r="BY6" s="185"/>
      <c r="BZ6" s="185"/>
      <c r="CA6" s="185"/>
      <c r="CB6" s="185"/>
      <c r="CC6" s="185"/>
      <c r="CD6" s="185"/>
      <c r="CE6" s="185"/>
      <c r="CF6" s="185"/>
      <c r="CG6" s="185"/>
      <c r="CH6" s="185"/>
      <c r="CI6" s="185"/>
      <c r="CJ6" s="185"/>
      <c r="CK6" s="185"/>
      <c r="CL6" s="185"/>
      <c r="CM6" s="185"/>
      <c r="CN6" s="185"/>
      <c r="CO6" s="185"/>
      <c r="CP6" s="185"/>
      <c r="CQ6" s="185"/>
      <c r="CR6" s="185"/>
      <c r="CS6" s="185"/>
      <c r="CT6" s="185"/>
      <c r="CU6" s="185"/>
      <c r="CV6" s="185"/>
      <c r="CW6" s="185"/>
      <c r="CX6" s="185"/>
      <c r="CY6" s="185"/>
      <c r="CZ6" s="185"/>
      <c r="DA6" s="185"/>
      <c r="DB6" s="185"/>
      <c r="DC6" s="185"/>
      <c r="DD6" s="185"/>
      <c r="DE6" s="185"/>
      <c r="DF6" s="185"/>
      <c r="DG6" s="185"/>
      <c r="DH6" s="185"/>
      <c r="DI6" s="185"/>
      <c r="DJ6" s="185"/>
      <c r="DK6" s="185"/>
      <c r="DL6" s="185"/>
      <c r="DM6" s="185"/>
      <c r="DN6" s="185"/>
      <c r="DO6" s="185"/>
      <c r="DP6" s="185"/>
      <c r="DQ6" s="185"/>
      <c r="DR6" s="185"/>
      <c r="DS6" s="185"/>
      <c r="DT6" s="185"/>
      <c r="DU6" s="185"/>
      <c r="DV6" s="185"/>
      <c r="DW6" s="185"/>
      <c r="DX6" s="185"/>
      <c r="DY6" s="185"/>
      <c r="DZ6" s="185"/>
      <c r="EA6" s="185"/>
      <c r="EB6" s="185"/>
      <c r="EC6" s="185"/>
      <c r="ED6" s="185"/>
      <c r="EE6" s="185"/>
      <c r="EF6" s="185"/>
      <c r="EG6" s="185"/>
      <c r="EH6" s="185"/>
      <c r="EI6" s="185"/>
      <c r="EJ6" s="185"/>
      <c r="EK6" s="185"/>
      <c r="EL6" s="185"/>
      <c r="EM6" s="185"/>
      <c r="EN6" s="185"/>
      <c r="EO6" s="185"/>
      <c r="EP6" s="185"/>
      <c r="EQ6" s="185"/>
      <c r="ER6" s="185"/>
      <c r="ES6" s="185"/>
      <c r="ET6" s="185"/>
      <c r="EU6" s="185"/>
      <c r="EV6" s="185"/>
      <c r="EW6" s="185"/>
      <c r="EX6" s="185"/>
      <c r="EY6" s="185"/>
      <c r="EZ6" s="185"/>
      <c r="FA6" s="185"/>
      <c r="FB6" s="185"/>
      <c r="FC6" s="185"/>
      <c r="FD6" s="185"/>
      <c r="FE6" s="185"/>
      <c r="FF6" s="185"/>
      <c r="FG6" s="185"/>
      <c r="FH6" s="185"/>
      <c r="FI6" s="185"/>
      <c r="FJ6" s="185"/>
      <c r="FK6" s="185"/>
      <c r="FL6" s="185"/>
      <c r="FM6" s="185"/>
      <c r="FN6" s="185"/>
      <c r="FO6" s="185"/>
      <c r="FP6" s="185"/>
      <c r="FQ6" s="185"/>
      <c r="FR6" s="185"/>
      <c r="FS6" s="185"/>
      <c r="FT6" s="185"/>
      <c r="FU6" s="185"/>
      <c r="FV6" s="185"/>
      <c r="FW6" s="185"/>
      <c r="FX6" s="185"/>
      <c r="FY6" s="185"/>
      <c r="FZ6" s="185"/>
      <c r="GA6" s="185"/>
      <c r="GB6" s="185"/>
      <c r="GC6" s="185"/>
      <c r="GD6" s="185"/>
      <c r="GE6" s="185"/>
      <c r="GF6" s="185"/>
      <c r="GG6" s="185"/>
      <c r="GH6" s="185"/>
      <c r="GI6" s="185"/>
      <c r="GJ6" s="185"/>
      <c r="GK6" s="185"/>
      <c r="GL6" s="185"/>
      <c r="GM6" s="185"/>
      <c r="GN6" s="185"/>
      <c r="GO6" s="185"/>
      <c r="GP6" s="185"/>
      <c r="GQ6" s="185"/>
      <c r="GR6" s="185"/>
      <c r="GS6" s="185"/>
      <c r="GT6" s="185"/>
      <c r="GU6" s="185"/>
      <c r="GV6" s="185"/>
      <c r="GW6" s="185"/>
      <c r="GX6" s="185"/>
      <c r="GY6" s="185"/>
      <c r="GZ6" s="185"/>
      <c r="HA6" s="185"/>
      <c r="HB6" s="185"/>
      <c r="HC6" s="185"/>
      <c r="HD6" s="185"/>
      <c r="HE6" s="185"/>
      <c r="HF6" s="185"/>
      <c r="HG6" s="185"/>
      <c r="HH6" s="185"/>
      <c r="HI6" s="185"/>
      <c r="HJ6" s="185"/>
      <c r="HK6" s="185"/>
      <c r="HL6" s="185"/>
      <c r="HM6" s="185"/>
      <c r="HN6" s="185"/>
      <c r="HO6" s="185"/>
      <c r="HP6" s="185"/>
      <c r="HQ6" s="185"/>
      <c r="HR6" s="185"/>
      <c r="HS6" s="185"/>
      <c r="HT6" s="185"/>
      <c r="HU6" s="185"/>
      <c r="HV6" s="185"/>
      <c r="HW6" s="185"/>
      <c r="HX6" s="185"/>
      <c r="HY6" s="185"/>
      <c r="HZ6" s="185"/>
      <c r="IA6" s="185"/>
      <c r="IB6" s="185"/>
      <c r="IC6" s="185"/>
      <c r="ID6" s="185"/>
      <c r="IE6" s="185"/>
      <c r="IF6" s="185"/>
      <c r="IG6" s="185"/>
      <c r="IH6" s="185"/>
      <c r="II6" s="185"/>
      <c r="IJ6" s="185"/>
      <c r="IK6" s="185"/>
      <c r="IL6" s="185"/>
      <c r="IM6" s="185"/>
      <c r="IN6" s="185"/>
      <c r="IO6" s="185"/>
      <c r="IP6" s="185"/>
      <c r="IQ6" s="185"/>
    </row>
    <row r="7" spans="1:257" ht="22.5" customHeight="1" x14ac:dyDescent="0.3">
      <c r="B7" s="1978" t="s">
        <v>18</v>
      </c>
      <c r="C7" s="1974" t="s">
        <v>19</v>
      </c>
      <c r="D7" s="1985" t="s">
        <v>6</v>
      </c>
      <c r="E7" s="1981" t="s">
        <v>373</v>
      </c>
      <c r="F7" s="1981" t="s">
        <v>578</v>
      </c>
      <c r="G7" s="1988" t="s">
        <v>812</v>
      </c>
      <c r="H7" s="1946" t="s">
        <v>20</v>
      </c>
      <c r="I7" s="1991" t="s">
        <v>539</v>
      </c>
      <c r="J7" s="1981"/>
      <c r="K7" s="1981"/>
      <c r="L7" s="1981"/>
      <c r="M7" s="1981"/>
      <c r="N7" s="1981"/>
      <c r="O7" s="1988"/>
      <c r="P7" s="1992"/>
      <c r="Q7" s="1993" t="s">
        <v>577</v>
      </c>
      <c r="R7" s="1977"/>
      <c r="S7" s="1977"/>
    </row>
    <row r="8" spans="1:257" ht="33" customHeight="1" x14ac:dyDescent="0.3">
      <c r="B8" s="1979"/>
      <c r="C8" s="1975"/>
      <c r="D8" s="1986"/>
      <c r="E8" s="1982"/>
      <c r="F8" s="1982"/>
      <c r="G8" s="1989"/>
      <c r="H8" s="1947"/>
      <c r="I8" s="1996" t="s">
        <v>299</v>
      </c>
      <c r="J8" s="1997"/>
      <c r="K8" s="1998"/>
      <c r="L8" s="1998"/>
      <c r="M8" s="1968" t="s">
        <v>117</v>
      </c>
      <c r="N8" s="1969"/>
      <c r="O8" s="1970"/>
      <c r="P8" s="1999" t="s">
        <v>94</v>
      </c>
      <c r="Q8" s="1994"/>
    </row>
    <row r="9" spans="1:257" ht="53.25" customHeight="1" thickBot="1" x14ac:dyDescent="0.35">
      <c r="B9" s="1980"/>
      <c r="C9" s="1976"/>
      <c r="D9" s="1987"/>
      <c r="E9" s="1983"/>
      <c r="F9" s="1983"/>
      <c r="G9" s="1990"/>
      <c r="H9" s="1948"/>
      <c r="I9" s="192" t="s">
        <v>36</v>
      </c>
      <c r="J9" s="157" t="s">
        <v>532</v>
      </c>
      <c r="K9" s="158" t="s">
        <v>38</v>
      </c>
      <c r="L9" s="158" t="s">
        <v>298</v>
      </c>
      <c r="M9" s="157" t="s">
        <v>178</v>
      </c>
      <c r="N9" s="158" t="s">
        <v>118</v>
      </c>
      <c r="O9" s="157" t="s">
        <v>179</v>
      </c>
      <c r="P9" s="2000"/>
      <c r="Q9" s="1995"/>
    </row>
    <row r="10" spans="1:257" s="160" customFormat="1" ht="22.5" customHeight="1" x14ac:dyDescent="0.35">
      <c r="A10" s="167">
        <v>1</v>
      </c>
      <c r="B10" s="159">
        <v>18</v>
      </c>
      <c r="C10" s="166" t="s">
        <v>14</v>
      </c>
      <c r="D10" s="188"/>
      <c r="E10" s="111"/>
      <c r="F10" s="109"/>
      <c r="G10" s="110"/>
      <c r="H10" s="193"/>
      <c r="I10" s="202"/>
      <c r="J10" s="203"/>
      <c r="K10" s="203"/>
      <c r="L10" s="203"/>
      <c r="M10" s="203"/>
      <c r="N10" s="203"/>
      <c r="O10" s="604"/>
      <c r="P10" s="204"/>
      <c r="Q10" s="161"/>
      <c r="R10" s="105"/>
      <c r="S10" s="105"/>
      <c r="T10" s="105"/>
      <c r="U10" s="105"/>
      <c r="V10" s="105"/>
      <c r="W10" s="105"/>
      <c r="X10" s="105"/>
      <c r="Y10" s="105"/>
      <c r="Z10" s="105"/>
      <c r="AA10" s="105"/>
      <c r="AB10" s="105"/>
      <c r="AC10" s="105"/>
      <c r="AD10" s="105"/>
      <c r="AE10" s="105"/>
      <c r="AF10" s="105"/>
      <c r="AG10" s="105"/>
      <c r="AH10" s="105"/>
      <c r="AI10" s="105"/>
      <c r="AJ10" s="105"/>
      <c r="AK10" s="105"/>
      <c r="AL10" s="105"/>
      <c r="AM10" s="105"/>
      <c r="AN10" s="105"/>
      <c r="AO10" s="105"/>
      <c r="AP10" s="105"/>
      <c r="AQ10" s="105"/>
      <c r="AR10" s="105"/>
      <c r="AS10" s="105"/>
      <c r="AT10" s="105"/>
      <c r="AU10" s="105"/>
      <c r="AV10" s="105"/>
      <c r="AW10" s="105"/>
      <c r="AX10" s="105"/>
      <c r="AY10" s="105"/>
      <c r="AZ10" s="105"/>
      <c r="BA10" s="105"/>
      <c r="BB10" s="105"/>
      <c r="BC10" s="105"/>
      <c r="BD10" s="105"/>
      <c r="BE10" s="105"/>
      <c r="BF10" s="105"/>
      <c r="BG10" s="105"/>
      <c r="BH10" s="105"/>
      <c r="BI10" s="105"/>
      <c r="BJ10" s="105"/>
      <c r="BK10" s="105"/>
      <c r="BL10" s="105"/>
      <c r="BM10" s="105"/>
      <c r="BN10" s="105"/>
      <c r="BO10" s="105"/>
      <c r="BP10" s="105"/>
      <c r="BQ10" s="105"/>
      <c r="BR10" s="105"/>
      <c r="BS10" s="105"/>
      <c r="BT10" s="105"/>
      <c r="BU10" s="105"/>
      <c r="BV10" s="105"/>
      <c r="BW10" s="105"/>
      <c r="BX10" s="105"/>
      <c r="BY10" s="105"/>
      <c r="BZ10" s="105"/>
      <c r="CA10" s="105"/>
      <c r="CB10" s="105"/>
      <c r="CC10" s="105"/>
      <c r="CD10" s="105"/>
      <c r="CE10" s="105"/>
      <c r="CF10" s="105"/>
      <c r="CG10" s="105"/>
      <c r="CH10" s="105"/>
      <c r="CI10" s="105"/>
      <c r="CJ10" s="105"/>
      <c r="CK10" s="105"/>
      <c r="CL10" s="105"/>
      <c r="CM10" s="105"/>
      <c r="CN10" s="105"/>
      <c r="CO10" s="105"/>
      <c r="CP10" s="105"/>
      <c r="CQ10" s="105"/>
      <c r="CR10" s="105"/>
      <c r="CS10" s="105"/>
      <c r="CT10" s="105"/>
      <c r="CU10" s="105"/>
      <c r="CV10" s="105"/>
      <c r="CW10" s="105"/>
      <c r="CX10" s="105"/>
      <c r="CY10" s="105"/>
      <c r="CZ10" s="105"/>
      <c r="DA10" s="105"/>
      <c r="DB10" s="105"/>
      <c r="DC10" s="105"/>
      <c r="DD10" s="105"/>
      <c r="DE10" s="105"/>
      <c r="DF10" s="105"/>
      <c r="DG10" s="105"/>
      <c r="DH10" s="105"/>
      <c r="DI10" s="105"/>
      <c r="DJ10" s="105"/>
      <c r="DK10" s="105"/>
      <c r="DL10" s="105"/>
      <c r="DM10" s="105"/>
      <c r="DN10" s="105"/>
      <c r="DO10" s="105"/>
      <c r="DP10" s="105"/>
      <c r="DQ10" s="105"/>
      <c r="DR10" s="105"/>
      <c r="DS10" s="105"/>
      <c r="DT10" s="105"/>
      <c r="DU10" s="105"/>
      <c r="DV10" s="105"/>
      <c r="DW10" s="105"/>
      <c r="DX10" s="105"/>
      <c r="DY10" s="105"/>
      <c r="DZ10" s="105"/>
      <c r="EA10" s="105"/>
      <c r="EB10" s="105"/>
      <c r="EC10" s="105"/>
      <c r="ED10" s="105"/>
      <c r="EE10" s="105"/>
      <c r="EF10" s="105"/>
      <c r="EG10" s="105"/>
      <c r="EH10" s="105"/>
      <c r="EI10" s="105"/>
      <c r="EJ10" s="105"/>
      <c r="EK10" s="105"/>
      <c r="EL10" s="105"/>
      <c r="EM10" s="105"/>
      <c r="EN10" s="105"/>
      <c r="EO10" s="105"/>
      <c r="EP10" s="105"/>
      <c r="EQ10" s="105"/>
      <c r="ER10" s="105"/>
      <c r="ES10" s="105"/>
      <c r="ET10" s="105"/>
      <c r="EU10" s="105"/>
      <c r="EV10" s="105"/>
      <c r="EW10" s="105"/>
      <c r="EX10" s="105"/>
      <c r="EY10" s="105"/>
      <c r="EZ10" s="105"/>
      <c r="FA10" s="105"/>
      <c r="FB10" s="105"/>
      <c r="FC10" s="105"/>
      <c r="FD10" s="105"/>
      <c r="FE10" s="105"/>
      <c r="FF10" s="105"/>
      <c r="FG10" s="105"/>
      <c r="FH10" s="105"/>
      <c r="FI10" s="105"/>
      <c r="FJ10" s="105"/>
      <c r="FK10" s="105"/>
      <c r="FL10" s="105"/>
      <c r="FM10" s="105"/>
      <c r="FN10" s="105"/>
      <c r="FO10" s="105"/>
      <c r="FP10" s="105"/>
      <c r="FQ10" s="105"/>
      <c r="FR10" s="105"/>
      <c r="FS10" s="105"/>
      <c r="FT10" s="105"/>
      <c r="FU10" s="105"/>
      <c r="FV10" s="105"/>
      <c r="FW10" s="105"/>
      <c r="FX10" s="105"/>
      <c r="FY10" s="105"/>
      <c r="FZ10" s="105"/>
      <c r="GA10" s="105"/>
      <c r="GB10" s="105"/>
      <c r="GC10" s="105"/>
      <c r="GD10" s="105"/>
      <c r="GE10" s="105"/>
      <c r="GF10" s="105"/>
      <c r="GG10" s="105"/>
      <c r="GH10" s="105"/>
      <c r="GI10" s="105"/>
      <c r="GJ10" s="105"/>
      <c r="GK10" s="105"/>
      <c r="GL10" s="105"/>
      <c r="GM10" s="105"/>
      <c r="GN10" s="105"/>
      <c r="GO10" s="105"/>
      <c r="GP10" s="105"/>
      <c r="GQ10" s="105"/>
      <c r="GR10" s="105"/>
      <c r="GS10" s="105"/>
      <c r="GT10" s="105"/>
      <c r="GU10" s="105"/>
      <c r="GV10" s="105"/>
      <c r="GW10" s="105"/>
      <c r="GX10" s="105"/>
      <c r="GY10" s="105"/>
      <c r="GZ10" s="105"/>
      <c r="HA10" s="105"/>
      <c r="HB10" s="105"/>
      <c r="HC10" s="105"/>
      <c r="HD10" s="105"/>
      <c r="HE10" s="105"/>
      <c r="HF10" s="105"/>
      <c r="HG10" s="105"/>
      <c r="HH10" s="105"/>
      <c r="HI10" s="105"/>
      <c r="HJ10" s="105"/>
      <c r="HK10" s="105"/>
      <c r="HL10" s="105"/>
      <c r="HM10" s="105"/>
      <c r="HN10" s="105"/>
      <c r="HO10" s="105"/>
      <c r="HP10" s="105"/>
      <c r="HQ10" s="105"/>
      <c r="HR10" s="105"/>
      <c r="HS10" s="105"/>
      <c r="HT10" s="105"/>
      <c r="HU10" s="105"/>
      <c r="HV10" s="105"/>
      <c r="HW10" s="105"/>
      <c r="HX10" s="105"/>
      <c r="HY10" s="105"/>
      <c r="HZ10" s="105"/>
      <c r="IA10" s="105"/>
      <c r="IB10" s="105"/>
      <c r="IC10" s="105"/>
      <c r="ID10" s="105"/>
      <c r="IE10" s="105"/>
      <c r="IF10" s="105"/>
      <c r="IG10" s="105"/>
      <c r="IH10" s="105"/>
      <c r="II10" s="105"/>
      <c r="IJ10" s="105"/>
      <c r="IK10" s="105"/>
      <c r="IL10" s="105"/>
      <c r="IM10" s="105"/>
      <c r="IN10" s="105"/>
      <c r="IO10" s="105"/>
      <c r="IP10" s="105"/>
      <c r="IQ10" s="105"/>
      <c r="IR10" s="105"/>
      <c r="IS10" s="105"/>
      <c r="IT10" s="105"/>
      <c r="IU10" s="105"/>
      <c r="IV10" s="105"/>
      <c r="IW10" s="105"/>
    </row>
    <row r="11" spans="1:257" s="160" customFormat="1" ht="36" customHeight="1" x14ac:dyDescent="0.35">
      <c r="A11" s="167">
        <v>2</v>
      </c>
      <c r="B11" s="165"/>
      <c r="C11" s="106">
        <v>1</v>
      </c>
      <c r="D11" s="583" t="s">
        <v>370</v>
      </c>
      <c r="E11" s="450">
        <f>F11+G11+P15+Q12</f>
        <v>91029</v>
      </c>
      <c r="F11" s="450">
        <v>66839</v>
      </c>
      <c r="G11" s="451">
        <v>6687</v>
      </c>
      <c r="H11" s="608" t="s">
        <v>24</v>
      </c>
      <c r="I11" s="229"/>
      <c r="J11" s="609"/>
      <c r="K11" s="609"/>
      <c r="L11" s="609"/>
      <c r="M11" s="609"/>
      <c r="N11" s="610"/>
      <c r="O11" s="611"/>
      <c r="P11" s="612"/>
      <c r="Q11" s="162"/>
      <c r="R11" s="105"/>
      <c r="S11" s="105"/>
      <c r="T11" s="105"/>
      <c r="U11" s="105"/>
      <c r="V11" s="105"/>
      <c r="W11" s="105"/>
      <c r="X11" s="105"/>
      <c r="Y11" s="105"/>
      <c r="Z11" s="105"/>
      <c r="AA11" s="105"/>
      <c r="AB11" s="105"/>
      <c r="AC11" s="105"/>
      <c r="AD11" s="105"/>
      <c r="AE11" s="105"/>
      <c r="AF11" s="105"/>
      <c r="AG11" s="105"/>
      <c r="AH11" s="105"/>
      <c r="AI11" s="105"/>
      <c r="AJ11" s="105"/>
      <c r="AK11" s="105"/>
      <c r="AL11" s="105"/>
      <c r="AM11" s="105"/>
      <c r="AN11" s="105"/>
      <c r="AO11" s="105"/>
      <c r="AP11" s="105"/>
      <c r="AQ11" s="105"/>
      <c r="AR11" s="105"/>
      <c r="AS11" s="105"/>
      <c r="AT11" s="105"/>
      <c r="AU11" s="105"/>
      <c r="AV11" s="105"/>
      <c r="AW11" s="105"/>
      <c r="AX11" s="105"/>
      <c r="AY11" s="105"/>
      <c r="AZ11" s="105"/>
      <c r="BA11" s="105"/>
      <c r="BB11" s="105"/>
      <c r="BC11" s="105"/>
      <c r="BD11" s="105"/>
      <c r="BE11" s="105"/>
      <c r="BF11" s="105"/>
      <c r="BG11" s="105"/>
      <c r="BH11" s="105"/>
      <c r="BI11" s="105"/>
      <c r="BJ11" s="105"/>
      <c r="BK11" s="105"/>
      <c r="BL11" s="105"/>
      <c r="BM11" s="105"/>
      <c r="BN11" s="105"/>
      <c r="BO11" s="105"/>
      <c r="BP11" s="105"/>
      <c r="BQ11" s="105"/>
      <c r="BR11" s="105"/>
      <c r="BS11" s="105"/>
      <c r="BT11" s="105"/>
      <c r="BU11" s="105"/>
      <c r="BV11" s="105"/>
      <c r="BW11" s="105"/>
      <c r="BX11" s="105"/>
      <c r="BY11" s="105"/>
      <c r="BZ11" s="105"/>
      <c r="CA11" s="105"/>
      <c r="CB11" s="105"/>
      <c r="CC11" s="105"/>
      <c r="CD11" s="105"/>
      <c r="CE11" s="105"/>
      <c r="CF11" s="105"/>
      <c r="CG11" s="105"/>
      <c r="CH11" s="105"/>
      <c r="CI11" s="105"/>
      <c r="CJ11" s="105"/>
      <c r="CK11" s="105"/>
      <c r="CL11" s="105"/>
      <c r="CM11" s="105"/>
      <c r="CN11" s="105"/>
      <c r="CO11" s="105"/>
      <c r="CP11" s="105"/>
      <c r="CQ11" s="105"/>
      <c r="CR11" s="105"/>
      <c r="CS11" s="105"/>
      <c r="CT11" s="105"/>
      <c r="CU11" s="105"/>
      <c r="CV11" s="105"/>
      <c r="CW11" s="105"/>
      <c r="CX11" s="105"/>
      <c r="CY11" s="105"/>
      <c r="CZ11" s="105"/>
      <c r="DA11" s="105"/>
      <c r="DB11" s="105"/>
      <c r="DC11" s="105"/>
      <c r="DD11" s="105"/>
      <c r="DE11" s="105"/>
      <c r="DF11" s="105"/>
      <c r="DG11" s="105"/>
      <c r="DH11" s="105"/>
      <c r="DI11" s="105"/>
      <c r="DJ11" s="105"/>
      <c r="DK11" s="105"/>
      <c r="DL11" s="105"/>
      <c r="DM11" s="105"/>
      <c r="DN11" s="105"/>
      <c r="DO11" s="105"/>
      <c r="DP11" s="105"/>
      <c r="DQ11" s="105"/>
      <c r="DR11" s="105"/>
      <c r="DS11" s="105"/>
      <c r="DT11" s="105"/>
      <c r="DU11" s="105"/>
      <c r="DV11" s="105"/>
      <c r="DW11" s="105"/>
      <c r="DX11" s="105"/>
      <c r="DY11" s="105"/>
      <c r="DZ11" s="105"/>
      <c r="EA11" s="105"/>
      <c r="EB11" s="105"/>
      <c r="EC11" s="105"/>
      <c r="ED11" s="105"/>
      <c r="EE11" s="105"/>
      <c r="EF11" s="105"/>
      <c r="EG11" s="105"/>
      <c r="EH11" s="105"/>
      <c r="EI11" s="105"/>
      <c r="EJ11" s="105"/>
      <c r="EK11" s="105"/>
      <c r="EL11" s="105"/>
      <c r="EM11" s="105"/>
      <c r="EN11" s="105"/>
      <c r="EO11" s="105"/>
      <c r="EP11" s="105"/>
      <c r="EQ11" s="105"/>
      <c r="ER11" s="105"/>
      <c r="ES11" s="105"/>
      <c r="ET11" s="105"/>
      <c r="EU11" s="105"/>
      <c r="EV11" s="105"/>
      <c r="EW11" s="105"/>
      <c r="EX11" s="105"/>
      <c r="EY11" s="105"/>
      <c r="EZ11" s="105"/>
      <c r="FA11" s="105"/>
      <c r="FB11" s="105"/>
      <c r="FC11" s="105"/>
      <c r="FD11" s="105"/>
      <c r="FE11" s="105"/>
      <c r="FF11" s="105"/>
      <c r="FG11" s="105"/>
      <c r="FH11" s="105"/>
      <c r="FI11" s="105"/>
      <c r="FJ11" s="105"/>
      <c r="FK11" s="105"/>
      <c r="FL11" s="105"/>
      <c r="FM11" s="105"/>
      <c r="FN11" s="105"/>
      <c r="FO11" s="105"/>
      <c r="FP11" s="105"/>
      <c r="FQ11" s="105"/>
      <c r="FR11" s="105"/>
      <c r="FS11" s="105"/>
      <c r="FT11" s="105"/>
      <c r="FU11" s="105"/>
      <c r="FV11" s="105"/>
      <c r="FW11" s="105"/>
      <c r="FX11" s="105"/>
      <c r="FY11" s="105"/>
      <c r="FZ11" s="105"/>
      <c r="GA11" s="105"/>
      <c r="GB11" s="105"/>
      <c r="GC11" s="105"/>
      <c r="GD11" s="105"/>
      <c r="GE11" s="105"/>
      <c r="GF11" s="105"/>
      <c r="GG11" s="105"/>
      <c r="GH11" s="105"/>
      <c r="GI11" s="105"/>
      <c r="GJ11" s="105"/>
      <c r="GK11" s="105"/>
      <c r="GL11" s="105"/>
      <c r="GM11" s="105"/>
      <c r="GN11" s="105"/>
      <c r="GO11" s="105"/>
      <c r="GP11" s="105"/>
      <c r="GQ11" s="105"/>
      <c r="GR11" s="105"/>
      <c r="GS11" s="105"/>
      <c r="GT11" s="105"/>
      <c r="GU11" s="105"/>
      <c r="GV11" s="105"/>
      <c r="GW11" s="105"/>
      <c r="GX11" s="105"/>
      <c r="GY11" s="105"/>
      <c r="GZ11" s="105"/>
      <c r="HA11" s="105"/>
      <c r="HB11" s="105"/>
      <c r="HC11" s="105"/>
      <c r="HD11" s="105"/>
      <c r="HE11" s="105"/>
      <c r="HF11" s="105"/>
      <c r="HG11" s="105"/>
      <c r="HH11" s="105"/>
      <c r="HI11" s="105"/>
      <c r="HJ11" s="105"/>
      <c r="HK11" s="105"/>
      <c r="HL11" s="105"/>
      <c r="HM11" s="105"/>
      <c r="HN11" s="105"/>
      <c r="HO11" s="105"/>
      <c r="HP11" s="105"/>
      <c r="HQ11" s="105"/>
      <c r="HR11" s="105"/>
      <c r="HS11" s="105"/>
      <c r="HT11" s="105"/>
      <c r="HU11" s="105"/>
      <c r="HV11" s="105"/>
      <c r="HW11" s="105"/>
      <c r="HX11" s="105"/>
      <c r="HY11" s="105"/>
      <c r="HZ11" s="105"/>
      <c r="IA11" s="105"/>
      <c r="IB11" s="105"/>
      <c r="IC11" s="105"/>
      <c r="ID11" s="105"/>
      <c r="IE11" s="105"/>
      <c r="IF11" s="105"/>
      <c r="IG11" s="105"/>
      <c r="IH11" s="105"/>
      <c r="II11" s="105"/>
      <c r="IJ11" s="105"/>
      <c r="IK11" s="105"/>
      <c r="IL11" s="105"/>
      <c r="IM11" s="105"/>
      <c r="IN11" s="105"/>
      <c r="IO11" s="105"/>
      <c r="IP11" s="105"/>
      <c r="IQ11" s="105"/>
      <c r="IR11" s="105"/>
      <c r="IS11" s="105"/>
      <c r="IT11" s="105"/>
      <c r="IU11" s="105"/>
      <c r="IV11" s="105"/>
      <c r="IW11" s="105"/>
    </row>
    <row r="12" spans="1:257" ht="18" customHeight="1" x14ac:dyDescent="0.35">
      <c r="A12" s="167">
        <v>3</v>
      </c>
      <c r="B12" s="613"/>
      <c r="C12" s="117"/>
      <c r="D12" s="191" t="s">
        <v>234</v>
      </c>
      <c r="E12" s="113"/>
      <c r="F12" s="113"/>
      <c r="G12" s="614"/>
      <c r="H12" s="194"/>
      <c r="I12" s="229"/>
      <c r="J12" s="609"/>
      <c r="K12" s="609">
        <v>17503</v>
      </c>
      <c r="L12" s="609"/>
      <c r="M12" s="609"/>
      <c r="N12" s="610"/>
      <c r="O12" s="611"/>
      <c r="P12" s="189">
        <f>SUM(I12:O12)</f>
        <v>17503</v>
      </c>
      <c r="Q12" s="162"/>
    </row>
    <row r="13" spans="1:257" ht="18" customHeight="1" x14ac:dyDescent="0.35">
      <c r="A13" s="167">
        <v>4</v>
      </c>
      <c r="B13" s="712"/>
      <c r="C13" s="628"/>
      <c r="D13" s="713" t="s">
        <v>683</v>
      </c>
      <c r="E13" s="113"/>
      <c r="F13" s="625"/>
      <c r="G13" s="626"/>
      <c r="H13" s="205"/>
      <c r="I13" s="721"/>
      <c r="J13" s="721"/>
      <c r="K13" s="721">
        <v>17503</v>
      </c>
      <c r="L13" s="721"/>
      <c r="M13" s="721"/>
      <c r="N13" s="721"/>
      <c r="O13" s="1081"/>
      <c r="P13" s="722">
        <f>SUM(I13:O13)</f>
        <v>17503</v>
      </c>
      <c r="Q13" s="623"/>
    </row>
    <row r="14" spans="1:257" ht="18" customHeight="1" x14ac:dyDescent="0.35">
      <c r="A14" s="167">
        <v>5</v>
      </c>
      <c r="B14" s="712"/>
      <c r="C14" s="628"/>
      <c r="D14" s="714" t="s">
        <v>682</v>
      </c>
      <c r="E14" s="113"/>
      <c r="F14" s="625"/>
      <c r="G14" s="626"/>
      <c r="H14" s="205"/>
      <c r="I14" s="619"/>
      <c r="J14" s="619"/>
      <c r="K14" s="619"/>
      <c r="L14" s="619"/>
      <c r="M14" s="619"/>
      <c r="N14" s="620"/>
      <c r="O14" s="621"/>
      <c r="P14" s="928">
        <f>SUM(I14:O14)</f>
        <v>0</v>
      </c>
      <c r="Q14" s="623"/>
    </row>
    <row r="15" spans="1:257" ht="18" customHeight="1" x14ac:dyDescent="0.35">
      <c r="A15" s="167">
        <v>6</v>
      </c>
      <c r="B15" s="712"/>
      <c r="C15" s="628"/>
      <c r="D15" s="713" t="s">
        <v>840</v>
      </c>
      <c r="E15" s="113"/>
      <c r="F15" s="625"/>
      <c r="G15" s="626"/>
      <c r="H15" s="205"/>
      <c r="I15" s="721"/>
      <c r="J15" s="721"/>
      <c r="K15" s="721">
        <f>SUM(K13:K14)</f>
        <v>17503</v>
      </c>
      <c r="L15" s="721"/>
      <c r="M15" s="721"/>
      <c r="N15" s="721"/>
      <c r="O15" s="721"/>
      <c r="P15" s="721">
        <f>SUM(I15:O15)</f>
        <v>17503</v>
      </c>
      <c r="Q15" s="623"/>
    </row>
    <row r="16" spans="1:257" ht="35.25" customHeight="1" x14ac:dyDescent="0.35">
      <c r="A16" s="167">
        <v>7</v>
      </c>
      <c r="B16" s="615"/>
      <c r="C16" s="616">
        <v>16</v>
      </c>
      <c r="D16" s="228" t="s">
        <v>389</v>
      </c>
      <c r="E16" s="450">
        <f>F16+G16+P20+Q17+409</f>
        <v>28010</v>
      </c>
      <c r="F16" s="617">
        <f>3451+9071</f>
        <v>12522</v>
      </c>
      <c r="G16" s="618">
        <v>13397</v>
      </c>
      <c r="H16" s="463" t="s">
        <v>24</v>
      </c>
      <c r="I16" s="619"/>
      <c r="J16" s="619"/>
      <c r="K16" s="619"/>
      <c r="L16" s="619"/>
      <c r="M16" s="619"/>
      <c r="N16" s="620"/>
      <c r="O16" s="621"/>
      <c r="P16" s="622"/>
      <c r="Q16" s="623"/>
    </row>
    <row r="17" spans="1:257" s="160" customFormat="1" ht="18" customHeight="1" x14ac:dyDescent="0.35">
      <c r="A17" s="167">
        <v>8</v>
      </c>
      <c r="B17" s="615"/>
      <c r="C17" s="616"/>
      <c r="D17" s="624" t="s">
        <v>234</v>
      </c>
      <c r="E17" s="625"/>
      <c r="F17" s="625"/>
      <c r="G17" s="626"/>
      <c r="H17" s="205"/>
      <c r="I17" s="619">
        <v>46</v>
      </c>
      <c r="J17" s="619">
        <v>61</v>
      </c>
      <c r="K17" s="619">
        <v>575</v>
      </c>
      <c r="L17" s="619"/>
      <c r="M17" s="619"/>
      <c r="N17" s="620"/>
      <c r="O17" s="621"/>
      <c r="P17" s="189">
        <f>SUM(I17:O17)</f>
        <v>682</v>
      </c>
      <c r="Q17" s="627"/>
      <c r="R17" s="105"/>
      <c r="S17" s="105"/>
      <c r="T17" s="105"/>
      <c r="U17" s="105"/>
      <c r="V17" s="105"/>
      <c r="W17" s="105"/>
      <c r="X17" s="105"/>
      <c r="Y17" s="105"/>
      <c r="Z17" s="105"/>
      <c r="AA17" s="105"/>
      <c r="AB17" s="105"/>
      <c r="AC17" s="105"/>
      <c r="AD17" s="105"/>
      <c r="AE17" s="105"/>
      <c r="AF17" s="105"/>
      <c r="AG17" s="105"/>
      <c r="AH17" s="105"/>
      <c r="AI17" s="105"/>
      <c r="AJ17" s="105"/>
      <c r="AK17" s="105"/>
      <c r="AL17" s="105"/>
      <c r="AM17" s="105"/>
      <c r="AN17" s="105"/>
      <c r="AO17" s="105"/>
      <c r="AP17" s="105"/>
      <c r="AQ17" s="105"/>
      <c r="AR17" s="105"/>
      <c r="AS17" s="105"/>
      <c r="AT17" s="105"/>
      <c r="AU17" s="105"/>
      <c r="AV17" s="105"/>
      <c r="AW17" s="105"/>
      <c r="AX17" s="105"/>
      <c r="AY17" s="105"/>
      <c r="AZ17" s="105"/>
      <c r="BA17" s="105"/>
      <c r="BB17" s="105"/>
      <c r="BC17" s="105"/>
      <c r="BD17" s="105"/>
      <c r="BE17" s="105"/>
      <c r="BF17" s="105"/>
      <c r="BG17" s="105"/>
      <c r="BH17" s="105"/>
      <c r="BI17" s="105"/>
      <c r="BJ17" s="105"/>
      <c r="BK17" s="105"/>
      <c r="BL17" s="105"/>
      <c r="BM17" s="105"/>
      <c r="BN17" s="105"/>
      <c r="BO17" s="105"/>
      <c r="BP17" s="105"/>
      <c r="BQ17" s="105"/>
      <c r="BR17" s="105"/>
      <c r="BS17" s="105"/>
      <c r="BT17" s="105"/>
      <c r="BU17" s="105"/>
      <c r="BV17" s="105"/>
      <c r="BW17" s="105"/>
      <c r="BX17" s="105"/>
      <c r="BY17" s="105"/>
      <c r="BZ17" s="105"/>
      <c r="CA17" s="105"/>
      <c r="CB17" s="105"/>
      <c r="CC17" s="105"/>
      <c r="CD17" s="105"/>
      <c r="CE17" s="105"/>
      <c r="CF17" s="105"/>
      <c r="CG17" s="105"/>
      <c r="CH17" s="105"/>
      <c r="CI17" s="105"/>
      <c r="CJ17" s="105"/>
      <c r="CK17" s="105"/>
      <c r="CL17" s="105"/>
      <c r="CM17" s="105"/>
      <c r="CN17" s="105"/>
      <c r="CO17" s="105"/>
      <c r="CP17" s="105"/>
      <c r="CQ17" s="105"/>
      <c r="CR17" s="105"/>
      <c r="CS17" s="105"/>
      <c r="CT17" s="105"/>
      <c r="CU17" s="105"/>
      <c r="CV17" s="105"/>
      <c r="CW17" s="105"/>
      <c r="CX17" s="105"/>
      <c r="CY17" s="105"/>
      <c r="CZ17" s="105"/>
      <c r="DA17" s="105"/>
      <c r="DB17" s="105"/>
      <c r="DC17" s="105"/>
      <c r="DD17" s="105"/>
      <c r="DE17" s="105"/>
      <c r="DF17" s="105"/>
      <c r="DG17" s="105"/>
      <c r="DH17" s="105"/>
      <c r="DI17" s="105"/>
      <c r="DJ17" s="105"/>
      <c r="DK17" s="105"/>
      <c r="DL17" s="105"/>
      <c r="DM17" s="105"/>
      <c r="DN17" s="105"/>
      <c r="DO17" s="105"/>
      <c r="DP17" s="105"/>
      <c r="DQ17" s="105"/>
      <c r="DR17" s="105"/>
      <c r="DS17" s="105"/>
      <c r="DT17" s="105"/>
      <c r="DU17" s="105"/>
      <c r="DV17" s="105"/>
      <c r="DW17" s="105"/>
      <c r="DX17" s="105"/>
      <c r="DY17" s="105"/>
      <c r="DZ17" s="105"/>
      <c r="EA17" s="105"/>
      <c r="EB17" s="105"/>
      <c r="EC17" s="105"/>
      <c r="ED17" s="105"/>
      <c r="EE17" s="105"/>
      <c r="EF17" s="105"/>
      <c r="EG17" s="105"/>
      <c r="EH17" s="105"/>
      <c r="EI17" s="105"/>
      <c r="EJ17" s="105"/>
      <c r="EK17" s="105"/>
      <c r="EL17" s="105"/>
      <c r="EM17" s="105"/>
      <c r="EN17" s="105"/>
      <c r="EO17" s="105"/>
      <c r="EP17" s="105"/>
      <c r="EQ17" s="105"/>
      <c r="ER17" s="105"/>
      <c r="ES17" s="105"/>
      <c r="ET17" s="105"/>
      <c r="EU17" s="105"/>
      <c r="EV17" s="105"/>
      <c r="EW17" s="105"/>
      <c r="EX17" s="105"/>
      <c r="EY17" s="105"/>
      <c r="EZ17" s="105"/>
      <c r="FA17" s="105"/>
      <c r="FB17" s="105"/>
      <c r="FC17" s="105"/>
      <c r="FD17" s="105"/>
      <c r="FE17" s="105"/>
      <c r="FF17" s="105"/>
      <c r="FG17" s="105"/>
      <c r="FH17" s="105"/>
      <c r="FI17" s="105"/>
      <c r="FJ17" s="105"/>
      <c r="FK17" s="105"/>
      <c r="FL17" s="105"/>
      <c r="FM17" s="105"/>
      <c r="FN17" s="105"/>
      <c r="FO17" s="105"/>
      <c r="FP17" s="105"/>
      <c r="FQ17" s="105"/>
      <c r="FR17" s="105"/>
      <c r="FS17" s="105"/>
      <c r="FT17" s="105"/>
      <c r="FU17" s="105"/>
      <c r="FV17" s="105"/>
      <c r="FW17" s="105"/>
      <c r="FX17" s="105"/>
      <c r="FY17" s="105"/>
      <c r="FZ17" s="105"/>
      <c r="GA17" s="105"/>
      <c r="GB17" s="105"/>
      <c r="GC17" s="105"/>
      <c r="GD17" s="105"/>
      <c r="GE17" s="105"/>
      <c r="GF17" s="105"/>
      <c r="GG17" s="105"/>
      <c r="GH17" s="105"/>
      <c r="GI17" s="105"/>
      <c r="GJ17" s="105"/>
      <c r="GK17" s="105"/>
      <c r="GL17" s="105"/>
      <c r="GM17" s="105"/>
      <c r="GN17" s="105"/>
      <c r="GO17" s="105"/>
      <c r="GP17" s="105"/>
      <c r="GQ17" s="105"/>
      <c r="GR17" s="105"/>
      <c r="GS17" s="105"/>
      <c r="GT17" s="105"/>
      <c r="GU17" s="105"/>
      <c r="GV17" s="105"/>
      <c r="GW17" s="105"/>
      <c r="GX17" s="105"/>
      <c r="GY17" s="105"/>
      <c r="GZ17" s="105"/>
      <c r="HA17" s="105"/>
      <c r="HB17" s="105"/>
      <c r="HC17" s="105"/>
      <c r="HD17" s="105"/>
      <c r="HE17" s="105"/>
      <c r="HF17" s="105"/>
      <c r="HG17" s="105"/>
      <c r="HH17" s="105"/>
      <c r="HI17" s="105"/>
      <c r="HJ17" s="105"/>
      <c r="HK17" s="105"/>
      <c r="HL17" s="105"/>
      <c r="HM17" s="105"/>
      <c r="HN17" s="105"/>
      <c r="HO17" s="105"/>
      <c r="HP17" s="105"/>
      <c r="HQ17" s="105"/>
      <c r="HR17" s="105"/>
      <c r="HS17" s="105"/>
      <c r="HT17" s="105"/>
      <c r="HU17" s="105"/>
      <c r="HV17" s="105"/>
      <c r="HW17" s="105"/>
      <c r="HX17" s="105"/>
      <c r="HY17" s="105"/>
      <c r="HZ17" s="105"/>
      <c r="IA17" s="105"/>
      <c r="IB17" s="105"/>
      <c r="IC17" s="105"/>
      <c r="ID17" s="105"/>
      <c r="IE17" s="105"/>
      <c r="IF17" s="105"/>
      <c r="IG17" s="105"/>
      <c r="IH17" s="105"/>
      <c r="II17" s="105"/>
      <c r="IJ17" s="105"/>
      <c r="IK17" s="105"/>
      <c r="IL17" s="105"/>
      <c r="IM17" s="105"/>
      <c r="IN17" s="105"/>
      <c r="IO17" s="105"/>
      <c r="IP17" s="105"/>
      <c r="IQ17" s="105"/>
      <c r="IR17" s="105"/>
      <c r="IS17" s="105"/>
      <c r="IT17" s="105"/>
      <c r="IU17" s="105"/>
      <c r="IV17" s="105"/>
      <c r="IW17" s="105"/>
    </row>
    <row r="18" spans="1:257" s="160" customFormat="1" ht="18" customHeight="1" x14ac:dyDescent="0.35">
      <c r="A18" s="167">
        <v>9</v>
      </c>
      <c r="B18" s="615"/>
      <c r="C18" s="616"/>
      <c r="D18" s="713" t="s">
        <v>683</v>
      </c>
      <c r="E18" s="625"/>
      <c r="F18" s="625"/>
      <c r="G18" s="626"/>
      <c r="H18" s="205"/>
      <c r="I18" s="721">
        <v>46</v>
      </c>
      <c r="J18" s="721">
        <v>61</v>
      </c>
      <c r="K18" s="721">
        <v>1575</v>
      </c>
      <c r="L18" s="619"/>
      <c r="M18" s="619"/>
      <c r="N18" s="620"/>
      <c r="O18" s="621"/>
      <c r="P18" s="722">
        <f>SUM(I18:O18)</f>
        <v>1682</v>
      </c>
      <c r="Q18" s="715"/>
      <c r="R18" s="105"/>
      <c r="S18" s="105"/>
      <c r="T18" s="105"/>
      <c r="U18" s="105"/>
      <c r="V18" s="105"/>
      <c r="W18" s="105"/>
      <c r="X18" s="105"/>
      <c r="Y18" s="105"/>
      <c r="Z18" s="105"/>
      <c r="AA18" s="105"/>
      <c r="AB18" s="105"/>
      <c r="AC18" s="105"/>
      <c r="AD18" s="105"/>
      <c r="AE18" s="105"/>
      <c r="AF18" s="105"/>
      <c r="AG18" s="105"/>
      <c r="AH18" s="105"/>
      <c r="AI18" s="105"/>
      <c r="AJ18" s="105"/>
      <c r="AK18" s="105"/>
      <c r="AL18" s="105"/>
      <c r="AM18" s="105"/>
      <c r="AN18" s="105"/>
      <c r="AO18" s="105"/>
      <c r="AP18" s="105"/>
      <c r="AQ18" s="105"/>
      <c r="AR18" s="105"/>
      <c r="AS18" s="105"/>
      <c r="AT18" s="105"/>
      <c r="AU18" s="105"/>
      <c r="AV18" s="105"/>
      <c r="AW18" s="105"/>
      <c r="AX18" s="105"/>
      <c r="AY18" s="105"/>
      <c r="AZ18" s="105"/>
      <c r="BA18" s="105"/>
      <c r="BB18" s="105"/>
      <c r="BC18" s="105"/>
      <c r="BD18" s="105"/>
      <c r="BE18" s="105"/>
      <c r="BF18" s="105"/>
      <c r="BG18" s="105"/>
      <c r="BH18" s="105"/>
      <c r="BI18" s="105"/>
      <c r="BJ18" s="105"/>
      <c r="BK18" s="105"/>
      <c r="BL18" s="105"/>
      <c r="BM18" s="105"/>
      <c r="BN18" s="105"/>
      <c r="BO18" s="105"/>
      <c r="BP18" s="105"/>
      <c r="BQ18" s="105"/>
      <c r="BR18" s="105"/>
      <c r="BS18" s="105"/>
      <c r="BT18" s="105"/>
      <c r="BU18" s="105"/>
      <c r="BV18" s="105"/>
      <c r="BW18" s="105"/>
      <c r="BX18" s="105"/>
      <c r="BY18" s="105"/>
      <c r="BZ18" s="105"/>
      <c r="CA18" s="105"/>
      <c r="CB18" s="105"/>
      <c r="CC18" s="105"/>
      <c r="CD18" s="105"/>
      <c r="CE18" s="105"/>
      <c r="CF18" s="105"/>
      <c r="CG18" s="105"/>
      <c r="CH18" s="105"/>
      <c r="CI18" s="105"/>
      <c r="CJ18" s="105"/>
      <c r="CK18" s="105"/>
      <c r="CL18" s="105"/>
      <c r="CM18" s="105"/>
      <c r="CN18" s="105"/>
      <c r="CO18" s="105"/>
      <c r="CP18" s="105"/>
      <c r="CQ18" s="105"/>
      <c r="CR18" s="105"/>
      <c r="CS18" s="105"/>
      <c r="CT18" s="105"/>
      <c r="CU18" s="105"/>
      <c r="CV18" s="105"/>
      <c r="CW18" s="105"/>
      <c r="CX18" s="105"/>
      <c r="CY18" s="105"/>
      <c r="CZ18" s="105"/>
      <c r="DA18" s="105"/>
      <c r="DB18" s="105"/>
      <c r="DC18" s="105"/>
      <c r="DD18" s="105"/>
      <c r="DE18" s="105"/>
      <c r="DF18" s="105"/>
      <c r="DG18" s="105"/>
      <c r="DH18" s="105"/>
      <c r="DI18" s="105"/>
      <c r="DJ18" s="105"/>
      <c r="DK18" s="105"/>
      <c r="DL18" s="105"/>
      <c r="DM18" s="105"/>
      <c r="DN18" s="105"/>
      <c r="DO18" s="105"/>
      <c r="DP18" s="105"/>
      <c r="DQ18" s="105"/>
      <c r="DR18" s="105"/>
      <c r="DS18" s="105"/>
      <c r="DT18" s="105"/>
      <c r="DU18" s="105"/>
      <c r="DV18" s="105"/>
      <c r="DW18" s="105"/>
      <c r="DX18" s="105"/>
      <c r="DY18" s="105"/>
      <c r="DZ18" s="105"/>
      <c r="EA18" s="105"/>
      <c r="EB18" s="105"/>
      <c r="EC18" s="105"/>
      <c r="ED18" s="105"/>
      <c r="EE18" s="105"/>
      <c r="EF18" s="105"/>
      <c r="EG18" s="105"/>
      <c r="EH18" s="105"/>
      <c r="EI18" s="105"/>
      <c r="EJ18" s="105"/>
      <c r="EK18" s="105"/>
      <c r="EL18" s="105"/>
      <c r="EM18" s="105"/>
      <c r="EN18" s="105"/>
      <c r="EO18" s="105"/>
      <c r="EP18" s="105"/>
      <c r="EQ18" s="105"/>
      <c r="ER18" s="105"/>
      <c r="ES18" s="105"/>
      <c r="ET18" s="105"/>
      <c r="EU18" s="105"/>
      <c r="EV18" s="105"/>
      <c r="EW18" s="105"/>
      <c r="EX18" s="105"/>
      <c r="EY18" s="105"/>
      <c r="EZ18" s="105"/>
      <c r="FA18" s="105"/>
      <c r="FB18" s="105"/>
      <c r="FC18" s="105"/>
      <c r="FD18" s="105"/>
      <c r="FE18" s="105"/>
      <c r="FF18" s="105"/>
      <c r="FG18" s="105"/>
      <c r="FH18" s="105"/>
      <c r="FI18" s="105"/>
      <c r="FJ18" s="105"/>
      <c r="FK18" s="105"/>
      <c r="FL18" s="105"/>
      <c r="FM18" s="105"/>
      <c r="FN18" s="105"/>
      <c r="FO18" s="105"/>
      <c r="FP18" s="105"/>
      <c r="FQ18" s="105"/>
      <c r="FR18" s="105"/>
      <c r="FS18" s="105"/>
      <c r="FT18" s="105"/>
      <c r="FU18" s="105"/>
      <c r="FV18" s="105"/>
      <c r="FW18" s="105"/>
      <c r="FX18" s="105"/>
      <c r="FY18" s="105"/>
      <c r="FZ18" s="105"/>
      <c r="GA18" s="105"/>
      <c r="GB18" s="105"/>
      <c r="GC18" s="105"/>
      <c r="GD18" s="105"/>
      <c r="GE18" s="105"/>
      <c r="GF18" s="105"/>
      <c r="GG18" s="105"/>
      <c r="GH18" s="105"/>
      <c r="GI18" s="105"/>
      <c r="GJ18" s="105"/>
      <c r="GK18" s="105"/>
      <c r="GL18" s="105"/>
      <c r="GM18" s="105"/>
      <c r="GN18" s="105"/>
      <c r="GO18" s="105"/>
      <c r="GP18" s="105"/>
      <c r="GQ18" s="105"/>
      <c r="GR18" s="105"/>
      <c r="GS18" s="105"/>
      <c r="GT18" s="105"/>
      <c r="GU18" s="105"/>
      <c r="GV18" s="105"/>
      <c r="GW18" s="105"/>
      <c r="GX18" s="105"/>
      <c r="GY18" s="105"/>
      <c r="GZ18" s="105"/>
      <c r="HA18" s="105"/>
      <c r="HB18" s="105"/>
      <c r="HC18" s="105"/>
      <c r="HD18" s="105"/>
      <c r="HE18" s="105"/>
      <c r="HF18" s="105"/>
      <c r="HG18" s="105"/>
      <c r="HH18" s="105"/>
      <c r="HI18" s="105"/>
      <c r="HJ18" s="105"/>
      <c r="HK18" s="105"/>
      <c r="HL18" s="105"/>
      <c r="HM18" s="105"/>
      <c r="HN18" s="105"/>
      <c r="HO18" s="105"/>
      <c r="HP18" s="105"/>
      <c r="HQ18" s="105"/>
      <c r="HR18" s="105"/>
      <c r="HS18" s="105"/>
      <c r="HT18" s="105"/>
      <c r="HU18" s="105"/>
      <c r="HV18" s="105"/>
      <c r="HW18" s="105"/>
      <c r="HX18" s="105"/>
      <c r="HY18" s="105"/>
      <c r="HZ18" s="105"/>
      <c r="IA18" s="105"/>
      <c r="IB18" s="105"/>
      <c r="IC18" s="105"/>
      <c r="ID18" s="105"/>
      <c r="IE18" s="105"/>
      <c r="IF18" s="105"/>
      <c r="IG18" s="105"/>
      <c r="IH18" s="105"/>
      <c r="II18" s="105"/>
      <c r="IJ18" s="105"/>
      <c r="IK18" s="105"/>
      <c r="IL18" s="105"/>
      <c r="IM18" s="105"/>
      <c r="IN18" s="105"/>
      <c r="IO18" s="105"/>
      <c r="IP18" s="105"/>
      <c r="IQ18" s="105"/>
      <c r="IR18" s="105"/>
      <c r="IS18" s="105"/>
      <c r="IT18" s="105"/>
      <c r="IU18" s="105"/>
      <c r="IV18" s="105"/>
      <c r="IW18" s="105"/>
    </row>
    <row r="19" spans="1:257" s="160" customFormat="1" ht="18" customHeight="1" x14ac:dyDescent="0.35">
      <c r="A19" s="167">
        <v>10</v>
      </c>
      <c r="B19" s="615"/>
      <c r="C19" s="616"/>
      <c r="D19" s="714" t="s">
        <v>778</v>
      </c>
      <c r="E19" s="625"/>
      <c r="F19" s="625"/>
      <c r="G19" s="626"/>
      <c r="H19" s="205"/>
      <c r="I19" s="619"/>
      <c r="J19" s="619"/>
      <c r="K19" s="927"/>
      <c r="L19" s="619"/>
      <c r="M19" s="619"/>
      <c r="N19" s="620"/>
      <c r="O19" s="621"/>
      <c r="P19" s="928">
        <f>SUM(I19:O19)</f>
        <v>0</v>
      </c>
      <c r="Q19" s="715"/>
      <c r="R19" s="105"/>
      <c r="S19" s="105"/>
      <c r="T19" s="105"/>
      <c r="U19" s="105"/>
      <c r="V19" s="105"/>
      <c r="W19" s="105"/>
      <c r="X19" s="105"/>
      <c r="Y19" s="105"/>
      <c r="Z19" s="105"/>
      <c r="AA19" s="105"/>
      <c r="AB19" s="105"/>
      <c r="AC19" s="105"/>
      <c r="AD19" s="105"/>
      <c r="AE19" s="105"/>
      <c r="AF19" s="105"/>
      <c r="AG19" s="105"/>
      <c r="AH19" s="105"/>
      <c r="AI19" s="105"/>
      <c r="AJ19" s="105"/>
      <c r="AK19" s="105"/>
      <c r="AL19" s="105"/>
      <c r="AM19" s="105"/>
      <c r="AN19" s="105"/>
      <c r="AO19" s="105"/>
      <c r="AP19" s="105"/>
      <c r="AQ19" s="105"/>
      <c r="AR19" s="105"/>
      <c r="AS19" s="105"/>
      <c r="AT19" s="105"/>
      <c r="AU19" s="105"/>
      <c r="AV19" s="105"/>
      <c r="AW19" s="105"/>
      <c r="AX19" s="105"/>
      <c r="AY19" s="105"/>
      <c r="AZ19" s="105"/>
      <c r="BA19" s="105"/>
      <c r="BB19" s="105"/>
      <c r="BC19" s="105"/>
      <c r="BD19" s="105"/>
      <c r="BE19" s="105"/>
      <c r="BF19" s="105"/>
      <c r="BG19" s="105"/>
      <c r="BH19" s="105"/>
      <c r="BI19" s="105"/>
      <c r="BJ19" s="105"/>
      <c r="BK19" s="105"/>
      <c r="BL19" s="105"/>
      <c r="BM19" s="105"/>
      <c r="BN19" s="105"/>
      <c r="BO19" s="105"/>
      <c r="BP19" s="105"/>
      <c r="BQ19" s="105"/>
      <c r="BR19" s="105"/>
      <c r="BS19" s="105"/>
      <c r="BT19" s="105"/>
      <c r="BU19" s="105"/>
      <c r="BV19" s="105"/>
      <c r="BW19" s="105"/>
      <c r="BX19" s="105"/>
      <c r="BY19" s="105"/>
      <c r="BZ19" s="105"/>
      <c r="CA19" s="105"/>
      <c r="CB19" s="105"/>
      <c r="CC19" s="105"/>
      <c r="CD19" s="105"/>
      <c r="CE19" s="105"/>
      <c r="CF19" s="105"/>
      <c r="CG19" s="105"/>
      <c r="CH19" s="105"/>
      <c r="CI19" s="105"/>
      <c r="CJ19" s="105"/>
      <c r="CK19" s="105"/>
      <c r="CL19" s="105"/>
      <c r="CM19" s="105"/>
      <c r="CN19" s="105"/>
      <c r="CO19" s="105"/>
      <c r="CP19" s="105"/>
      <c r="CQ19" s="105"/>
      <c r="CR19" s="105"/>
      <c r="CS19" s="105"/>
      <c r="CT19" s="105"/>
      <c r="CU19" s="105"/>
      <c r="CV19" s="105"/>
      <c r="CW19" s="105"/>
      <c r="CX19" s="105"/>
      <c r="CY19" s="105"/>
      <c r="CZ19" s="105"/>
      <c r="DA19" s="105"/>
      <c r="DB19" s="105"/>
      <c r="DC19" s="105"/>
      <c r="DD19" s="105"/>
      <c r="DE19" s="105"/>
      <c r="DF19" s="105"/>
      <c r="DG19" s="105"/>
      <c r="DH19" s="105"/>
      <c r="DI19" s="105"/>
      <c r="DJ19" s="105"/>
      <c r="DK19" s="105"/>
      <c r="DL19" s="105"/>
      <c r="DM19" s="105"/>
      <c r="DN19" s="105"/>
      <c r="DO19" s="105"/>
      <c r="DP19" s="105"/>
      <c r="DQ19" s="105"/>
      <c r="DR19" s="105"/>
      <c r="DS19" s="105"/>
      <c r="DT19" s="105"/>
      <c r="DU19" s="105"/>
      <c r="DV19" s="105"/>
      <c r="DW19" s="105"/>
      <c r="DX19" s="105"/>
      <c r="DY19" s="105"/>
      <c r="DZ19" s="105"/>
      <c r="EA19" s="105"/>
      <c r="EB19" s="105"/>
      <c r="EC19" s="105"/>
      <c r="ED19" s="105"/>
      <c r="EE19" s="105"/>
      <c r="EF19" s="105"/>
      <c r="EG19" s="105"/>
      <c r="EH19" s="105"/>
      <c r="EI19" s="105"/>
      <c r="EJ19" s="105"/>
      <c r="EK19" s="105"/>
      <c r="EL19" s="105"/>
      <c r="EM19" s="105"/>
      <c r="EN19" s="105"/>
      <c r="EO19" s="105"/>
      <c r="EP19" s="105"/>
      <c r="EQ19" s="105"/>
      <c r="ER19" s="105"/>
      <c r="ES19" s="105"/>
      <c r="ET19" s="105"/>
      <c r="EU19" s="105"/>
      <c r="EV19" s="105"/>
      <c r="EW19" s="105"/>
      <c r="EX19" s="105"/>
      <c r="EY19" s="105"/>
      <c r="EZ19" s="105"/>
      <c r="FA19" s="105"/>
      <c r="FB19" s="105"/>
      <c r="FC19" s="105"/>
      <c r="FD19" s="105"/>
      <c r="FE19" s="105"/>
      <c r="FF19" s="105"/>
      <c r="FG19" s="105"/>
      <c r="FH19" s="105"/>
      <c r="FI19" s="105"/>
      <c r="FJ19" s="105"/>
      <c r="FK19" s="105"/>
      <c r="FL19" s="105"/>
      <c r="FM19" s="105"/>
      <c r="FN19" s="105"/>
      <c r="FO19" s="105"/>
      <c r="FP19" s="105"/>
      <c r="FQ19" s="105"/>
      <c r="FR19" s="105"/>
      <c r="FS19" s="105"/>
      <c r="FT19" s="105"/>
      <c r="FU19" s="105"/>
      <c r="FV19" s="105"/>
      <c r="FW19" s="105"/>
      <c r="FX19" s="105"/>
      <c r="FY19" s="105"/>
      <c r="FZ19" s="105"/>
      <c r="GA19" s="105"/>
      <c r="GB19" s="105"/>
      <c r="GC19" s="105"/>
      <c r="GD19" s="105"/>
      <c r="GE19" s="105"/>
      <c r="GF19" s="105"/>
      <c r="GG19" s="105"/>
      <c r="GH19" s="105"/>
      <c r="GI19" s="105"/>
      <c r="GJ19" s="105"/>
      <c r="GK19" s="105"/>
      <c r="GL19" s="105"/>
      <c r="GM19" s="105"/>
      <c r="GN19" s="105"/>
      <c r="GO19" s="105"/>
      <c r="GP19" s="105"/>
      <c r="GQ19" s="105"/>
      <c r="GR19" s="105"/>
      <c r="GS19" s="105"/>
      <c r="GT19" s="105"/>
      <c r="GU19" s="105"/>
      <c r="GV19" s="105"/>
      <c r="GW19" s="105"/>
      <c r="GX19" s="105"/>
      <c r="GY19" s="105"/>
      <c r="GZ19" s="105"/>
      <c r="HA19" s="105"/>
      <c r="HB19" s="105"/>
      <c r="HC19" s="105"/>
      <c r="HD19" s="105"/>
      <c r="HE19" s="105"/>
      <c r="HF19" s="105"/>
      <c r="HG19" s="105"/>
      <c r="HH19" s="105"/>
      <c r="HI19" s="105"/>
      <c r="HJ19" s="105"/>
      <c r="HK19" s="105"/>
      <c r="HL19" s="105"/>
      <c r="HM19" s="105"/>
      <c r="HN19" s="105"/>
      <c r="HO19" s="105"/>
      <c r="HP19" s="105"/>
      <c r="HQ19" s="105"/>
      <c r="HR19" s="105"/>
      <c r="HS19" s="105"/>
      <c r="HT19" s="105"/>
      <c r="HU19" s="105"/>
      <c r="HV19" s="105"/>
      <c r="HW19" s="105"/>
      <c r="HX19" s="105"/>
      <c r="HY19" s="105"/>
      <c r="HZ19" s="105"/>
      <c r="IA19" s="105"/>
      <c r="IB19" s="105"/>
      <c r="IC19" s="105"/>
      <c r="ID19" s="105"/>
      <c r="IE19" s="105"/>
      <c r="IF19" s="105"/>
      <c r="IG19" s="105"/>
      <c r="IH19" s="105"/>
      <c r="II19" s="105"/>
      <c r="IJ19" s="105"/>
      <c r="IK19" s="105"/>
      <c r="IL19" s="105"/>
      <c r="IM19" s="105"/>
      <c r="IN19" s="105"/>
      <c r="IO19" s="105"/>
      <c r="IP19" s="105"/>
      <c r="IQ19" s="105"/>
      <c r="IR19" s="105"/>
      <c r="IS19" s="105"/>
      <c r="IT19" s="105"/>
      <c r="IU19" s="105"/>
      <c r="IV19" s="105"/>
      <c r="IW19" s="105"/>
    </row>
    <row r="20" spans="1:257" s="160" customFormat="1" ht="18" customHeight="1" x14ac:dyDescent="0.35">
      <c r="A20" s="167">
        <v>11</v>
      </c>
      <c r="B20" s="615"/>
      <c r="C20" s="616"/>
      <c r="D20" s="713" t="s">
        <v>840</v>
      </c>
      <c r="E20" s="625"/>
      <c r="F20" s="625"/>
      <c r="G20" s="626"/>
      <c r="H20" s="205"/>
      <c r="I20" s="721">
        <f>SUM(I18:I19)</f>
        <v>46</v>
      </c>
      <c r="J20" s="721">
        <f>SUM(J18:J19)</f>
        <v>61</v>
      </c>
      <c r="K20" s="721">
        <f>SUM(K18:K19)</f>
        <v>1575</v>
      </c>
      <c r="L20" s="619"/>
      <c r="M20" s="619"/>
      <c r="N20" s="620"/>
      <c r="O20" s="621"/>
      <c r="P20" s="722">
        <f>SUM(I20:O20)</f>
        <v>1682</v>
      </c>
      <c r="Q20" s="715"/>
      <c r="R20" s="105"/>
      <c r="S20" s="105"/>
      <c r="T20" s="105"/>
      <c r="U20" s="105"/>
      <c r="V20" s="105"/>
      <c r="W20" s="105"/>
      <c r="X20" s="105"/>
      <c r="Y20" s="105"/>
      <c r="Z20" s="105"/>
      <c r="AA20" s="105"/>
      <c r="AB20" s="105"/>
      <c r="AC20" s="105"/>
      <c r="AD20" s="105"/>
      <c r="AE20" s="105"/>
      <c r="AF20" s="105"/>
      <c r="AG20" s="105"/>
      <c r="AH20" s="105"/>
      <c r="AI20" s="105"/>
      <c r="AJ20" s="105"/>
      <c r="AK20" s="105"/>
      <c r="AL20" s="105"/>
      <c r="AM20" s="105"/>
      <c r="AN20" s="105"/>
      <c r="AO20" s="105"/>
      <c r="AP20" s="105"/>
      <c r="AQ20" s="105"/>
      <c r="AR20" s="105"/>
      <c r="AS20" s="105"/>
      <c r="AT20" s="105"/>
      <c r="AU20" s="105"/>
      <c r="AV20" s="105"/>
      <c r="AW20" s="105"/>
      <c r="AX20" s="105"/>
      <c r="AY20" s="105"/>
      <c r="AZ20" s="105"/>
      <c r="BA20" s="105"/>
      <c r="BB20" s="105"/>
      <c r="BC20" s="105"/>
      <c r="BD20" s="105"/>
      <c r="BE20" s="105"/>
      <c r="BF20" s="105"/>
      <c r="BG20" s="105"/>
      <c r="BH20" s="105"/>
      <c r="BI20" s="105"/>
      <c r="BJ20" s="105"/>
      <c r="BK20" s="105"/>
      <c r="BL20" s="105"/>
      <c r="BM20" s="105"/>
      <c r="BN20" s="105"/>
      <c r="BO20" s="105"/>
      <c r="BP20" s="105"/>
      <c r="BQ20" s="105"/>
      <c r="BR20" s="105"/>
      <c r="BS20" s="105"/>
      <c r="BT20" s="105"/>
      <c r="BU20" s="105"/>
      <c r="BV20" s="105"/>
      <c r="BW20" s="105"/>
      <c r="BX20" s="105"/>
      <c r="BY20" s="105"/>
      <c r="BZ20" s="105"/>
      <c r="CA20" s="105"/>
      <c r="CB20" s="105"/>
      <c r="CC20" s="105"/>
      <c r="CD20" s="105"/>
      <c r="CE20" s="105"/>
      <c r="CF20" s="105"/>
      <c r="CG20" s="105"/>
      <c r="CH20" s="105"/>
      <c r="CI20" s="105"/>
      <c r="CJ20" s="105"/>
      <c r="CK20" s="105"/>
      <c r="CL20" s="105"/>
      <c r="CM20" s="105"/>
      <c r="CN20" s="105"/>
      <c r="CO20" s="105"/>
      <c r="CP20" s="105"/>
      <c r="CQ20" s="105"/>
      <c r="CR20" s="105"/>
      <c r="CS20" s="105"/>
      <c r="CT20" s="105"/>
      <c r="CU20" s="105"/>
      <c r="CV20" s="105"/>
      <c r="CW20" s="105"/>
      <c r="CX20" s="105"/>
      <c r="CY20" s="105"/>
      <c r="CZ20" s="105"/>
      <c r="DA20" s="105"/>
      <c r="DB20" s="105"/>
      <c r="DC20" s="105"/>
      <c r="DD20" s="105"/>
      <c r="DE20" s="105"/>
      <c r="DF20" s="105"/>
      <c r="DG20" s="105"/>
      <c r="DH20" s="105"/>
      <c r="DI20" s="105"/>
      <c r="DJ20" s="105"/>
      <c r="DK20" s="105"/>
      <c r="DL20" s="105"/>
      <c r="DM20" s="105"/>
      <c r="DN20" s="105"/>
      <c r="DO20" s="105"/>
      <c r="DP20" s="105"/>
      <c r="DQ20" s="105"/>
      <c r="DR20" s="105"/>
      <c r="DS20" s="105"/>
      <c r="DT20" s="105"/>
      <c r="DU20" s="105"/>
      <c r="DV20" s="105"/>
      <c r="DW20" s="105"/>
      <c r="DX20" s="105"/>
      <c r="DY20" s="105"/>
      <c r="DZ20" s="105"/>
      <c r="EA20" s="105"/>
      <c r="EB20" s="105"/>
      <c r="EC20" s="105"/>
      <c r="ED20" s="105"/>
      <c r="EE20" s="105"/>
      <c r="EF20" s="105"/>
      <c r="EG20" s="105"/>
      <c r="EH20" s="105"/>
      <c r="EI20" s="105"/>
      <c r="EJ20" s="105"/>
      <c r="EK20" s="105"/>
      <c r="EL20" s="105"/>
      <c r="EM20" s="105"/>
      <c r="EN20" s="105"/>
      <c r="EO20" s="105"/>
      <c r="EP20" s="105"/>
      <c r="EQ20" s="105"/>
      <c r="ER20" s="105"/>
      <c r="ES20" s="105"/>
      <c r="ET20" s="105"/>
      <c r="EU20" s="105"/>
      <c r="EV20" s="105"/>
      <c r="EW20" s="105"/>
      <c r="EX20" s="105"/>
      <c r="EY20" s="105"/>
      <c r="EZ20" s="105"/>
      <c r="FA20" s="105"/>
      <c r="FB20" s="105"/>
      <c r="FC20" s="105"/>
      <c r="FD20" s="105"/>
      <c r="FE20" s="105"/>
      <c r="FF20" s="105"/>
      <c r="FG20" s="105"/>
      <c r="FH20" s="105"/>
      <c r="FI20" s="105"/>
      <c r="FJ20" s="105"/>
      <c r="FK20" s="105"/>
      <c r="FL20" s="105"/>
      <c r="FM20" s="105"/>
      <c r="FN20" s="105"/>
      <c r="FO20" s="105"/>
      <c r="FP20" s="105"/>
      <c r="FQ20" s="105"/>
      <c r="FR20" s="105"/>
      <c r="FS20" s="105"/>
      <c r="FT20" s="105"/>
      <c r="FU20" s="105"/>
      <c r="FV20" s="105"/>
      <c r="FW20" s="105"/>
      <c r="FX20" s="105"/>
      <c r="FY20" s="105"/>
      <c r="FZ20" s="105"/>
      <c r="GA20" s="105"/>
      <c r="GB20" s="105"/>
      <c r="GC20" s="105"/>
      <c r="GD20" s="105"/>
      <c r="GE20" s="105"/>
      <c r="GF20" s="105"/>
      <c r="GG20" s="105"/>
      <c r="GH20" s="105"/>
      <c r="GI20" s="105"/>
      <c r="GJ20" s="105"/>
      <c r="GK20" s="105"/>
      <c r="GL20" s="105"/>
      <c r="GM20" s="105"/>
      <c r="GN20" s="105"/>
      <c r="GO20" s="105"/>
      <c r="GP20" s="105"/>
      <c r="GQ20" s="105"/>
      <c r="GR20" s="105"/>
      <c r="GS20" s="105"/>
      <c r="GT20" s="105"/>
      <c r="GU20" s="105"/>
      <c r="GV20" s="105"/>
      <c r="GW20" s="105"/>
      <c r="GX20" s="105"/>
      <c r="GY20" s="105"/>
      <c r="GZ20" s="105"/>
      <c r="HA20" s="105"/>
      <c r="HB20" s="105"/>
      <c r="HC20" s="105"/>
      <c r="HD20" s="105"/>
      <c r="HE20" s="105"/>
      <c r="HF20" s="105"/>
      <c r="HG20" s="105"/>
      <c r="HH20" s="105"/>
      <c r="HI20" s="105"/>
      <c r="HJ20" s="105"/>
      <c r="HK20" s="105"/>
      <c r="HL20" s="105"/>
      <c r="HM20" s="105"/>
      <c r="HN20" s="105"/>
      <c r="HO20" s="105"/>
      <c r="HP20" s="105"/>
      <c r="HQ20" s="105"/>
      <c r="HR20" s="105"/>
      <c r="HS20" s="105"/>
      <c r="HT20" s="105"/>
      <c r="HU20" s="105"/>
      <c r="HV20" s="105"/>
      <c r="HW20" s="105"/>
      <c r="HX20" s="105"/>
      <c r="HY20" s="105"/>
      <c r="HZ20" s="105"/>
      <c r="IA20" s="105"/>
      <c r="IB20" s="105"/>
      <c r="IC20" s="105"/>
      <c r="ID20" s="105"/>
      <c r="IE20" s="105"/>
      <c r="IF20" s="105"/>
      <c r="IG20" s="105"/>
      <c r="IH20" s="105"/>
      <c r="II20" s="105"/>
      <c r="IJ20" s="105"/>
      <c r="IK20" s="105"/>
      <c r="IL20" s="105"/>
      <c r="IM20" s="105"/>
      <c r="IN20" s="105"/>
      <c r="IO20" s="105"/>
      <c r="IP20" s="105"/>
      <c r="IQ20" s="105"/>
      <c r="IR20" s="105"/>
      <c r="IS20" s="105"/>
      <c r="IT20" s="105"/>
      <c r="IU20" s="105"/>
      <c r="IV20" s="105"/>
      <c r="IW20" s="105"/>
    </row>
    <row r="21" spans="1:257" ht="66" x14ac:dyDescent="0.35">
      <c r="A21" s="167">
        <v>12</v>
      </c>
      <c r="B21" s="615"/>
      <c r="C21" s="616">
        <v>17</v>
      </c>
      <c r="D21" s="228" t="s">
        <v>391</v>
      </c>
      <c r="E21" s="450">
        <f>F21+G21+P25+Q22+543</f>
        <v>25315</v>
      </c>
      <c r="F21" s="617">
        <f>3651+8037</f>
        <v>11688</v>
      </c>
      <c r="G21" s="618">
        <v>8860</v>
      </c>
      <c r="H21" s="463" t="s">
        <v>24</v>
      </c>
      <c r="I21" s="619"/>
      <c r="J21" s="619"/>
      <c r="K21" s="619"/>
      <c r="L21" s="619"/>
      <c r="M21" s="619"/>
      <c r="N21" s="620"/>
      <c r="O21" s="621"/>
      <c r="P21" s="622"/>
      <c r="Q21" s="162"/>
    </row>
    <row r="22" spans="1:257" s="160" customFormat="1" ht="18" customHeight="1" x14ac:dyDescent="0.35">
      <c r="A22" s="167">
        <v>13</v>
      </c>
      <c r="B22" s="615"/>
      <c r="C22" s="616"/>
      <c r="D22" s="624" t="s">
        <v>234</v>
      </c>
      <c r="E22" s="625"/>
      <c r="F22" s="625"/>
      <c r="G22" s="626"/>
      <c r="H22" s="205"/>
      <c r="I22" s="619">
        <v>127</v>
      </c>
      <c r="J22" s="619">
        <v>88</v>
      </c>
      <c r="K22" s="619">
        <v>4009</v>
      </c>
      <c r="L22" s="619"/>
      <c r="M22" s="619"/>
      <c r="N22" s="620"/>
      <c r="O22" s="621"/>
      <c r="P22" s="189">
        <f>SUM(I22:O22)</f>
        <v>4224</v>
      </c>
      <c r="Q22" s="629"/>
      <c r="R22" s="105"/>
      <c r="S22" s="105"/>
      <c r="T22" s="105"/>
      <c r="U22" s="105"/>
      <c r="V22" s="105"/>
      <c r="W22" s="105"/>
      <c r="X22" s="105"/>
      <c r="Y22" s="105"/>
      <c r="Z22" s="105"/>
      <c r="AA22" s="105"/>
      <c r="AB22" s="105"/>
      <c r="AC22" s="105"/>
      <c r="AD22" s="105"/>
      <c r="AE22" s="105"/>
      <c r="AF22" s="105"/>
      <c r="AG22" s="105"/>
      <c r="AH22" s="105"/>
      <c r="AI22" s="105"/>
      <c r="AJ22" s="105"/>
      <c r="AK22" s="105"/>
      <c r="AL22" s="105"/>
      <c r="AM22" s="105"/>
      <c r="AN22" s="105"/>
      <c r="AO22" s="105"/>
      <c r="AP22" s="105"/>
      <c r="AQ22" s="105"/>
      <c r="AR22" s="105"/>
      <c r="AS22" s="105"/>
      <c r="AT22" s="105"/>
      <c r="AU22" s="105"/>
      <c r="AV22" s="105"/>
      <c r="AW22" s="105"/>
      <c r="AX22" s="105"/>
      <c r="AY22" s="105"/>
      <c r="AZ22" s="105"/>
      <c r="BA22" s="105"/>
      <c r="BB22" s="105"/>
      <c r="BC22" s="105"/>
      <c r="BD22" s="105"/>
      <c r="BE22" s="105"/>
      <c r="BF22" s="105"/>
      <c r="BG22" s="105"/>
      <c r="BH22" s="105"/>
      <c r="BI22" s="105"/>
      <c r="BJ22" s="105"/>
      <c r="BK22" s="105"/>
      <c r="BL22" s="105"/>
      <c r="BM22" s="105"/>
      <c r="BN22" s="105"/>
      <c r="BO22" s="105"/>
      <c r="BP22" s="105"/>
      <c r="BQ22" s="105"/>
      <c r="BR22" s="105"/>
      <c r="BS22" s="105"/>
      <c r="BT22" s="105"/>
      <c r="BU22" s="105"/>
      <c r="BV22" s="105"/>
      <c r="BW22" s="105"/>
      <c r="BX22" s="105"/>
      <c r="BY22" s="105"/>
      <c r="BZ22" s="105"/>
      <c r="CA22" s="105"/>
      <c r="CB22" s="105"/>
      <c r="CC22" s="105"/>
      <c r="CD22" s="105"/>
      <c r="CE22" s="105"/>
      <c r="CF22" s="105"/>
      <c r="CG22" s="105"/>
      <c r="CH22" s="105"/>
      <c r="CI22" s="105"/>
      <c r="CJ22" s="105"/>
      <c r="CK22" s="105"/>
      <c r="CL22" s="105"/>
      <c r="CM22" s="105"/>
      <c r="CN22" s="105"/>
      <c r="CO22" s="105"/>
      <c r="CP22" s="105"/>
      <c r="CQ22" s="105"/>
      <c r="CR22" s="105"/>
      <c r="CS22" s="105"/>
      <c r="CT22" s="105"/>
      <c r="CU22" s="105"/>
      <c r="CV22" s="105"/>
      <c r="CW22" s="105"/>
      <c r="CX22" s="105"/>
      <c r="CY22" s="105"/>
      <c r="CZ22" s="105"/>
      <c r="DA22" s="105"/>
      <c r="DB22" s="105"/>
      <c r="DC22" s="105"/>
      <c r="DD22" s="105"/>
      <c r="DE22" s="105"/>
      <c r="DF22" s="105"/>
      <c r="DG22" s="105"/>
      <c r="DH22" s="105"/>
      <c r="DI22" s="105"/>
      <c r="DJ22" s="105"/>
      <c r="DK22" s="105"/>
      <c r="DL22" s="105"/>
      <c r="DM22" s="105"/>
      <c r="DN22" s="105"/>
      <c r="DO22" s="105"/>
      <c r="DP22" s="105"/>
      <c r="DQ22" s="105"/>
      <c r="DR22" s="105"/>
      <c r="DS22" s="105"/>
      <c r="DT22" s="105"/>
      <c r="DU22" s="105"/>
      <c r="DV22" s="105"/>
      <c r="DW22" s="105"/>
      <c r="DX22" s="105"/>
      <c r="DY22" s="105"/>
      <c r="DZ22" s="105"/>
      <c r="EA22" s="105"/>
      <c r="EB22" s="105"/>
      <c r="EC22" s="105"/>
      <c r="ED22" s="105"/>
      <c r="EE22" s="105"/>
      <c r="EF22" s="105"/>
      <c r="EG22" s="105"/>
      <c r="EH22" s="105"/>
      <c r="EI22" s="105"/>
      <c r="EJ22" s="105"/>
      <c r="EK22" s="105"/>
      <c r="EL22" s="105"/>
      <c r="EM22" s="105"/>
      <c r="EN22" s="105"/>
      <c r="EO22" s="105"/>
      <c r="EP22" s="105"/>
      <c r="EQ22" s="105"/>
      <c r="ER22" s="105"/>
      <c r="ES22" s="105"/>
      <c r="ET22" s="105"/>
      <c r="EU22" s="105"/>
      <c r="EV22" s="105"/>
      <c r="EW22" s="105"/>
      <c r="EX22" s="105"/>
      <c r="EY22" s="105"/>
      <c r="EZ22" s="105"/>
      <c r="FA22" s="105"/>
      <c r="FB22" s="105"/>
      <c r="FC22" s="105"/>
      <c r="FD22" s="105"/>
      <c r="FE22" s="105"/>
      <c r="FF22" s="105"/>
      <c r="FG22" s="105"/>
      <c r="FH22" s="105"/>
      <c r="FI22" s="105"/>
      <c r="FJ22" s="105"/>
      <c r="FK22" s="105"/>
      <c r="FL22" s="105"/>
      <c r="FM22" s="105"/>
      <c r="FN22" s="105"/>
      <c r="FO22" s="105"/>
      <c r="FP22" s="105"/>
      <c r="FQ22" s="105"/>
      <c r="FR22" s="105"/>
      <c r="FS22" s="105"/>
      <c r="FT22" s="105"/>
      <c r="FU22" s="105"/>
      <c r="FV22" s="105"/>
      <c r="FW22" s="105"/>
      <c r="FX22" s="105"/>
      <c r="FY22" s="105"/>
      <c r="FZ22" s="105"/>
      <c r="GA22" s="105"/>
      <c r="GB22" s="105"/>
      <c r="GC22" s="105"/>
      <c r="GD22" s="105"/>
      <c r="GE22" s="105"/>
      <c r="GF22" s="105"/>
      <c r="GG22" s="105"/>
      <c r="GH22" s="105"/>
      <c r="GI22" s="105"/>
      <c r="GJ22" s="105"/>
      <c r="GK22" s="105"/>
      <c r="GL22" s="105"/>
      <c r="GM22" s="105"/>
      <c r="GN22" s="105"/>
      <c r="GO22" s="105"/>
      <c r="GP22" s="105"/>
      <c r="GQ22" s="105"/>
      <c r="GR22" s="105"/>
      <c r="GS22" s="105"/>
      <c r="GT22" s="105"/>
      <c r="GU22" s="105"/>
      <c r="GV22" s="105"/>
      <c r="GW22" s="105"/>
      <c r="GX22" s="105"/>
      <c r="GY22" s="105"/>
      <c r="GZ22" s="105"/>
      <c r="HA22" s="105"/>
      <c r="HB22" s="105"/>
      <c r="HC22" s="105"/>
      <c r="HD22" s="105"/>
      <c r="HE22" s="105"/>
      <c r="HF22" s="105"/>
      <c r="HG22" s="105"/>
      <c r="HH22" s="105"/>
      <c r="HI22" s="105"/>
      <c r="HJ22" s="105"/>
      <c r="HK22" s="105"/>
      <c r="HL22" s="105"/>
      <c r="HM22" s="105"/>
      <c r="HN22" s="105"/>
      <c r="HO22" s="105"/>
      <c r="HP22" s="105"/>
      <c r="HQ22" s="105"/>
      <c r="HR22" s="105"/>
      <c r="HS22" s="105"/>
      <c r="HT22" s="105"/>
      <c r="HU22" s="105"/>
      <c r="HV22" s="105"/>
      <c r="HW22" s="105"/>
      <c r="HX22" s="105"/>
      <c r="HY22" s="105"/>
      <c r="HZ22" s="105"/>
      <c r="IA22" s="105"/>
      <c r="IB22" s="105"/>
      <c r="IC22" s="105"/>
      <c r="ID22" s="105"/>
      <c r="IE22" s="105"/>
      <c r="IF22" s="105"/>
      <c r="IG22" s="105"/>
      <c r="IH22" s="105"/>
      <c r="II22" s="105"/>
      <c r="IJ22" s="105"/>
      <c r="IK22" s="105"/>
      <c r="IL22" s="105"/>
      <c r="IM22" s="105"/>
      <c r="IN22" s="105"/>
      <c r="IO22" s="105"/>
      <c r="IP22" s="105"/>
      <c r="IQ22" s="105"/>
      <c r="IR22" s="105"/>
      <c r="IS22" s="105"/>
      <c r="IT22" s="105"/>
      <c r="IU22" s="105"/>
      <c r="IV22" s="105"/>
      <c r="IW22" s="105"/>
    </row>
    <row r="23" spans="1:257" s="160" customFormat="1" ht="18" customHeight="1" x14ac:dyDescent="0.35">
      <c r="A23" s="167">
        <v>14</v>
      </c>
      <c r="B23" s="615"/>
      <c r="C23" s="616"/>
      <c r="D23" s="713" t="s">
        <v>683</v>
      </c>
      <c r="E23" s="625"/>
      <c r="F23" s="625"/>
      <c r="G23" s="626"/>
      <c r="H23" s="205"/>
      <c r="I23" s="721">
        <v>127</v>
      </c>
      <c r="J23" s="721">
        <v>88</v>
      </c>
      <c r="K23" s="721">
        <v>4009</v>
      </c>
      <c r="L23" s="721"/>
      <c r="M23" s="721"/>
      <c r="N23" s="721"/>
      <c r="O23" s="1081"/>
      <c r="P23" s="722">
        <f>SUM(I23:O23)</f>
        <v>4224</v>
      </c>
      <c r="Q23" s="629"/>
      <c r="R23" s="105"/>
      <c r="S23" s="105"/>
      <c r="T23" s="105"/>
      <c r="U23" s="105"/>
      <c r="V23" s="105"/>
      <c r="W23" s="105"/>
      <c r="X23" s="105"/>
      <c r="Y23" s="105"/>
      <c r="Z23" s="105"/>
      <c r="AA23" s="105"/>
      <c r="AB23" s="105"/>
      <c r="AC23" s="105"/>
      <c r="AD23" s="105"/>
      <c r="AE23" s="105"/>
      <c r="AF23" s="105"/>
      <c r="AG23" s="105"/>
      <c r="AH23" s="105"/>
      <c r="AI23" s="105"/>
      <c r="AJ23" s="105"/>
      <c r="AK23" s="105"/>
      <c r="AL23" s="105"/>
      <c r="AM23" s="105"/>
      <c r="AN23" s="105"/>
      <c r="AO23" s="105"/>
      <c r="AP23" s="105"/>
      <c r="AQ23" s="105"/>
      <c r="AR23" s="105"/>
      <c r="AS23" s="105"/>
      <c r="AT23" s="105"/>
      <c r="AU23" s="105"/>
      <c r="AV23" s="105"/>
      <c r="AW23" s="105"/>
      <c r="AX23" s="105"/>
      <c r="AY23" s="105"/>
      <c r="AZ23" s="105"/>
      <c r="BA23" s="105"/>
      <c r="BB23" s="105"/>
      <c r="BC23" s="105"/>
      <c r="BD23" s="105"/>
      <c r="BE23" s="105"/>
      <c r="BF23" s="105"/>
      <c r="BG23" s="105"/>
      <c r="BH23" s="105"/>
      <c r="BI23" s="105"/>
      <c r="BJ23" s="105"/>
      <c r="BK23" s="105"/>
      <c r="BL23" s="105"/>
      <c r="BM23" s="105"/>
      <c r="BN23" s="105"/>
      <c r="BO23" s="105"/>
      <c r="BP23" s="105"/>
      <c r="BQ23" s="105"/>
      <c r="BR23" s="105"/>
      <c r="BS23" s="105"/>
      <c r="BT23" s="105"/>
      <c r="BU23" s="105"/>
      <c r="BV23" s="105"/>
      <c r="BW23" s="105"/>
      <c r="BX23" s="105"/>
      <c r="BY23" s="105"/>
      <c r="BZ23" s="105"/>
      <c r="CA23" s="105"/>
      <c r="CB23" s="105"/>
      <c r="CC23" s="105"/>
      <c r="CD23" s="105"/>
      <c r="CE23" s="105"/>
      <c r="CF23" s="105"/>
      <c r="CG23" s="105"/>
      <c r="CH23" s="105"/>
      <c r="CI23" s="105"/>
      <c r="CJ23" s="105"/>
      <c r="CK23" s="105"/>
      <c r="CL23" s="105"/>
      <c r="CM23" s="105"/>
      <c r="CN23" s="105"/>
      <c r="CO23" s="105"/>
      <c r="CP23" s="105"/>
      <c r="CQ23" s="105"/>
      <c r="CR23" s="105"/>
      <c r="CS23" s="105"/>
      <c r="CT23" s="105"/>
      <c r="CU23" s="105"/>
      <c r="CV23" s="105"/>
      <c r="CW23" s="105"/>
      <c r="CX23" s="105"/>
      <c r="CY23" s="105"/>
      <c r="CZ23" s="105"/>
      <c r="DA23" s="105"/>
      <c r="DB23" s="105"/>
      <c r="DC23" s="105"/>
      <c r="DD23" s="105"/>
      <c r="DE23" s="105"/>
      <c r="DF23" s="105"/>
      <c r="DG23" s="105"/>
      <c r="DH23" s="105"/>
      <c r="DI23" s="105"/>
      <c r="DJ23" s="105"/>
      <c r="DK23" s="105"/>
      <c r="DL23" s="105"/>
      <c r="DM23" s="105"/>
      <c r="DN23" s="105"/>
      <c r="DO23" s="105"/>
      <c r="DP23" s="105"/>
      <c r="DQ23" s="105"/>
      <c r="DR23" s="105"/>
      <c r="DS23" s="105"/>
      <c r="DT23" s="105"/>
      <c r="DU23" s="105"/>
      <c r="DV23" s="105"/>
      <c r="DW23" s="105"/>
      <c r="DX23" s="105"/>
      <c r="DY23" s="105"/>
      <c r="DZ23" s="105"/>
      <c r="EA23" s="105"/>
      <c r="EB23" s="105"/>
      <c r="EC23" s="105"/>
      <c r="ED23" s="105"/>
      <c r="EE23" s="105"/>
      <c r="EF23" s="105"/>
      <c r="EG23" s="105"/>
      <c r="EH23" s="105"/>
      <c r="EI23" s="105"/>
      <c r="EJ23" s="105"/>
      <c r="EK23" s="105"/>
      <c r="EL23" s="105"/>
      <c r="EM23" s="105"/>
      <c r="EN23" s="105"/>
      <c r="EO23" s="105"/>
      <c r="EP23" s="105"/>
      <c r="EQ23" s="105"/>
      <c r="ER23" s="105"/>
      <c r="ES23" s="105"/>
      <c r="ET23" s="105"/>
      <c r="EU23" s="105"/>
      <c r="EV23" s="105"/>
      <c r="EW23" s="105"/>
      <c r="EX23" s="105"/>
      <c r="EY23" s="105"/>
      <c r="EZ23" s="105"/>
      <c r="FA23" s="105"/>
      <c r="FB23" s="105"/>
      <c r="FC23" s="105"/>
      <c r="FD23" s="105"/>
      <c r="FE23" s="105"/>
      <c r="FF23" s="105"/>
      <c r="FG23" s="105"/>
      <c r="FH23" s="105"/>
      <c r="FI23" s="105"/>
      <c r="FJ23" s="105"/>
      <c r="FK23" s="105"/>
      <c r="FL23" s="105"/>
      <c r="FM23" s="105"/>
      <c r="FN23" s="105"/>
      <c r="FO23" s="105"/>
      <c r="FP23" s="105"/>
      <c r="FQ23" s="105"/>
      <c r="FR23" s="105"/>
      <c r="FS23" s="105"/>
      <c r="FT23" s="105"/>
      <c r="FU23" s="105"/>
      <c r="FV23" s="105"/>
      <c r="FW23" s="105"/>
      <c r="FX23" s="105"/>
      <c r="FY23" s="105"/>
      <c r="FZ23" s="105"/>
      <c r="GA23" s="105"/>
      <c r="GB23" s="105"/>
      <c r="GC23" s="105"/>
      <c r="GD23" s="105"/>
      <c r="GE23" s="105"/>
      <c r="GF23" s="105"/>
      <c r="GG23" s="105"/>
      <c r="GH23" s="105"/>
      <c r="GI23" s="105"/>
      <c r="GJ23" s="105"/>
      <c r="GK23" s="105"/>
      <c r="GL23" s="105"/>
      <c r="GM23" s="105"/>
      <c r="GN23" s="105"/>
      <c r="GO23" s="105"/>
      <c r="GP23" s="105"/>
      <c r="GQ23" s="105"/>
      <c r="GR23" s="105"/>
      <c r="GS23" s="105"/>
      <c r="GT23" s="105"/>
      <c r="GU23" s="105"/>
      <c r="GV23" s="105"/>
      <c r="GW23" s="105"/>
      <c r="GX23" s="105"/>
      <c r="GY23" s="105"/>
      <c r="GZ23" s="105"/>
      <c r="HA23" s="105"/>
      <c r="HB23" s="105"/>
      <c r="HC23" s="105"/>
      <c r="HD23" s="105"/>
      <c r="HE23" s="105"/>
      <c r="HF23" s="105"/>
      <c r="HG23" s="105"/>
      <c r="HH23" s="105"/>
      <c r="HI23" s="105"/>
      <c r="HJ23" s="105"/>
      <c r="HK23" s="105"/>
      <c r="HL23" s="105"/>
      <c r="HM23" s="105"/>
      <c r="HN23" s="105"/>
      <c r="HO23" s="105"/>
      <c r="HP23" s="105"/>
      <c r="HQ23" s="105"/>
      <c r="HR23" s="105"/>
      <c r="HS23" s="105"/>
      <c r="HT23" s="105"/>
      <c r="HU23" s="105"/>
      <c r="HV23" s="105"/>
      <c r="HW23" s="105"/>
      <c r="HX23" s="105"/>
      <c r="HY23" s="105"/>
      <c r="HZ23" s="105"/>
      <c r="IA23" s="105"/>
      <c r="IB23" s="105"/>
      <c r="IC23" s="105"/>
      <c r="ID23" s="105"/>
      <c r="IE23" s="105"/>
      <c r="IF23" s="105"/>
      <c r="IG23" s="105"/>
      <c r="IH23" s="105"/>
      <c r="II23" s="105"/>
      <c r="IJ23" s="105"/>
      <c r="IK23" s="105"/>
      <c r="IL23" s="105"/>
      <c r="IM23" s="105"/>
      <c r="IN23" s="105"/>
      <c r="IO23" s="105"/>
      <c r="IP23" s="105"/>
      <c r="IQ23" s="105"/>
      <c r="IR23" s="105"/>
      <c r="IS23" s="105"/>
      <c r="IT23" s="105"/>
      <c r="IU23" s="105"/>
      <c r="IV23" s="105"/>
      <c r="IW23" s="105"/>
    </row>
    <row r="24" spans="1:257" s="160" customFormat="1" ht="18" customHeight="1" x14ac:dyDescent="0.35">
      <c r="A24" s="167">
        <v>15</v>
      </c>
      <c r="B24" s="615"/>
      <c r="C24" s="616"/>
      <c r="D24" s="714" t="s">
        <v>682</v>
      </c>
      <c r="E24" s="625"/>
      <c r="F24" s="625"/>
      <c r="G24" s="626"/>
      <c r="H24" s="205"/>
      <c r="I24" s="619"/>
      <c r="J24" s="619"/>
      <c r="K24" s="619"/>
      <c r="L24" s="619"/>
      <c r="M24" s="619"/>
      <c r="N24" s="620"/>
      <c r="O24" s="621"/>
      <c r="P24" s="928">
        <f>SUM(I24:O24)</f>
        <v>0</v>
      </c>
      <c r="Q24" s="629"/>
      <c r="R24" s="105"/>
      <c r="S24" s="105"/>
      <c r="T24" s="105"/>
      <c r="U24" s="105"/>
      <c r="V24" s="105"/>
      <c r="W24" s="105"/>
      <c r="X24" s="105"/>
      <c r="Y24" s="105"/>
      <c r="Z24" s="105"/>
      <c r="AA24" s="105"/>
      <c r="AB24" s="105"/>
      <c r="AC24" s="105"/>
      <c r="AD24" s="105"/>
      <c r="AE24" s="105"/>
      <c r="AF24" s="105"/>
      <c r="AG24" s="105"/>
      <c r="AH24" s="105"/>
      <c r="AI24" s="105"/>
      <c r="AJ24" s="105"/>
      <c r="AK24" s="105"/>
      <c r="AL24" s="105"/>
      <c r="AM24" s="105"/>
      <c r="AN24" s="105"/>
      <c r="AO24" s="105"/>
      <c r="AP24" s="105"/>
      <c r="AQ24" s="105"/>
      <c r="AR24" s="105"/>
      <c r="AS24" s="105"/>
      <c r="AT24" s="105"/>
      <c r="AU24" s="105"/>
      <c r="AV24" s="105"/>
      <c r="AW24" s="105"/>
      <c r="AX24" s="105"/>
      <c r="AY24" s="105"/>
      <c r="AZ24" s="105"/>
      <c r="BA24" s="105"/>
      <c r="BB24" s="105"/>
      <c r="BC24" s="105"/>
      <c r="BD24" s="105"/>
      <c r="BE24" s="105"/>
      <c r="BF24" s="105"/>
      <c r="BG24" s="105"/>
      <c r="BH24" s="105"/>
      <c r="BI24" s="105"/>
      <c r="BJ24" s="105"/>
      <c r="BK24" s="105"/>
      <c r="BL24" s="105"/>
      <c r="BM24" s="105"/>
      <c r="BN24" s="105"/>
      <c r="BO24" s="105"/>
      <c r="BP24" s="105"/>
      <c r="BQ24" s="105"/>
      <c r="BR24" s="105"/>
      <c r="BS24" s="105"/>
      <c r="BT24" s="105"/>
      <c r="BU24" s="105"/>
      <c r="BV24" s="105"/>
      <c r="BW24" s="105"/>
      <c r="BX24" s="105"/>
      <c r="BY24" s="105"/>
      <c r="BZ24" s="105"/>
      <c r="CA24" s="105"/>
      <c r="CB24" s="105"/>
      <c r="CC24" s="105"/>
      <c r="CD24" s="105"/>
      <c r="CE24" s="105"/>
      <c r="CF24" s="105"/>
      <c r="CG24" s="105"/>
      <c r="CH24" s="105"/>
      <c r="CI24" s="105"/>
      <c r="CJ24" s="105"/>
      <c r="CK24" s="105"/>
      <c r="CL24" s="105"/>
      <c r="CM24" s="105"/>
      <c r="CN24" s="105"/>
      <c r="CO24" s="105"/>
      <c r="CP24" s="105"/>
      <c r="CQ24" s="105"/>
      <c r="CR24" s="105"/>
      <c r="CS24" s="105"/>
      <c r="CT24" s="105"/>
      <c r="CU24" s="105"/>
      <c r="CV24" s="105"/>
      <c r="CW24" s="105"/>
      <c r="CX24" s="105"/>
      <c r="CY24" s="105"/>
      <c r="CZ24" s="105"/>
      <c r="DA24" s="105"/>
      <c r="DB24" s="105"/>
      <c r="DC24" s="105"/>
      <c r="DD24" s="105"/>
      <c r="DE24" s="105"/>
      <c r="DF24" s="105"/>
      <c r="DG24" s="105"/>
      <c r="DH24" s="105"/>
      <c r="DI24" s="105"/>
      <c r="DJ24" s="105"/>
      <c r="DK24" s="105"/>
      <c r="DL24" s="105"/>
      <c r="DM24" s="105"/>
      <c r="DN24" s="105"/>
      <c r="DO24" s="105"/>
      <c r="DP24" s="105"/>
      <c r="DQ24" s="105"/>
      <c r="DR24" s="105"/>
      <c r="DS24" s="105"/>
      <c r="DT24" s="105"/>
      <c r="DU24" s="105"/>
      <c r="DV24" s="105"/>
      <c r="DW24" s="105"/>
      <c r="DX24" s="105"/>
      <c r="DY24" s="105"/>
      <c r="DZ24" s="105"/>
      <c r="EA24" s="105"/>
      <c r="EB24" s="105"/>
      <c r="EC24" s="105"/>
      <c r="ED24" s="105"/>
      <c r="EE24" s="105"/>
      <c r="EF24" s="105"/>
      <c r="EG24" s="105"/>
      <c r="EH24" s="105"/>
      <c r="EI24" s="105"/>
      <c r="EJ24" s="105"/>
      <c r="EK24" s="105"/>
      <c r="EL24" s="105"/>
      <c r="EM24" s="105"/>
      <c r="EN24" s="105"/>
      <c r="EO24" s="105"/>
      <c r="EP24" s="105"/>
      <c r="EQ24" s="105"/>
      <c r="ER24" s="105"/>
      <c r="ES24" s="105"/>
      <c r="ET24" s="105"/>
      <c r="EU24" s="105"/>
      <c r="EV24" s="105"/>
      <c r="EW24" s="105"/>
      <c r="EX24" s="105"/>
      <c r="EY24" s="105"/>
      <c r="EZ24" s="105"/>
      <c r="FA24" s="105"/>
      <c r="FB24" s="105"/>
      <c r="FC24" s="105"/>
      <c r="FD24" s="105"/>
      <c r="FE24" s="105"/>
      <c r="FF24" s="105"/>
      <c r="FG24" s="105"/>
      <c r="FH24" s="105"/>
      <c r="FI24" s="105"/>
      <c r="FJ24" s="105"/>
      <c r="FK24" s="105"/>
      <c r="FL24" s="105"/>
      <c r="FM24" s="105"/>
      <c r="FN24" s="105"/>
      <c r="FO24" s="105"/>
      <c r="FP24" s="105"/>
      <c r="FQ24" s="105"/>
      <c r="FR24" s="105"/>
      <c r="FS24" s="105"/>
      <c r="FT24" s="105"/>
      <c r="FU24" s="105"/>
      <c r="FV24" s="105"/>
      <c r="FW24" s="105"/>
      <c r="FX24" s="105"/>
      <c r="FY24" s="105"/>
      <c r="FZ24" s="105"/>
      <c r="GA24" s="105"/>
      <c r="GB24" s="105"/>
      <c r="GC24" s="105"/>
      <c r="GD24" s="105"/>
      <c r="GE24" s="105"/>
      <c r="GF24" s="105"/>
      <c r="GG24" s="105"/>
      <c r="GH24" s="105"/>
      <c r="GI24" s="105"/>
      <c r="GJ24" s="105"/>
      <c r="GK24" s="105"/>
      <c r="GL24" s="105"/>
      <c r="GM24" s="105"/>
      <c r="GN24" s="105"/>
      <c r="GO24" s="105"/>
      <c r="GP24" s="105"/>
      <c r="GQ24" s="105"/>
      <c r="GR24" s="105"/>
      <c r="GS24" s="105"/>
      <c r="GT24" s="105"/>
      <c r="GU24" s="105"/>
      <c r="GV24" s="105"/>
      <c r="GW24" s="105"/>
      <c r="GX24" s="105"/>
      <c r="GY24" s="105"/>
      <c r="GZ24" s="105"/>
      <c r="HA24" s="105"/>
      <c r="HB24" s="105"/>
      <c r="HC24" s="105"/>
      <c r="HD24" s="105"/>
      <c r="HE24" s="105"/>
      <c r="HF24" s="105"/>
      <c r="HG24" s="105"/>
      <c r="HH24" s="105"/>
      <c r="HI24" s="105"/>
      <c r="HJ24" s="105"/>
      <c r="HK24" s="105"/>
      <c r="HL24" s="105"/>
      <c r="HM24" s="105"/>
      <c r="HN24" s="105"/>
      <c r="HO24" s="105"/>
      <c r="HP24" s="105"/>
      <c r="HQ24" s="105"/>
      <c r="HR24" s="105"/>
      <c r="HS24" s="105"/>
      <c r="HT24" s="105"/>
      <c r="HU24" s="105"/>
      <c r="HV24" s="105"/>
      <c r="HW24" s="105"/>
      <c r="HX24" s="105"/>
      <c r="HY24" s="105"/>
      <c r="HZ24" s="105"/>
      <c r="IA24" s="105"/>
      <c r="IB24" s="105"/>
      <c r="IC24" s="105"/>
      <c r="ID24" s="105"/>
      <c r="IE24" s="105"/>
      <c r="IF24" s="105"/>
      <c r="IG24" s="105"/>
      <c r="IH24" s="105"/>
      <c r="II24" s="105"/>
      <c r="IJ24" s="105"/>
      <c r="IK24" s="105"/>
      <c r="IL24" s="105"/>
      <c r="IM24" s="105"/>
      <c r="IN24" s="105"/>
      <c r="IO24" s="105"/>
      <c r="IP24" s="105"/>
      <c r="IQ24" s="105"/>
      <c r="IR24" s="105"/>
      <c r="IS24" s="105"/>
      <c r="IT24" s="105"/>
      <c r="IU24" s="105"/>
      <c r="IV24" s="105"/>
      <c r="IW24" s="105"/>
    </row>
    <row r="25" spans="1:257" s="160" customFormat="1" ht="18" customHeight="1" x14ac:dyDescent="0.35">
      <c r="A25" s="167">
        <v>16</v>
      </c>
      <c r="B25" s="615"/>
      <c r="C25" s="616"/>
      <c r="D25" s="713" t="s">
        <v>840</v>
      </c>
      <c r="E25" s="625"/>
      <c r="F25" s="625"/>
      <c r="G25" s="626"/>
      <c r="H25" s="205"/>
      <c r="I25" s="721">
        <f>SUM(I23:I24)</f>
        <v>127</v>
      </c>
      <c r="J25" s="721">
        <f t="shared" ref="J25:K25" si="0">SUM(J23:J24)</f>
        <v>88</v>
      </c>
      <c r="K25" s="721">
        <f t="shared" si="0"/>
        <v>4009</v>
      </c>
      <c r="L25" s="619"/>
      <c r="M25" s="619"/>
      <c r="N25" s="620"/>
      <c r="O25" s="621"/>
      <c r="P25" s="722">
        <f>SUM(I25:O25)</f>
        <v>4224</v>
      </c>
      <c r="Q25" s="629"/>
      <c r="R25" s="105"/>
      <c r="S25" s="105"/>
      <c r="T25" s="105"/>
      <c r="U25" s="105"/>
      <c r="V25" s="105"/>
      <c r="W25" s="105"/>
      <c r="X25" s="105"/>
      <c r="Y25" s="105"/>
      <c r="Z25" s="105"/>
      <c r="AA25" s="105"/>
      <c r="AB25" s="105"/>
      <c r="AC25" s="105"/>
      <c r="AD25" s="105"/>
      <c r="AE25" s="105"/>
      <c r="AF25" s="105"/>
      <c r="AG25" s="105"/>
      <c r="AH25" s="105"/>
      <c r="AI25" s="105"/>
      <c r="AJ25" s="105"/>
      <c r="AK25" s="105"/>
      <c r="AL25" s="105"/>
      <c r="AM25" s="105"/>
      <c r="AN25" s="105"/>
      <c r="AO25" s="105"/>
      <c r="AP25" s="105"/>
      <c r="AQ25" s="105"/>
      <c r="AR25" s="105"/>
      <c r="AS25" s="105"/>
      <c r="AT25" s="105"/>
      <c r="AU25" s="105"/>
      <c r="AV25" s="105"/>
      <c r="AW25" s="105"/>
      <c r="AX25" s="105"/>
      <c r="AY25" s="105"/>
      <c r="AZ25" s="105"/>
      <c r="BA25" s="105"/>
      <c r="BB25" s="105"/>
      <c r="BC25" s="105"/>
      <c r="BD25" s="105"/>
      <c r="BE25" s="105"/>
      <c r="BF25" s="105"/>
      <c r="BG25" s="105"/>
      <c r="BH25" s="105"/>
      <c r="BI25" s="105"/>
      <c r="BJ25" s="105"/>
      <c r="BK25" s="105"/>
      <c r="BL25" s="105"/>
      <c r="BM25" s="105"/>
      <c r="BN25" s="105"/>
      <c r="BO25" s="105"/>
      <c r="BP25" s="105"/>
      <c r="BQ25" s="105"/>
      <c r="BR25" s="105"/>
      <c r="BS25" s="105"/>
      <c r="BT25" s="105"/>
      <c r="BU25" s="105"/>
      <c r="BV25" s="105"/>
      <c r="BW25" s="105"/>
      <c r="BX25" s="105"/>
      <c r="BY25" s="105"/>
      <c r="BZ25" s="105"/>
      <c r="CA25" s="105"/>
      <c r="CB25" s="105"/>
      <c r="CC25" s="105"/>
      <c r="CD25" s="105"/>
      <c r="CE25" s="105"/>
      <c r="CF25" s="105"/>
      <c r="CG25" s="105"/>
      <c r="CH25" s="105"/>
      <c r="CI25" s="105"/>
      <c r="CJ25" s="105"/>
      <c r="CK25" s="105"/>
      <c r="CL25" s="105"/>
      <c r="CM25" s="105"/>
      <c r="CN25" s="105"/>
      <c r="CO25" s="105"/>
      <c r="CP25" s="105"/>
      <c r="CQ25" s="105"/>
      <c r="CR25" s="105"/>
      <c r="CS25" s="105"/>
      <c r="CT25" s="105"/>
      <c r="CU25" s="105"/>
      <c r="CV25" s="105"/>
      <c r="CW25" s="105"/>
      <c r="CX25" s="105"/>
      <c r="CY25" s="105"/>
      <c r="CZ25" s="105"/>
      <c r="DA25" s="105"/>
      <c r="DB25" s="105"/>
      <c r="DC25" s="105"/>
      <c r="DD25" s="105"/>
      <c r="DE25" s="105"/>
      <c r="DF25" s="105"/>
      <c r="DG25" s="105"/>
      <c r="DH25" s="105"/>
      <c r="DI25" s="105"/>
      <c r="DJ25" s="105"/>
      <c r="DK25" s="105"/>
      <c r="DL25" s="105"/>
      <c r="DM25" s="105"/>
      <c r="DN25" s="105"/>
      <c r="DO25" s="105"/>
      <c r="DP25" s="105"/>
      <c r="DQ25" s="105"/>
      <c r="DR25" s="105"/>
      <c r="DS25" s="105"/>
      <c r="DT25" s="105"/>
      <c r="DU25" s="105"/>
      <c r="DV25" s="105"/>
      <c r="DW25" s="105"/>
      <c r="DX25" s="105"/>
      <c r="DY25" s="105"/>
      <c r="DZ25" s="105"/>
      <c r="EA25" s="105"/>
      <c r="EB25" s="105"/>
      <c r="EC25" s="105"/>
      <c r="ED25" s="105"/>
      <c r="EE25" s="105"/>
      <c r="EF25" s="105"/>
      <c r="EG25" s="105"/>
      <c r="EH25" s="105"/>
      <c r="EI25" s="105"/>
      <c r="EJ25" s="105"/>
      <c r="EK25" s="105"/>
      <c r="EL25" s="105"/>
      <c r="EM25" s="105"/>
      <c r="EN25" s="105"/>
      <c r="EO25" s="105"/>
      <c r="EP25" s="105"/>
      <c r="EQ25" s="105"/>
      <c r="ER25" s="105"/>
      <c r="ES25" s="105"/>
      <c r="ET25" s="105"/>
      <c r="EU25" s="105"/>
      <c r="EV25" s="105"/>
      <c r="EW25" s="105"/>
      <c r="EX25" s="105"/>
      <c r="EY25" s="105"/>
      <c r="EZ25" s="105"/>
      <c r="FA25" s="105"/>
      <c r="FB25" s="105"/>
      <c r="FC25" s="105"/>
      <c r="FD25" s="105"/>
      <c r="FE25" s="105"/>
      <c r="FF25" s="105"/>
      <c r="FG25" s="105"/>
      <c r="FH25" s="105"/>
      <c r="FI25" s="105"/>
      <c r="FJ25" s="105"/>
      <c r="FK25" s="105"/>
      <c r="FL25" s="105"/>
      <c r="FM25" s="105"/>
      <c r="FN25" s="105"/>
      <c r="FO25" s="105"/>
      <c r="FP25" s="105"/>
      <c r="FQ25" s="105"/>
      <c r="FR25" s="105"/>
      <c r="FS25" s="105"/>
      <c r="FT25" s="105"/>
      <c r="FU25" s="105"/>
      <c r="FV25" s="105"/>
      <c r="FW25" s="105"/>
      <c r="FX25" s="105"/>
      <c r="FY25" s="105"/>
      <c r="FZ25" s="105"/>
      <c r="GA25" s="105"/>
      <c r="GB25" s="105"/>
      <c r="GC25" s="105"/>
      <c r="GD25" s="105"/>
      <c r="GE25" s="105"/>
      <c r="GF25" s="105"/>
      <c r="GG25" s="105"/>
      <c r="GH25" s="105"/>
      <c r="GI25" s="105"/>
      <c r="GJ25" s="105"/>
      <c r="GK25" s="105"/>
      <c r="GL25" s="105"/>
      <c r="GM25" s="105"/>
      <c r="GN25" s="105"/>
      <c r="GO25" s="105"/>
      <c r="GP25" s="105"/>
      <c r="GQ25" s="105"/>
      <c r="GR25" s="105"/>
      <c r="GS25" s="105"/>
      <c r="GT25" s="105"/>
      <c r="GU25" s="105"/>
      <c r="GV25" s="105"/>
      <c r="GW25" s="105"/>
      <c r="GX25" s="105"/>
      <c r="GY25" s="105"/>
      <c r="GZ25" s="105"/>
      <c r="HA25" s="105"/>
      <c r="HB25" s="105"/>
      <c r="HC25" s="105"/>
      <c r="HD25" s="105"/>
      <c r="HE25" s="105"/>
      <c r="HF25" s="105"/>
      <c r="HG25" s="105"/>
      <c r="HH25" s="105"/>
      <c r="HI25" s="105"/>
      <c r="HJ25" s="105"/>
      <c r="HK25" s="105"/>
      <c r="HL25" s="105"/>
      <c r="HM25" s="105"/>
      <c r="HN25" s="105"/>
      <c r="HO25" s="105"/>
      <c r="HP25" s="105"/>
      <c r="HQ25" s="105"/>
      <c r="HR25" s="105"/>
      <c r="HS25" s="105"/>
      <c r="HT25" s="105"/>
      <c r="HU25" s="105"/>
      <c r="HV25" s="105"/>
      <c r="HW25" s="105"/>
      <c r="HX25" s="105"/>
      <c r="HY25" s="105"/>
      <c r="HZ25" s="105"/>
      <c r="IA25" s="105"/>
      <c r="IB25" s="105"/>
      <c r="IC25" s="105"/>
      <c r="ID25" s="105"/>
      <c r="IE25" s="105"/>
      <c r="IF25" s="105"/>
      <c r="IG25" s="105"/>
      <c r="IH25" s="105"/>
      <c r="II25" s="105"/>
      <c r="IJ25" s="105"/>
      <c r="IK25" s="105"/>
      <c r="IL25" s="105"/>
      <c r="IM25" s="105"/>
      <c r="IN25" s="105"/>
      <c r="IO25" s="105"/>
      <c r="IP25" s="105"/>
      <c r="IQ25" s="105"/>
      <c r="IR25" s="105"/>
      <c r="IS25" s="105"/>
      <c r="IT25" s="105"/>
      <c r="IU25" s="105"/>
      <c r="IV25" s="105"/>
      <c r="IW25" s="105"/>
    </row>
    <row r="26" spans="1:257" s="160" customFormat="1" ht="22.5" customHeight="1" x14ac:dyDescent="0.35">
      <c r="A26" s="167">
        <v>17</v>
      </c>
      <c r="B26" s="615"/>
      <c r="C26" s="628">
        <v>18</v>
      </c>
      <c r="D26" s="107" t="s">
        <v>393</v>
      </c>
      <c r="E26" s="450">
        <f>F26+G26+P30+Q27+342+6168+936</f>
        <v>71400</v>
      </c>
      <c r="F26" s="617">
        <v>14154</v>
      </c>
      <c r="G26" s="618">
        <v>26531</v>
      </c>
      <c r="H26" s="463" t="s">
        <v>24</v>
      </c>
      <c r="I26" s="619"/>
      <c r="J26" s="619"/>
      <c r="K26" s="619"/>
      <c r="L26" s="619"/>
      <c r="M26" s="619"/>
      <c r="N26" s="620"/>
      <c r="O26" s="621"/>
      <c r="P26" s="622"/>
      <c r="Q26" s="162"/>
      <c r="R26" s="105"/>
      <c r="S26" s="105"/>
      <c r="T26" s="105"/>
      <c r="U26" s="105"/>
      <c r="V26" s="105"/>
      <c r="W26" s="105"/>
      <c r="X26" s="105"/>
      <c r="Y26" s="105"/>
      <c r="Z26" s="105"/>
      <c r="AA26" s="105"/>
      <c r="AB26" s="105"/>
      <c r="AC26" s="105"/>
      <c r="AD26" s="105"/>
      <c r="AE26" s="105"/>
      <c r="AF26" s="105"/>
      <c r="AG26" s="105"/>
      <c r="AH26" s="105"/>
      <c r="AI26" s="105"/>
      <c r="AJ26" s="105"/>
      <c r="AK26" s="105"/>
      <c r="AL26" s="105"/>
      <c r="AM26" s="105"/>
      <c r="AN26" s="105"/>
      <c r="AO26" s="105"/>
      <c r="AP26" s="105"/>
      <c r="AQ26" s="105"/>
      <c r="AR26" s="105"/>
      <c r="AS26" s="105"/>
      <c r="AT26" s="105"/>
      <c r="AU26" s="105"/>
      <c r="AV26" s="105"/>
      <c r="AW26" s="105"/>
      <c r="AX26" s="105"/>
      <c r="AY26" s="105"/>
      <c r="AZ26" s="105"/>
      <c r="BA26" s="105"/>
      <c r="BB26" s="105"/>
      <c r="BC26" s="105"/>
      <c r="BD26" s="105"/>
      <c r="BE26" s="105"/>
      <c r="BF26" s="105"/>
      <c r="BG26" s="105"/>
      <c r="BH26" s="105"/>
      <c r="BI26" s="105"/>
      <c r="BJ26" s="105"/>
      <c r="BK26" s="105"/>
      <c r="BL26" s="105"/>
      <c r="BM26" s="105"/>
      <c r="BN26" s="105"/>
      <c r="BO26" s="105"/>
      <c r="BP26" s="105"/>
      <c r="BQ26" s="105"/>
      <c r="BR26" s="105"/>
      <c r="BS26" s="105"/>
      <c r="BT26" s="105"/>
      <c r="BU26" s="105"/>
      <c r="BV26" s="105"/>
      <c r="BW26" s="105"/>
      <c r="BX26" s="105"/>
      <c r="BY26" s="105"/>
      <c r="BZ26" s="105"/>
      <c r="CA26" s="105"/>
      <c r="CB26" s="105"/>
      <c r="CC26" s="105"/>
      <c r="CD26" s="105"/>
      <c r="CE26" s="105"/>
      <c r="CF26" s="105"/>
      <c r="CG26" s="105"/>
      <c r="CH26" s="105"/>
      <c r="CI26" s="105"/>
      <c r="CJ26" s="105"/>
      <c r="CK26" s="105"/>
      <c r="CL26" s="105"/>
      <c r="CM26" s="105"/>
      <c r="CN26" s="105"/>
      <c r="CO26" s="105"/>
      <c r="CP26" s="105"/>
      <c r="CQ26" s="105"/>
      <c r="CR26" s="105"/>
      <c r="CS26" s="105"/>
      <c r="CT26" s="105"/>
      <c r="CU26" s="105"/>
      <c r="CV26" s="105"/>
      <c r="CW26" s="105"/>
      <c r="CX26" s="105"/>
      <c r="CY26" s="105"/>
      <c r="CZ26" s="105"/>
      <c r="DA26" s="105"/>
      <c r="DB26" s="105"/>
      <c r="DC26" s="105"/>
      <c r="DD26" s="105"/>
      <c r="DE26" s="105"/>
      <c r="DF26" s="105"/>
      <c r="DG26" s="105"/>
      <c r="DH26" s="105"/>
      <c r="DI26" s="105"/>
      <c r="DJ26" s="105"/>
      <c r="DK26" s="105"/>
      <c r="DL26" s="105"/>
      <c r="DM26" s="105"/>
      <c r="DN26" s="105"/>
      <c r="DO26" s="105"/>
      <c r="DP26" s="105"/>
      <c r="DQ26" s="105"/>
      <c r="DR26" s="105"/>
      <c r="DS26" s="105"/>
      <c r="DT26" s="105"/>
      <c r="DU26" s="105"/>
      <c r="DV26" s="105"/>
      <c r="DW26" s="105"/>
      <c r="DX26" s="105"/>
      <c r="DY26" s="105"/>
      <c r="DZ26" s="105"/>
      <c r="EA26" s="105"/>
      <c r="EB26" s="105"/>
      <c r="EC26" s="105"/>
      <c r="ED26" s="105"/>
      <c r="EE26" s="105"/>
      <c r="EF26" s="105"/>
      <c r="EG26" s="105"/>
      <c r="EH26" s="105"/>
      <c r="EI26" s="105"/>
      <c r="EJ26" s="105"/>
      <c r="EK26" s="105"/>
      <c r="EL26" s="105"/>
      <c r="EM26" s="105"/>
      <c r="EN26" s="105"/>
      <c r="EO26" s="105"/>
      <c r="EP26" s="105"/>
      <c r="EQ26" s="105"/>
      <c r="ER26" s="105"/>
      <c r="ES26" s="105"/>
      <c r="ET26" s="105"/>
      <c r="EU26" s="105"/>
      <c r="EV26" s="105"/>
      <c r="EW26" s="105"/>
      <c r="EX26" s="105"/>
      <c r="EY26" s="105"/>
      <c r="EZ26" s="105"/>
      <c r="FA26" s="105"/>
      <c r="FB26" s="105"/>
      <c r="FC26" s="105"/>
      <c r="FD26" s="105"/>
      <c r="FE26" s="105"/>
      <c r="FF26" s="105"/>
      <c r="FG26" s="105"/>
      <c r="FH26" s="105"/>
      <c r="FI26" s="105"/>
      <c r="FJ26" s="105"/>
      <c r="FK26" s="105"/>
      <c r="FL26" s="105"/>
      <c r="FM26" s="105"/>
      <c r="FN26" s="105"/>
      <c r="FO26" s="105"/>
      <c r="FP26" s="105"/>
      <c r="FQ26" s="105"/>
      <c r="FR26" s="105"/>
      <c r="FS26" s="105"/>
      <c r="FT26" s="105"/>
      <c r="FU26" s="105"/>
      <c r="FV26" s="105"/>
      <c r="FW26" s="105"/>
      <c r="FX26" s="105"/>
      <c r="FY26" s="105"/>
      <c r="FZ26" s="105"/>
      <c r="GA26" s="105"/>
      <c r="GB26" s="105"/>
      <c r="GC26" s="105"/>
      <c r="GD26" s="105"/>
      <c r="GE26" s="105"/>
      <c r="GF26" s="105"/>
      <c r="GG26" s="105"/>
      <c r="GH26" s="105"/>
      <c r="GI26" s="105"/>
      <c r="GJ26" s="105"/>
      <c r="GK26" s="105"/>
      <c r="GL26" s="105"/>
      <c r="GM26" s="105"/>
      <c r="GN26" s="105"/>
      <c r="GO26" s="105"/>
      <c r="GP26" s="105"/>
      <c r="GQ26" s="105"/>
      <c r="GR26" s="105"/>
      <c r="GS26" s="105"/>
      <c r="GT26" s="105"/>
      <c r="GU26" s="105"/>
      <c r="GV26" s="105"/>
      <c r="GW26" s="105"/>
      <c r="GX26" s="105"/>
      <c r="GY26" s="105"/>
      <c r="GZ26" s="105"/>
      <c r="HA26" s="105"/>
      <c r="HB26" s="105"/>
      <c r="HC26" s="105"/>
      <c r="HD26" s="105"/>
      <c r="HE26" s="105"/>
      <c r="HF26" s="105"/>
      <c r="HG26" s="105"/>
      <c r="HH26" s="105"/>
      <c r="HI26" s="105"/>
      <c r="HJ26" s="105"/>
      <c r="HK26" s="105"/>
      <c r="HL26" s="105"/>
      <c r="HM26" s="105"/>
      <c r="HN26" s="105"/>
      <c r="HO26" s="105"/>
      <c r="HP26" s="105"/>
      <c r="HQ26" s="105"/>
      <c r="HR26" s="105"/>
      <c r="HS26" s="105"/>
      <c r="HT26" s="105"/>
      <c r="HU26" s="105"/>
      <c r="HV26" s="105"/>
      <c r="HW26" s="105"/>
      <c r="HX26" s="105"/>
      <c r="HY26" s="105"/>
      <c r="HZ26" s="105"/>
      <c r="IA26" s="105"/>
      <c r="IB26" s="105"/>
      <c r="IC26" s="105"/>
      <c r="ID26" s="105"/>
      <c r="IE26" s="105"/>
      <c r="IF26" s="105"/>
      <c r="IG26" s="105"/>
      <c r="IH26" s="105"/>
      <c r="II26" s="105"/>
      <c r="IJ26" s="105"/>
      <c r="IK26" s="105"/>
      <c r="IL26" s="105"/>
      <c r="IM26" s="105"/>
      <c r="IN26" s="105"/>
      <c r="IO26" s="105"/>
      <c r="IP26" s="105"/>
      <c r="IQ26" s="105"/>
      <c r="IR26" s="105"/>
      <c r="IS26" s="105"/>
      <c r="IT26" s="105"/>
      <c r="IU26" s="105"/>
      <c r="IV26" s="105"/>
      <c r="IW26" s="105"/>
    </row>
    <row r="27" spans="1:257" s="160" customFormat="1" ht="18" customHeight="1" x14ac:dyDescent="0.35">
      <c r="A27" s="167">
        <v>18</v>
      </c>
      <c r="B27" s="615"/>
      <c r="C27" s="616"/>
      <c r="D27" s="624" t="s">
        <v>234</v>
      </c>
      <c r="E27" s="625"/>
      <c r="F27" s="625"/>
      <c r="G27" s="626"/>
      <c r="H27" s="205"/>
      <c r="I27" s="619">
        <v>262</v>
      </c>
      <c r="J27" s="619">
        <v>40</v>
      </c>
      <c r="K27" s="619">
        <f>30071-6168</f>
        <v>23903</v>
      </c>
      <c r="L27" s="619"/>
      <c r="M27" s="619"/>
      <c r="N27" s="620"/>
      <c r="O27" s="621"/>
      <c r="P27" s="189">
        <f>SUM(I27:O27)</f>
        <v>24205</v>
      </c>
      <c r="Q27" s="629"/>
      <c r="R27" s="105"/>
      <c r="S27" s="105"/>
      <c r="T27" s="105"/>
      <c r="U27" s="105"/>
      <c r="V27" s="105"/>
      <c r="W27" s="105"/>
      <c r="X27" s="105"/>
      <c r="Y27" s="105"/>
      <c r="Z27" s="105"/>
      <c r="AA27" s="105"/>
      <c r="AB27" s="105"/>
      <c r="AC27" s="105"/>
      <c r="AD27" s="105"/>
      <c r="AE27" s="105"/>
      <c r="AF27" s="105"/>
      <c r="AG27" s="105"/>
      <c r="AH27" s="105"/>
      <c r="AI27" s="105"/>
      <c r="AJ27" s="105"/>
      <c r="AK27" s="105"/>
      <c r="AL27" s="105"/>
      <c r="AM27" s="105"/>
      <c r="AN27" s="105"/>
      <c r="AO27" s="105"/>
      <c r="AP27" s="105"/>
      <c r="AQ27" s="105"/>
      <c r="AR27" s="105"/>
      <c r="AS27" s="105"/>
      <c r="AT27" s="105"/>
      <c r="AU27" s="105"/>
      <c r="AV27" s="105"/>
      <c r="AW27" s="105"/>
      <c r="AX27" s="105"/>
      <c r="AY27" s="105"/>
      <c r="AZ27" s="105"/>
      <c r="BA27" s="105"/>
      <c r="BB27" s="105"/>
      <c r="BC27" s="105"/>
      <c r="BD27" s="105"/>
      <c r="BE27" s="105"/>
      <c r="BF27" s="105"/>
      <c r="BG27" s="105"/>
      <c r="BH27" s="105"/>
      <c r="BI27" s="105"/>
      <c r="BJ27" s="105"/>
      <c r="BK27" s="105"/>
      <c r="BL27" s="105"/>
      <c r="BM27" s="105"/>
      <c r="BN27" s="105"/>
      <c r="BO27" s="105"/>
      <c r="BP27" s="105"/>
      <c r="BQ27" s="105"/>
      <c r="BR27" s="105"/>
      <c r="BS27" s="105"/>
      <c r="BT27" s="105"/>
      <c r="BU27" s="105"/>
      <c r="BV27" s="105"/>
      <c r="BW27" s="105"/>
      <c r="BX27" s="105"/>
      <c r="BY27" s="105"/>
      <c r="BZ27" s="105"/>
      <c r="CA27" s="105"/>
      <c r="CB27" s="105"/>
      <c r="CC27" s="105"/>
      <c r="CD27" s="105"/>
      <c r="CE27" s="105"/>
      <c r="CF27" s="105"/>
      <c r="CG27" s="105"/>
      <c r="CH27" s="105"/>
      <c r="CI27" s="105"/>
      <c r="CJ27" s="105"/>
      <c r="CK27" s="105"/>
      <c r="CL27" s="105"/>
      <c r="CM27" s="105"/>
      <c r="CN27" s="105"/>
      <c r="CO27" s="105"/>
      <c r="CP27" s="105"/>
      <c r="CQ27" s="105"/>
      <c r="CR27" s="105"/>
      <c r="CS27" s="105"/>
      <c r="CT27" s="105"/>
      <c r="CU27" s="105"/>
      <c r="CV27" s="105"/>
      <c r="CW27" s="105"/>
      <c r="CX27" s="105"/>
      <c r="CY27" s="105"/>
      <c r="CZ27" s="105"/>
      <c r="DA27" s="105"/>
      <c r="DB27" s="105"/>
      <c r="DC27" s="105"/>
      <c r="DD27" s="105"/>
      <c r="DE27" s="105"/>
      <c r="DF27" s="105"/>
      <c r="DG27" s="105"/>
      <c r="DH27" s="105"/>
      <c r="DI27" s="105"/>
      <c r="DJ27" s="105"/>
      <c r="DK27" s="105"/>
      <c r="DL27" s="105"/>
      <c r="DM27" s="105"/>
      <c r="DN27" s="105"/>
      <c r="DO27" s="105"/>
      <c r="DP27" s="105"/>
      <c r="DQ27" s="105"/>
      <c r="DR27" s="105"/>
      <c r="DS27" s="105"/>
      <c r="DT27" s="105"/>
      <c r="DU27" s="105"/>
      <c r="DV27" s="105"/>
      <c r="DW27" s="105"/>
      <c r="DX27" s="105"/>
      <c r="DY27" s="105"/>
      <c r="DZ27" s="105"/>
      <c r="EA27" s="105"/>
      <c r="EB27" s="105"/>
      <c r="EC27" s="105"/>
      <c r="ED27" s="105"/>
      <c r="EE27" s="105"/>
      <c r="EF27" s="105"/>
      <c r="EG27" s="105"/>
      <c r="EH27" s="105"/>
      <c r="EI27" s="105"/>
      <c r="EJ27" s="105"/>
      <c r="EK27" s="105"/>
      <c r="EL27" s="105"/>
      <c r="EM27" s="105"/>
      <c r="EN27" s="105"/>
      <c r="EO27" s="105"/>
      <c r="EP27" s="105"/>
      <c r="EQ27" s="105"/>
      <c r="ER27" s="105"/>
      <c r="ES27" s="105"/>
      <c r="ET27" s="105"/>
      <c r="EU27" s="105"/>
      <c r="EV27" s="105"/>
      <c r="EW27" s="105"/>
      <c r="EX27" s="105"/>
      <c r="EY27" s="105"/>
      <c r="EZ27" s="105"/>
      <c r="FA27" s="105"/>
      <c r="FB27" s="105"/>
      <c r="FC27" s="105"/>
      <c r="FD27" s="105"/>
      <c r="FE27" s="105"/>
      <c r="FF27" s="105"/>
      <c r="FG27" s="105"/>
      <c r="FH27" s="105"/>
      <c r="FI27" s="105"/>
      <c r="FJ27" s="105"/>
      <c r="FK27" s="105"/>
      <c r="FL27" s="105"/>
      <c r="FM27" s="105"/>
      <c r="FN27" s="105"/>
      <c r="FO27" s="105"/>
      <c r="FP27" s="105"/>
      <c r="FQ27" s="105"/>
      <c r="FR27" s="105"/>
      <c r="FS27" s="105"/>
      <c r="FT27" s="105"/>
      <c r="FU27" s="105"/>
      <c r="FV27" s="105"/>
      <c r="FW27" s="105"/>
      <c r="FX27" s="105"/>
      <c r="FY27" s="105"/>
      <c r="FZ27" s="105"/>
      <c r="GA27" s="105"/>
      <c r="GB27" s="105"/>
      <c r="GC27" s="105"/>
      <c r="GD27" s="105"/>
      <c r="GE27" s="105"/>
      <c r="GF27" s="105"/>
      <c r="GG27" s="105"/>
      <c r="GH27" s="105"/>
      <c r="GI27" s="105"/>
      <c r="GJ27" s="105"/>
      <c r="GK27" s="105"/>
      <c r="GL27" s="105"/>
      <c r="GM27" s="105"/>
      <c r="GN27" s="105"/>
      <c r="GO27" s="105"/>
      <c r="GP27" s="105"/>
      <c r="GQ27" s="105"/>
      <c r="GR27" s="105"/>
      <c r="GS27" s="105"/>
      <c r="GT27" s="105"/>
      <c r="GU27" s="105"/>
      <c r="GV27" s="105"/>
      <c r="GW27" s="105"/>
      <c r="GX27" s="105"/>
      <c r="GY27" s="105"/>
      <c r="GZ27" s="105"/>
      <c r="HA27" s="105"/>
      <c r="HB27" s="105"/>
      <c r="HC27" s="105"/>
      <c r="HD27" s="105"/>
      <c r="HE27" s="105"/>
      <c r="HF27" s="105"/>
      <c r="HG27" s="105"/>
      <c r="HH27" s="105"/>
      <c r="HI27" s="105"/>
      <c r="HJ27" s="105"/>
      <c r="HK27" s="105"/>
      <c r="HL27" s="105"/>
      <c r="HM27" s="105"/>
      <c r="HN27" s="105"/>
      <c r="HO27" s="105"/>
      <c r="HP27" s="105"/>
      <c r="HQ27" s="105"/>
      <c r="HR27" s="105"/>
      <c r="HS27" s="105"/>
      <c r="HT27" s="105"/>
      <c r="HU27" s="105"/>
      <c r="HV27" s="105"/>
      <c r="HW27" s="105"/>
      <c r="HX27" s="105"/>
      <c r="HY27" s="105"/>
      <c r="HZ27" s="105"/>
      <c r="IA27" s="105"/>
      <c r="IB27" s="105"/>
      <c r="IC27" s="105"/>
      <c r="ID27" s="105"/>
      <c r="IE27" s="105"/>
      <c r="IF27" s="105"/>
      <c r="IG27" s="105"/>
      <c r="IH27" s="105"/>
      <c r="II27" s="105"/>
      <c r="IJ27" s="105"/>
      <c r="IK27" s="105"/>
      <c r="IL27" s="105"/>
      <c r="IM27" s="105"/>
      <c r="IN27" s="105"/>
      <c r="IO27" s="105"/>
      <c r="IP27" s="105"/>
      <c r="IQ27" s="105"/>
      <c r="IR27" s="105"/>
      <c r="IS27" s="105"/>
      <c r="IT27" s="105"/>
      <c r="IU27" s="105"/>
      <c r="IV27" s="105"/>
      <c r="IW27" s="105"/>
    </row>
    <row r="28" spans="1:257" s="160" customFormat="1" ht="18" customHeight="1" x14ac:dyDescent="0.35">
      <c r="A28" s="167">
        <v>19</v>
      </c>
      <c r="B28" s="615"/>
      <c r="C28" s="616"/>
      <c r="D28" s="713" t="s">
        <v>683</v>
      </c>
      <c r="E28" s="625"/>
      <c r="F28" s="625"/>
      <c r="G28" s="626"/>
      <c r="H28" s="205"/>
      <c r="I28" s="721">
        <v>262</v>
      </c>
      <c r="J28" s="721">
        <v>40</v>
      </c>
      <c r="K28" s="721">
        <v>23903</v>
      </c>
      <c r="L28" s="721"/>
      <c r="M28" s="721"/>
      <c r="N28" s="721"/>
      <c r="O28" s="1081"/>
      <c r="P28" s="722">
        <f>SUM(I28:O28)</f>
        <v>24205</v>
      </c>
      <c r="Q28" s="629"/>
      <c r="R28" s="105"/>
      <c r="S28" s="105"/>
      <c r="T28" s="105"/>
      <c r="U28" s="105"/>
      <c r="V28" s="105"/>
      <c r="W28" s="105"/>
      <c r="X28" s="105"/>
      <c r="Y28" s="105"/>
      <c r="Z28" s="105"/>
      <c r="AA28" s="105"/>
      <c r="AB28" s="105"/>
      <c r="AC28" s="105"/>
      <c r="AD28" s="105"/>
      <c r="AE28" s="105"/>
      <c r="AF28" s="105"/>
      <c r="AG28" s="105"/>
      <c r="AH28" s="105"/>
      <c r="AI28" s="105"/>
      <c r="AJ28" s="105"/>
      <c r="AK28" s="105"/>
      <c r="AL28" s="105"/>
      <c r="AM28" s="105"/>
      <c r="AN28" s="105"/>
      <c r="AO28" s="105"/>
      <c r="AP28" s="105"/>
      <c r="AQ28" s="105"/>
      <c r="AR28" s="105"/>
      <c r="AS28" s="105"/>
      <c r="AT28" s="105"/>
      <c r="AU28" s="105"/>
      <c r="AV28" s="105"/>
      <c r="AW28" s="105"/>
      <c r="AX28" s="105"/>
      <c r="AY28" s="105"/>
      <c r="AZ28" s="105"/>
      <c r="BA28" s="105"/>
      <c r="BB28" s="105"/>
      <c r="BC28" s="105"/>
      <c r="BD28" s="105"/>
      <c r="BE28" s="105"/>
      <c r="BF28" s="105"/>
      <c r="BG28" s="105"/>
      <c r="BH28" s="105"/>
      <c r="BI28" s="105"/>
      <c r="BJ28" s="105"/>
      <c r="BK28" s="105"/>
      <c r="BL28" s="105"/>
      <c r="BM28" s="105"/>
      <c r="BN28" s="105"/>
      <c r="BO28" s="105"/>
      <c r="BP28" s="105"/>
      <c r="BQ28" s="105"/>
      <c r="BR28" s="105"/>
      <c r="BS28" s="105"/>
      <c r="BT28" s="105"/>
      <c r="BU28" s="105"/>
      <c r="BV28" s="105"/>
      <c r="BW28" s="105"/>
      <c r="BX28" s="105"/>
      <c r="BY28" s="105"/>
      <c r="BZ28" s="105"/>
      <c r="CA28" s="105"/>
      <c r="CB28" s="105"/>
      <c r="CC28" s="105"/>
      <c r="CD28" s="105"/>
      <c r="CE28" s="105"/>
      <c r="CF28" s="105"/>
      <c r="CG28" s="105"/>
      <c r="CH28" s="105"/>
      <c r="CI28" s="105"/>
      <c r="CJ28" s="105"/>
      <c r="CK28" s="105"/>
      <c r="CL28" s="105"/>
      <c r="CM28" s="105"/>
      <c r="CN28" s="105"/>
      <c r="CO28" s="105"/>
      <c r="CP28" s="105"/>
      <c r="CQ28" s="105"/>
      <c r="CR28" s="105"/>
      <c r="CS28" s="105"/>
      <c r="CT28" s="105"/>
      <c r="CU28" s="105"/>
      <c r="CV28" s="105"/>
      <c r="CW28" s="105"/>
      <c r="CX28" s="105"/>
      <c r="CY28" s="105"/>
      <c r="CZ28" s="105"/>
      <c r="DA28" s="105"/>
      <c r="DB28" s="105"/>
      <c r="DC28" s="105"/>
      <c r="DD28" s="105"/>
      <c r="DE28" s="105"/>
      <c r="DF28" s="105"/>
      <c r="DG28" s="105"/>
      <c r="DH28" s="105"/>
      <c r="DI28" s="105"/>
      <c r="DJ28" s="105"/>
      <c r="DK28" s="105"/>
      <c r="DL28" s="105"/>
      <c r="DM28" s="105"/>
      <c r="DN28" s="105"/>
      <c r="DO28" s="105"/>
      <c r="DP28" s="105"/>
      <c r="DQ28" s="105"/>
      <c r="DR28" s="105"/>
      <c r="DS28" s="105"/>
      <c r="DT28" s="105"/>
      <c r="DU28" s="105"/>
      <c r="DV28" s="105"/>
      <c r="DW28" s="105"/>
      <c r="DX28" s="105"/>
      <c r="DY28" s="105"/>
      <c r="DZ28" s="105"/>
      <c r="EA28" s="105"/>
      <c r="EB28" s="105"/>
      <c r="EC28" s="105"/>
      <c r="ED28" s="105"/>
      <c r="EE28" s="105"/>
      <c r="EF28" s="105"/>
      <c r="EG28" s="105"/>
      <c r="EH28" s="105"/>
      <c r="EI28" s="105"/>
      <c r="EJ28" s="105"/>
      <c r="EK28" s="105"/>
      <c r="EL28" s="105"/>
      <c r="EM28" s="105"/>
      <c r="EN28" s="105"/>
      <c r="EO28" s="105"/>
      <c r="EP28" s="105"/>
      <c r="EQ28" s="105"/>
      <c r="ER28" s="105"/>
      <c r="ES28" s="105"/>
      <c r="ET28" s="105"/>
      <c r="EU28" s="105"/>
      <c r="EV28" s="105"/>
      <c r="EW28" s="105"/>
      <c r="EX28" s="105"/>
      <c r="EY28" s="105"/>
      <c r="EZ28" s="105"/>
      <c r="FA28" s="105"/>
      <c r="FB28" s="105"/>
      <c r="FC28" s="105"/>
      <c r="FD28" s="105"/>
      <c r="FE28" s="105"/>
      <c r="FF28" s="105"/>
      <c r="FG28" s="105"/>
      <c r="FH28" s="105"/>
      <c r="FI28" s="105"/>
      <c r="FJ28" s="105"/>
      <c r="FK28" s="105"/>
      <c r="FL28" s="105"/>
      <c r="FM28" s="105"/>
      <c r="FN28" s="105"/>
      <c r="FO28" s="105"/>
      <c r="FP28" s="105"/>
      <c r="FQ28" s="105"/>
      <c r="FR28" s="105"/>
      <c r="FS28" s="105"/>
      <c r="FT28" s="105"/>
      <c r="FU28" s="105"/>
      <c r="FV28" s="105"/>
      <c r="FW28" s="105"/>
      <c r="FX28" s="105"/>
      <c r="FY28" s="105"/>
      <c r="FZ28" s="105"/>
      <c r="GA28" s="105"/>
      <c r="GB28" s="105"/>
      <c r="GC28" s="105"/>
      <c r="GD28" s="105"/>
      <c r="GE28" s="105"/>
      <c r="GF28" s="105"/>
      <c r="GG28" s="105"/>
      <c r="GH28" s="105"/>
      <c r="GI28" s="105"/>
      <c r="GJ28" s="105"/>
      <c r="GK28" s="105"/>
      <c r="GL28" s="105"/>
      <c r="GM28" s="105"/>
      <c r="GN28" s="105"/>
      <c r="GO28" s="105"/>
      <c r="GP28" s="105"/>
      <c r="GQ28" s="105"/>
      <c r="GR28" s="105"/>
      <c r="GS28" s="105"/>
      <c r="GT28" s="105"/>
      <c r="GU28" s="105"/>
      <c r="GV28" s="105"/>
      <c r="GW28" s="105"/>
      <c r="GX28" s="105"/>
      <c r="GY28" s="105"/>
      <c r="GZ28" s="105"/>
      <c r="HA28" s="105"/>
      <c r="HB28" s="105"/>
      <c r="HC28" s="105"/>
      <c r="HD28" s="105"/>
      <c r="HE28" s="105"/>
      <c r="HF28" s="105"/>
      <c r="HG28" s="105"/>
      <c r="HH28" s="105"/>
      <c r="HI28" s="105"/>
      <c r="HJ28" s="105"/>
      <c r="HK28" s="105"/>
      <c r="HL28" s="105"/>
      <c r="HM28" s="105"/>
      <c r="HN28" s="105"/>
      <c r="HO28" s="105"/>
      <c r="HP28" s="105"/>
      <c r="HQ28" s="105"/>
      <c r="HR28" s="105"/>
      <c r="HS28" s="105"/>
      <c r="HT28" s="105"/>
      <c r="HU28" s="105"/>
      <c r="HV28" s="105"/>
      <c r="HW28" s="105"/>
      <c r="HX28" s="105"/>
      <c r="HY28" s="105"/>
      <c r="HZ28" s="105"/>
      <c r="IA28" s="105"/>
      <c r="IB28" s="105"/>
      <c r="IC28" s="105"/>
      <c r="ID28" s="105"/>
      <c r="IE28" s="105"/>
      <c r="IF28" s="105"/>
      <c r="IG28" s="105"/>
      <c r="IH28" s="105"/>
      <c r="II28" s="105"/>
      <c r="IJ28" s="105"/>
      <c r="IK28" s="105"/>
      <c r="IL28" s="105"/>
      <c r="IM28" s="105"/>
      <c r="IN28" s="105"/>
      <c r="IO28" s="105"/>
      <c r="IP28" s="105"/>
      <c r="IQ28" s="105"/>
      <c r="IR28" s="105"/>
      <c r="IS28" s="105"/>
      <c r="IT28" s="105"/>
      <c r="IU28" s="105"/>
      <c r="IV28" s="105"/>
      <c r="IW28" s="105"/>
    </row>
    <row r="29" spans="1:257" s="160" customFormat="1" ht="18" customHeight="1" x14ac:dyDescent="0.35">
      <c r="A29" s="167">
        <v>20</v>
      </c>
      <c r="B29" s="615"/>
      <c r="C29" s="616"/>
      <c r="D29" s="714" t="s">
        <v>896</v>
      </c>
      <c r="E29" s="625"/>
      <c r="F29" s="625"/>
      <c r="G29" s="626"/>
      <c r="H29" s="205"/>
      <c r="I29" s="927">
        <v>128</v>
      </c>
      <c r="J29" s="927">
        <v>60</v>
      </c>
      <c r="K29" s="927">
        <v>-1124</v>
      </c>
      <c r="L29" s="619"/>
      <c r="M29" s="619"/>
      <c r="N29" s="620"/>
      <c r="O29" s="621"/>
      <c r="P29" s="928">
        <f>SUM(I29:O29)</f>
        <v>-936</v>
      </c>
      <c r="Q29" s="629"/>
      <c r="R29" s="105"/>
      <c r="S29" s="105"/>
      <c r="T29" s="105"/>
      <c r="U29" s="105"/>
      <c r="V29" s="105"/>
      <c r="W29" s="105"/>
      <c r="X29" s="105"/>
      <c r="Y29" s="105"/>
      <c r="Z29" s="105"/>
      <c r="AA29" s="105"/>
      <c r="AB29" s="105"/>
      <c r="AC29" s="105"/>
      <c r="AD29" s="105"/>
      <c r="AE29" s="105"/>
      <c r="AF29" s="105"/>
      <c r="AG29" s="105"/>
      <c r="AH29" s="105"/>
      <c r="AI29" s="105"/>
      <c r="AJ29" s="105"/>
      <c r="AK29" s="105"/>
      <c r="AL29" s="105"/>
      <c r="AM29" s="105"/>
      <c r="AN29" s="105"/>
      <c r="AO29" s="105"/>
      <c r="AP29" s="105"/>
      <c r="AQ29" s="105"/>
      <c r="AR29" s="105"/>
      <c r="AS29" s="105"/>
      <c r="AT29" s="105"/>
      <c r="AU29" s="105"/>
      <c r="AV29" s="105"/>
      <c r="AW29" s="105"/>
      <c r="AX29" s="105"/>
      <c r="AY29" s="105"/>
      <c r="AZ29" s="105"/>
      <c r="BA29" s="105"/>
      <c r="BB29" s="105"/>
      <c r="BC29" s="105"/>
      <c r="BD29" s="105"/>
      <c r="BE29" s="105"/>
      <c r="BF29" s="105"/>
      <c r="BG29" s="105"/>
      <c r="BH29" s="105"/>
      <c r="BI29" s="105"/>
      <c r="BJ29" s="105"/>
      <c r="BK29" s="105"/>
      <c r="BL29" s="105"/>
      <c r="BM29" s="105"/>
      <c r="BN29" s="105"/>
      <c r="BO29" s="105"/>
      <c r="BP29" s="105"/>
      <c r="BQ29" s="105"/>
      <c r="BR29" s="105"/>
      <c r="BS29" s="105"/>
      <c r="BT29" s="105"/>
      <c r="BU29" s="105"/>
      <c r="BV29" s="105"/>
      <c r="BW29" s="105"/>
      <c r="BX29" s="105"/>
      <c r="BY29" s="105"/>
      <c r="BZ29" s="105"/>
      <c r="CA29" s="105"/>
      <c r="CB29" s="105"/>
      <c r="CC29" s="105"/>
      <c r="CD29" s="105"/>
      <c r="CE29" s="105"/>
      <c r="CF29" s="105"/>
      <c r="CG29" s="105"/>
      <c r="CH29" s="105"/>
      <c r="CI29" s="105"/>
      <c r="CJ29" s="105"/>
      <c r="CK29" s="105"/>
      <c r="CL29" s="105"/>
      <c r="CM29" s="105"/>
      <c r="CN29" s="105"/>
      <c r="CO29" s="105"/>
      <c r="CP29" s="105"/>
      <c r="CQ29" s="105"/>
      <c r="CR29" s="105"/>
      <c r="CS29" s="105"/>
      <c r="CT29" s="105"/>
      <c r="CU29" s="105"/>
      <c r="CV29" s="105"/>
      <c r="CW29" s="105"/>
      <c r="CX29" s="105"/>
      <c r="CY29" s="105"/>
      <c r="CZ29" s="105"/>
      <c r="DA29" s="105"/>
      <c r="DB29" s="105"/>
      <c r="DC29" s="105"/>
      <c r="DD29" s="105"/>
      <c r="DE29" s="105"/>
      <c r="DF29" s="105"/>
      <c r="DG29" s="105"/>
      <c r="DH29" s="105"/>
      <c r="DI29" s="105"/>
      <c r="DJ29" s="105"/>
      <c r="DK29" s="105"/>
      <c r="DL29" s="105"/>
      <c r="DM29" s="105"/>
      <c r="DN29" s="105"/>
      <c r="DO29" s="105"/>
      <c r="DP29" s="105"/>
      <c r="DQ29" s="105"/>
      <c r="DR29" s="105"/>
      <c r="DS29" s="105"/>
      <c r="DT29" s="105"/>
      <c r="DU29" s="105"/>
      <c r="DV29" s="105"/>
      <c r="DW29" s="105"/>
      <c r="DX29" s="105"/>
      <c r="DY29" s="105"/>
      <c r="DZ29" s="105"/>
      <c r="EA29" s="105"/>
      <c r="EB29" s="105"/>
      <c r="EC29" s="105"/>
      <c r="ED29" s="105"/>
      <c r="EE29" s="105"/>
      <c r="EF29" s="105"/>
      <c r="EG29" s="105"/>
      <c r="EH29" s="105"/>
      <c r="EI29" s="105"/>
      <c r="EJ29" s="105"/>
      <c r="EK29" s="105"/>
      <c r="EL29" s="105"/>
      <c r="EM29" s="105"/>
      <c r="EN29" s="105"/>
      <c r="EO29" s="105"/>
      <c r="EP29" s="105"/>
      <c r="EQ29" s="105"/>
      <c r="ER29" s="105"/>
      <c r="ES29" s="105"/>
      <c r="ET29" s="105"/>
      <c r="EU29" s="105"/>
      <c r="EV29" s="105"/>
      <c r="EW29" s="105"/>
      <c r="EX29" s="105"/>
      <c r="EY29" s="105"/>
      <c r="EZ29" s="105"/>
      <c r="FA29" s="105"/>
      <c r="FB29" s="105"/>
      <c r="FC29" s="105"/>
      <c r="FD29" s="105"/>
      <c r="FE29" s="105"/>
      <c r="FF29" s="105"/>
      <c r="FG29" s="105"/>
      <c r="FH29" s="105"/>
      <c r="FI29" s="105"/>
      <c r="FJ29" s="105"/>
      <c r="FK29" s="105"/>
      <c r="FL29" s="105"/>
      <c r="FM29" s="105"/>
      <c r="FN29" s="105"/>
      <c r="FO29" s="105"/>
      <c r="FP29" s="105"/>
      <c r="FQ29" s="105"/>
      <c r="FR29" s="105"/>
      <c r="FS29" s="105"/>
      <c r="FT29" s="105"/>
      <c r="FU29" s="105"/>
      <c r="FV29" s="105"/>
      <c r="FW29" s="105"/>
      <c r="FX29" s="105"/>
      <c r="FY29" s="105"/>
      <c r="FZ29" s="105"/>
      <c r="GA29" s="105"/>
      <c r="GB29" s="105"/>
      <c r="GC29" s="105"/>
      <c r="GD29" s="105"/>
      <c r="GE29" s="105"/>
      <c r="GF29" s="105"/>
      <c r="GG29" s="105"/>
      <c r="GH29" s="105"/>
      <c r="GI29" s="105"/>
      <c r="GJ29" s="105"/>
      <c r="GK29" s="105"/>
      <c r="GL29" s="105"/>
      <c r="GM29" s="105"/>
      <c r="GN29" s="105"/>
      <c r="GO29" s="105"/>
      <c r="GP29" s="105"/>
      <c r="GQ29" s="105"/>
      <c r="GR29" s="105"/>
      <c r="GS29" s="105"/>
      <c r="GT29" s="105"/>
      <c r="GU29" s="105"/>
      <c r="GV29" s="105"/>
      <c r="GW29" s="105"/>
      <c r="GX29" s="105"/>
      <c r="GY29" s="105"/>
      <c r="GZ29" s="105"/>
      <c r="HA29" s="105"/>
      <c r="HB29" s="105"/>
      <c r="HC29" s="105"/>
      <c r="HD29" s="105"/>
      <c r="HE29" s="105"/>
      <c r="HF29" s="105"/>
      <c r="HG29" s="105"/>
      <c r="HH29" s="105"/>
      <c r="HI29" s="105"/>
      <c r="HJ29" s="105"/>
      <c r="HK29" s="105"/>
      <c r="HL29" s="105"/>
      <c r="HM29" s="105"/>
      <c r="HN29" s="105"/>
      <c r="HO29" s="105"/>
      <c r="HP29" s="105"/>
      <c r="HQ29" s="105"/>
      <c r="HR29" s="105"/>
      <c r="HS29" s="105"/>
      <c r="HT29" s="105"/>
      <c r="HU29" s="105"/>
      <c r="HV29" s="105"/>
      <c r="HW29" s="105"/>
      <c r="HX29" s="105"/>
      <c r="HY29" s="105"/>
      <c r="HZ29" s="105"/>
      <c r="IA29" s="105"/>
      <c r="IB29" s="105"/>
      <c r="IC29" s="105"/>
      <c r="ID29" s="105"/>
      <c r="IE29" s="105"/>
      <c r="IF29" s="105"/>
      <c r="IG29" s="105"/>
      <c r="IH29" s="105"/>
      <c r="II29" s="105"/>
      <c r="IJ29" s="105"/>
      <c r="IK29" s="105"/>
      <c r="IL29" s="105"/>
      <c r="IM29" s="105"/>
      <c r="IN29" s="105"/>
      <c r="IO29" s="105"/>
      <c r="IP29" s="105"/>
      <c r="IQ29" s="105"/>
      <c r="IR29" s="105"/>
      <c r="IS29" s="105"/>
      <c r="IT29" s="105"/>
      <c r="IU29" s="105"/>
      <c r="IV29" s="105"/>
      <c r="IW29" s="105"/>
    </row>
    <row r="30" spans="1:257" s="160" customFormat="1" ht="18" customHeight="1" x14ac:dyDescent="0.35">
      <c r="A30" s="167">
        <v>21</v>
      </c>
      <c r="B30" s="615"/>
      <c r="C30" s="616"/>
      <c r="D30" s="713" t="s">
        <v>840</v>
      </c>
      <c r="E30" s="625"/>
      <c r="F30" s="625"/>
      <c r="G30" s="626"/>
      <c r="H30" s="205"/>
      <c r="I30" s="721">
        <f>SUM(I28:I29)</f>
        <v>390</v>
      </c>
      <c r="J30" s="721">
        <f t="shared" ref="J30:K30" si="1">SUM(J28:J29)</f>
        <v>100</v>
      </c>
      <c r="K30" s="721">
        <f t="shared" si="1"/>
        <v>22779</v>
      </c>
      <c r="L30" s="619"/>
      <c r="M30" s="619"/>
      <c r="N30" s="620"/>
      <c r="O30" s="621"/>
      <c r="P30" s="722">
        <f>SUM(I30:O30)</f>
        <v>23269</v>
      </c>
      <c r="Q30" s="629"/>
      <c r="R30" s="105"/>
      <c r="S30" s="105"/>
      <c r="T30" s="105"/>
      <c r="U30" s="105"/>
      <c r="V30" s="105"/>
      <c r="W30" s="105"/>
      <c r="X30" s="105"/>
      <c r="Y30" s="105"/>
      <c r="Z30" s="105"/>
      <c r="AA30" s="105"/>
      <c r="AB30" s="105"/>
      <c r="AC30" s="105"/>
      <c r="AD30" s="105"/>
      <c r="AE30" s="105"/>
      <c r="AF30" s="105"/>
      <c r="AG30" s="105"/>
      <c r="AH30" s="105"/>
      <c r="AI30" s="105"/>
      <c r="AJ30" s="105"/>
      <c r="AK30" s="105"/>
      <c r="AL30" s="105"/>
      <c r="AM30" s="105"/>
      <c r="AN30" s="105"/>
      <c r="AO30" s="105"/>
      <c r="AP30" s="105"/>
      <c r="AQ30" s="105"/>
      <c r="AR30" s="105"/>
      <c r="AS30" s="105"/>
      <c r="AT30" s="105"/>
      <c r="AU30" s="105"/>
      <c r="AV30" s="105"/>
      <c r="AW30" s="105"/>
      <c r="AX30" s="105"/>
      <c r="AY30" s="105"/>
      <c r="AZ30" s="105"/>
      <c r="BA30" s="105"/>
      <c r="BB30" s="105"/>
      <c r="BC30" s="105"/>
      <c r="BD30" s="105"/>
      <c r="BE30" s="105"/>
      <c r="BF30" s="105"/>
      <c r="BG30" s="105"/>
      <c r="BH30" s="105"/>
      <c r="BI30" s="105"/>
      <c r="BJ30" s="105"/>
      <c r="BK30" s="105"/>
      <c r="BL30" s="105"/>
      <c r="BM30" s="105"/>
      <c r="BN30" s="105"/>
      <c r="BO30" s="105"/>
      <c r="BP30" s="105"/>
      <c r="BQ30" s="105"/>
      <c r="BR30" s="105"/>
      <c r="BS30" s="105"/>
      <c r="BT30" s="105"/>
      <c r="BU30" s="105"/>
      <c r="BV30" s="105"/>
      <c r="BW30" s="105"/>
      <c r="BX30" s="105"/>
      <c r="BY30" s="105"/>
      <c r="BZ30" s="105"/>
      <c r="CA30" s="105"/>
      <c r="CB30" s="105"/>
      <c r="CC30" s="105"/>
      <c r="CD30" s="105"/>
      <c r="CE30" s="105"/>
      <c r="CF30" s="105"/>
      <c r="CG30" s="105"/>
      <c r="CH30" s="105"/>
      <c r="CI30" s="105"/>
      <c r="CJ30" s="105"/>
      <c r="CK30" s="105"/>
      <c r="CL30" s="105"/>
      <c r="CM30" s="105"/>
      <c r="CN30" s="105"/>
      <c r="CO30" s="105"/>
      <c r="CP30" s="105"/>
      <c r="CQ30" s="105"/>
      <c r="CR30" s="105"/>
      <c r="CS30" s="105"/>
      <c r="CT30" s="105"/>
      <c r="CU30" s="105"/>
      <c r="CV30" s="105"/>
      <c r="CW30" s="105"/>
      <c r="CX30" s="105"/>
      <c r="CY30" s="105"/>
      <c r="CZ30" s="105"/>
      <c r="DA30" s="105"/>
      <c r="DB30" s="105"/>
      <c r="DC30" s="105"/>
      <c r="DD30" s="105"/>
      <c r="DE30" s="105"/>
      <c r="DF30" s="105"/>
      <c r="DG30" s="105"/>
      <c r="DH30" s="105"/>
      <c r="DI30" s="105"/>
      <c r="DJ30" s="105"/>
      <c r="DK30" s="105"/>
      <c r="DL30" s="105"/>
      <c r="DM30" s="105"/>
      <c r="DN30" s="105"/>
      <c r="DO30" s="105"/>
      <c r="DP30" s="105"/>
      <c r="DQ30" s="105"/>
      <c r="DR30" s="105"/>
      <c r="DS30" s="105"/>
      <c r="DT30" s="105"/>
      <c r="DU30" s="105"/>
      <c r="DV30" s="105"/>
      <c r="DW30" s="105"/>
      <c r="DX30" s="105"/>
      <c r="DY30" s="105"/>
      <c r="DZ30" s="105"/>
      <c r="EA30" s="105"/>
      <c r="EB30" s="105"/>
      <c r="EC30" s="105"/>
      <c r="ED30" s="105"/>
      <c r="EE30" s="105"/>
      <c r="EF30" s="105"/>
      <c r="EG30" s="105"/>
      <c r="EH30" s="105"/>
      <c r="EI30" s="105"/>
      <c r="EJ30" s="105"/>
      <c r="EK30" s="105"/>
      <c r="EL30" s="105"/>
      <c r="EM30" s="105"/>
      <c r="EN30" s="105"/>
      <c r="EO30" s="105"/>
      <c r="EP30" s="105"/>
      <c r="EQ30" s="105"/>
      <c r="ER30" s="105"/>
      <c r="ES30" s="105"/>
      <c r="ET30" s="105"/>
      <c r="EU30" s="105"/>
      <c r="EV30" s="105"/>
      <c r="EW30" s="105"/>
      <c r="EX30" s="105"/>
      <c r="EY30" s="105"/>
      <c r="EZ30" s="105"/>
      <c r="FA30" s="105"/>
      <c r="FB30" s="105"/>
      <c r="FC30" s="105"/>
      <c r="FD30" s="105"/>
      <c r="FE30" s="105"/>
      <c r="FF30" s="105"/>
      <c r="FG30" s="105"/>
      <c r="FH30" s="105"/>
      <c r="FI30" s="105"/>
      <c r="FJ30" s="105"/>
      <c r="FK30" s="105"/>
      <c r="FL30" s="105"/>
      <c r="FM30" s="105"/>
      <c r="FN30" s="105"/>
      <c r="FO30" s="105"/>
      <c r="FP30" s="105"/>
      <c r="FQ30" s="105"/>
      <c r="FR30" s="105"/>
      <c r="FS30" s="105"/>
      <c r="FT30" s="105"/>
      <c r="FU30" s="105"/>
      <c r="FV30" s="105"/>
      <c r="FW30" s="105"/>
      <c r="FX30" s="105"/>
      <c r="FY30" s="105"/>
      <c r="FZ30" s="105"/>
      <c r="GA30" s="105"/>
      <c r="GB30" s="105"/>
      <c r="GC30" s="105"/>
      <c r="GD30" s="105"/>
      <c r="GE30" s="105"/>
      <c r="GF30" s="105"/>
      <c r="GG30" s="105"/>
      <c r="GH30" s="105"/>
      <c r="GI30" s="105"/>
      <c r="GJ30" s="105"/>
      <c r="GK30" s="105"/>
      <c r="GL30" s="105"/>
      <c r="GM30" s="105"/>
      <c r="GN30" s="105"/>
      <c r="GO30" s="105"/>
      <c r="GP30" s="105"/>
      <c r="GQ30" s="105"/>
      <c r="GR30" s="105"/>
      <c r="GS30" s="105"/>
      <c r="GT30" s="105"/>
      <c r="GU30" s="105"/>
      <c r="GV30" s="105"/>
      <c r="GW30" s="105"/>
      <c r="GX30" s="105"/>
      <c r="GY30" s="105"/>
      <c r="GZ30" s="105"/>
      <c r="HA30" s="105"/>
      <c r="HB30" s="105"/>
      <c r="HC30" s="105"/>
      <c r="HD30" s="105"/>
      <c r="HE30" s="105"/>
      <c r="HF30" s="105"/>
      <c r="HG30" s="105"/>
      <c r="HH30" s="105"/>
      <c r="HI30" s="105"/>
      <c r="HJ30" s="105"/>
      <c r="HK30" s="105"/>
      <c r="HL30" s="105"/>
      <c r="HM30" s="105"/>
      <c r="HN30" s="105"/>
      <c r="HO30" s="105"/>
      <c r="HP30" s="105"/>
      <c r="HQ30" s="105"/>
      <c r="HR30" s="105"/>
      <c r="HS30" s="105"/>
      <c r="HT30" s="105"/>
      <c r="HU30" s="105"/>
      <c r="HV30" s="105"/>
      <c r="HW30" s="105"/>
      <c r="HX30" s="105"/>
      <c r="HY30" s="105"/>
      <c r="HZ30" s="105"/>
      <c r="IA30" s="105"/>
      <c r="IB30" s="105"/>
      <c r="IC30" s="105"/>
      <c r="ID30" s="105"/>
      <c r="IE30" s="105"/>
      <c r="IF30" s="105"/>
      <c r="IG30" s="105"/>
      <c r="IH30" s="105"/>
      <c r="II30" s="105"/>
      <c r="IJ30" s="105"/>
      <c r="IK30" s="105"/>
      <c r="IL30" s="105"/>
      <c r="IM30" s="105"/>
      <c r="IN30" s="105"/>
      <c r="IO30" s="105"/>
      <c r="IP30" s="105"/>
      <c r="IQ30" s="105"/>
      <c r="IR30" s="105"/>
      <c r="IS30" s="105"/>
      <c r="IT30" s="105"/>
      <c r="IU30" s="105"/>
      <c r="IV30" s="105"/>
      <c r="IW30" s="105"/>
    </row>
    <row r="31" spans="1:257" ht="22.5" customHeight="1" x14ac:dyDescent="0.35">
      <c r="A31" s="167">
        <v>22</v>
      </c>
      <c r="B31" s="615"/>
      <c r="C31" s="628">
        <v>19</v>
      </c>
      <c r="D31" s="107" t="s">
        <v>394</v>
      </c>
      <c r="E31" s="450">
        <f>F31+G31+P35+Q32+1597+14000+4000</f>
        <v>81765</v>
      </c>
      <c r="F31" s="617">
        <v>8682</v>
      </c>
      <c r="G31" s="618">
        <v>16769</v>
      </c>
      <c r="H31" s="463" t="s">
        <v>24</v>
      </c>
      <c r="I31" s="619"/>
      <c r="J31" s="619"/>
      <c r="K31" s="619"/>
      <c r="L31" s="619"/>
      <c r="M31" s="619"/>
      <c r="N31" s="620"/>
      <c r="O31" s="621"/>
      <c r="P31" s="622"/>
      <c r="Q31" s="162"/>
    </row>
    <row r="32" spans="1:257" s="160" customFormat="1" ht="18" customHeight="1" x14ac:dyDescent="0.35">
      <c r="A32" s="167">
        <v>23</v>
      </c>
      <c r="B32" s="615"/>
      <c r="C32" s="616"/>
      <c r="D32" s="624" t="s">
        <v>234</v>
      </c>
      <c r="E32" s="625"/>
      <c r="F32" s="625"/>
      <c r="G32" s="626"/>
      <c r="H32" s="205"/>
      <c r="I32" s="619">
        <v>750</v>
      </c>
      <c r="J32" s="619">
        <v>84</v>
      </c>
      <c r="K32" s="619">
        <f>53883-14000</f>
        <v>39883</v>
      </c>
      <c r="L32" s="619"/>
      <c r="M32" s="619"/>
      <c r="N32" s="620"/>
      <c r="O32" s="621"/>
      <c r="P32" s="189">
        <f>SUM(I32:O32)</f>
        <v>40717</v>
      </c>
      <c r="Q32" s="629"/>
      <c r="R32" s="105"/>
      <c r="S32" s="105"/>
      <c r="T32" s="105"/>
      <c r="U32" s="105"/>
      <c r="V32" s="105"/>
      <c r="W32" s="105"/>
      <c r="X32" s="105"/>
      <c r="Y32" s="105"/>
      <c r="Z32" s="105"/>
      <c r="AA32" s="105"/>
      <c r="AB32" s="105"/>
      <c r="AC32" s="105"/>
      <c r="AD32" s="105"/>
      <c r="AE32" s="105"/>
      <c r="AF32" s="105"/>
      <c r="AG32" s="105"/>
      <c r="AH32" s="105"/>
      <c r="AI32" s="105"/>
      <c r="AJ32" s="105"/>
      <c r="AK32" s="105"/>
      <c r="AL32" s="105"/>
      <c r="AM32" s="105"/>
      <c r="AN32" s="105"/>
      <c r="AO32" s="105"/>
      <c r="AP32" s="105"/>
      <c r="AQ32" s="105"/>
      <c r="AR32" s="105"/>
      <c r="AS32" s="105"/>
      <c r="AT32" s="105"/>
      <c r="AU32" s="105"/>
      <c r="AV32" s="105"/>
      <c r="AW32" s="105"/>
      <c r="AX32" s="105"/>
      <c r="AY32" s="105"/>
      <c r="AZ32" s="105"/>
      <c r="BA32" s="105"/>
      <c r="BB32" s="105"/>
      <c r="BC32" s="105"/>
      <c r="BD32" s="105"/>
      <c r="BE32" s="105"/>
      <c r="BF32" s="105"/>
      <c r="BG32" s="105"/>
      <c r="BH32" s="105"/>
      <c r="BI32" s="105"/>
      <c r="BJ32" s="105"/>
      <c r="BK32" s="105"/>
      <c r="BL32" s="105"/>
      <c r="BM32" s="105"/>
      <c r="BN32" s="105"/>
      <c r="BO32" s="105"/>
      <c r="BP32" s="105"/>
      <c r="BQ32" s="105"/>
      <c r="BR32" s="105"/>
      <c r="BS32" s="105"/>
      <c r="BT32" s="105"/>
      <c r="BU32" s="105"/>
      <c r="BV32" s="105"/>
      <c r="BW32" s="105"/>
      <c r="BX32" s="105"/>
      <c r="BY32" s="105"/>
      <c r="BZ32" s="105"/>
      <c r="CA32" s="105"/>
      <c r="CB32" s="105"/>
      <c r="CC32" s="105"/>
      <c r="CD32" s="105"/>
      <c r="CE32" s="105"/>
      <c r="CF32" s="105"/>
      <c r="CG32" s="105"/>
      <c r="CH32" s="105"/>
      <c r="CI32" s="105"/>
      <c r="CJ32" s="105"/>
      <c r="CK32" s="105"/>
      <c r="CL32" s="105"/>
      <c r="CM32" s="105"/>
      <c r="CN32" s="105"/>
      <c r="CO32" s="105"/>
      <c r="CP32" s="105"/>
      <c r="CQ32" s="105"/>
      <c r="CR32" s="105"/>
      <c r="CS32" s="105"/>
      <c r="CT32" s="105"/>
      <c r="CU32" s="105"/>
      <c r="CV32" s="105"/>
      <c r="CW32" s="105"/>
      <c r="CX32" s="105"/>
      <c r="CY32" s="105"/>
      <c r="CZ32" s="105"/>
      <c r="DA32" s="105"/>
      <c r="DB32" s="105"/>
      <c r="DC32" s="105"/>
      <c r="DD32" s="105"/>
      <c r="DE32" s="105"/>
      <c r="DF32" s="105"/>
      <c r="DG32" s="105"/>
      <c r="DH32" s="105"/>
      <c r="DI32" s="105"/>
      <c r="DJ32" s="105"/>
      <c r="DK32" s="105"/>
      <c r="DL32" s="105"/>
      <c r="DM32" s="105"/>
      <c r="DN32" s="105"/>
      <c r="DO32" s="105"/>
      <c r="DP32" s="105"/>
      <c r="DQ32" s="105"/>
      <c r="DR32" s="105"/>
      <c r="DS32" s="105"/>
      <c r="DT32" s="105"/>
      <c r="DU32" s="105"/>
      <c r="DV32" s="105"/>
      <c r="DW32" s="105"/>
      <c r="DX32" s="105"/>
      <c r="DY32" s="105"/>
      <c r="DZ32" s="105"/>
      <c r="EA32" s="105"/>
      <c r="EB32" s="105"/>
      <c r="EC32" s="105"/>
      <c r="ED32" s="105"/>
      <c r="EE32" s="105"/>
      <c r="EF32" s="105"/>
      <c r="EG32" s="105"/>
      <c r="EH32" s="105"/>
      <c r="EI32" s="105"/>
      <c r="EJ32" s="105"/>
      <c r="EK32" s="105"/>
      <c r="EL32" s="105"/>
      <c r="EM32" s="105"/>
      <c r="EN32" s="105"/>
      <c r="EO32" s="105"/>
      <c r="EP32" s="105"/>
      <c r="EQ32" s="105"/>
      <c r="ER32" s="105"/>
      <c r="ES32" s="105"/>
      <c r="ET32" s="105"/>
      <c r="EU32" s="105"/>
      <c r="EV32" s="105"/>
      <c r="EW32" s="105"/>
      <c r="EX32" s="105"/>
      <c r="EY32" s="105"/>
      <c r="EZ32" s="105"/>
      <c r="FA32" s="105"/>
      <c r="FB32" s="105"/>
      <c r="FC32" s="105"/>
      <c r="FD32" s="105"/>
      <c r="FE32" s="105"/>
      <c r="FF32" s="105"/>
      <c r="FG32" s="105"/>
      <c r="FH32" s="105"/>
      <c r="FI32" s="105"/>
      <c r="FJ32" s="105"/>
      <c r="FK32" s="105"/>
      <c r="FL32" s="105"/>
      <c r="FM32" s="105"/>
      <c r="FN32" s="105"/>
      <c r="FO32" s="105"/>
      <c r="FP32" s="105"/>
      <c r="FQ32" s="105"/>
      <c r="FR32" s="105"/>
      <c r="FS32" s="105"/>
      <c r="FT32" s="105"/>
      <c r="FU32" s="105"/>
      <c r="FV32" s="105"/>
      <c r="FW32" s="105"/>
      <c r="FX32" s="105"/>
      <c r="FY32" s="105"/>
      <c r="FZ32" s="105"/>
      <c r="GA32" s="105"/>
      <c r="GB32" s="105"/>
      <c r="GC32" s="105"/>
      <c r="GD32" s="105"/>
      <c r="GE32" s="105"/>
      <c r="GF32" s="105"/>
      <c r="GG32" s="105"/>
      <c r="GH32" s="105"/>
      <c r="GI32" s="105"/>
      <c r="GJ32" s="105"/>
      <c r="GK32" s="105"/>
      <c r="GL32" s="105"/>
      <c r="GM32" s="105"/>
      <c r="GN32" s="105"/>
      <c r="GO32" s="105"/>
      <c r="GP32" s="105"/>
      <c r="GQ32" s="105"/>
      <c r="GR32" s="105"/>
      <c r="GS32" s="105"/>
      <c r="GT32" s="105"/>
      <c r="GU32" s="105"/>
      <c r="GV32" s="105"/>
      <c r="GW32" s="105"/>
      <c r="GX32" s="105"/>
      <c r="GY32" s="105"/>
      <c r="GZ32" s="105"/>
      <c r="HA32" s="105"/>
      <c r="HB32" s="105"/>
      <c r="HC32" s="105"/>
      <c r="HD32" s="105"/>
      <c r="HE32" s="105"/>
      <c r="HF32" s="105"/>
      <c r="HG32" s="105"/>
      <c r="HH32" s="105"/>
      <c r="HI32" s="105"/>
      <c r="HJ32" s="105"/>
      <c r="HK32" s="105"/>
      <c r="HL32" s="105"/>
      <c r="HM32" s="105"/>
      <c r="HN32" s="105"/>
      <c r="HO32" s="105"/>
      <c r="HP32" s="105"/>
      <c r="HQ32" s="105"/>
      <c r="HR32" s="105"/>
      <c r="HS32" s="105"/>
      <c r="HT32" s="105"/>
      <c r="HU32" s="105"/>
      <c r="HV32" s="105"/>
      <c r="HW32" s="105"/>
      <c r="HX32" s="105"/>
      <c r="HY32" s="105"/>
      <c r="HZ32" s="105"/>
      <c r="IA32" s="105"/>
      <c r="IB32" s="105"/>
      <c r="IC32" s="105"/>
      <c r="ID32" s="105"/>
      <c r="IE32" s="105"/>
      <c r="IF32" s="105"/>
      <c r="IG32" s="105"/>
      <c r="IH32" s="105"/>
      <c r="II32" s="105"/>
      <c r="IJ32" s="105"/>
      <c r="IK32" s="105"/>
      <c r="IL32" s="105"/>
      <c r="IM32" s="105"/>
      <c r="IN32" s="105"/>
      <c r="IO32" s="105"/>
      <c r="IP32" s="105"/>
      <c r="IQ32" s="105"/>
      <c r="IR32" s="105"/>
      <c r="IS32" s="105"/>
      <c r="IT32" s="105"/>
      <c r="IU32" s="105"/>
      <c r="IV32" s="105"/>
      <c r="IW32" s="105"/>
    </row>
    <row r="33" spans="1:257" s="160" customFormat="1" ht="18" customHeight="1" x14ac:dyDescent="0.35">
      <c r="A33" s="167">
        <v>24</v>
      </c>
      <c r="B33" s="615"/>
      <c r="C33" s="616"/>
      <c r="D33" s="713" t="s">
        <v>683</v>
      </c>
      <c r="E33" s="625"/>
      <c r="F33" s="625"/>
      <c r="G33" s="626"/>
      <c r="H33" s="205"/>
      <c r="I33" s="721">
        <v>750</v>
      </c>
      <c r="J33" s="721">
        <v>84</v>
      </c>
      <c r="K33" s="721">
        <v>39883</v>
      </c>
      <c r="L33" s="721"/>
      <c r="M33" s="721"/>
      <c r="N33" s="721"/>
      <c r="O33" s="1081"/>
      <c r="P33" s="722">
        <f>SUM(I33:O33)</f>
        <v>40717</v>
      </c>
      <c r="Q33" s="629"/>
      <c r="R33" s="105"/>
      <c r="S33" s="105"/>
      <c r="T33" s="105"/>
      <c r="U33" s="105"/>
      <c r="V33" s="105"/>
      <c r="W33" s="105"/>
      <c r="X33" s="105"/>
      <c r="Y33" s="105"/>
      <c r="Z33" s="105"/>
      <c r="AA33" s="105"/>
      <c r="AB33" s="105"/>
      <c r="AC33" s="105"/>
      <c r="AD33" s="105"/>
      <c r="AE33" s="105"/>
      <c r="AF33" s="105"/>
      <c r="AG33" s="105"/>
      <c r="AH33" s="105"/>
      <c r="AI33" s="105"/>
      <c r="AJ33" s="105"/>
      <c r="AK33" s="105"/>
      <c r="AL33" s="105"/>
      <c r="AM33" s="105"/>
      <c r="AN33" s="105"/>
      <c r="AO33" s="105"/>
      <c r="AP33" s="105"/>
      <c r="AQ33" s="105"/>
      <c r="AR33" s="105"/>
      <c r="AS33" s="105"/>
      <c r="AT33" s="105"/>
      <c r="AU33" s="105"/>
      <c r="AV33" s="105"/>
      <c r="AW33" s="105"/>
      <c r="AX33" s="105"/>
      <c r="AY33" s="105"/>
      <c r="AZ33" s="105"/>
      <c r="BA33" s="105"/>
      <c r="BB33" s="105"/>
      <c r="BC33" s="105"/>
      <c r="BD33" s="105"/>
      <c r="BE33" s="105"/>
      <c r="BF33" s="105"/>
      <c r="BG33" s="105"/>
      <c r="BH33" s="105"/>
      <c r="BI33" s="105"/>
      <c r="BJ33" s="105"/>
      <c r="BK33" s="105"/>
      <c r="BL33" s="105"/>
      <c r="BM33" s="105"/>
      <c r="BN33" s="105"/>
      <c r="BO33" s="105"/>
      <c r="BP33" s="105"/>
      <c r="BQ33" s="105"/>
      <c r="BR33" s="105"/>
      <c r="BS33" s="105"/>
      <c r="BT33" s="105"/>
      <c r="BU33" s="105"/>
      <c r="BV33" s="105"/>
      <c r="BW33" s="105"/>
      <c r="BX33" s="105"/>
      <c r="BY33" s="105"/>
      <c r="BZ33" s="105"/>
      <c r="CA33" s="105"/>
      <c r="CB33" s="105"/>
      <c r="CC33" s="105"/>
      <c r="CD33" s="105"/>
      <c r="CE33" s="105"/>
      <c r="CF33" s="105"/>
      <c r="CG33" s="105"/>
      <c r="CH33" s="105"/>
      <c r="CI33" s="105"/>
      <c r="CJ33" s="105"/>
      <c r="CK33" s="105"/>
      <c r="CL33" s="105"/>
      <c r="CM33" s="105"/>
      <c r="CN33" s="105"/>
      <c r="CO33" s="105"/>
      <c r="CP33" s="105"/>
      <c r="CQ33" s="105"/>
      <c r="CR33" s="105"/>
      <c r="CS33" s="105"/>
      <c r="CT33" s="105"/>
      <c r="CU33" s="105"/>
      <c r="CV33" s="105"/>
      <c r="CW33" s="105"/>
      <c r="CX33" s="105"/>
      <c r="CY33" s="105"/>
      <c r="CZ33" s="105"/>
      <c r="DA33" s="105"/>
      <c r="DB33" s="105"/>
      <c r="DC33" s="105"/>
      <c r="DD33" s="105"/>
      <c r="DE33" s="105"/>
      <c r="DF33" s="105"/>
      <c r="DG33" s="105"/>
      <c r="DH33" s="105"/>
      <c r="DI33" s="105"/>
      <c r="DJ33" s="105"/>
      <c r="DK33" s="105"/>
      <c r="DL33" s="105"/>
      <c r="DM33" s="105"/>
      <c r="DN33" s="105"/>
      <c r="DO33" s="105"/>
      <c r="DP33" s="105"/>
      <c r="DQ33" s="105"/>
      <c r="DR33" s="105"/>
      <c r="DS33" s="105"/>
      <c r="DT33" s="105"/>
      <c r="DU33" s="105"/>
      <c r="DV33" s="105"/>
      <c r="DW33" s="105"/>
      <c r="DX33" s="105"/>
      <c r="DY33" s="105"/>
      <c r="DZ33" s="105"/>
      <c r="EA33" s="105"/>
      <c r="EB33" s="105"/>
      <c r="EC33" s="105"/>
      <c r="ED33" s="105"/>
      <c r="EE33" s="105"/>
      <c r="EF33" s="105"/>
      <c r="EG33" s="105"/>
      <c r="EH33" s="105"/>
      <c r="EI33" s="105"/>
      <c r="EJ33" s="105"/>
      <c r="EK33" s="105"/>
      <c r="EL33" s="105"/>
      <c r="EM33" s="105"/>
      <c r="EN33" s="105"/>
      <c r="EO33" s="105"/>
      <c r="EP33" s="105"/>
      <c r="EQ33" s="105"/>
      <c r="ER33" s="105"/>
      <c r="ES33" s="105"/>
      <c r="ET33" s="105"/>
      <c r="EU33" s="105"/>
      <c r="EV33" s="105"/>
      <c r="EW33" s="105"/>
      <c r="EX33" s="105"/>
      <c r="EY33" s="105"/>
      <c r="EZ33" s="105"/>
      <c r="FA33" s="105"/>
      <c r="FB33" s="105"/>
      <c r="FC33" s="105"/>
      <c r="FD33" s="105"/>
      <c r="FE33" s="105"/>
      <c r="FF33" s="105"/>
      <c r="FG33" s="105"/>
      <c r="FH33" s="105"/>
      <c r="FI33" s="105"/>
      <c r="FJ33" s="105"/>
      <c r="FK33" s="105"/>
      <c r="FL33" s="105"/>
      <c r="FM33" s="105"/>
      <c r="FN33" s="105"/>
      <c r="FO33" s="105"/>
      <c r="FP33" s="105"/>
      <c r="FQ33" s="105"/>
      <c r="FR33" s="105"/>
      <c r="FS33" s="105"/>
      <c r="FT33" s="105"/>
      <c r="FU33" s="105"/>
      <c r="FV33" s="105"/>
      <c r="FW33" s="105"/>
      <c r="FX33" s="105"/>
      <c r="FY33" s="105"/>
      <c r="FZ33" s="105"/>
      <c r="GA33" s="105"/>
      <c r="GB33" s="105"/>
      <c r="GC33" s="105"/>
      <c r="GD33" s="105"/>
      <c r="GE33" s="105"/>
      <c r="GF33" s="105"/>
      <c r="GG33" s="105"/>
      <c r="GH33" s="105"/>
      <c r="GI33" s="105"/>
      <c r="GJ33" s="105"/>
      <c r="GK33" s="105"/>
      <c r="GL33" s="105"/>
      <c r="GM33" s="105"/>
      <c r="GN33" s="105"/>
      <c r="GO33" s="105"/>
      <c r="GP33" s="105"/>
      <c r="GQ33" s="105"/>
      <c r="GR33" s="105"/>
      <c r="GS33" s="105"/>
      <c r="GT33" s="105"/>
      <c r="GU33" s="105"/>
      <c r="GV33" s="105"/>
      <c r="GW33" s="105"/>
      <c r="GX33" s="105"/>
      <c r="GY33" s="105"/>
      <c r="GZ33" s="105"/>
      <c r="HA33" s="105"/>
      <c r="HB33" s="105"/>
      <c r="HC33" s="105"/>
      <c r="HD33" s="105"/>
      <c r="HE33" s="105"/>
      <c r="HF33" s="105"/>
      <c r="HG33" s="105"/>
      <c r="HH33" s="105"/>
      <c r="HI33" s="105"/>
      <c r="HJ33" s="105"/>
      <c r="HK33" s="105"/>
      <c r="HL33" s="105"/>
      <c r="HM33" s="105"/>
      <c r="HN33" s="105"/>
      <c r="HO33" s="105"/>
      <c r="HP33" s="105"/>
      <c r="HQ33" s="105"/>
      <c r="HR33" s="105"/>
      <c r="HS33" s="105"/>
      <c r="HT33" s="105"/>
      <c r="HU33" s="105"/>
      <c r="HV33" s="105"/>
      <c r="HW33" s="105"/>
      <c r="HX33" s="105"/>
      <c r="HY33" s="105"/>
      <c r="HZ33" s="105"/>
      <c r="IA33" s="105"/>
      <c r="IB33" s="105"/>
      <c r="IC33" s="105"/>
      <c r="ID33" s="105"/>
      <c r="IE33" s="105"/>
      <c r="IF33" s="105"/>
      <c r="IG33" s="105"/>
      <c r="IH33" s="105"/>
      <c r="II33" s="105"/>
      <c r="IJ33" s="105"/>
      <c r="IK33" s="105"/>
      <c r="IL33" s="105"/>
      <c r="IM33" s="105"/>
      <c r="IN33" s="105"/>
      <c r="IO33" s="105"/>
      <c r="IP33" s="105"/>
      <c r="IQ33" s="105"/>
      <c r="IR33" s="105"/>
      <c r="IS33" s="105"/>
      <c r="IT33" s="105"/>
      <c r="IU33" s="105"/>
      <c r="IV33" s="105"/>
      <c r="IW33" s="105"/>
    </row>
    <row r="34" spans="1:257" s="160" customFormat="1" ht="18" customHeight="1" x14ac:dyDescent="0.35">
      <c r="A34" s="167">
        <v>25</v>
      </c>
      <c r="B34" s="615"/>
      <c r="C34" s="616"/>
      <c r="D34" s="714" t="s">
        <v>1068</v>
      </c>
      <c r="E34" s="625"/>
      <c r="F34" s="625"/>
      <c r="G34" s="626"/>
      <c r="H34" s="205"/>
      <c r="I34" s="619"/>
      <c r="J34" s="619"/>
      <c r="K34" s="927">
        <v>-4000</v>
      </c>
      <c r="L34" s="619"/>
      <c r="M34" s="619"/>
      <c r="N34" s="620"/>
      <c r="O34" s="621"/>
      <c r="P34" s="928">
        <f>SUM(I34:O34)</f>
        <v>-4000</v>
      </c>
      <c r="Q34" s="629"/>
      <c r="R34" s="105"/>
      <c r="S34" s="105"/>
      <c r="T34" s="105"/>
      <c r="U34" s="105"/>
      <c r="V34" s="105"/>
      <c r="W34" s="105"/>
      <c r="X34" s="105"/>
      <c r="Y34" s="105"/>
      <c r="Z34" s="105"/>
      <c r="AA34" s="105"/>
      <c r="AB34" s="105"/>
      <c r="AC34" s="105"/>
      <c r="AD34" s="105"/>
      <c r="AE34" s="105"/>
      <c r="AF34" s="105"/>
      <c r="AG34" s="105"/>
      <c r="AH34" s="105"/>
      <c r="AI34" s="105"/>
      <c r="AJ34" s="105"/>
      <c r="AK34" s="105"/>
      <c r="AL34" s="105"/>
      <c r="AM34" s="105"/>
      <c r="AN34" s="105"/>
      <c r="AO34" s="105"/>
      <c r="AP34" s="105"/>
      <c r="AQ34" s="105"/>
      <c r="AR34" s="105"/>
      <c r="AS34" s="105"/>
      <c r="AT34" s="105"/>
      <c r="AU34" s="105"/>
      <c r="AV34" s="105"/>
      <c r="AW34" s="105"/>
      <c r="AX34" s="105"/>
      <c r="AY34" s="105"/>
      <c r="AZ34" s="105"/>
      <c r="BA34" s="105"/>
      <c r="BB34" s="105"/>
      <c r="BC34" s="105"/>
      <c r="BD34" s="105"/>
      <c r="BE34" s="105"/>
      <c r="BF34" s="105"/>
      <c r="BG34" s="105"/>
      <c r="BH34" s="105"/>
      <c r="BI34" s="105"/>
      <c r="BJ34" s="105"/>
      <c r="BK34" s="105"/>
      <c r="BL34" s="105"/>
      <c r="BM34" s="105"/>
      <c r="BN34" s="105"/>
      <c r="BO34" s="105"/>
      <c r="BP34" s="105"/>
      <c r="BQ34" s="105"/>
      <c r="BR34" s="105"/>
      <c r="BS34" s="105"/>
      <c r="BT34" s="105"/>
      <c r="BU34" s="105"/>
      <c r="BV34" s="105"/>
      <c r="BW34" s="105"/>
      <c r="BX34" s="105"/>
      <c r="BY34" s="105"/>
      <c r="BZ34" s="105"/>
      <c r="CA34" s="105"/>
      <c r="CB34" s="105"/>
      <c r="CC34" s="105"/>
      <c r="CD34" s="105"/>
      <c r="CE34" s="105"/>
      <c r="CF34" s="105"/>
      <c r="CG34" s="105"/>
      <c r="CH34" s="105"/>
      <c r="CI34" s="105"/>
      <c r="CJ34" s="105"/>
      <c r="CK34" s="105"/>
      <c r="CL34" s="105"/>
      <c r="CM34" s="105"/>
      <c r="CN34" s="105"/>
      <c r="CO34" s="105"/>
      <c r="CP34" s="105"/>
      <c r="CQ34" s="105"/>
      <c r="CR34" s="105"/>
      <c r="CS34" s="105"/>
      <c r="CT34" s="105"/>
      <c r="CU34" s="105"/>
      <c r="CV34" s="105"/>
      <c r="CW34" s="105"/>
      <c r="CX34" s="105"/>
      <c r="CY34" s="105"/>
      <c r="CZ34" s="105"/>
      <c r="DA34" s="105"/>
      <c r="DB34" s="105"/>
      <c r="DC34" s="105"/>
      <c r="DD34" s="105"/>
      <c r="DE34" s="105"/>
      <c r="DF34" s="105"/>
      <c r="DG34" s="105"/>
      <c r="DH34" s="105"/>
      <c r="DI34" s="105"/>
      <c r="DJ34" s="105"/>
      <c r="DK34" s="105"/>
      <c r="DL34" s="105"/>
      <c r="DM34" s="105"/>
      <c r="DN34" s="105"/>
      <c r="DO34" s="105"/>
      <c r="DP34" s="105"/>
      <c r="DQ34" s="105"/>
      <c r="DR34" s="105"/>
      <c r="DS34" s="105"/>
      <c r="DT34" s="105"/>
      <c r="DU34" s="105"/>
      <c r="DV34" s="105"/>
      <c r="DW34" s="105"/>
      <c r="DX34" s="105"/>
      <c r="DY34" s="105"/>
      <c r="DZ34" s="105"/>
      <c r="EA34" s="105"/>
      <c r="EB34" s="105"/>
      <c r="EC34" s="105"/>
      <c r="ED34" s="105"/>
      <c r="EE34" s="105"/>
      <c r="EF34" s="105"/>
      <c r="EG34" s="105"/>
      <c r="EH34" s="105"/>
      <c r="EI34" s="105"/>
      <c r="EJ34" s="105"/>
      <c r="EK34" s="105"/>
      <c r="EL34" s="105"/>
      <c r="EM34" s="105"/>
      <c r="EN34" s="105"/>
      <c r="EO34" s="105"/>
      <c r="EP34" s="105"/>
      <c r="EQ34" s="105"/>
      <c r="ER34" s="105"/>
      <c r="ES34" s="105"/>
      <c r="ET34" s="105"/>
      <c r="EU34" s="105"/>
      <c r="EV34" s="105"/>
      <c r="EW34" s="105"/>
      <c r="EX34" s="105"/>
      <c r="EY34" s="105"/>
      <c r="EZ34" s="105"/>
      <c r="FA34" s="105"/>
      <c r="FB34" s="105"/>
      <c r="FC34" s="105"/>
      <c r="FD34" s="105"/>
      <c r="FE34" s="105"/>
      <c r="FF34" s="105"/>
      <c r="FG34" s="105"/>
      <c r="FH34" s="105"/>
      <c r="FI34" s="105"/>
      <c r="FJ34" s="105"/>
      <c r="FK34" s="105"/>
      <c r="FL34" s="105"/>
      <c r="FM34" s="105"/>
      <c r="FN34" s="105"/>
      <c r="FO34" s="105"/>
      <c r="FP34" s="105"/>
      <c r="FQ34" s="105"/>
      <c r="FR34" s="105"/>
      <c r="FS34" s="105"/>
      <c r="FT34" s="105"/>
      <c r="FU34" s="105"/>
      <c r="FV34" s="105"/>
      <c r="FW34" s="105"/>
      <c r="FX34" s="105"/>
      <c r="FY34" s="105"/>
      <c r="FZ34" s="105"/>
      <c r="GA34" s="105"/>
      <c r="GB34" s="105"/>
      <c r="GC34" s="105"/>
      <c r="GD34" s="105"/>
      <c r="GE34" s="105"/>
      <c r="GF34" s="105"/>
      <c r="GG34" s="105"/>
      <c r="GH34" s="105"/>
      <c r="GI34" s="105"/>
      <c r="GJ34" s="105"/>
      <c r="GK34" s="105"/>
      <c r="GL34" s="105"/>
      <c r="GM34" s="105"/>
      <c r="GN34" s="105"/>
      <c r="GO34" s="105"/>
      <c r="GP34" s="105"/>
      <c r="GQ34" s="105"/>
      <c r="GR34" s="105"/>
      <c r="GS34" s="105"/>
      <c r="GT34" s="105"/>
      <c r="GU34" s="105"/>
      <c r="GV34" s="105"/>
      <c r="GW34" s="105"/>
      <c r="GX34" s="105"/>
      <c r="GY34" s="105"/>
      <c r="GZ34" s="105"/>
      <c r="HA34" s="105"/>
      <c r="HB34" s="105"/>
      <c r="HC34" s="105"/>
      <c r="HD34" s="105"/>
      <c r="HE34" s="105"/>
      <c r="HF34" s="105"/>
      <c r="HG34" s="105"/>
      <c r="HH34" s="105"/>
      <c r="HI34" s="105"/>
      <c r="HJ34" s="105"/>
      <c r="HK34" s="105"/>
      <c r="HL34" s="105"/>
      <c r="HM34" s="105"/>
      <c r="HN34" s="105"/>
      <c r="HO34" s="105"/>
      <c r="HP34" s="105"/>
      <c r="HQ34" s="105"/>
      <c r="HR34" s="105"/>
      <c r="HS34" s="105"/>
      <c r="HT34" s="105"/>
      <c r="HU34" s="105"/>
      <c r="HV34" s="105"/>
      <c r="HW34" s="105"/>
      <c r="HX34" s="105"/>
      <c r="HY34" s="105"/>
      <c r="HZ34" s="105"/>
      <c r="IA34" s="105"/>
      <c r="IB34" s="105"/>
      <c r="IC34" s="105"/>
      <c r="ID34" s="105"/>
      <c r="IE34" s="105"/>
      <c r="IF34" s="105"/>
      <c r="IG34" s="105"/>
      <c r="IH34" s="105"/>
      <c r="II34" s="105"/>
      <c r="IJ34" s="105"/>
      <c r="IK34" s="105"/>
      <c r="IL34" s="105"/>
      <c r="IM34" s="105"/>
      <c r="IN34" s="105"/>
      <c r="IO34" s="105"/>
      <c r="IP34" s="105"/>
      <c r="IQ34" s="105"/>
      <c r="IR34" s="105"/>
      <c r="IS34" s="105"/>
      <c r="IT34" s="105"/>
      <c r="IU34" s="105"/>
      <c r="IV34" s="105"/>
      <c r="IW34" s="105"/>
    </row>
    <row r="35" spans="1:257" s="160" customFormat="1" ht="18" customHeight="1" x14ac:dyDescent="0.35">
      <c r="A35" s="167">
        <v>26</v>
      </c>
      <c r="B35" s="615"/>
      <c r="C35" s="616"/>
      <c r="D35" s="713" t="s">
        <v>840</v>
      </c>
      <c r="E35" s="625"/>
      <c r="F35" s="625"/>
      <c r="G35" s="626"/>
      <c r="H35" s="205"/>
      <c r="I35" s="721">
        <f>SUM(I33:I34)</f>
        <v>750</v>
      </c>
      <c r="J35" s="721">
        <f t="shared" ref="J35:K35" si="2">SUM(J33:J34)</f>
        <v>84</v>
      </c>
      <c r="K35" s="721">
        <f t="shared" si="2"/>
        <v>35883</v>
      </c>
      <c r="L35" s="619"/>
      <c r="M35" s="619"/>
      <c r="N35" s="620"/>
      <c r="O35" s="621"/>
      <c r="P35" s="722">
        <f>SUM(I35:O35)</f>
        <v>36717</v>
      </c>
      <c r="Q35" s="629"/>
      <c r="R35" s="105"/>
      <c r="S35" s="105"/>
      <c r="T35" s="105"/>
      <c r="U35" s="105"/>
      <c r="V35" s="105"/>
      <c r="W35" s="105"/>
      <c r="X35" s="105"/>
      <c r="Y35" s="105"/>
      <c r="Z35" s="105"/>
      <c r="AA35" s="105"/>
      <c r="AB35" s="105"/>
      <c r="AC35" s="105"/>
      <c r="AD35" s="105"/>
      <c r="AE35" s="105"/>
      <c r="AF35" s="105"/>
      <c r="AG35" s="105"/>
      <c r="AH35" s="105"/>
      <c r="AI35" s="105"/>
      <c r="AJ35" s="105"/>
      <c r="AK35" s="105"/>
      <c r="AL35" s="105"/>
      <c r="AM35" s="105"/>
      <c r="AN35" s="105"/>
      <c r="AO35" s="105"/>
      <c r="AP35" s="105"/>
      <c r="AQ35" s="105"/>
      <c r="AR35" s="105"/>
      <c r="AS35" s="105"/>
      <c r="AT35" s="105"/>
      <c r="AU35" s="105"/>
      <c r="AV35" s="105"/>
      <c r="AW35" s="105"/>
      <c r="AX35" s="105"/>
      <c r="AY35" s="105"/>
      <c r="AZ35" s="105"/>
      <c r="BA35" s="105"/>
      <c r="BB35" s="105"/>
      <c r="BC35" s="105"/>
      <c r="BD35" s="105"/>
      <c r="BE35" s="105"/>
      <c r="BF35" s="105"/>
      <c r="BG35" s="105"/>
      <c r="BH35" s="105"/>
      <c r="BI35" s="105"/>
      <c r="BJ35" s="105"/>
      <c r="BK35" s="105"/>
      <c r="BL35" s="105"/>
      <c r="BM35" s="105"/>
      <c r="BN35" s="105"/>
      <c r="BO35" s="105"/>
      <c r="BP35" s="105"/>
      <c r="BQ35" s="105"/>
      <c r="BR35" s="105"/>
      <c r="BS35" s="105"/>
      <c r="BT35" s="105"/>
      <c r="BU35" s="105"/>
      <c r="BV35" s="105"/>
      <c r="BW35" s="105"/>
      <c r="BX35" s="105"/>
      <c r="BY35" s="105"/>
      <c r="BZ35" s="105"/>
      <c r="CA35" s="105"/>
      <c r="CB35" s="105"/>
      <c r="CC35" s="105"/>
      <c r="CD35" s="105"/>
      <c r="CE35" s="105"/>
      <c r="CF35" s="105"/>
      <c r="CG35" s="105"/>
      <c r="CH35" s="105"/>
      <c r="CI35" s="105"/>
      <c r="CJ35" s="105"/>
      <c r="CK35" s="105"/>
      <c r="CL35" s="105"/>
      <c r="CM35" s="105"/>
      <c r="CN35" s="105"/>
      <c r="CO35" s="105"/>
      <c r="CP35" s="105"/>
      <c r="CQ35" s="105"/>
      <c r="CR35" s="105"/>
      <c r="CS35" s="105"/>
      <c r="CT35" s="105"/>
      <c r="CU35" s="105"/>
      <c r="CV35" s="105"/>
      <c r="CW35" s="105"/>
      <c r="CX35" s="105"/>
      <c r="CY35" s="105"/>
      <c r="CZ35" s="105"/>
      <c r="DA35" s="105"/>
      <c r="DB35" s="105"/>
      <c r="DC35" s="105"/>
      <c r="DD35" s="105"/>
      <c r="DE35" s="105"/>
      <c r="DF35" s="105"/>
      <c r="DG35" s="105"/>
      <c r="DH35" s="105"/>
      <c r="DI35" s="105"/>
      <c r="DJ35" s="105"/>
      <c r="DK35" s="105"/>
      <c r="DL35" s="105"/>
      <c r="DM35" s="105"/>
      <c r="DN35" s="105"/>
      <c r="DO35" s="105"/>
      <c r="DP35" s="105"/>
      <c r="DQ35" s="105"/>
      <c r="DR35" s="105"/>
      <c r="DS35" s="105"/>
      <c r="DT35" s="105"/>
      <c r="DU35" s="105"/>
      <c r="DV35" s="105"/>
      <c r="DW35" s="105"/>
      <c r="DX35" s="105"/>
      <c r="DY35" s="105"/>
      <c r="DZ35" s="105"/>
      <c r="EA35" s="105"/>
      <c r="EB35" s="105"/>
      <c r="EC35" s="105"/>
      <c r="ED35" s="105"/>
      <c r="EE35" s="105"/>
      <c r="EF35" s="105"/>
      <c r="EG35" s="105"/>
      <c r="EH35" s="105"/>
      <c r="EI35" s="105"/>
      <c r="EJ35" s="105"/>
      <c r="EK35" s="105"/>
      <c r="EL35" s="105"/>
      <c r="EM35" s="105"/>
      <c r="EN35" s="105"/>
      <c r="EO35" s="105"/>
      <c r="EP35" s="105"/>
      <c r="EQ35" s="105"/>
      <c r="ER35" s="105"/>
      <c r="ES35" s="105"/>
      <c r="ET35" s="105"/>
      <c r="EU35" s="105"/>
      <c r="EV35" s="105"/>
      <c r="EW35" s="105"/>
      <c r="EX35" s="105"/>
      <c r="EY35" s="105"/>
      <c r="EZ35" s="105"/>
      <c r="FA35" s="105"/>
      <c r="FB35" s="105"/>
      <c r="FC35" s="105"/>
      <c r="FD35" s="105"/>
      <c r="FE35" s="105"/>
      <c r="FF35" s="105"/>
      <c r="FG35" s="105"/>
      <c r="FH35" s="105"/>
      <c r="FI35" s="105"/>
      <c r="FJ35" s="105"/>
      <c r="FK35" s="105"/>
      <c r="FL35" s="105"/>
      <c r="FM35" s="105"/>
      <c r="FN35" s="105"/>
      <c r="FO35" s="105"/>
      <c r="FP35" s="105"/>
      <c r="FQ35" s="105"/>
      <c r="FR35" s="105"/>
      <c r="FS35" s="105"/>
      <c r="FT35" s="105"/>
      <c r="FU35" s="105"/>
      <c r="FV35" s="105"/>
      <c r="FW35" s="105"/>
      <c r="FX35" s="105"/>
      <c r="FY35" s="105"/>
      <c r="FZ35" s="105"/>
      <c r="GA35" s="105"/>
      <c r="GB35" s="105"/>
      <c r="GC35" s="105"/>
      <c r="GD35" s="105"/>
      <c r="GE35" s="105"/>
      <c r="GF35" s="105"/>
      <c r="GG35" s="105"/>
      <c r="GH35" s="105"/>
      <c r="GI35" s="105"/>
      <c r="GJ35" s="105"/>
      <c r="GK35" s="105"/>
      <c r="GL35" s="105"/>
      <c r="GM35" s="105"/>
      <c r="GN35" s="105"/>
      <c r="GO35" s="105"/>
      <c r="GP35" s="105"/>
      <c r="GQ35" s="105"/>
      <c r="GR35" s="105"/>
      <c r="GS35" s="105"/>
      <c r="GT35" s="105"/>
      <c r="GU35" s="105"/>
      <c r="GV35" s="105"/>
      <c r="GW35" s="105"/>
      <c r="GX35" s="105"/>
      <c r="GY35" s="105"/>
      <c r="GZ35" s="105"/>
      <c r="HA35" s="105"/>
      <c r="HB35" s="105"/>
      <c r="HC35" s="105"/>
      <c r="HD35" s="105"/>
      <c r="HE35" s="105"/>
      <c r="HF35" s="105"/>
      <c r="HG35" s="105"/>
      <c r="HH35" s="105"/>
      <c r="HI35" s="105"/>
      <c r="HJ35" s="105"/>
      <c r="HK35" s="105"/>
      <c r="HL35" s="105"/>
      <c r="HM35" s="105"/>
      <c r="HN35" s="105"/>
      <c r="HO35" s="105"/>
      <c r="HP35" s="105"/>
      <c r="HQ35" s="105"/>
      <c r="HR35" s="105"/>
      <c r="HS35" s="105"/>
      <c r="HT35" s="105"/>
      <c r="HU35" s="105"/>
      <c r="HV35" s="105"/>
      <c r="HW35" s="105"/>
      <c r="HX35" s="105"/>
      <c r="HY35" s="105"/>
      <c r="HZ35" s="105"/>
      <c r="IA35" s="105"/>
      <c r="IB35" s="105"/>
      <c r="IC35" s="105"/>
      <c r="ID35" s="105"/>
      <c r="IE35" s="105"/>
      <c r="IF35" s="105"/>
      <c r="IG35" s="105"/>
      <c r="IH35" s="105"/>
      <c r="II35" s="105"/>
      <c r="IJ35" s="105"/>
      <c r="IK35" s="105"/>
      <c r="IL35" s="105"/>
      <c r="IM35" s="105"/>
      <c r="IN35" s="105"/>
      <c r="IO35" s="105"/>
      <c r="IP35" s="105"/>
      <c r="IQ35" s="105"/>
      <c r="IR35" s="105"/>
      <c r="IS35" s="105"/>
      <c r="IT35" s="105"/>
      <c r="IU35" s="105"/>
      <c r="IV35" s="105"/>
      <c r="IW35" s="105"/>
    </row>
    <row r="36" spans="1:257" ht="22.5" customHeight="1" x14ac:dyDescent="0.35">
      <c r="A36" s="167">
        <v>27</v>
      </c>
      <c r="B36" s="615"/>
      <c r="C36" s="628">
        <v>20</v>
      </c>
      <c r="D36" s="107" t="s">
        <v>395</v>
      </c>
      <c r="E36" s="450">
        <f>F36+G36+P40+Q37+325+4598</f>
        <v>10220</v>
      </c>
      <c r="F36" s="625"/>
      <c r="G36" s="618">
        <v>3712</v>
      </c>
      <c r="H36" s="463" t="s">
        <v>24</v>
      </c>
      <c r="I36" s="619"/>
      <c r="J36" s="619"/>
      <c r="K36" s="619"/>
      <c r="L36" s="619"/>
      <c r="M36" s="619"/>
      <c r="N36" s="620"/>
      <c r="O36" s="621"/>
      <c r="P36" s="622"/>
      <c r="Q36" s="162"/>
    </row>
    <row r="37" spans="1:257" s="160" customFormat="1" ht="18" customHeight="1" x14ac:dyDescent="0.35">
      <c r="A37" s="167">
        <v>28</v>
      </c>
      <c r="B37" s="615"/>
      <c r="C37" s="616"/>
      <c r="D37" s="624" t="s">
        <v>234</v>
      </c>
      <c r="E37" s="625"/>
      <c r="F37" s="625"/>
      <c r="G37" s="626"/>
      <c r="H37" s="205"/>
      <c r="I37" s="619"/>
      <c r="J37" s="619"/>
      <c r="K37" s="619">
        <f>6183-4598</f>
        <v>1585</v>
      </c>
      <c r="L37" s="619"/>
      <c r="M37" s="619"/>
      <c r="N37" s="620"/>
      <c r="O37" s="621"/>
      <c r="P37" s="189">
        <f>SUM(I37:O37)</f>
        <v>1585</v>
      </c>
      <c r="Q37" s="629"/>
      <c r="R37" s="105"/>
      <c r="S37" s="105"/>
      <c r="T37" s="105"/>
      <c r="U37" s="105"/>
      <c r="V37" s="105"/>
      <c r="W37" s="105"/>
      <c r="X37" s="105"/>
      <c r="Y37" s="105"/>
      <c r="Z37" s="105"/>
      <c r="AA37" s="105"/>
      <c r="AB37" s="105"/>
      <c r="AC37" s="105"/>
      <c r="AD37" s="105"/>
      <c r="AE37" s="105"/>
      <c r="AF37" s="105"/>
      <c r="AG37" s="105"/>
      <c r="AH37" s="105"/>
      <c r="AI37" s="105"/>
      <c r="AJ37" s="105"/>
      <c r="AK37" s="105"/>
      <c r="AL37" s="105"/>
      <c r="AM37" s="105"/>
      <c r="AN37" s="105"/>
      <c r="AO37" s="105"/>
      <c r="AP37" s="105"/>
      <c r="AQ37" s="105"/>
      <c r="AR37" s="105"/>
      <c r="AS37" s="105"/>
      <c r="AT37" s="105"/>
      <c r="AU37" s="105"/>
      <c r="AV37" s="105"/>
      <c r="AW37" s="105"/>
      <c r="AX37" s="105"/>
      <c r="AY37" s="105"/>
      <c r="AZ37" s="105"/>
      <c r="BA37" s="105"/>
      <c r="BB37" s="105"/>
      <c r="BC37" s="105"/>
      <c r="BD37" s="105"/>
      <c r="BE37" s="105"/>
      <c r="BF37" s="105"/>
      <c r="BG37" s="105"/>
      <c r="BH37" s="105"/>
      <c r="BI37" s="105"/>
      <c r="BJ37" s="105"/>
      <c r="BK37" s="105"/>
      <c r="BL37" s="105"/>
      <c r="BM37" s="105"/>
      <c r="BN37" s="105"/>
      <c r="BO37" s="105"/>
      <c r="BP37" s="105"/>
      <c r="BQ37" s="105"/>
      <c r="BR37" s="105"/>
      <c r="BS37" s="105"/>
      <c r="BT37" s="105"/>
      <c r="BU37" s="105"/>
      <c r="BV37" s="105"/>
      <c r="BW37" s="105"/>
      <c r="BX37" s="105"/>
      <c r="BY37" s="105"/>
      <c r="BZ37" s="105"/>
      <c r="CA37" s="105"/>
      <c r="CB37" s="105"/>
      <c r="CC37" s="105"/>
      <c r="CD37" s="105"/>
      <c r="CE37" s="105"/>
      <c r="CF37" s="105"/>
      <c r="CG37" s="105"/>
      <c r="CH37" s="105"/>
      <c r="CI37" s="105"/>
      <c r="CJ37" s="105"/>
      <c r="CK37" s="105"/>
      <c r="CL37" s="105"/>
      <c r="CM37" s="105"/>
      <c r="CN37" s="105"/>
      <c r="CO37" s="105"/>
      <c r="CP37" s="105"/>
      <c r="CQ37" s="105"/>
      <c r="CR37" s="105"/>
      <c r="CS37" s="105"/>
      <c r="CT37" s="105"/>
      <c r="CU37" s="105"/>
      <c r="CV37" s="105"/>
      <c r="CW37" s="105"/>
      <c r="CX37" s="105"/>
      <c r="CY37" s="105"/>
      <c r="CZ37" s="105"/>
      <c r="DA37" s="105"/>
      <c r="DB37" s="105"/>
      <c r="DC37" s="105"/>
      <c r="DD37" s="105"/>
      <c r="DE37" s="105"/>
      <c r="DF37" s="105"/>
      <c r="DG37" s="105"/>
      <c r="DH37" s="105"/>
      <c r="DI37" s="105"/>
      <c r="DJ37" s="105"/>
      <c r="DK37" s="105"/>
      <c r="DL37" s="105"/>
      <c r="DM37" s="105"/>
      <c r="DN37" s="105"/>
      <c r="DO37" s="105"/>
      <c r="DP37" s="105"/>
      <c r="DQ37" s="105"/>
      <c r="DR37" s="105"/>
      <c r="DS37" s="105"/>
      <c r="DT37" s="105"/>
      <c r="DU37" s="105"/>
      <c r="DV37" s="105"/>
      <c r="DW37" s="105"/>
      <c r="DX37" s="105"/>
      <c r="DY37" s="105"/>
      <c r="DZ37" s="105"/>
      <c r="EA37" s="105"/>
      <c r="EB37" s="105"/>
      <c r="EC37" s="105"/>
      <c r="ED37" s="105"/>
      <c r="EE37" s="105"/>
      <c r="EF37" s="105"/>
      <c r="EG37" s="105"/>
      <c r="EH37" s="105"/>
      <c r="EI37" s="105"/>
      <c r="EJ37" s="105"/>
      <c r="EK37" s="105"/>
      <c r="EL37" s="105"/>
      <c r="EM37" s="105"/>
      <c r="EN37" s="105"/>
      <c r="EO37" s="105"/>
      <c r="EP37" s="105"/>
      <c r="EQ37" s="105"/>
      <c r="ER37" s="105"/>
      <c r="ES37" s="105"/>
      <c r="ET37" s="105"/>
      <c r="EU37" s="105"/>
      <c r="EV37" s="105"/>
      <c r="EW37" s="105"/>
      <c r="EX37" s="105"/>
      <c r="EY37" s="105"/>
      <c r="EZ37" s="105"/>
      <c r="FA37" s="105"/>
      <c r="FB37" s="105"/>
      <c r="FC37" s="105"/>
      <c r="FD37" s="105"/>
      <c r="FE37" s="105"/>
      <c r="FF37" s="105"/>
      <c r="FG37" s="105"/>
      <c r="FH37" s="105"/>
      <c r="FI37" s="105"/>
      <c r="FJ37" s="105"/>
      <c r="FK37" s="105"/>
      <c r="FL37" s="105"/>
      <c r="FM37" s="105"/>
      <c r="FN37" s="105"/>
      <c r="FO37" s="105"/>
      <c r="FP37" s="105"/>
      <c r="FQ37" s="105"/>
      <c r="FR37" s="105"/>
      <c r="FS37" s="105"/>
      <c r="FT37" s="105"/>
      <c r="FU37" s="105"/>
      <c r="FV37" s="105"/>
      <c r="FW37" s="105"/>
      <c r="FX37" s="105"/>
      <c r="FY37" s="105"/>
      <c r="FZ37" s="105"/>
      <c r="GA37" s="105"/>
      <c r="GB37" s="105"/>
      <c r="GC37" s="105"/>
      <c r="GD37" s="105"/>
      <c r="GE37" s="105"/>
      <c r="GF37" s="105"/>
      <c r="GG37" s="105"/>
      <c r="GH37" s="105"/>
      <c r="GI37" s="105"/>
      <c r="GJ37" s="105"/>
      <c r="GK37" s="105"/>
      <c r="GL37" s="105"/>
      <c r="GM37" s="105"/>
      <c r="GN37" s="105"/>
      <c r="GO37" s="105"/>
      <c r="GP37" s="105"/>
      <c r="GQ37" s="105"/>
      <c r="GR37" s="105"/>
      <c r="GS37" s="105"/>
      <c r="GT37" s="105"/>
      <c r="GU37" s="105"/>
      <c r="GV37" s="105"/>
      <c r="GW37" s="105"/>
      <c r="GX37" s="105"/>
      <c r="GY37" s="105"/>
      <c r="GZ37" s="105"/>
      <c r="HA37" s="105"/>
      <c r="HB37" s="105"/>
      <c r="HC37" s="105"/>
      <c r="HD37" s="105"/>
      <c r="HE37" s="105"/>
      <c r="HF37" s="105"/>
      <c r="HG37" s="105"/>
      <c r="HH37" s="105"/>
      <c r="HI37" s="105"/>
      <c r="HJ37" s="105"/>
      <c r="HK37" s="105"/>
      <c r="HL37" s="105"/>
      <c r="HM37" s="105"/>
      <c r="HN37" s="105"/>
      <c r="HO37" s="105"/>
      <c r="HP37" s="105"/>
      <c r="HQ37" s="105"/>
      <c r="HR37" s="105"/>
      <c r="HS37" s="105"/>
      <c r="HT37" s="105"/>
      <c r="HU37" s="105"/>
      <c r="HV37" s="105"/>
      <c r="HW37" s="105"/>
      <c r="HX37" s="105"/>
      <c r="HY37" s="105"/>
      <c r="HZ37" s="105"/>
      <c r="IA37" s="105"/>
      <c r="IB37" s="105"/>
      <c r="IC37" s="105"/>
      <c r="ID37" s="105"/>
      <c r="IE37" s="105"/>
      <c r="IF37" s="105"/>
      <c r="IG37" s="105"/>
      <c r="IH37" s="105"/>
      <c r="II37" s="105"/>
      <c r="IJ37" s="105"/>
      <c r="IK37" s="105"/>
      <c r="IL37" s="105"/>
      <c r="IM37" s="105"/>
      <c r="IN37" s="105"/>
      <c r="IO37" s="105"/>
      <c r="IP37" s="105"/>
      <c r="IQ37" s="105"/>
      <c r="IR37" s="105"/>
      <c r="IS37" s="105"/>
      <c r="IT37" s="105"/>
      <c r="IU37" s="105"/>
      <c r="IV37" s="105"/>
      <c r="IW37" s="105"/>
    </row>
    <row r="38" spans="1:257" s="160" customFormat="1" ht="18" customHeight="1" x14ac:dyDescent="0.35">
      <c r="A38" s="167">
        <v>29</v>
      </c>
      <c r="B38" s="615"/>
      <c r="C38" s="616"/>
      <c r="D38" s="713" t="s">
        <v>683</v>
      </c>
      <c r="E38" s="625"/>
      <c r="F38" s="625"/>
      <c r="G38" s="626"/>
      <c r="H38" s="205"/>
      <c r="I38" s="721"/>
      <c r="J38" s="721"/>
      <c r="K38" s="721">
        <v>1585</v>
      </c>
      <c r="L38" s="721"/>
      <c r="M38" s="721"/>
      <c r="N38" s="721"/>
      <c r="O38" s="1081"/>
      <c r="P38" s="722">
        <f>SUM(I38:O38)</f>
        <v>1585</v>
      </c>
      <c r="Q38" s="629"/>
      <c r="R38" s="105"/>
      <c r="S38" s="105"/>
      <c r="T38" s="105"/>
      <c r="U38" s="105"/>
      <c r="V38" s="105"/>
      <c r="W38" s="105"/>
      <c r="X38" s="105"/>
      <c r="Y38" s="105"/>
      <c r="Z38" s="105"/>
      <c r="AA38" s="105"/>
      <c r="AB38" s="105"/>
      <c r="AC38" s="105"/>
      <c r="AD38" s="105"/>
      <c r="AE38" s="105"/>
      <c r="AF38" s="105"/>
      <c r="AG38" s="105"/>
      <c r="AH38" s="105"/>
      <c r="AI38" s="105"/>
      <c r="AJ38" s="105"/>
      <c r="AK38" s="105"/>
      <c r="AL38" s="105"/>
      <c r="AM38" s="105"/>
      <c r="AN38" s="105"/>
      <c r="AO38" s="105"/>
      <c r="AP38" s="105"/>
      <c r="AQ38" s="105"/>
      <c r="AR38" s="105"/>
      <c r="AS38" s="105"/>
      <c r="AT38" s="105"/>
      <c r="AU38" s="105"/>
      <c r="AV38" s="105"/>
      <c r="AW38" s="105"/>
      <c r="AX38" s="105"/>
      <c r="AY38" s="105"/>
      <c r="AZ38" s="105"/>
      <c r="BA38" s="105"/>
      <c r="BB38" s="105"/>
      <c r="BC38" s="105"/>
      <c r="BD38" s="105"/>
      <c r="BE38" s="105"/>
      <c r="BF38" s="105"/>
      <c r="BG38" s="105"/>
      <c r="BH38" s="105"/>
      <c r="BI38" s="105"/>
      <c r="BJ38" s="105"/>
      <c r="BK38" s="105"/>
      <c r="BL38" s="105"/>
      <c r="BM38" s="105"/>
      <c r="BN38" s="105"/>
      <c r="BO38" s="105"/>
      <c r="BP38" s="105"/>
      <c r="BQ38" s="105"/>
      <c r="BR38" s="105"/>
      <c r="BS38" s="105"/>
      <c r="BT38" s="105"/>
      <c r="BU38" s="105"/>
      <c r="BV38" s="105"/>
      <c r="BW38" s="105"/>
      <c r="BX38" s="105"/>
      <c r="BY38" s="105"/>
      <c r="BZ38" s="105"/>
      <c r="CA38" s="105"/>
      <c r="CB38" s="105"/>
      <c r="CC38" s="105"/>
      <c r="CD38" s="105"/>
      <c r="CE38" s="105"/>
      <c r="CF38" s="105"/>
      <c r="CG38" s="105"/>
      <c r="CH38" s="105"/>
      <c r="CI38" s="105"/>
      <c r="CJ38" s="105"/>
      <c r="CK38" s="105"/>
      <c r="CL38" s="105"/>
      <c r="CM38" s="105"/>
      <c r="CN38" s="105"/>
      <c r="CO38" s="105"/>
      <c r="CP38" s="105"/>
      <c r="CQ38" s="105"/>
      <c r="CR38" s="105"/>
      <c r="CS38" s="105"/>
      <c r="CT38" s="105"/>
      <c r="CU38" s="105"/>
      <c r="CV38" s="105"/>
      <c r="CW38" s="105"/>
      <c r="CX38" s="105"/>
      <c r="CY38" s="105"/>
      <c r="CZ38" s="105"/>
      <c r="DA38" s="105"/>
      <c r="DB38" s="105"/>
      <c r="DC38" s="105"/>
      <c r="DD38" s="105"/>
      <c r="DE38" s="105"/>
      <c r="DF38" s="105"/>
      <c r="DG38" s="105"/>
      <c r="DH38" s="105"/>
      <c r="DI38" s="105"/>
      <c r="DJ38" s="105"/>
      <c r="DK38" s="105"/>
      <c r="DL38" s="105"/>
      <c r="DM38" s="105"/>
      <c r="DN38" s="105"/>
      <c r="DO38" s="105"/>
      <c r="DP38" s="105"/>
      <c r="DQ38" s="105"/>
      <c r="DR38" s="105"/>
      <c r="DS38" s="105"/>
      <c r="DT38" s="105"/>
      <c r="DU38" s="105"/>
      <c r="DV38" s="105"/>
      <c r="DW38" s="105"/>
      <c r="DX38" s="105"/>
      <c r="DY38" s="105"/>
      <c r="DZ38" s="105"/>
      <c r="EA38" s="105"/>
      <c r="EB38" s="105"/>
      <c r="EC38" s="105"/>
      <c r="ED38" s="105"/>
      <c r="EE38" s="105"/>
      <c r="EF38" s="105"/>
      <c r="EG38" s="105"/>
      <c r="EH38" s="105"/>
      <c r="EI38" s="105"/>
      <c r="EJ38" s="105"/>
      <c r="EK38" s="105"/>
      <c r="EL38" s="105"/>
      <c r="EM38" s="105"/>
      <c r="EN38" s="105"/>
      <c r="EO38" s="105"/>
      <c r="EP38" s="105"/>
      <c r="EQ38" s="105"/>
      <c r="ER38" s="105"/>
      <c r="ES38" s="105"/>
      <c r="ET38" s="105"/>
      <c r="EU38" s="105"/>
      <c r="EV38" s="105"/>
      <c r="EW38" s="105"/>
      <c r="EX38" s="105"/>
      <c r="EY38" s="105"/>
      <c r="EZ38" s="105"/>
      <c r="FA38" s="105"/>
      <c r="FB38" s="105"/>
      <c r="FC38" s="105"/>
      <c r="FD38" s="105"/>
      <c r="FE38" s="105"/>
      <c r="FF38" s="105"/>
      <c r="FG38" s="105"/>
      <c r="FH38" s="105"/>
      <c r="FI38" s="105"/>
      <c r="FJ38" s="105"/>
      <c r="FK38" s="105"/>
      <c r="FL38" s="105"/>
      <c r="FM38" s="105"/>
      <c r="FN38" s="105"/>
      <c r="FO38" s="105"/>
      <c r="FP38" s="105"/>
      <c r="FQ38" s="105"/>
      <c r="FR38" s="105"/>
      <c r="FS38" s="105"/>
      <c r="FT38" s="105"/>
      <c r="FU38" s="105"/>
      <c r="FV38" s="105"/>
      <c r="FW38" s="105"/>
      <c r="FX38" s="105"/>
      <c r="FY38" s="105"/>
      <c r="FZ38" s="105"/>
      <c r="GA38" s="105"/>
      <c r="GB38" s="105"/>
      <c r="GC38" s="105"/>
      <c r="GD38" s="105"/>
      <c r="GE38" s="105"/>
      <c r="GF38" s="105"/>
      <c r="GG38" s="105"/>
      <c r="GH38" s="105"/>
      <c r="GI38" s="105"/>
      <c r="GJ38" s="105"/>
      <c r="GK38" s="105"/>
      <c r="GL38" s="105"/>
      <c r="GM38" s="105"/>
      <c r="GN38" s="105"/>
      <c r="GO38" s="105"/>
      <c r="GP38" s="105"/>
      <c r="GQ38" s="105"/>
      <c r="GR38" s="105"/>
      <c r="GS38" s="105"/>
      <c r="GT38" s="105"/>
      <c r="GU38" s="105"/>
      <c r="GV38" s="105"/>
      <c r="GW38" s="105"/>
      <c r="GX38" s="105"/>
      <c r="GY38" s="105"/>
      <c r="GZ38" s="105"/>
      <c r="HA38" s="105"/>
      <c r="HB38" s="105"/>
      <c r="HC38" s="105"/>
      <c r="HD38" s="105"/>
      <c r="HE38" s="105"/>
      <c r="HF38" s="105"/>
      <c r="HG38" s="105"/>
      <c r="HH38" s="105"/>
      <c r="HI38" s="105"/>
      <c r="HJ38" s="105"/>
      <c r="HK38" s="105"/>
      <c r="HL38" s="105"/>
      <c r="HM38" s="105"/>
      <c r="HN38" s="105"/>
      <c r="HO38" s="105"/>
      <c r="HP38" s="105"/>
      <c r="HQ38" s="105"/>
      <c r="HR38" s="105"/>
      <c r="HS38" s="105"/>
      <c r="HT38" s="105"/>
      <c r="HU38" s="105"/>
      <c r="HV38" s="105"/>
      <c r="HW38" s="105"/>
      <c r="HX38" s="105"/>
      <c r="HY38" s="105"/>
      <c r="HZ38" s="105"/>
      <c r="IA38" s="105"/>
      <c r="IB38" s="105"/>
      <c r="IC38" s="105"/>
      <c r="ID38" s="105"/>
      <c r="IE38" s="105"/>
      <c r="IF38" s="105"/>
      <c r="IG38" s="105"/>
      <c r="IH38" s="105"/>
      <c r="II38" s="105"/>
      <c r="IJ38" s="105"/>
      <c r="IK38" s="105"/>
      <c r="IL38" s="105"/>
      <c r="IM38" s="105"/>
      <c r="IN38" s="105"/>
      <c r="IO38" s="105"/>
      <c r="IP38" s="105"/>
      <c r="IQ38" s="105"/>
      <c r="IR38" s="105"/>
      <c r="IS38" s="105"/>
      <c r="IT38" s="105"/>
      <c r="IU38" s="105"/>
      <c r="IV38" s="105"/>
      <c r="IW38" s="105"/>
    </row>
    <row r="39" spans="1:257" s="160" customFormat="1" ht="18" customHeight="1" x14ac:dyDescent="0.35">
      <c r="A39" s="167">
        <v>30</v>
      </c>
      <c r="B39" s="615"/>
      <c r="C39" s="616"/>
      <c r="D39" s="714" t="s">
        <v>682</v>
      </c>
      <c r="E39" s="625"/>
      <c r="F39" s="625"/>
      <c r="G39" s="626"/>
      <c r="H39" s="205"/>
      <c r="I39" s="619"/>
      <c r="J39" s="619"/>
      <c r="K39" s="619"/>
      <c r="L39" s="619"/>
      <c r="M39" s="619"/>
      <c r="N39" s="620"/>
      <c r="O39" s="621"/>
      <c r="P39" s="928">
        <f>SUM(I39:O39)</f>
        <v>0</v>
      </c>
      <c r="Q39" s="629"/>
      <c r="R39" s="105"/>
      <c r="S39" s="105"/>
      <c r="T39" s="105"/>
      <c r="U39" s="105"/>
      <c r="V39" s="105"/>
      <c r="W39" s="105"/>
      <c r="X39" s="105"/>
      <c r="Y39" s="105"/>
      <c r="Z39" s="105"/>
      <c r="AA39" s="105"/>
      <c r="AB39" s="105"/>
      <c r="AC39" s="105"/>
      <c r="AD39" s="105"/>
      <c r="AE39" s="105"/>
      <c r="AF39" s="105"/>
      <c r="AG39" s="105"/>
      <c r="AH39" s="105"/>
      <c r="AI39" s="105"/>
      <c r="AJ39" s="105"/>
      <c r="AK39" s="105"/>
      <c r="AL39" s="105"/>
      <c r="AM39" s="105"/>
      <c r="AN39" s="105"/>
      <c r="AO39" s="105"/>
      <c r="AP39" s="105"/>
      <c r="AQ39" s="105"/>
      <c r="AR39" s="105"/>
      <c r="AS39" s="105"/>
      <c r="AT39" s="105"/>
      <c r="AU39" s="105"/>
      <c r="AV39" s="105"/>
      <c r="AW39" s="105"/>
      <c r="AX39" s="105"/>
      <c r="AY39" s="105"/>
      <c r="AZ39" s="105"/>
      <c r="BA39" s="105"/>
      <c r="BB39" s="105"/>
      <c r="BC39" s="105"/>
      <c r="BD39" s="105"/>
      <c r="BE39" s="105"/>
      <c r="BF39" s="105"/>
      <c r="BG39" s="105"/>
      <c r="BH39" s="105"/>
      <c r="BI39" s="105"/>
      <c r="BJ39" s="105"/>
      <c r="BK39" s="105"/>
      <c r="BL39" s="105"/>
      <c r="BM39" s="105"/>
      <c r="BN39" s="105"/>
      <c r="BO39" s="105"/>
      <c r="BP39" s="105"/>
      <c r="BQ39" s="105"/>
      <c r="BR39" s="105"/>
      <c r="BS39" s="105"/>
      <c r="BT39" s="105"/>
      <c r="BU39" s="105"/>
      <c r="BV39" s="105"/>
      <c r="BW39" s="105"/>
      <c r="BX39" s="105"/>
      <c r="BY39" s="105"/>
      <c r="BZ39" s="105"/>
      <c r="CA39" s="105"/>
      <c r="CB39" s="105"/>
      <c r="CC39" s="105"/>
      <c r="CD39" s="105"/>
      <c r="CE39" s="105"/>
      <c r="CF39" s="105"/>
      <c r="CG39" s="105"/>
      <c r="CH39" s="105"/>
      <c r="CI39" s="105"/>
      <c r="CJ39" s="105"/>
      <c r="CK39" s="105"/>
      <c r="CL39" s="105"/>
      <c r="CM39" s="105"/>
      <c r="CN39" s="105"/>
      <c r="CO39" s="105"/>
      <c r="CP39" s="105"/>
      <c r="CQ39" s="105"/>
      <c r="CR39" s="105"/>
      <c r="CS39" s="105"/>
      <c r="CT39" s="105"/>
      <c r="CU39" s="105"/>
      <c r="CV39" s="105"/>
      <c r="CW39" s="105"/>
      <c r="CX39" s="105"/>
      <c r="CY39" s="105"/>
      <c r="CZ39" s="105"/>
      <c r="DA39" s="105"/>
      <c r="DB39" s="105"/>
      <c r="DC39" s="105"/>
      <c r="DD39" s="105"/>
      <c r="DE39" s="105"/>
      <c r="DF39" s="105"/>
      <c r="DG39" s="105"/>
      <c r="DH39" s="105"/>
      <c r="DI39" s="105"/>
      <c r="DJ39" s="105"/>
      <c r="DK39" s="105"/>
      <c r="DL39" s="105"/>
      <c r="DM39" s="105"/>
      <c r="DN39" s="105"/>
      <c r="DO39" s="105"/>
      <c r="DP39" s="105"/>
      <c r="DQ39" s="105"/>
      <c r="DR39" s="105"/>
      <c r="DS39" s="105"/>
      <c r="DT39" s="105"/>
      <c r="DU39" s="105"/>
      <c r="DV39" s="105"/>
      <c r="DW39" s="105"/>
      <c r="DX39" s="105"/>
      <c r="DY39" s="105"/>
      <c r="DZ39" s="105"/>
      <c r="EA39" s="105"/>
      <c r="EB39" s="105"/>
      <c r="EC39" s="105"/>
      <c r="ED39" s="105"/>
      <c r="EE39" s="105"/>
      <c r="EF39" s="105"/>
      <c r="EG39" s="105"/>
      <c r="EH39" s="105"/>
      <c r="EI39" s="105"/>
      <c r="EJ39" s="105"/>
      <c r="EK39" s="105"/>
      <c r="EL39" s="105"/>
      <c r="EM39" s="105"/>
      <c r="EN39" s="105"/>
      <c r="EO39" s="105"/>
      <c r="EP39" s="105"/>
      <c r="EQ39" s="105"/>
      <c r="ER39" s="105"/>
      <c r="ES39" s="105"/>
      <c r="ET39" s="105"/>
      <c r="EU39" s="105"/>
      <c r="EV39" s="105"/>
      <c r="EW39" s="105"/>
      <c r="EX39" s="105"/>
      <c r="EY39" s="105"/>
      <c r="EZ39" s="105"/>
      <c r="FA39" s="105"/>
      <c r="FB39" s="105"/>
      <c r="FC39" s="105"/>
      <c r="FD39" s="105"/>
      <c r="FE39" s="105"/>
      <c r="FF39" s="105"/>
      <c r="FG39" s="105"/>
      <c r="FH39" s="105"/>
      <c r="FI39" s="105"/>
      <c r="FJ39" s="105"/>
      <c r="FK39" s="105"/>
      <c r="FL39" s="105"/>
      <c r="FM39" s="105"/>
      <c r="FN39" s="105"/>
      <c r="FO39" s="105"/>
      <c r="FP39" s="105"/>
      <c r="FQ39" s="105"/>
      <c r="FR39" s="105"/>
      <c r="FS39" s="105"/>
      <c r="FT39" s="105"/>
      <c r="FU39" s="105"/>
      <c r="FV39" s="105"/>
      <c r="FW39" s="105"/>
      <c r="FX39" s="105"/>
      <c r="FY39" s="105"/>
      <c r="FZ39" s="105"/>
      <c r="GA39" s="105"/>
      <c r="GB39" s="105"/>
      <c r="GC39" s="105"/>
      <c r="GD39" s="105"/>
      <c r="GE39" s="105"/>
      <c r="GF39" s="105"/>
      <c r="GG39" s="105"/>
      <c r="GH39" s="105"/>
      <c r="GI39" s="105"/>
      <c r="GJ39" s="105"/>
      <c r="GK39" s="105"/>
      <c r="GL39" s="105"/>
      <c r="GM39" s="105"/>
      <c r="GN39" s="105"/>
      <c r="GO39" s="105"/>
      <c r="GP39" s="105"/>
      <c r="GQ39" s="105"/>
      <c r="GR39" s="105"/>
      <c r="GS39" s="105"/>
      <c r="GT39" s="105"/>
      <c r="GU39" s="105"/>
      <c r="GV39" s="105"/>
      <c r="GW39" s="105"/>
      <c r="GX39" s="105"/>
      <c r="GY39" s="105"/>
      <c r="GZ39" s="105"/>
      <c r="HA39" s="105"/>
      <c r="HB39" s="105"/>
      <c r="HC39" s="105"/>
      <c r="HD39" s="105"/>
      <c r="HE39" s="105"/>
      <c r="HF39" s="105"/>
      <c r="HG39" s="105"/>
      <c r="HH39" s="105"/>
      <c r="HI39" s="105"/>
      <c r="HJ39" s="105"/>
      <c r="HK39" s="105"/>
      <c r="HL39" s="105"/>
      <c r="HM39" s="105"/>
      <c r="HN39" s="105"/>
      <c r="HO39" s="105"/>
      <c r="HP39" s="105"/>
      <c r="HQ39" s="105"/>
      <c r="HR39" s="105"/>
      <c r="HS39" s="105"/>
      <c r="HT39" s="105"/>
      <c r="HU39" s="105"/>
      <c r="HV39" s="105"/>
      <c r="HW39" s="105"/>
      <c r="HX39" s="105"/>
      <c r="HY39" s="105"/>
      <c r="HZ39" s="105"/>
      <c r="IA39" s="105"/>
      <c r="IB39" s="105"/>
      <c r="IC39" s="105"/>
      <c r="ID39" s="105"/>
      <c r="IE39" s="105"/>
      <c r="IF39" s="105"/>
      <c r="IG39" s="105"/>
      <c r="IH39" s="105"/>
      <c r="II39" s="105"/>
      <c r="IJ39" s="105"/>
      <c r="IK39" s="105"/>
      <c r="IL39" s="105"/>
      <c r="IM39" s="105"/>
      <c r="IN39" s="105"/>
      <c r="IO39" s="105"/>
      <c r="IP39" s="105"/>
      <c r="IQ39" s="105"/>
      <c r="IR39" s="105"/>
      <c r="IS39" s="105"/>
      <c r="IT39" s="105"/>
      <c r="IU39" s="105"/>
      <c r="IV39" s="105"/>
      <c r="IW39" s="105"/>
    </row>
    <row r="40" spans="1:257" s="160" customFormat="1" ht="18" customHeight="1" x14ac:dyDescent="0.35">
      <c r="A40" s="167">
        <v>31</v>
      </c>
      <c r="B40" s="615"/>
      <c r="C40" s="616"/>
      <c r="D40" s="713" t="s">
        <v>840</v>
      </c>
      <c r="E40" s="625"/>
      <c r="F40" s="625"/>
      <c r="G40" s="626"/>
      <c r="H40" s="205"/>
      <c r="I40" s="619"/>
      <c r="J40" s="619"/>
      <c r="K40" s="721">
        <f>SUM(K38:K39)</f>
        <v>1585</v>
      </c>
      <c r="L40" s="619"/>
      <c r="M40" s="619"/>
      <c r="N40" s="620"/>
      <c r="O40" s="621"/>
      <c r="P40" s="722">
        <f>SUM(I40:O40)</f>
        <v>1585</v>
      </c>
      <c r="Q40" s="629"/>
      <c r="R40" s="105"/>
      <c r="S40" s="105"/>
      <c r="T40" s="105"/>
      <c r="U40" s="105"/>
      <c r="V40" s="105"/>
      <c r="W40" s="105"/>
      <c r="X40" s="105"/>
      <c r="Y40" s="105"/>
      <c r="Z40" s="105"/>
      <c r="AA40" s="105"/>
      <c r="AB40" s="105"/>
      <c r="AC40" s="105"/>
      <c r="AD40" s="105"/>
      <c r="AE40" s="105"/>
      <c r="AF40" s="105"/>
      <c r="AG40" s="105"/>
      <c r="AH40" s="105"/>
      <c r="AI40" s="105"/>
      <c r="AJ40" s="105"/>
      <c r="AK40" s="105"/>
      <c r="AL40" s="105"/>
      <c r="AM40" s="105"/>
      <c r="AN40" s="105"/>
      <c r="AO40" s="105"/>
      <c r="AP40" s="105"/>
      <c r="AQ40" s="105"/>
      <c r="AR40" s="105"/>
      <c r="AS40" s="105"/>
      <c r="AT40" s="105"/>
      <c r="AU40" s="105"/>
      <c r="AV40" s="105"/>
      <c r="AW40" s="105"/>
      <c r="AX40" s="105"/>
      <c r="AY40" s="105"/>
      <c r="AZ40" s="105"/>
      <c r="BA40" s="105"/>
      <c r="BB40" s="105"/>
      <c r="BC40" s="105"/>
      <c r="BD40" s="105"/>
      <c r="BE40" s="105"/>
      <c r="BF40" s="105"/>
      <c r="BG40" s="105"/>
      <c r="BH40" s="105"/>
      <c r="BI40" s="105"/>
      <c r="BJ40" s="105"/>
      <c r="BK40" s="105"/>
      <c r="BL40" s="105"/>
      <c r="BM40" s="105"/>
      <c r="BN40" s="105"/>
      <c r="BO40" s="105"/>
      <c r="BP40" s="105"/>
      <c r="BQ40" s="105"/>
      <c r="BR40" s="105"/>
      <c r="BS40" s="105"/>
      <c r="BT40" s="105"/>
      <c r="BU40" s="105"/>
      <c r="BV40" s="105"/>
      <c r="BW40" s="105"/>
      <c r="BX40" s="105"/>
      <c r="BY40" s="105"/>
      <c r="BZ40" s="105"/>
      <c r="CA40" s="105"/>
      <c r="CB40" s="105"/>
      <c r="CC40" s="105"/>
      <c r="CD40" s="105"/>
      <c r="CE40" s="105"/>
      <c r="CF40" s="105"/>
      <c r="CG40" s="105"/>
      <c r="CH40" s="105"/>
      <c r="CI40" s="105"/>
      <c r="CJ40" s="105"/>
      <c r="CK40" s="105"/>
      <c r="CL40" s="105"/>
      <c r="CM40" s="105"/>
      <c r="CN40" s="105"/>
      <c r="CO40" s="105"/>
      <c r="CP40" s="105"/>
      <c r="CQ40" s="105"/>
      <c r="CR40" s="105"/>
      <c r="CS40" s="105"/>
      <c r="CT40" s="105"/>
      <c r="CU40" s="105"/>
      <c r="CV40" s="105"/>
      <c r="CW40" s="105"/>
      <c r="CX40" s="105"/>
      <c r="CY40" s="105"/>
      <c r="CZ40" s="105"/>
      <c r="DA40" s="105"/>
      <c r="DB40" s="105"/>
      <c r="DC40" s="105"/>
      <c r="DD40" s="105"/>
      <c r="DE40" s="105"/>
      <c r="DF40" s="105"/>
      <c r="DG40" s="105"/>
      <c r="DH40" s="105"/>
      <c r="DI40" s="105"/>
      <c r="DJ40" s="105"/>
      <c r="DK40" s="105"/>
      <c r="DL40" s="105"/>
      <c r="DM40" s="105"/>
      <c r="DN40" s="105"/>
      <c r="DO40" s="105"/>
      <c r="DP40" s="105"/>
      <c r="DQ40" s="105"/>
      <c r="DR40" s="105"/>
      <c r="DS40" s="105"/>
      <c r="DT40" s="105"/>
      <c r="DU40" s="105"/>
      <c r="DV40" s="105"/>
      <c r="DW40" s="105"/>
      <c r="DX40" s="105"/>
      <c r="DY40" s="105"/>
      <c r="DZ40" s="105"/>
      <c r="EA40" s="105"/>
      <c r="EB40" s="105"/>
      <c r="EC40" s="105"/>
      <c r="ED40" s="105"/>
      <c r="EE40" s="105"/>
      <c r="EF40" s="105"/>
      <c r="EG40" s="105"/>
      <c r="EH40" s="105"/>
      <c r="EI40" s="105"/>
      <c r="EJ40" s="105"/>
      <c r="EK40" s="105"/>
      <c r="EL40" s="105"/>
      <c r="EM40" s="105"/>
      <c r="EN40" s="105"/>
      <c r="EO40" s="105"/>
      <c r="EP40" s="105"/>
      <c r="EQ40" s="105"/>
      <c r="ER40" s="105"/>
      <c r="ES40" s="105"/>
      <c r="ET40" s="105"/>
      <c r="EU40" s="105"/>
      <c r="EV40" s="105"/>
      <c r="EW40" s="105"/>
      <c r="EX40" s="105"/>
      <c r="EY40" s="105"/>
      <c r="EZ40" s="105"/>
      <c r="FA40" s="105"/>
      <c r="FB40" s="105"/>
      <c r="FC40" s="105"/>
      <c r="FD40" s="105"/>
      <c r="FE40" s="105"/>
      <c r="FF40" s="105"/>
      <c r="FG40" s="105"/>
      <c r="FH40" s="105"/>
      <c r="FI40" s="105"/>
      <c r="FJ40" s="105"/>
      <c r="FK40" s="105"/>
      <c r="FL40" s="105"/>
      <c r="FM40" s="105"/>
      <c r="FN40" s="105"/>
      <c r="FO40" s="105"/>
      <c r="FP40" s="105"/>
      <c r="FQ40" s="105"/>
      <c r="FR40" s="105"/>
      <c r="FS40" s="105"/>
      <c r="FT40" s="105"/>
      <c r="FU40" s="105"/>
      <c r="FV40" s="105"/>
      <c r="FW40" s="105"/>
      <c r="FX40" s="105"/>
      <c r="FY40" s="105"/>
      <c r="FZ40" s="105"/>
      <c r="GA40" s="105"/>
      <c r="GB40" s="105"/>
      <c r="GC40" s="105"/>
      <c r="GD40" s="105"/>
      <c r="GE40" s="105"/>
      <c r="GF40" s="105"/>
      <c r="GG40" s="105"/>
      <c r="GH40" s="105"/>
      <c r="GI40" s="105"/>
      <c r="GJ40" s="105"/>
      <c r="GK40" s="105"/>
      <c r="GL40" s="105"/>
      <c r="GM40" s="105"/>
      <c r="GN40" s="105"/>
      <c r="GO40" s="105"/>
      <c r="GP40" s="105"/>
      <c r="GQ40" s="105"/>
      <c r="GR40" s="105"/>
      <c r="GS40" s="105"/>
      <c r="GT40" s="105"/>
      <c r="GU40" s="105"/>
      <c r="GV40" s="105"/>
      <c r="GW40" s="105"/>
      <c r="GX40" s="105"/>
      <c r="GY40" s="105"/>
      <c r="GZ40" s="105"/>
      <c r="HA40" s="105"/>
      <c r="HB40" s="105"/>
      <c r="HC40" s="105"/>
      <c r="HD40" s="105"/>
      <c r="HE40" s="105"/>
      <c r="HF40" s="105"/>
      <c r="HG40" s="105"/>
      <c r="HH40" s="105"/>
      <c r="HI40" s="105"/>
      <c r="HJ40" s="105"/>
      <c r="HK40" s="105"/>
      <c r="HL40" s="105"/>
      <c r="HM40" s="105"/>
      <c r="HN40" s="105"/>
      <c r="HO40" s="105"/>
      <c r="HP40" s="105"/>
      <c r="HQ40" s="105"/>
      <c r="HR40" s="105"/>
      <c r="HS40" s="105"/>
      <c r="HT40" s="105"/>
      <c r="HU40" s="105"/>
      <c r="HV40" s="105"/>
      <c r="HW40" s="105"/>
      <c r="HX40" s="105"/>
      <c r="HY40" s="105"/>
      <c r="HZ40" s="105"/>
      <c r="IA40" s="105"/>
      <c r="IB40" s="105"/>
      <c r="IC40" s="105"/>
      <c r="ID40" s="105"/>
      <c r="IE40" s="105"/>
      <c r="IF40" s="105"/>
      <c r="IG40" s="105"/>
      <c r="IH40" s="105"/>
      <c r="II40" s="105"/>
      <c r="IJ40" s="105"/>
      <c r="IK40" s="105"/>
      <c r="IL40" s="105"/>
      <c r="IM40" s="105"/>
      <c r="IN40" s="105"/>
      <c r="IO40" s="105"/>
      <c r="IP40" s="105"/>
      <c r="IQ40" s="105"/>
      <c r="IR40" s="105"/>
      <c r="IS40" s="105"/>
      <c r="IT40" s="105"/>
      <c r="IU40" s="105"/>
      <c r="IV40" s="105"/>
      <c r="IW40" s="105"/>
    </row>
    <row r="41" spans="1:257" ht="33" customHeight="1" x14ac:dyDescent="0.35">
      <c r="A41" s="167">
        <v>32</v>
      </c>
      <c r="B41" s="615"/>
      <c r="C41" s="616">
        <v>23</v>
      </c>
      <c r="D41" s="545" t="s">
        <v>464</v>
      </c>
      <c r="E41" s="450">
        <f>F41+G41+P45+Q42</f>
        <v>227212</v>
      </c>
      <c r="F41" s="625"/>
      <c r="G41" s="626"/>
      <c r="H41" s="463" t="s">
        <v>24</v>
      </c>
      <c r="I41" s="619"/>
      <c r="J41" s="619"/>
      <c r="K41" s="619"/>
      <c r="L41" s="619"/>
      <c r="M41" s="619"/>
      <c r="N41" s="620"/>
      <c r="O41" s="621"/>
      <c r="P41" s="622"/>
      <c r="Q41" s="162"/>
    </row>
    <row r="42" spans="1:257" ht="18" customHeight="1" x14ac:dyDescent="0.35">
      <c r="A42" s="167">
        <v>33</v>
      </c>
      <c r="B42" s="615"/>
      <c r="C42" s="616"/>
      <c r="D42" s="624" t="s">
        <v>234</v>
      </c>
      <c r="E42" s="625"/>
      <c r="F42" s="625"/>
      <c r="G42" s="626"/>
      <c r="H42" s="194"/>
      <c r="I42" s="229"/>
      <c r="J42" s="229"/>
      <c r="K42" s="229">
        <v>1800</v>
      </c>
      <c r="L42" s="229"/>
      <c r="M42" s="229">
        <v>225412</v>
      </c>
      <c r="N42" s="544"/>
      <c r="O42" s="605"/>
      <c r="P42" s="189">
        <f>SUM(I42:O42)</f>
        <v>227212</v>
      </c>
      <c r="Q42" s="629"/>
    </row>
    <row r="43" spans="1:257" ht="18" customHeight="1" x14ac:dyDescent="0.35">
      <c r="A43" s="167">
        <v>34</v>
      </c>
      <c r="B43" s="615"/>
      <c r="C43" s="616"/>
      <c r="D43" s="713" t="s">
        <v>683</v>
      </c>
      <c r="E43" s="625"/>
      <c r="F43" s="625"/>
      <c r="G43" s="626"/>
      <c r="H43" s="193"/>
      <c r="I43" s="723"/>
      <c r="J43" s="723"/>
      <c r="K43" s="723">
        <v>1800</v>
      </c>
      <c r="L43" s="723"/>
      <c r="M43" s="723">
        <v>225412</v>
      </c>
      <c r="N43" s="723"/>
      <c r="O43" s="1082"/>
      <c r="P43" s="722">
        <f>SUM(I43:O43)</f>
        <v>227212</v>
      </c>
      <c r="Q43" s="629"/>
    </row>
    <row r="44" spans="1:257" ht="18" customHeight="1" x14ac:dyDescent="0.35">
      <c r="A44" s="167">
        <v>35</v>
      </c>
      <c r="B44" s="615"/>
      <c r="C44" s="616"/>
      <c r="D44" s="714" t="s">
        <v>682</v>
      </c>
      <c r="E44" s="625"/>
      <c r="F44" s="625"/>
      <c r="G44" s="626"/>
      <c r="H44" s="193"/>
      <c r="I44" s="543"/>
      <c r="J44" s="543"/>
      <c r="K44" s="543"/>
      <c r="L44" s="543"/>
      <c r="M44" s="543"/>
      <c r="N44" s="603"/>
      <c r="O44" s="606"/>
      <c r="P44" s="928">
        <f>SUM(I44:O44)</f>
        <v>0</v>
      </c>
      <c r="Q44" s="629"/>
    </row>
    <row r="45" spans="1:257" ht="18" customHeight="1" x14ac:dyDescent="0.35">
      <c r="A45" s="167">
        <v>36</v>
      </c>
      <c r="B45" s="615"/>
      <c r="C45" s="616"/>
      <c r="D45" s="713" t="s">
        <v>840</v>
      </c>
      <c r="E45" s="625"/>
      <c r="F45" s="625"/>
      <c r="G45" s="626"/>
      <c r="H45" s="193"/>
      <c r="I45" s="543"/>
      <c r="J45" s="543"/>
      <c r="K45" s="723">
        <f>SUM(K43:K44)</f>
        <v>1800</v>
      </c>
      <c r="L45" s="543"/>
      <c r="M45" s="723">
        <f>SUM(M43:M44)</f>
        <v>225412</v>
      </c>
      <c r="N45" s="603"/>
      <c r="O45" s="606"/>
      <c r="P45" s="1083">
        <f>SUM(I45:O45)</f>
        <v>227212</v>
      </c>
      <c r="Q45" s="629"/>
    </row>
    <row r="46" spans="1:257" ht="22.5" customHeight="1" x14ac:dyDescent="0.35">
      <c r="A46" s="167">
        <v>37</v>
      </c>
      <c r="B46" s="613"/>
      <c r="C46" s="117">
        <v>24</v>
      </c>
      <c r="D46" s="630" t="s">
        <v>465</v>
      </c>
      <c r="E46" s="450">
        <f>F46+G46+P50+Q47</f>
        <v>5350</v>
      </c>
      <c r="F46" s="450"/>
      <c r="G46" s="451">
        <v>1431</v>
      </c>
      <c r="H46" s="193" t="s">
        <v>24</v>
      </c>
      <c r="I46" s="543"/>
      <c r="J46" s="631"/>
      <c r="K46" s="631"/>
      <c r="L46" s="631"/>
      <c r="M46" s="631"/>
      <c r="N46" s="632"/>
      <c r="O46" s="633"/>
      <c r="P46" s="634"/>
      <c r="Q46" s="162"/>
    </row>
    <row r="47" spans="1:257" ht="18" customHeight="1" x14ac:dyDescent="0.35">
      <c r="A47" s="167">
        <v>38</v>
      </c>
      <c r="B47" s="613"/>
      <c r="C47" s="117"/>
      <c r="D47" s="191" t="s">
        <v>234</v>
      </c>
      <c r="E47" s="113"/>
      <c r="F47" s="113"/>
      <c r="G47" s="614"/>
      <c r="H47" s="194"/>
      <c r="I47" s="635"/>
      <c r="J47" s="636"/>
      <c r="K47" s="609">
        <v>3919</v>
      </c>
      <c r="L47" s="609"/>
      <c r="M47" s="609"/>
      <c r="N47" s="610"/>
      <c r="O47" s="611"/>
      <c r="P47" s="189">
        <f>SUM(I47:O47)</f>
        <v>3919</v>
      </c>
      <c r="Q47" s="162"/>
    </row>
    <row r="48" spans="1:257" ht="18" customHeight="1" x14ac:dyDescent="0.35">
      <c r="A48" s="167">
        <v>39</v>
      </c>
      <c r="B48" s="613"/>
      <c r="C48" s="117"/>
      <c r="D48" s="713" t="s">
        <v>683</v>
      </c>
      <c r="E48" s="113"/>
      <c r="F48" s="113"/>
      <c r="G48" s="614"/>
      <c r="H48" s="194"/>
      <c r="I48" s="635"/>
      <c r="J48" s="636"/>
      <c r="K48" s="636">
        <v>3919</v>
      </c>
      <c r="L48" s="636"/>
      <c r="M48" s="636"/>
      <c r="N48" s="636"/>
      <c r="O48" s="1085"/>
      <c r="P48" s="722">
        <f>SUM(I48:O48)</f>
        <v>3919</v>
      </c>
      <c r="Q48" s="162"/>
    </row>
    <row r="49" spans="1:257" ht="18" customHeight="1" x14ac:dyDescent="0.35">
      <c r="A49" s="167">
        <v>40</v>
      </c>
      <c r="B49" s="613"/>
      <c r="C49" s="117"/>
      <c r="D49" s="714" t="s">
        <v>682</v>
      </c>
      <c r="E49" s="113"/>
      <c r="F49" s="113"/>
      <c r="G49" s="614"/>
      <c r="H49" s="194"/>
      <c r="I49" s="635"/>
      <c r="J49" s="636"/>
      <c r="K49" s="609"/>
      <c r="L49" s="609"/>
      <c r="M49" s="609"/>
      <c r="N49" s="610"/>
      <c r="O49" s="611"/>
      <c r="P49" s="928">
        <f>SUM(I49:O49)</f>
        <v>0</v>
      </c>
      <c r="Q49" s="162"/>
    </row>
    <row r="50" spans="1:257" ht="18" customHeight="1" x14ac:dyDescent="0.35">
      <c r="A50" s="167">
        <v>41</v>
      </c>
      <c r="B50" s="613"/>
      <c r="C50" s="117"/>
      <c r="D50" s="713" t="s">
        <v>840</v>
      </c>
      <c r="E50" s="113"/>
      <c r="F50" s="113"/>
      <c r="G50" s="614"/>
      <c r="H50" s="194"/>
      <c r="I50" s="635"/>
      <c r="J50" s="636"/>
      <c r="K50" s="636">
        <f>SUM(K48:K49)</f>
        <v>3919</v>
      </c>
      <c r="L50" s="609"/>
      <c r="M50" s="609"/>
      <c r="N50" s="610"/>
      <c r="O50" s="611"/>
      <c r="P50" s="722">
        <f>SUM(I50:O50)</f>
        <v>3919</v>
      </c>
      <c r="Q50" s="162"/>
    </row>
    <row r="51" spans="1:257" ht="22.5" customHeight="1" x14ac:dyDescent="0.35">
      <c r="A51" s="167">
        <v>42</v>
      </c>
      <c r="B51" s="613"/>
      <c r="C51" s="117">
        <v>25</v>
      </c>
      <c r="D51" s="630" t="s">
        <v>466</v>
      </c>
      <c r="E51" s="450">
        <f>F51+G51+P55+Q52+931+10844</f>
        <v>72000</v>
      </c>
      <c r="F51" s="450"/>
      <c r="G51" s="451">
        <v>4502</v>
      </c>
      <c r="H51" s="194" t="s">
        <v>24</v>
      </c>
      <c r="I51" s="229"/>
      <c r="J51" s="609"/>
      <c r="K51" s="609"/>
      <c r="L51" s="609"/>
      <c r="M51" s="609"/>
      <c r="N51" s="610"/>
      <c r="O51" s="611"/>
      <c r="P51" s="612"/>
      <c r="Q51" s="162"/>
    </row>
    <row r="52" spans="1:257" ht="18" customHeight="1" x14ac:dyDescent="0.35">
      <c r="A52" s="167">
        <v>43</v>
      </c>
      <c r="B52" s="613"/>
      <c r="C52" s="117"/>
      <c r="D52" s="191" t="s">
        <v>234</v>
      </c>
      <c r="E52" s="113"/>
      <c r="F52" s="113"/>
      <c r="G52" s="614"/>
      <c r="H52" s="194"/>
      <c r="I52" s="229">
        <v>95</v>
      </c>
      <c r="J52" s="609">
        <v>34</v>
      </c>
      <c r="K52" s="609">
        <f>66438-10844</f>
        <v>55594</v>
      </c>
      <c r="L52" s="609"/>
      <c r="M52" s="609"/>
      <c r="N52" s="609"/>
      <c r="O52" s="637"/>
      <c r="P52" s="189">
        <f>SUM(I52:O52)</f>
        <v>55723</v>
      </c>
      <c r="Q52" s="629"/>
    </row>
    <row r="53" spans="1:257" ht="18" customHeight="1" x14ac:dyDescent="0.35">
      <c r="A53" s="167">
        <v>44</v>
      </c>
      <c r="B53" s="712"/>
      <c r="C53" s="628"/>
      <c r="D53" s="713" t="s">
        <v>683</v>
      </c>
      <c r="E53" s="113"/>
      <c r="F53" s="625"/>
      <c r="G53" s="626"/>
      <c r="H53" s="205"/>
      <c r="I53" s="721">
        <v>95</v>
      </c>
      <c r="J53" s="721">
        <v>34</v>
      </c>
      <c r="K53" s="721">
        <v>55594</v>
      </c>
      <c r="L53" s="721"/>
      <c r="M53" s="721"/>
      <c r="N53" s="721"/>
      <c r="O53" s="1081"/>
      <c r="P53" s="722">
        <f>SUM(I53:O53)</f>
        <v>55723</v>
      </c>
      <c r="Q53" s="629"/>
    </row>
    <row r="54" spans="1:257" ht="18" customHeight="1" x14ac:dyDescent="0.35">
      <c r="A54" s="167">
        <v>45</v>
      </c>
      <c r="B54" s="712"/>
      <c r="C54" s="628"/>
      <c r="D54" s="714" t="s">
        <v>896</v>
      </c>
      <c r="E54" s="113"/>
      <c r="F54" s="625"/>
      <c r="G54" s="626"/>
      <c r="H54" s="205"/>
      <c r="I54" s="927">
        <v>9</v>
      </c>
      <c r="J54" s="927">
        <v>5</v>
      </c>
      <c r="K54" s="927">
        <v>-14</v>
      </c>
      <c r="L54" s="619"/>
      <c r="M54" s="619"/>
      <c r="N54" s="619"/>
      <c r="O54" s="716"/>
      <c r="P54" s="928">
        <f>SUM(I54:O54)</f>
        <v>0</v>
      </c>
      <c r="Q54" s="629"/>
    </row>
    <row r="55" spans="1:257" ht="18" customHeight="1" x14ac:dyDescent="0.35">
      <c r="A55" s="167">
        <v>46</v>
      </c>
      <c r="B55" s="712"/>
      <c r="C55" s="628"/>
      <c r="D55" s="713" t="s">
        <v>840</v>
      </c>
      <c r="E55" s="113"/>
      <c r="F55" s="625"/>
      <c r="G55" s="626"/>
      <c r="H55" s="205"/>
      <c r="I55" s="721">
        <f>SUM(I53:I54)</f>
        <v>104</v>
      </c>
      <c r="J55" s="721">
        <f t="shared" ref="J55:K55" si="3">SUM(J53:J54)</f>
        <v>39</v>
      </c>
      <c r="K55" s="721">
        <f t="shared" si="3"/>
        <v>55580</v>
      </c>
      <c r="L55" s="619"/>
      <c r="M55" s="619"/>
      <c r="N55" s="619"/>
      <c r="O55" s="716"/>
      <c r="P55" s="722">
        <f>SUM(I55:O55)</f>
        <v>55723</v>
      </c>
      <c r="Q55" s="629"/>
    </row>
    <row r="56" spans="1:257" s="160" customFormat="1" ht="22.5" customHeight="1" x14ac:dyDescent="0.35">
      <c r="A56" s="167">
        <v>47</v>
      </c>
      <c r="B56" s="615"/>
      <c r="C56" s="628">
        <v>27</v>
      </c>
      <c r="D56" s="638" t="s">
        <v>467</v>
      </c>
      <c r="E56" s="450">
        <f>F56+G56+P60+Q57+273+8040</f>
        <v>61500</v>
      </c>
      <c r="F56" s="625"/>
      <c r="G56" s="618">
        <v>2617</v>
      </c>
      <c r="H56" s="463" t="s">
        <v>24</v>
      </c>
      <c r="I56" s="619"/>
      <c r="J56" s="619"/>
      <c r="K56" s="619"/>
      <c r="L56" s="619"/>
      <c r="M56" s="619"/>
      <c r="N56" s="620"/>
      <c r="O56" s="621"/>
      <c r="P56" s="622"/>
      <c r="Q56" s="162"/>
      <c r="R56" s="105"/>
      <c r="S56" s="105"/>
      <c r="T56" s="105"/>
      <c r="U56" s="105"/>
      <c r="V56" s="105"/>
      <c r="W56" s="105"/>
      <c r="X56" s="105"/>
      <c r="Y56" s="105"/>
      <c r="Z56" s="105"/>
      <c r="AA56" s="105"/>
      <c r="AB56" s="105"/>
      <c r="AC56" s="105"/>
      <c r="AD56" s="105"/>
      <c r="AE56" s="105"/>
      <c r="AF56" s="105"/>
      <c r="AG56" s="105"/>
      <c r="AH56" s="105"/>
      <c r="AI56" s="105"/>
      <c r="AJ56" s="105"/>
      <c r="AK56" s="105"/>
      <c r="AL56" s="105"/>
      <c r="AM56" s="105"/>
      <c r="AN56" s="105"/>
      <c r="AO56" s="105"/>
      <c r="AP56" s="105"/>
      <c r="AQ56" s="105"/>
      <c r="AR56" s="105"/>
      <c r="AS56" s="105"/>
      <c r="AT56" s="105"/>
      <c r="AU56" s="105"/>
      <c r="AV56" s="105"/>
      <c r="AW56" s="105"/>
      <c r="AX56" s="105"/>
      <c r="AY56" s="105"/>
      <c r="AZ56" s="105"/>
      <c r="BA56" s="105"/>
      <c r="BB56" s="105"/>
      <c r="BC56" s="105"/>
      <c r="BD56" s="105"/>
      <c r="BE56" s="105"/>
      <c r="BF56" s="105"/>
      <c r="BG56" s="105"/>
      <c r="BH56" s="105"/>
      <c r="BI56" s="105"/>
      <c r="BJ56" s="105"/>
      <c r="BK56" s="105"/>
      <c r="BL56" s="105"/>
      <c r="BM56" s="105"/>
      <c r="BN56" s="105"/>
      <c r="BO56" s="105"/>
      <c r="BP56" s="105"/>
      <c r="BQ56" s="105"/>
      <c r="BR56" s="105"/>
      <c r="BS56" s="105"/>
      <c r="BT56" s="105"/>
      <c r="BU56" s="105"/>
      <c r="BV56" s="105"/>
      <c r="BW56" s="105"/>
      <c r="BX56" s="105"/>
      <c r="BY56" s="105"/>
      <c r="BZ56" s="105"/>
      <c r="CA56" s="105"/>
      <c r="CB56" s="105"/>
      <c r="CC56" s="105"/>
      <c r="CD56" s="105"/>
      <c r="CE56" s="105"/>
      <c r="CF56" s="105"/>
      <c r="CG56" s="105"/>
      <c r="CH56" s="105"/>
      <c r="CI56" s="105"/>
      <c r="CJ56" s="105"/>
      <c r="CK56" s="105"/>
      <c r="CL56" s="105"/>
      <c r="CM56" s="105"/>
      <c r="CN56" s="105"/>
      <c r="CO56" s="105"/>
      <c r="CP56" s="105"/>
      <c r="CQ56" s="105"/>
      <c r="CR56" s="105"/>
      <c r="CS56" s="105"/>
      <c r="CT56" s="105"/>
      <c r="CU56" s="105"/>
      <c r="CV56" s="105"/>
      <c r="CW56" s="105"/>
      <c r="CX56" s="105"/>
      <c r="CY56" s="105"/>
      <c r="CZ56" s="105"/>
      <c r="DA56" s="105"/>
      <c r="DB56" s="105"/>
      <c r="DC56" s="105"/>
      <c r="DD56" s="105"/>
      <c r="DE56" s="105"/>
      <c r="DF56" s="105"/>
      <c r="DG56" s="105"/>
      <c r="DH56" s="105"/>
      <c r="DI56" s="105"/>
      <c r="DJ56" s="105"/>
      <c r="DK56" s="105"/>
      <c r="DL56" s="105"/>
      <c r="DM56" s="105"/>
      <c r="DN56" s="105"/>
      <c r="DO56" s="105"/>
      <c r="DP56" s="105"/>
      <c r="DQ56" s="105"/>
      <c r="DR56" s="105"/>
      <c r="DS56" s="105"/>
      <c r="DT56" s="105"/>
      <c r="DU56" s="105"/>
      <c r="DV56" s="105"/>
      <c r="DW56" s="105"/>
      <c r="DX56" s="105"/>
      <c r="DY56" s="105"/>
      <c r="DZ56" s="105"/>
      <c r="EA56" s="105"/>
      <c r="EB56" s="105"/>
      <c r="EC56" s="105"/>
      <c r="ED56" s="105"/>
      <c r="EE56" s="105"/>
      <c r="EF56" s="105"/>
      <c r="EG56" s="105"/>
      <c r="EH56" s="105"/>
      <c r="EI56" s="105"/>
      <c r="EJ56" s="105"/>
      <c r="EK56" s="105"/>
      <c r="EL56" s="105"/>
      <c r="EM56" s="105"/>
      <c r="EN56" s="105"/>
      <c r="EO56" s="105"/>
      <c r="EP56" s="105"/>
      <c r="EQ56" s="105"/>
      <c r="ER56" s="105"/>
      <c r="ES56" s="105"/>
      <c r="ET56" s="105"/>
      <c r="EU56" s="105"/>
      <c r="EV56" s="105"/>
      <c r="EW56" s="105"/>
      <c r="EX56" s="105"/>
      <c r="EY56" s="105"/>
      <c r="EZ56" s="105"/>
      <c r="FA56" s="105"/>
      <c r="FB56" s="105"/>
      <c r="FC56" s="105"/>
      <c r="FD56" s="105"/>
      <c r="FE56" s="105"/>
      <c r="FF56" s="105"/>
      <c r="FG56" s="105"/>
      <c r="FH56" s="105"/>
      <c r="FI56" s="105"/>
      <c r="FJ56" s="105"/>
      <c r="FK56" s="105"/>
      <c r="FL56" s="105"/>
      <c r="FM56" s="105"/>
      <c r="FN56" s="105"/>
      <c r="FO56" s="105"/>
      <c r="FP56" s="105"/>
      <c r="FQ56" s="105"/>
      <c r="FR56" s="105"/>
      <c r="FS56" s="105"/>
      <c r="FT56" s="105"/>
      <c r="FU56" s="105"/>
      <c r="FV56" s="105"/>
      <c r="FW56" s="105"/>
      <c r="FX56" s="105"/>
      <c r="FY56" s="105"/>
      <c r="FZ56" s="105"/>
      <c r="GA56" s="105"/>
      <c r="GB56" s="105"/>
      <c r="GC56" s="105"/>
      <c r="GD56" s="105"/>
      <c r="GE56" s="105"/>
      <c r="GF56" s="105"/>
      <c r="GG56" s="105"/>
      <c r="GH56" s="105"/>
      <c r="GI56" s="105"/>
      <c r="GJ56" s="105"/>
      <c r="GK56" s="105"/>
      <c r="GL56" s="105"/>
      <c r="GM56" s="105"/>
      <c r="GN56" s="105"/>
      <c r="GO56" s="105"/>
      <c r="GP56" s="105"/>
      <c r="GQ56" s="105"/>
      <c r="GR56" s="105"/>
      <c r="GS56" s="105"/>
      <c r="GT56" s="105"/>
      <c r="GU56" s="105"/>
      <c r="GV56" s="105"/>
      <c r="GW56" s="105"/>
      <c r="GX56" s="105"/>
      <c r="GY56" s="105"/>
      <c r="GZ56" s="105"/>
      <c r="HA56" s="105"/>
      <c r="HB56" s="105"/>
      <c r="HC56" s="105"/>
      <c r="HD56" s="105"/>
      <c r="HE56" s="105"/>
      <c r="HF56" s="105"/>
      <c r="HG56" s="105"/>
      <c r="HH56" s="105"/>
      <c r="HI56" s="105"/>
      <c r="HJ56" s="105"/>
      <c r="HK56" s="105"/>
      <c r="HL56" s="105"/>
      <c r="HM56" s="105"/>
      <c r="HN56" s="105"/>
      <c r="HO56" s="105"/>
      <c r="HP56" s="105"/>
      <c r="HQ56" s="105"/>
      <c r="HR56" s="105"/>
      <c r="HS56" s="105"/>
      <c r="HT56" s="105"/>
      <c r="HU56" s="105"/>
      <c r="HV56" s="105"/>
      <c r="HW56" s="105"/>
      <c r="HX56" s="105"/>
      <c r="HY56" s="105"/>
      <c r="HZ56" s="105"/>
      <c r="IA56" s="105"/>
      <c r="IB56" s="105"/>
      <c r="IC56" s="105"/>
      <c r="ID56" s="105"/>
      <c r="IE56" s="105"/>
      <c r="IF56" s="105"/>
      <c r="IG56" s="105"/>
      <c r="IH56" s="105"/>
      <c r="II56" s="105"/>
      <c r="IJ56" s="105"/>
      <c r="IK56" s="105"/>
      <c r="IL56" s="105"/>
      <c r="IM56" s="105"/>
      <c r="IN56" s="105"/>
      <c r="IO56" s="105"/>
      <c r="IP56" s="105"/>
      <c r="IQ56" s="105"/>
      <c r="IR56" s="105"/>
      <c r="IS56" s="105"/>
      <c r="IT56" s="105"/>
      <c r="IU56" s="105"/>
      <c r="IV56" s="105"/>
      <c r="IW56" s="105"/>
    </row>
    <row r="57" spans="1:257" s="160" customFormat="1" ht="18" customHeight="1" x14ac:dyDescent="0.35">
      <c r="A57" s="167">
        <v>48</v>
      </c>
      <c r="B57" s="615"/>
      <c r="C57" s="616"/>
      <c r="D57" s="624" t="s">
        <v>234</v>
      </c>
      <c r="E57" s="625"/>
      <c r="F57" s="625"/>
      <c r="G57" s="626"/>
      <c r="H57" s="205"/>
      <c r="I57" s="619">
        <v>970</v>
      </c>
      <c r="J57" s="619">
        <v>151</v>
      </c>
      <c r="K57" s="619">
        <f>57489-8040</f>
        <v>49449</v>
      </c>
      <c r="L57" s="619"/>
      <c r="M57" s="619"/>
      <c r="N57" s="620"/>
      <c r="O57" s="621"/>
      <c r="P57" s="189">
        <f>SUM(I57:O57)</f>
        <v>50570</v>
      </c>
      <c r="Q57" s="629"/>
      <c r="R57" s="105"/>
      <c r="S57" s="105"/>
      <c r="T57" s="105"/>
      <c r="U57" s="105"/>
      <c r="V57" s="105"/>
      <c r="W57" s="105"/>
      <c r="X57" s="105"/>
      <c r="Y57" s="105"/>
      <c r="Z57" s="105"/>
      <c r="AA57" s="105"/>
      <c r="AB57" s="105"/>
      <c r="AC57" s="105"/>
      <c r="AD57" s="105"/>
      <c r="AE57" s="105"/>
      <c r="AF57" s="105"/>
      <c r="AG57" s="105"/>
      <c r="AH57" s="105"/>
      <c r="AI57" s="105"/>
      <c r="AJ57" s="105"/>
      <c r="AK57" s="105"/>
      <c r="AL57" s="105"/>
      <c r="AM57" s="105"/>
      <c r="AN57" s="105"/>
      <c r="AO57" s="105"/>
      <c r="AP57" s="105"/>
      <c r="AQ57" s="105"/>
      <c r="AR57" s="105"/>
      <c r="AS57" s="105"/>
      <c r="AT57" s="105"/>
      <c r="AU57" s="105"/>
      <c r="AV57" s="105"/>
      <c r="AW57" s="105"/>
      <c r="AX57" s="105"/>
      <c r="AY57" s="105"/>
      <c r="AZ57" s="105"/>
      <c r="BA57" s="105"/>
      <c r="BB57" s="105"/>
      <c r="BC57" s="105"/>
      <c r="BD57" s="105"/>
      <c r="BE57" s="105"/>
      <c r="BF57" s="105"/>
      <c r="BG57" s="105"/>
      <c r="BH57" s="105"/>
      <c r="BI57" s="105"/>
      <c r="BJ57" s="105"/>
      <c r="BK57" s="105"/>
      <c r="BL57" s="105"/>
      <c r="BM57" s="105"/>
      <c r="BN57" s="105"/>
      <c r="BO57" s="105"/>
      <c r="BP57" s="105"/>
      <c r="BQ57" s="105"/>
      <c r="BR57" s="105"/>
      <c r="BS57" s="105"/>
      <c r="BT57" s="105"/>
      <c r="BU57" s="105"/>
      <c r="BV57" s="105"/>
      <c r="BW57" s="105"/>
      <c r="BX57" s="105"/>
      <c r="BY57" s="105"/>
      <c r="BZ57" s="105"/>
      <c r="CA57" s="105"/>
      <c r="CB57" s="105"/>
      <c r="CC57" s="105"/>
      <c r="CD57" s="105"/>
      <c r="CE57" s="105"/>
      <c r="CF57" s="105"/>
      <c r="CG57" s="105"/>
      <c r="CH57" s="105"/>
      <c r="CI57" s="105"/>
      <c r="CJ57" s="105"/>
      <c r="CK57" s="105"/>
      <c r="CL57" s="105"/>
      <c r="CM57" s="105"/>
      <c r="CN57" s="105"/>
      <c r="CO57" s="105"/>
      <c r="CP57" s="105"/>
      <c r="CQ57" s="105"/>
      <c r="CR57" s="105"/>
      <c r="CS57" s="105"/>
      <c r="CT57" s="105"/>
      <c r="CU57" s="105"/>
      <c r="CV57" s="105"/>
      <c r="CW57" s="105"/>
      <c r="CX57" s="105"/>
      <c r="CY57" s="105"/>
      <c r="CZ57" s="105"/>
      <c r="DA57" s="105"/>
      <c r="DB57" s="105"/>
      <c r="DC57" s="105"/>
      <c r="DD57" s="105"/>
      <c r="DE57" s="105"/>
      <c r="DF57" s="105"/>
      <c r="DG57" s="105"/>
      <c r="DH57" s="105"/>
      <c r="DI57" s="105"/>
      <c r="DJ57" s="105"/>
      <c r="DK57" s="105"/>
      <c r="DL57" s="105"/>
      <c r="DM57" s="105"/>
      <c r="DN57" s="105"/>
      <c r="DO57" s="105"/>
      <c r="DP57" s="105"/>
      <c r="DQ57" s="105"/>
      <c r="DR57" s="105"/>
      <c r="DS57" s="105"/>
      <c r="DT57" s="105"/>
      <c r="DU57" s="105"/>
      <c r="DV57" s="105"/>
      <c r="DW57" s="105"/>
      <c r="DX57" s="105"/>
      <c r="DY57" s="105"/>
      <c r="DZ57" s="105"/>
      <c r="EA57" s="105"/>
      <c r="EB57" s="105"/>
      <c r="EC57" s="105"/>
      <c r="ED57" s="105"/>
      <c r="EE57" s="105"/>
      <c r="EF57" s="105"/>
      <c r="EG57" s="105"/>
      <c r="EH57" s="105"/>
      <c r="EI57" s="105"/>
      <c r="EJ57" s="105"/>
      <c r="EK57" s="105"/>
      <c r="EL57" s="105"/>
      <c r="EM57" s="105"/>
      <c r="EN57" s="105"/>
      <c r="EO57" s="105"/>
      <c r="EP57" s="105"/>
      <c r="EQ57" s="105"/>
      <c r="ER57" s="105"/>
      <c r="ES57" s="105"/>
      <c r="ET57" s="105"/>
      <c r="EU57" s="105"/>
      <c r="EV57" s="105"/>
      <c r="EW57" s="105"/>
      <c r="EX57" s="105"/>
      <c r="EY57" s="105"/>
      <c r="EZ57" s="105"/>
      <c r="FA57" s="105"/>
      <c r="FB57" s="105"/>
      <c r="FC57" s="105"/>
      <c r="FD57" s="105"/>
      <c r="FE57" s="105"/>
      <c r="FF57" s="105"/>
      <c r="FG57" s="105"/>
      <c r="FH57" s="105"/>
      <c r="FI57" s="105"/>
      <c r="FJ57" s="105"/>
      <c r="FK57" s="105"/>
      <c r="FL57" s="105"/>
      <c r="FM57" s="105"/>
      <c r="FN57" s="105"/>
      <c r="FO57" s="105"/>
      <c r="FP57" s="105"/>
      <c r="FQ57" s="105"/>
      <c r="FR57" s="105"/>
      <c r="FS57" s="105"/>
      <c r="FT57" s="105"/>
      <c r="FU57" s="105"/>
      <c r="FV57" s="105"/>
      <c r="FW57" s="105"/>
      <c r="FX57" s="105"/>
      <c r="FY57" s="105"/>
      <c r="FZ57" s="105"/>
      <c r="GA57" s="105"/>
      <c r="GB57" s="105"/>
      <c r="GC57" s="105"/>
      <c r="GD57" s="105"/>
      <c r="GE57" s="105"/>
      <c r="GF57" s="105"/>
      <c r="GG57" s="105"/>
      <c r="GH57" s="105"/>
      <c r="GI57" s="105"/>
      <c r="GJ57" s="105"/>
      <c r="GK57" s="105"/>
      <c r="GL57" s="105"/>
      <c r="GM57" s="105"/>
      <c r="GN57" s="105"/>
      <c r="GO57" s="105"/>
      <c r="GP57" s="105"/>
      <c r="GQ57" s="105"/>
      <c r="GR57" s="105"/>
      <c r="GS57" s="105"/>
      <c r="GT57" s="105"/>
      <c r="GU57" s="105"/>
      <c r="GV57" s="105"/>
      <c r="GW57" s="105"/>
      <c r="GX57" s="105"/>
      <c r="GY57" s="105"/>
      <c r="GZ57" s="105"/>
      <c r="HA57" s="105"/>
      <c r="HB57" s="105"/>
      <c r="HC57" s="105"/>
      <c r="HD57" s="105"/>
      <c r="HE57" s="105"/>
      <c r="HF57" s="105"/>
      <c r="HG57" s="105"/>
      <c r="HH57" s="105"/>
      <c r="HI57" s="105"/>
      <c r="HJ57" s="105"/>
      <c r="HK57" s="105"/>
      <c r="HL57" s="105"/>
      <c r="HM57" s="105"/>
      <c r="HN57" s="105"/>
      <c r="HO57" s="105"/>
      <c r="HP57" s="105"/>
      <c r="HQ57" s="105"/>
      <c r="HR57" s="105"/>
      <c r="HS57" s="105"/>
      <c r="HT57" s="105"/>
      <c r="HU57" s="105"/>
      <c r="HV57" s="105"/>
      <c r="HW57" s="105"/>
      <c r="HX57" s="105"/>
      <c r="HY57" s="105"/>
      <c r="HZ57" s="105"/>
      <c r="IA57" s="105"/>
      <c r="IB57" s="105"/>
      <c r="IC57" s="105"/>
      <c r="ID57" s="105"/>
      <c r="IE57" s="105"/>
      <c r="IF57" s="105"/>
      <c r="IG57" s="105"/>
      <c r="IH57" s="105"/>
      <c r="II57" s="105"/>
      <c r="IJ57" s="105"/>
      <c r="IK57" s="105"/>
      <c r="IL57" s="105"/>
      <c r="IM57" s="105"/>
      <c r="IN57" s="105"/>
      <c r="IO57" s="105"/>
      <c r="IP57" s="105"/>
      <c r="IQ57" s="105"/>
      <c r="IR57" s="105"/>
      <c r="IS57" s="105"/>
      <c r="IT57" s="105"/>
      <c r="IU57" s="105"/>
      <c r="IV57" s="105"/>
      <c r="IW57" s="105"/>
    </row>
    <row r="58" spans="1:257" s="160" customFormat="1" ht="18" customHeight="1" x14ac:dyDescent="0.35">
      <c r="A58" s="167">
        <v>49</v>
      </c>
      <c r="B58" s="615"/>
      <c r="C58" s="616"/>
      <c r="D58" s="713" t="s">
        <v>683</v>
      </c>
      <c r="E58" s="625"/>
      <c r="F58" s="625"/>
      <c r="G58" s="626"/>
      <c r="H58" s="205"/>
      <c r="I58" s="721">
        <v>970</v>
      </c>
      <c r="J58" s="721">
        <v>151</v>
      </c>
      <c r="K58" s="721">
        <v>49449</v>
      </c>
      <c r="L58" s="721"/>
      <c r="M58" s="721"/>
      <c r="N58" s="721"/>
      <c r="O58" s="1081"/>
      <c r="P58" s="722">
        <f>SUM(I58:O58)</f>
        <v>50570</v>
      </c>
      <c r="Q58" s="629"/>
      <c r="R58" s="105"/>
      <c r="S58" s="105"/>
      <c r="T58" s="105"/>
      <c r="U58" s="105"/>
      <c r="V58" s="105"/>
      <c r="W58" s="105"/>
      <c r="X58" s="105"/>
      <c r="Y58" s="105"/>
      <c r="Z58" s="105"/>
      <c r="AA58" s="105"/>
      <c r="AB58" s="105"/>
      <c r="AC58" s="105"/>
      <c r="AD58" s="105"/>
      <c r="AE58" s="105"/>
      <c r="AF58" s="105"/>
      <c r="AG58" s="105"/>
      <c r="AH58" s="105"/>
      <c r="AI58" s="105"/>
      <c r="AJ58" s="105"/>
      <c r="AK58" s="105"/>
      <c r="AL58" s="105"/>
      <c r="AM58" s="105"/>
      <c r="AN58" s="105"/>
      <c r="AO58" s="105"/>
      <c r="AP58" s="105"/>
      <c r="AQ58" s="105"/>
      <c r="AR58" s="105"/>
      <c r="AS58" s="105"/>
      <c r="AT58" s="105"/>
      <c r="AU58" s="105"/>
      <c r="AV58" s="105"/>
      <c r="AW58" s="105"/>
      <c r="AX58" s="105"/>
      <c r="AY58" s="105"/>
      <c r="AZ58" s="105"/>
      <c r="BA58" s="105"/>
      <c r="BB58" s="105"/>
      <c r="BC58" s="105"/>
      <c r="BD58" s="105"/>
      <c r="BE58" s="105"/>
      <c r="BF58" s="105"/>
      <c r="BG58" s="105"/>
      <c r="BH58" s="105"/>
      <c r="BI58" s="105"/>
      <c r="BJ58" s="105"/>
      <c r="BK58" s="105"/>
      <c r="BL58" s="105"/>
      <c r="BM58" s="105"/>
      <c r="BN58" s="105"/>
      <c r="BO58" s="105"/>
      <c r="BP58" s="105"/>
      <c r="BQ58" s="105"/>
      <c r="BR58" s="105"/>
      <c r="BS58" s="105"/>
      <c r="BT58" s="105"/>
      <c r="BU58" s="105"/>
      <c r="BV58" s="105"/>
      <c r="BW58" s="105"/>
      <c r="BX58" s="105"/>
      <c r="BY58" s="105"/>
      <c r="BZ58" s="105"/>
      <c r="CA58" s="105"/>
      <c r="CB58" s="105"/>
      <c r="CC58" s="105"/>
      <c r="CD58" s="105"/>
      <c r="CE58" s="105"/>
      <c r="CF58" s="105"/>
      <c r="CG58" s="105"/>
      <c r="CH58" s="105"/>
      <c r="CI58" s="105"/>
      <c r="CJ58" s="105"/>
      <c r="CK58" s="105"/>
      <c r="CL58" s="105"/>
      <c r="CM58" s="105"/>
      <c r="CN58" s="105"/>
      <c r="CO58" s="105"/>
      <c r="CP58" s="105"/>
      <c r="CQ58" s="105"/>
      <c r="CR58" s="105"/>
      <c r="CS58" s="105"/>
      <c r="CT58" s="105"/>
      <c r="CU58" s="105"/>
      <c r="CV58" s="105"/>
      <c r="CW58" s="105"/>
      <c r="CX58" s="105"/>
      <c r="CY58" s="105"/>
      <c r="CZ58" s="105"/>
      <c r="DA58" s="105"/>
      <c r="DB58" s="105"/>
      <c r="DC58" s="105"/>
      <c r="DD58" s="105"/>
      <c r="DE58" s="105"/>
      <c r="DF58" s="105"/>
      <c r="DG58" s="105"/>
      <c r="DH58" s="105"/>
      <c r="DI58" s="105"/>
      <c r="DJ58" s="105"/>
      <c r="DK58" s="105"/>
      <c r="DL58" s="105"/>
      <c r="DM58" s="105"/>
      <c r="DN58" s="105"/>
      <c r="DO58" s="105"/>
      <c r="DP58" s="105"/>
      <c r="DQ58" s="105"/>
      <c r="DR58" s="105"/>
      <c r="DS58" s="105"/>
      <c r="DT58" s="105"/>
      <c r="DU58" s="105"/>
      <c r="DV58" s="105"/>
      <c r="DW58" s="105"/>
      <c r="DX58" s="105"/>
      <c r="DY58" s="105"/>
      <c r="DZ58" s="105"/>
      <c r="EA58" s="105"/>
      <c r="EB58" s="105"/>
      <c r="EC58" s="105"/>
      <c r="ED58" s="105"/>
      <c r="EE58" s="105"/>
      <c r="EF58" s="105"/>
      <c r="EG58" s="105"/>
      <c r="EH58" s="105"/>
      <c r="EI58" s="105"/>
      <c r="EJ58" s="105"/>
      <c r="EK58" s="105"/>
      <c r="EL58" s="105"/>
      <c r="EM58" s="105"/>
      <c r="EN58" s="105"/>
      <c r="EO58" s="105"/>
      <c r="EP58" s="105"/>
      <c r="EQ58" s="105"/>
      <c r="ER58" s="105"/>
      <c r="ES58" s="105"/>
      <c r="ET58" s="105"/>
      <c r="EU58" s="105"/>
      <c r="EV58" s="105"/>
      <c r="EW58" s="105"/>
      <c r="EX58" s="105"/>
      <c r="EY58" s="105"/>
      <c r="EZ58" s="105"/>
      <c r="FA58" s="105"/>
      <c r="FB58" s="105"/>
      <c r="FC58" s="105"/>
      <c r="FD58" s="105"/>
      <c r="FE58" s="105"/>
      <c r="FF58" s="105"/>
      <c r="FG58" s="105"/>
      <c r="FH58" s="105"/>
      <c r="FI58" s="105"/>
      <c r="FJ58" s="105"/>
      <c r="FK58" s="105"/>
      <c r="FL58" s="105"/>
      <c r="FM58" s="105"/>
      <c r="FN58" s="105"/>
      <c r="FO58" s="105"/>
      <c r="FP58" s="105"/>
      <c r="FQ58" s="105"/>
      <c r="FR58" s="105"/>
      <c r="FS58" s="105"/>
      <c r="FT58" s="105"/>
      <c r="FU58" s="105"/>
      <c r="FV58" s="105"/>
      <c r="FW58" s="105"/>
      <c r="FX58" s="105"/>
      <c r="FY58" s="105"/>
      <c r="FZ58" s="105"/>
      <c r="GA58" s="105"/>
      <c r="GB58" s="105"/>
      <c r="GC58" s="105"/>
      <c r="GD58" s="105"/>
      <c r="GE58" s="105"/>
      <c r="GF58" s="105"/>
      <c r="GG58" s="105"/>
      <c r="GH58" s="105"/>
      <c r="GI58" s="105"/>
      <c r="GJ58" s="105"/>
      <c r="GK58" s="105"/>
      <c r="GL58" s="105"/>
      <c r="GM58" s="105"/>
      <c r="GN58" s="105"/>
      <c r="GO58" s="105"/>
      <c r="GP58" s="105"/>
      <c r="GQ58" s="105"/>
      <c r="GR58" s="105"/>
      <c r="GS58" s="105"/>
      <c r="GT58" s="105"/>
      <c r="GU58" s="105"/>
      <c r="GV58" s="105"/>
      <c r="GW58" s="105"/>
      <c r="GX58" s="105"/>
      <c r="GY58" s="105"/>
      <c r="GZ58" s="105"/>
      <c r="HA58" s="105"/>
      <c r="HB58" s="105"/>
      <c r="HC58" s="105"/>
      <c r="HD58" s="105"/>
      <c r="HE58" s="105"/>
      <c r="HF58" s="105"/>
      <c r="HG58" s="105"/>
      <c r="HH58" s="105"/>
      <c r="HI58" s="105"/>
      <c r="HJ58" s="105"/>
      <c r="HK58" s="105"/>
      <c r="HL58" s="105"/>
      <c r="HM58" s="105"/>
      <c r="HN58" s="105"/>
      <c r="HO58" s="105"/>
      <c r="HP58" s="105"/>
      <c r="HQ58" s="105"/>
      <c r="HR58" s="105"/>
      <c r="HS58" s="105"/>
      <c r="HT58" s="105"/>
      <c r="HU58" s="105"/>
      <c r="HV58" s="105"/>
      <c r="HW58" s="105"/>
      <c r="HX58" s="105"/>
      <c r="HY58" s="105"/>
      <c r="HZ58" s="105"/>
      <c r="IA58" s="105"/>
      <c r="IB58" s="105"/>
      <c r="IC58" s="105"/>
      <c r="ID58" s="105"/>
      <c r="IE58" s="105"/>
      <c r="IF58" s="105"/>
      <c r="IG58" s="105"/>
      <c r="IH58" s="105"/>
      <c r="II58" s="105"/>
      <c r="IJ58" s="105"/>
      <c r="IK58" s="105"/>
      <c r="IL58" s="105"/>
      <c r="IM58" s="105"/>
      <c r="IN58" s="105"/>
      <c r="IO58" s="105"/>
      <c r="IP58" s="105"/>
      <c r="IQ58" s="105"/>
      <c r="IR58" s="105"/>
      <c r="IS58" s="105"/>
      <c r="IT58" s="105"/>
      <c r="IU58" s="105"/>
      <c r="IV58" s="105"/>
      <c r="IW58" s="105"/>
    </row>
    <row r="59" spans="1:257" s="160" customFormat="1" ht="18" customHeight="1" x14ac:dyDescent="0.35">
      <c r="A59" s="167">
        <v>50</v>
      </c>
      <c r="B59" s="615"/>
      <c r="C59" s="616"/>
      <c r="D59" s="714" t="s">
        <v>682</v>
      </c>
      <c r="E59" s="625"/>
      <c r="F59" s="625"/>
      <c r="G59" s="626"/>
      <c r="H59" s="205"/>
      <c r="I59" s="619"/>
      <c r="J59" s="619"/>
      <c r="K59" s="619"/>
      <c r="L59" s="619"/>
      <c r="M59" s="619"/>
      <c r="N59" s="620"/>
      <c r="O59" s="621"/>
      <c r="P59" s="928">
        <f>SUM(I59:O59)</f>
        <v>0</v>
      </c>
      <c r="Q59" s="629"/>
      <c r="R59" s="105"/>
      <c r="S59" s="105"/>
      <c r="T59" s="105"/>
      <c r="U59" s="105"/>
      <c r="V59" s="105"/>
      <c r="W59" s="105"/>
      <c r="X59" s="105"/>
      <c r="Y59" s="105"/>
      <c r="Z59" s="105"/>
      <c r="AA59" s="105"/>
      <c r="AB59" s="105"/>
      <c r="AC59" s="105"/>
      <c r="AD59" s="105"/>
      <c r="AE59" s="105"/>
      <c r="AF59" s="105"/>
      <c r="AG59" s="105"/>
      <c r="AH59" s="105"/>
      <c r="AI59" s="105"/>
      <c r="AJ59" s="105"/>
      <c r="AK59" s="105"/>
      <c r="AL59" s="105"/>
      <c r="AM59" s="105"/>
      <c r="AN59" s="105"/>
      <c r="AO59" s="105"/>
      <c r="AP59" s="105"/>
      <c r="AQ59" s="105"/>
      <c r="AR59" s="105"/>
      <c r="AS59" s="105"/>
      <c r="AT59" s="105"/>
      <c r="AU59" s="105"/>
      <c r="AV59" s="105"/>
      <c r="AW59" s="105"/>
      <c r="AX59" s="105"/>
      <c r="AY59" s="105"/>
      <c r="AZ59" s="105"/>
      <c r="BA59" s="105"/>
      <c r="BB59" s="105"/>
      <c r="BC59" s="105"/>
      <c r="BD59" s="105"/>
      <c r="BE59" s="105"/>
      <c r="BF59" s="105"/>
      <c r="BG59" s="105"/>
      <c r="BH59" s="105"/>
      <c r="BI59" s="105"/>
      <c r="BJ59" s="105"/>
      <c r="BK59" s="105"/>
      <c r="BL59" s="105"/>
      <c r="BM59" s="105"/>
      <c r="BN59" s="105"/>
      <c r="BO59" s="105"/>
      <c r="BP59" s="105"/>
      <c r="BQ59" s="105"/>
      <c r="BR59" s="105"/>
      <c r="BS59" s="105"/>
      <c r="BT59" s="105"/>
      <c r="BU59" s="105"/>
      <c r="BV59" s="105"/>
      <c r="BW59" s="105"/>
      <c r="BX59" s="105"/>
      <c r="BY59" s="105"/>
      <c r="BZ59" s="105"/>
      <c r="CA59" s="105"/>
      <c r="CB59" s="105"/>
      <c r="CC59" s="105"/>
      <c r="CD59" s="105"/>
      <c r="CE59" s="105"/>
      <c r="CF59" s="105"/>
      <c r="CG59" s="105"/>
      <c r="CH59" s="105"/>
      <c r="CI59" s="105"/>
      <c r="CJ59" s="105"/>
      <c r="CK59" s="105"/>
      <c r="CL59" s="105"/>
      <c r="CM59" s="105"/>
      <c r="CN59" s="105"/>
      <c r="CO59" s="105"/>
      <c r="CP59" s="105"/>
      <c r="CQ59" s="105"/>
      <c r="CR59" s="105"/>
      <c r="CS59" s="105"/>
      <c r="CT59" s="105"/>
      <c r="CU59" s="105"/>
      <c r="CV59" s="105"/>
      <c r="CW59" s="105"/>
      <c r="CX59" s="105"/>
      <c r="CY59" s="105"/>
      <c r="CZ59" s="105"/>
      <c r="DA59" s="105"/>
      <c r="DB59" s="105"/>
      <c r="DC59" s="105"/>
      <c r="DD59" s="105"/>
      <c r="DE59" s="105"/>
      <c r="DF59" s="105"/>
      <c r="DG59" s="105"/>
      <c r="DH59" s="105"/>
      <c r="DI59" s="105"/>
      <c r="DJ59" s="105"/>
      <c r="DK59" s="105"/>
      <c r="DL59" s="105"/>
      <c r="DM59" s="105"/>
      <c r="DN59" s="105"/>
      <c r="DO59" s="105"/>
      <c r="DP59" s="105"/>
      <c r="DQ59" s="105"/>
      <c r="DR59" s="105"/>
      <c r="DS59" s="105"/>
      <c r="DT59" s="105"/>
      <c r="DU59" s="105"/>
      <c r="DV59" s="105"/>
      <c r="DW59" s="105"/>
      <c r="DX59" s="105"/>
      <c r="DY59" s="105"/>
      <c r="DZ59" s="105"/>
      <c r="EA59" s="105"/>
      <c r="EB59" s="105"/>
      <c r="EC59" s="105"/>
      <c r="ED59" s="105"/>
      <c r="EE59" s="105"/>
      <c r="EF59" s="105"/>
      <c r="EG59" s="105"/>
      <c r="EH59" s="105"/>
      <c r="EI59" s="105"/>
      <c r="EJ59" s="105"/>
      <c r="EK59" s="105"/>
      <c r="EL59" s="105"/>
      <c r="EM59" s="105"/>
      <c r="EN59" s="105"/>
      <c r="EO59" s="105"/>
      <c r="EP59" s="105"/>
      <c r="EQ59" s="105"/>
      <c r="ER59" s="105"/>
      <c r="ES59" s="105"/>
      <c r="ET59" s="105"/>
      <c r="EU59" s="105"/>
      <c r="EV59" s="105"/>
      <c r="EW59" s="105"/>
      <c r="EX59" s="105"/>
      <c r="EY59" s="105"/>
      <c r="EZ59" s="105"/>
      <c r="FA59" s="105"/>
      <c r="FB59" s="105"/>
      <c r="FC59" s="105"/>
      <c r="FD59" s="105"/>
      <c r="FE59" s="105"/>
      <c r="FF59" s="105"/>
      <c r="FG59" s="105"/>
      <c r="FH59" s="105"/>
      <c r="FI59" s="105"/>
      <c r="FJ59" s="105"/>
      <c r="FK59" s="105"/>
      <c r="FL59" s="105"/>
      <c r="FM59" s="105"/>
      <c r="FN59" s="105"/>
      <c r="FO59" s="105"/>
      <c r="FP59" s="105"/>
      <c r="FQ59" s="105"/>
      <c r="FR59" s="105"/>
      <c r="FS59" s="105"/>
      <c r="FT59" s="105"/>
      <c r="FU59" s="105"/>
      <c r="FV59" s="105"/>
      <c r="FW59" s="105"/>
      <c r="FX59" s="105"/>
      <c r="FY59" s="105"/>
      <c r="FZ59" s="105"/>
      <c r="GA59" s="105"/>
      <c r="GB59" s="105"/>
      <c r="GC59" s="105"/>
      <c r="GD59" s="105"/>
      <c r="GE59" s="105"/>
      <c r="GF59" s="105"/>
      <c r="GG59" s="105"/>
      <c r="GH59" s="105"/>
      <c r="GI59" s="105"/>
      <c r="GJ59" s="105"/>
      <c r="GK59" s="105"/>
      <c r="GL59" s="105"/>
      <c r="GM59" s="105"/>
      <c r="GN59" s="105"/>
      <c r="GO59" s="105"/>
      <c r="GP59" s="105"/>
      <c r="GQ59" s="105"/>
      <c r="GR59" s="105"/>
      <c r="GS59" s="105"/>
      <c r="GT59" s="105"/>
      <c r="GU59" s="105"/>
      <c r="GV59" s="105"/>
      <c r="GW59" s="105"/>
      <c r="GX59" s="105"/>
      <c r="GY59" s="105"/>
      <c r="GZ59" s="105"/>
      <c r="HA59" s="105"/>
      <c r="HB59" s="105"/>
      <c r="HC59" s="105"/>
      <c r="HD59" s="105"/>
      <c r="HE59" s="105"/>
      <c r="HF59" s="105"/>
      <c r="HG59" s="105"/>
      <c r="HH59" s="105"/>
      <c r="HI59" s="105"/>
      <c r="HJ59" s="105"/>
      <c r="HK59" s="105"/>
      <c r="HL59" s="105"/>
      <c r="HM59" s="105"/>
      <c r="HN59" s="105"/>
      <c r="HO59" s="105"/>
      <c r="HP59" s="105"/>
      <c r="HQ59" s="105"/>
      <c r="HR59" s="105"/>
      <c r="HS59" s="105"/>
      <c r="HT59" s="105"/>
      <c r="HU59" s="105"/>
      <c r="HV59" s="105"/>
      <c r="HW59" s="105"/>
      <c r="HX59" s="105"/>
      <c r="HY59" s="105"/>
      <c r="HZ59" s="105"/>
      <c r="IA59" s="105"/>
      <c r="IB59" s="105"/>
      <c r="IC59" s="105"/>
      <c r="ID59" s="105"/>
      <c r="IE59" s="105"/>
      <c r="IF59" s="105"/>
      <c r="IG59" s="105"/>
      <c r="IH59" s="105"/>
      <c r="II59" s="105"/>
      <c r="IJ59" s="105"/>
      <c r="IK59" s="105"/>
      <c r="IL59" s="105"/>
      <c r="IM59" s="105"/>
      <c r="IN59" s="105"/>
      <c r="IO59" s="105"/>
      <c r="IP59" s="105"/>
      <c r="IQ59" s="105"/>
      <c r="IR59" s="105"/>
      <c r="IS59" s="105"/>
      <c r="IT59" s="105"/>
      <c r="IU59" s="105"/>
      <c r="IV59" s="105"/>
      <c r="IW59" s="105"/>
    </row>
    <row r="60" spans="1:257" s="160" customFormat="1" ht="18" customHeight="1" x14ac:dyDescent="0.35">
      <c r="A60" s="167">
        <v>51</v>
      </c>
      <c r="B60" s="615"/>
      <c r="C60" s="616"/>
      <c r="D60" s="713" t="s">
        <v>840</v>
      </c>
      <c r="E60" s="625"/>
      <c r="F60" s="625"/>
      <c r="G60" s="626"/>
      <c r="H60" s="205"/>
      <c r="I60" s="721">
        <f>SUM(I58:I59)</f>
        <v>970</v>
      </c>
      <c r="J60" s="721">
        <f t="shared" ref="J60:K60" si="4">SUM(J58:J59)</f>
        <v>151</v>
      </c>
      <c r="K60" s="721">
        <f t="shared" si="4"/>
        <v>49449</v>
      </c>
      <c r="L60" s="619"/>
      <c r="M60" s="619"/>
      <c r="N60" s="620"/>
      <c r="O60" s="621"/>
      <c r="P60" s="722">
        <f>SUM(I60:O60)</f>
        <v>50570</v>
      </c>
      <c r="Q60" s="629"/>
      <c r="R60" s="105"/>
      <c r="S60" s="105"/>
      <c r="T60" s="105"/>
      <c r="U60" s="105"/>
      <c r="V60" s="105"/>
      <c r="W60" s="105"/>
      <c r="X60" s="105"/>
      <c r="Y60" s="105"/>
      <c r="Z60" s="105"/>
      <c r="AA60" s="105"/>
      <c r="AB60" s="105"/>
      <c r="AC60" s="105"/>
      <c r="AD60" s="105"/>
      <c r="AE60" s="105"/>
      <c r="AF60" s="105"/>
      <c r="AG60" s="105"/>
      <c r="AH60" s="105"/>
      <c r="AI60" s="105"/>
      <c r="AJ60" s="105"/>
      <c r="AK60" s="105"/>
      <c r="AL60" s="105"/>
      <c r="AM60" s="105"/>
      <c r="AN60" s="105"/>
      <c r="AO60" s="105"/>
      <c r="AP60" s="105"/>
      <c r="AQ60" s="105"/>
      <c r="AR60" s="105"/>
      <c r="AS60" s="105"/>
      <c r="AT60" s="105"/>
      <c r="AU60" s="105"/>
      <c r="AV60" s="105"/>
      <c r="AW60" s="105"/>
      <c r="AX60" s="105"/>
      <c r="AY60" s="105"/>
      <c r="AZ60" s="105"/>
      <c r="BA60" s="105"/>
      <c r="BB60" s="105"/>
      <c r="BC60" s="105"/>
      <c r="BD60" s="105"/>
      <c r="BE60" s="105"/>
      <c r="BF60" s="105"/>
      <c r="BG60" s="105"/>
      <c r="BH60" s="105"/>
      <c r="BI60" s="105"/>
      <c r="BJ60" s="105"/>
      <c r="BK60" s="105"/>
      <c r="BL60" s="105"/>
      <c r="BM60" s="105"/>
      <c r="BN60" s="105"/>
      <c r="BO60" s="105"/>
      <c r="BP60" s="105"/>
      <c r="BQ60" s="105"/>
      <c r="BR60" s="105"/>
      <c r="BS60" s="105"/>
      <c r="BT60" s="105"/>
      <c r="BU60" s="105"/>
      <c r="BV60" s="105"/>
      <c r="BW60" s="105"/>
      <c r="BX60" s="105"/>
      <c r="BY60" s="105"/>
      <c r="BZ60" s="105"/>
      <c r="CA60" s="105"/>
      <c r="CB60" s="105"/>
      <c r="CC60" s="105"/>
      <c r="CD60" s="105"/>
      <c r="CE60" s="105"/>
      <c r="CF60" s="105"/>
      <c r="CG60" s="105"/>
      <c r="CH60" s="105"/>
      <c r="CI60" s="105"/>
      <c r="CJ60" s="105"/>
      <c r="CK60" s="105"/>
      <c r="CL60" s="105"/>
      <c r="CM60" s="105"/>
      <c r="CN60" s="105"/>
      <c r="CO60" s="105"/>
      <c r="CP60" s="105"/>
      <c r="CQ60" s="105"/>
      <c r="CR60" s="105"/>
      <c r="CS60" s="105"/>
      <c r="CT60" s="105"/>
      <c r="CU60" s="105"/>
      <c r="CV60" s="105"/>
      <c r="CW60" s="105"/>
      <c r="CX60" s="105"/>
      <c r="CY60" s="105"/>
      <c r="CZ60" s="105"/>
      <c r="DA60" s="105"/>
      <c r="DB60" s="105"/>
      <c r="DC60" s="105"/>
      <c r="DD60" s="105"/>
      <c r="DE60" s="105"/>
      <c r="DF60" s="105"/>
      <c r="DG60" s="105"/>
      <c r="DH60" s="105"/>
      <c r="DI60" s="105"/>
      <c r="DJ60" s="105"/>
      <c r="DK60" s="105"/>
      <c r="DL60" s="105"/>
      <c r="DM60" s="105"/>
      <c r="DN60" s="105"/>
      <c r="DO60" s="105"/>
      <c r="DP60" s="105"/>
      <c r="DQ60" s="105"/>
      <c r="DR60" s="105"/>
      <c r="DS60" s="105"/>
      <c r="DT60" s="105"/>
      <c r="DU60" s="105"/>
      <c r="DV60" s="105"/>
      <c r="DW60" s="105"/>
      <c r="DX60" s="105"/>
      <c r="DY60" s="105"/>
      <c r="DZ60" s="105"/>
      <c r="EA60" s="105"/>
      <c r="EB60" s="105"/>
      <c r="EC60" s="105"/>
      <c r="ED60" s="105"/>
      <c r="EE60" s="105"/>
      <c r="EF60" s="105"/>
      <c r="EG60" s="105"/>
      <c r="EH60" s="105"/>
      <c r="EI60" s="105"/>
      <c r="EJ60" s="105"/>
      <c r="EK60" s="105"/>
      <c r="EL60" s="105"/>
      <c r="EM60" s="105"/>
      <c r="EN60" s="105"/>
      <c r="EO60" s="105"/>
      <c r="EP60" s="105"/>
      <c r="EQ60" s="105"/>
      <c r="ER60" s="105"/>
      <c r="ES60" s="105"/>
      <c r="ET60" s="105"/>
      <c r="EU60" s="105"/>
      <c r="EV60" s="105"/>
      <c r="EW60" s="105"/>
      <c r="EX60" s="105"/>
      <c r="EY60" s="105"/>
      <c r="EZ60" s="105"/>
      <c r="FA60" s="105"/>
      <c r="FB60" s="105"/>
      <c r="FC60" s="105"/>
      <c r="FD60" s="105"/>
      <c r="FE60" s="105"/>
      <c r="FF60" s="105"/>
      <c r="FG60" s="105"/>
      <c r="FH60" s="105"/>
      <c r="FI60" s="105"/>
      <c r="FJ60" s="105"/>
      <c r="FK60" s="105"/>
      <c r="FL60" s="105"/>
      <c r="FM60" s="105"/>
      <c r="FN60" s="105"/>
      <c r="FO60" s="105"/>
      <c r="FP60" s="105"/>
      <c r="FQ60" s="105"/>
      <c r="FR60" s="105"/>
      <c r="FS60" s="105"/>
      <c r="FT60" s="105"/>
      <c r="FU60" s="105"/>
      <c r="FV60" s="105"/>
      <c r="FW60" s="105"/>
      <c r="FX60" s="105"/>
      <c r="FY60" s="105"/>
      <c r="FZ60" s="105"/>
      <c r="GA60" s="105"/>
      <c r="GB60" s="105"/>
      <c r="GC60" s="105"/>
      <c r="GD60" s="105"/>
      <c r="GE60" s="105"/>
      <c r="GF60" s="105"/>
      <c r="GG60" s="105"/>
      <c r="GH60" s="105"/>
      <c r="GI60" s="105"/>
      <c r="GJ60" s="105"/>
      <c r="GK60" s="105"/>
      <c r="GL60" s="105"/>
      <c r="GM60" s="105"/>
      <c r="GN60" s="105"/>
      <c r="GO60" s="105"/>
      <c r="GP60" s="105"/>
      <c r="GQ60" s="105"/>
      <c r="GR60" s="105"/>
      <c r="GS60" s="105"/>
      <c r="GT60" s="105"/>
      <c r="GU60" s="105"/>
      <c r="GV60" s="105"/>
      <c r="GW60" s="105"/>
      <c r="GX60" s="105"/>
      <c r="GY60" s="105"/>
      <c r="GZ60" s="105"/>
      <c r="HA60" s="105"/>
      <c r="HB60" s="105"/>
      <c r="HC60" s="105"/>
      <c r="HD60" s="105"/>
      <c r="HE60" s="105"/>
      <c r="HF60" s="105"/>
      <c r="HG60" s="105"/>
      <c r="HH60" s="105"/>
      <c r="HI60" s="105"/>
      <c r="HJ60" s="105"/>
      <c r="HK60" s="105"/>
      <c r="HL60" s="105"/>
      <c r="HM60" s="105"/>
      <c r="HN60" s="105"/>
      <c r="HO60" s="105"/>
      <c r="HP60" s="105"/>
      <c r="HQ60" s="105"/>
      <c r="HR60" s="105"/>
      <c r="HS60" s="105"/>
      <c r="HT60" s="105"/>
      <c r="HU60" s="105"/>
      <c r="HV60" s="105"/>
      <c r="HW60" s="105"/>
      <c r="HX60" s="105"/>
      <c r="HY60" s="105"/>
      <c r="HZ60" s="105"/>
      <c r="IA60" s="105"/>
      <c r="IB60" s="105"/>
      <c r="IC60" s="105"/>
      <c r="ID60" s="105"/>
      <c r="IE60" s="105"/>
      <c r="IF60" s="105"/>
      <c r="IG60" s="105"/>
      <c r="IH60" s="105"/>
      <c r="II60" s="105"/>
      <c r="IJ60" s="105"/>
      <c r="IK60" s="105"/>
      <c r="IL60" s="105"/>
      <c r="IM60" s="105"/>
      <c r="IN60" s="105"/>
      <c r="IO60" s="105"/>
      <c r="IP60" s="105"/>
      <c r="IQ60" s="105"/>
      <c r="IR60" s="105"/>
      <c r="IS60" s="105"/>
      <c r="IT60" s="105"/>
      <c r="IU60" s="105"/>
      <c r="IV60" s="105"/>
      <c r="IW60" s="105"/>
    </row>
    <row r="61" spans="1:257" s="160" customFormat="1" ht="22.5" customHeight="1" x14ac:dyDescent="0.35">
      <c r="A61" s="167">
        <v>52</v>
      </c>
      <c r="B61" s="615"/>
      <c r="C61" s="628">
        <v>28</v>
      </c>
      <c r="D61" s="630" t="s">
        <v>468</v>
      </c>
      <c r="E61" s="450">
        <f>F61+G61+P65+Q62</f>
        <v>650</v>
      </c>
      <c r="F61" s="625"/>
      <c r="G61" s="618"/>
      <c r="H61" s="463" t="s">
        <v>24</v>
      </c>
      <c r="I61" s="619"/>
      <c r="J61" s="619"/>
      <c r="K61" s="619"/>
      <c r="L61" s="619"/>
      <c r="M61" s="619"/>
      <c r="N61" s="620"/>
      <c r="O61" s="621"/>
      <c r="P61" s="622"/>
      <c r="Q61" s="162"/>
      <c r="R61" s="105"/>
      <c r="S61" s="105"/>
      <c r="T61" s="105"/>
      <c r="U61" s="105"/>
      <c r="V61" s="105"/>
      <c r="W61" s="105"/>
      <c r="X61" s="105"/>
      <c r="Y61" s="105"/>
      <c r="Z61" s="105"/>
      <c r="AA61" s="105"/>
      <c r="AB61" s="105"/>
      <c r="AC61" s="105"/>
      <c r="AD61" s="105"/>
      <c r="AE61" s="105"/>
      <c r="AF61" s="105"/>
      <c r="AG61" s="105"/>
      <c r="AH61" s="105"/>
      <c r="AI61" s="105"/>
      <c r="AJ61" s="105"/>
      <c r="AK61" s="105"/>
      <c r="AL61" s="105"/>
      <c r="AM61" s="105"/>
      <c r="AN61" s="105"/>
      <c r="AO61" s="105"/>
      <c r="AP61" s="105"/>
      <c r="AQ61" s="105"/>
      <c r="AR61" s="105"/>
      <c r="AS61" s="105"/>
      <c r="AT61" s="105"/>
      <c r="AU61" s="105"/>
      <c r="AV61" s="105"/>
      <c r="AW61" s="105"/>
      <c r="AX61" s="105"/>
      <c r="AY61" s="105"/>
      <c r="AZ61" s="105"/>
      <c r="BA61" s="105"/>
      <c r="BB61" s="105"/>
      <c r="BC61" s="105"/>
      <c r="BD61" s="105"/>
      <c r="BE61" s="105"/>
      <c r="BF61" s="105"/>
      <c r="BG61" s="105"/>
      <c r="BH61" s="105"/>
      <c r="BI61" s="105"/>
      <c r="BJ61" s="105"/>
      <c r="BK61" s="105"/>
      <c r="BL61" s="105"/>
      <c r="BM61" s="105"/>
      <c r="BN61" s="105"/>
      <c r="BO61" s="105"/>
      <c r="BP61" s="105"/>
      <c r="BQ61" s="105"/>
      <c r="BR61" s="105"/>
      <c r="BS61" s="105"/>
      <c r="BT61" s="105"/>
      <c r="BU61" s="105"/>
      <c r="BV61" s="105"/>
      <c r="BW61" s="105"/>
      <c r="BX61" s="105"/>
      <c r="BY61" s="105"/>
      <c r="BZ61" s="105"/>
      <c r="CA61" s="105"/>
      <c r="CB61" s="105"/>
      <c r="CC61" s="105"/>
      <c r="CD61" s="105"/>
      <c r="CE61" s="105"/>
      <c r="CF61" s="105"/>
      <c r="CG61" s="105"/>
      <c r="CH61" s="105"/>
      <c r="CI61" s="105"/>
      <c r="CJ61" s="105"/>
      <c r="CK61" s="105"/>
      <c r="CL61" s="105"/>
      <c r="CM61" s="105"/>
      <c r="CN61" s="105"/>
      <c r="CO61" s="105"/>
      <c r="CP61" s="105"/>
      <c r="CQ61" s="105"/>
      <c r="CR61" s="105"/>
      <c r="CS61" s="105"/>
      <c r="CT61" s="105"/>
      <c r="CU61" s="105"/>
      <c r="CV61" s="105"/>
      <c r="CW61" s="105"/>
      <c r="CX61" s="105"/>
      <c r="CY61" s="105"/>
      <c r="CZ61" s="105"/>
      <c r="DA61" s="105"/>
      <c r="DB61" s="105"/>
      <c r="DC61" s="105"/>
      <c r="DD61" s="105"/>
      <c r="DE61" s="105"/>
      <c r="DF61" s="105"/>
      <c r="DG61" s="105"/>
      <c r="DH61" s="105"/>
      <c r="DI61" s="105"/>
      <c r="DJ61" s="105"/>
      <c r="DK61" s="105"/>
      <c r="DL61" s="105"/>
      <c r="DM61" s="105"/>
      <c r="DN61" s="105"/>
      <c r="DO61" s="105"/>
      <c r="DP61" s="105"/>
      <c r="DQ61" s="105"/>
      <c r="DR61" s="105"/>
      <c r="DS61" s="105"/>
      <c r="DT61" s="105"/>
      <c r="DU61" s="105"/>
      <c r="DV61" s="105"/>
      <c r="DW61" s="105"/>
      <c r="DX61" s="105"/>
      <c r="DY61" s="105"/>
      <c r="DZ61" s="105"/>
      <c r="EA61" s="105"/>
      <c r="EB61" s="105"/>
      <c r="EC61" s="105"/>
      <c r="ED61" s="105"/>
      <c r="EE61" s="105"/>
      <c r="EF61" s="105"/>
      <c r="EG61" s="105"/>
      <c r="EH61" s="105"/>
      <c r="EI61" s="105"/>
      <c r="EJ61" s="105"/>
      <c r="EK61" s="105"/>
      <c r="EL61" s="105"/>
      <c r="EM61" s="105"/>
      <c r="EN61" s="105"/>
      <c r="EO61" s="105"/>
      <c r="EP61" s="105"/>
      <c r="EQ61" s="105"/>
      <c r="ER61" s="105"/>
      <c r="ES61" s="105"/>
      <c r="ET61" s="105"/>
      <c r="EU61" s="105"/>
      <c r="EV61" s="105"/>
      <c r="EW61" s="105"/>
      <c r="EX61" s="105"/>
      <c r="EY61" s="105"/>
      <c r="EZ61" s="105"/>
      <c r="FA61" s="105"/>
      <c r="FB61" s="105"/>
      <c r="FC61" s="105"/>
      <c r="FD61" s="105"/>
      <c r="FE61" s="105"/>
      <c r="FF61" s="105"/>
      <c r="FG61" s="105"/>
      <c r="FH61" s="105"/>
      <c r="FI61" s="105"/>
      <c r="FJ61" s="105"/>
      <c r="FK61" s="105"/>
      <c r="FL61" s="105"/>
      <c r="FM61" s="105"/>
      <c r="FN61" s="105"/>
      <c r="FO61" s="105"/>
      <c r="FP61" s="105"/>
      <c r="FQ61" s="105"/>
      <c r="FR61" s="105"/>
      <c r="FS61" s="105"/>
      <c r="FT61" s="105"/>
      <c r="FU61" s="105"/>
      <c r="FV61" s="105"/>
      <c r="FW61" s="105"/>
      <c r="FX61" s="105"/>
      <c r="FY61" s="105"/>
      <c r="FZ61" s="105"/>
      <c r="GA61" s="105"/>
      <c r="GB61" s="105"/>
      <c r="GC61" s="105"/>
      <c r="GD61" s="105"/>
      <c r="GE61" s="105"/>
      <c r="GF61" s="105"/>
      <c r="GG61" s="105"/>
      <c r="GH61" s="105"/>
      <c r="GI61" s="105"/>
      <c r="GJ61" s="105"/>
      <c r="GK61" s="105"/>
      <c r="GL61" s="105"/>
      <c r="GM61" s="105"/>
      <c r="GN61" s="105"/>
      <c r="GO61" s="105"/>
      <c r="GP61" s="105"/>
      <c r="GQ61" s="105"/>
      <c r="GR61" s="105"/>
      <c r="GS61" s="105"/>
      <c r="GT61" s="105"/>
      <c r="GU61" s="105"/>
      <c r="GV61" s="105"/>
      <c r="GW61" s="105"/>
      <c r="GX61" s="105"/>
      <c r="GY61" s="105"/>
      <c r="GZ61" s="105"/>
      <c r="HA61" s="105"/>
      <c r="HB61" s="105"/>
      <c r="HC61" s="105"/>
      <c r="HD61" s="105"/>
      <c r="HE61" s="105"/>
      <c r="HF61" s="105"/>
      <c r="HG61" s="105"/>
      <c r="HH61" s="105"/>
      <c r="HI61" s="105"/>
      <c r="HJ61" s="105"/>
      <c r="HK61" s="105"/>
      <c r="HL61" s="105"/>
      <c r="HM61" s="105"/>
      <c r="HN61" s="105"/>
      <c r="HO61" s="105"/>
      <c r="HP61" s="105"/>
      <c r="HQ61" s="105"/>
      <c r="HR61" s="105"/>
      <c r="HS61" s="105"/>
      <c r="HT61" s="105"/>
      <c r="HU61" s="105"/>
      <c r="HV61" s="105"/>
      <c r="HW61" s="105"/>
      <c r="HX61" s="105"/>
      <c r="HY61" s="105"/>
      <c r="HZ61" s="105"/>
      <c r="IA61" s="105"/>
      <c r="IB61" s="105"/>
      <c r="IC61" s="105"/>
      <c r="ID61" s="105"/>
      <c r="IE61" s="105"/>
      <c r="IF61" s="105"/>
      <c r="IG61" s="105"/>
      <c r="IH61" s="105"/>
      <c r="II61" s="105"/>
      <c r="IJ61" s="105"/>
      <c r="IK61" s="105"/>
      <c r="IL61" s="105"/>
      <c r="IM61" s="105"/>
      <c r="IN61" s="105"/>
      <c r="IO61" s="105"/>
      <c r="IP61" s="105"/>
      <c r="IQ61" s="105"/>
      <c r="IR61" s="105"/>
      <c r="IS61" s="105"/>
      <c r="IT61" s="105"/>
      <c r="IU61" s="105"/>
      <c r="IV61" s="105"/>
      <c r="IW61" s="105"/>
    </row>
    <row r="62" spans="1:257" s="160" customFormat="1" ht="18" customHeight="1" x14ac:dyDescent="0.35">
      <c r="A62" s="167">
        <v>53</v>
      </c>
      <c r="B62" s="615"/>
      <c r="C62" s="616"/>
      <c r="D62" s="624" t="s">
        <v>234</v>
      </c>
      <c r="E62" s="625"/>
      <c r="F62" s="625"/>
      <c r="G62" s="626"/>
      <c r="H62" s="205"/>
      <c r="I62" s="619"/>
      <c r="J62" s="619"/>
      <c r="K62" s="619">
        <v>650</v>
      </c>
      <c r="L62" s="619"/>
      <c r="M62" s="619"/>
      <c r="N62" s="620"/>
      <c r="O62" s="621"/>
      <c r="P62" s="189">
        <f>SUM(I62:O62)</f>
        <v>650</v>
      </c>
      <c r="Q62" s="629"/>
      <c r="R62" s="105"/>
      <c r="S62" s="105"/>
      <c r="T62" s="105"/>
      <c r="U62" s="105"/>
      <c r="V62" s="105"/>
      <c r="W62" s="105"/>
      <c r="X62" s="105"/>
      <c r="Y62" s="105"/>
      <c r="Z62" s="105"/>
      <c r="AA62" s="105"/>
      <c r="AB62" s="105"/>
      <c r="AC62" s="105"/>
      <c r="AD62" s="105"/>
      <c r="AE62" s="105"/>
      <c r="AF62" s="105"/>
      <c r="AG62" s="105"/>
      <c r="AH62" s="105"/>
      <c r="AI62" s="105"/>
      <c r="AJ62" s="105"/>
      <c r="AK62" s="105"/>
      <c r="AL62" s="105"/>
      <c r="AM62" s="105"/>
      <c r="AN62" s="105"/>
      <c r="AO62" s="105"/>
      <c r="AP62" s="105"/>
      <c r="AQ62" s="105"/>
      <c r="AR62" s="105"/>
      <c r="AS62" s="105"/>
      <c r="AT62" s="105"/>
      <c r="AU62" s="105"/>
      <c r="AV62" s="105"/>
      <c r="AW62" s="105"/>
      <c r="AX62" s="105"/>
      <c r="AY62" s="105"/>
      <c r="AZ62" s="105"/>
      <c r="BA62" s="105"/>
      <c r="BB62" s="105"/>
      <c r="BC62" s="105"/>
      <c r="BD62" s="105"/>
      <c r="BE62" s="105"/>
      <c r="BF62" s="105"/>
      <c r="BG62" s="105"/>
      <c r="BH62" s="105"/>
      <c r="BI62" s="105"/>
      <c r="BJ62" s="105"/>
      <c r="BK62" s="105"/>
      <c r="BL62" s="105"/>
      <c r="BM62" s="105"/>
      <c r="BN62" s="105"/>
      <c r="BO62" s="105"/>
      <c r="BP62" s="105"/>
      <c r="BQ62" s="105"/>
      <c r="BR62" s="105"/>
      <c r="BS62" s="105"/>
      <c r="BT62" s="105"/>
      <c r="BU62" s="105"/>
      <c r="BV62" s="105"/>
      <c r="BW62" s="105"/>
      <c r="BX62" s="105"/>
      <c r="BY62" s="105"/>
      <c r="BZ62" s="105"/>
      <c r="CA62" s="105"/>
      <c r="CB62" s="105"/>
      <c r="CC62" s="105"/>
      <c r="CD62" s="105"/>
      <c r="CE62" s="105"/>
      <c r="CF62" s="105"/>
      <c r="CG62" s="105"/>
      <c r="CH62" s="105"/>
      <c r="CI62" s="105"/>
      <c r="CJ62" s="105"/>
      <c r="CK62" s="105"/>
      <c r="CL62" s="105"/>
      <c r="CM62" s="105"/>
      <c r="CN62" s="105"/>
      <c r="CO62" s="105"/>
      <c r="CP62" s="105"/>
      <c r="CQ62" s="105"/>
      <c r="CR62" s="105"/>
      <c r="CS62" s="105"/>
      <c r="CT62" s="105"/>
      <c r="CU62" s="105"/>
      <c r="CV62" s="105"/>
      <c r="CW62" s="105"/>
      <c r="CX62" s="105"/>
      <c r="CY62" s="105"/>
      <c r="CZ62" s="105"/>
      <c r="DA62" s="105"/>
      <c r="DB62" s="105"/>
      <c r="DC62" s="105"/>
      <c r="DD62" s="105"/>
      <c r="DE62" s="105"/>
      <c r="DF62" s="105"/>
      <c r="DG62" s="105"/>
      <c r="DH62" s="105"/>
      <c r="DI62" s="105"/>
      <c r="DJ62" s="105"/>
      <c r="DK62" s="105"/>
      <c r="DL62" s="105"/>
      <c r="DM62" s="105"/>
      <c r="DN62" s="105"/>
      <c r="DO62" s="105"/>
      <c r="DP62" s="105"/>
      <c r="DQ62" s="105"/>
      <c r="DR62" s="105"/>
      <c r="DS62" s="105"/>
      <c r="DT62" s="105"/>
      <c r="DU62" s="105"/>
      <c r="DV62" s="105"/>
      <c r="DW62" s="105"/>
      <c r="DX62" s="105"/>
      <c r="DY62" s="105"/>
      <c r="DZ62" s="105"/>
      <c r="EA62" s="105"/>
      <c r="EB62" s="105"/>
      <c r="EC62" s="105"/>
      <c r="ED62" s="105"/>
      <c r="EE62" s="105"/>
      <c r="EF62" s="105"/>
      <c r="EG62" s="105"/>
      <c r="EH62" s="105"/>
      <c r="EI62" s="105"/>
      <c r="EJ62" s="105"/>
      <c r="EK62" s="105"/>
      <c r="EL62" s="105"/>
      <c r="EM62" s="105"/>
      <c r="EN62" s="105"/>
      <c r="EO62" s="105"/>
      <c r="EP62" s="105"/>
      <c r="EQ62" s="105"/>
      <c r="ER62" s="105"/>
      <c r="ES62" s="105"/>
      <c r="ET62" s="105"/>
      <c r="EU62" s="105"/>
      <c r="EV62" s="105"/>
      <c r="EW62" s="105"/>
      <c r="EX62" s="105"/>
      <c r="EY62" s="105"/>
      <c r="EZ62" s="105"/>
      <c r="FA62" s="105"/>
      <c r="FB62" s="105"/>
      <c r="FC62" s="105"/>
      <c r="FD62" s="105"/>
      <c r="FE62" s="105"/>
      <c r="FF62" s="105"/>
      <c r="FG62" s="105"/>
      <c r="FH62" s="105"/>
      <c r="FI62" s="105"/>
      <c r="FJ62" s="105"/>
      <c r="FK62" s="105"/>
      <c r="FL62" s="105"/>
      <c r="FM62" s="105"/>
      <c r="FN62" s="105"/>
      <c r="FO62" s="105"/>
      <c r="FP62" s="105"/>
      <c r="FQ62" s="105"/>
      <c r="FR62" s="105"/>
      <c r="FS62" s="105"/>
      <c r="FT62" s="105"/>
      <c r="FU62" s="105"/>
      <c r="FV62" s="105"/>
      <c r="FW62" s="105"/>
      <c r="FX62" s="105"/>
      <c r="FY62" s="105"/>
      <c r="FZ62" s="105"/>
      <c r="GA62" s="105"/>
      <c r="GB62" s="105"/>
      <c r="GC62" s="105"/>
      <c r="GD62" s="105"/>
      <c r="GE62" s="105"/>
      <c r="GF62" s="105"/>
      <c r="GG62" s="105"/>
      <c r="GH62" s="105"/>
      <c r="GI62" s="105"/>
      <c r="GJ62" s="105"/>
      <c r="GK62" s="105"/>
      <c r="GL62" s="105"/>
      <c r="GM62" s="105"/>
      <c r="GN62" s="105"/>
      <c r="GO62" s="105"/>
      <c r="GP62" s="105"/>
      <c r="GQ62" s="105"/>
      <c r="GR62" s="105"/>
      <c r="GS62" s="105"/>
      <c r="GT62" s="105"/>
      <c r="GU62" s="105"/>
      <c r="GV62" s="105"/>
      <c r="GW62" s="105"/>
      <c r="GX62" s="105"/>
      <c r="GY62" s="105"/>
      <c r="GZ62" s="105"/>
      <c r="HA62" s="105"/>
      <c r="HB62" s="105"/>
      <c r="HC62" s="105"/>
      <c r="HD62" s="105"/>
      <c r="HE62" s="105"/>
      <c r="HF62" s="105"/>
      <c r="HG62" s="105"/>
      <c r="HH62" s="105"/>
      <c r="HI62" s="105"/>
      <c r="HJ62" s="105"/>
      <c r="HK62" s="105"/>
      <c r="HL62" s="105"/>
      <c r="HM62" s="105"/>
      <c r="HN62" s="105"/>
      <c r="HO62" s="105"/>
      <c r="HP62" s="105"/>
      <c r="HQ62" s="105"/>
      <c r="HR62" s="105"/>
      <c r="HS62" s="105"/>
      <c r="HT62" s="105"/>
      <c r="HU62" s="105"/>
      <c r="HV62" s="105"/>
      <c r="HW62" s="105"/>
      <c r="HX62" s="105"/>
      <c r="HY62" s="105"/>
      <c r="HZ62" s="105"/>
      <c r="IA62" s="105"/>
      <c r="IB62" s="105"/>
      <c r="IC62" s="105"/>
      <c r="ID62" s="105"/>
      <c r="IE62" s="105"/>
      <c r="IF62" s="105"/>
      <c r="IG62" s="105"/>
      <c r="IH62" s="105"/>
      <c r="II62" s="105"/>
      <c r="IJ62" s="105"/>
      <c r="IK62" s="105"/>
      <c r="IL62" s="105"/>
      <c r="IM62" s="105"/>
      <c r="IN62" s="105"/>
      <c r="IO62" s="105"/>
      <c r="IP62" s="105"/>
      <c r="IQ62" s="105"/>
      <c r="IR62" s="105"/>
      <c r="IS62" s="105"/>
      <c r="IT62" s="105"/>
      <c r="IU62" s="105"/>
      <c r="IV62" s="105"/>
      <c r="IW62" s="105"/>
    </row>
    <row r="63" spans="1:257" s="160" customFormat="1" ht="18" customHeight="1" x14ac:dyDescent="0.35">
      <c r="A63" s="167">
        <v>54</v>
      </c>
      <c r="B63" s="615"/>
      <c r="C63" s="616"/>
      <c r="D63" s="713" t="s">
        <v>683</v>
      </c>
      <c r="E63" s="625"/>
      <c r="F63" s="625"/>
      <c r="G63" s="626"/>
      <c r="H63" s="205"/>
      <c r="I63" s="619"/>
      <c r="J63" s="619"/>
      <c r="K63" s="721">
        <v>650</v>
      </c>
      <c r="L63" s="721"/>
      <c r="M63" s="721"/>
      <c r="N63" s="721"/>
      <c r="O63" s="1081"/>
      <c r="P63" s="722">
        <f>SUM(I63:O63)</f>
        <v>650</v>
      </c>
      <c r="Q63" s="629"/>
      <c r="R63" s="105"/>
      <c r="S63" s="105"/>
      <c r="T63" s="105"/>
      <c r="U63" s="105"/>
      <c r="V63" s="105"/>
      <c r="W63" s="105"/>
      <c r="X63" s="105"/>
      <c r="Y63" s="105"/>
      <c r="Z63" s="105"/>
      <c r="AA63" s="105"/>
      <c r="AB63" s="105"/>
      <c r="AC63" s="105"/>
      <c r="AD63" s="105"/>
      <c r="AE63" s="105"/>
      <c r="AF63" s="105"/>
      <c r="AG63" s="105"/>
      <c r="AH63" s="105"/>
      <c r="AI63" s="105"/>
      <c r="AJ63" s="105"/>
      <c r="AK63" s="105"/>
      <c r="AL63" s="105"/>
      <c r="AM63" s="105"/>
      <c r="AN63" s="105"/>
      <c r="AO63" s="105"/>
      <c r="AP63" s="105"/>
      <c r="AQ63" s="105"/>
      <c r="AR63" s="105"/>
      <c r="AS63" s="105"/>
      <c r="AT63" s="105"/>
      <c r="AU63" s="105"/>
      <c r="AV63" s="105"/>
      <c r="AW63" s="105"/>
      <c r="AX63" s="105"/>
      <c r="AY63" s="105"/>
      <c r="AZ63" s="105"/>
      <c r="BA63" s="105"/>
      <c r="BB63" s="105"/>
      <c r="BC63" s="105"/>
      <c r="BD63" s="105"/>
      <c r="BE63" s="105"/>
      <c r="BF63" s="105"/>
      <c r="BG63" s="105"/>
      <c r="BH63" s="105"/>
      <c r="BI63" s="105"/>
      <c r="BJ63" s="105"/>
      <c r="BK63" s="105"/>
      <c r="BL63" s="105"/>
      <c r="BM63" s="105"/>
      <c r="BN63" s="105"/>
      <c r="BO63" s="105"/>
      <c r="BP63" s="105"/>
      <c r="BQ63" s="105"/>
      <c r="BR63" s="105"/>
      <c r="BS63" s="105"/>
      <c r="BT63" s="105"/>
      <c r="BU63" s="105"/>
      <c r="BV63" s="105"/>
      <c r="BW63" s="105"/>
      <c r="BX63" s="105"/>
      <c r="BY63" s="105"/>
      <c r="BZ63" s="105"/>
      <c r="CA63" s="105"/>
      <c r="CB63" s="105"/>
      <c r="CC63" s="105"/>
      <c r="CD63" s="105"/>
      <c r="CE63" s="105"/>
      <c r="CF63" s="105"/>
      <c r="CG63" s="105"/>
      <c r="CH63" s="105"/>
      <c r="CI63" s="105"/>
      <c r="CJ63" s="105"/>
      <c r="CK63" s="105"/>
      <c r="CL63" s="105"/>
      <c r="CM63" s="105"/>
      <c r="CN63" s="105"/>
      <c r="CO63" s="105"/>
      <c r="CP63" s="105"/>
      <c r="CQ63" s="105"/>
      <c r="CR63" s="105"/>
      <c r="CS63" s="105"/>
      <c r="CT63" s="105"/>
      <c r="CU63" s="105"/>
      <c r="CV63" s="105"/>
      <c r="CW63" s="105"/>
      <c r="CX63" s="105"/>
      <c r="CY63" s="105"/>
      <c r="CZ63" s="105"/>
      <c r="DA63" s="105"/>
      <c r="DB63" s="105"/>
      <c r="DC63" s="105"/>
      <c r="DD63" s="105"/>
      <c r="DE63" s="105"/>
      <c r="DF63" s="105"/>
      <c r="DG63" s="105"/>
      <c r="DH63" s="105"/>
      <c r="DI63" s="105"/>
      <c r="DJ63" s="105"/>
      <c r="DK63" s="105"/>
      <c r="DL63" s="105"/>
      <c r="DM63" s="105"/>
      <c r="DN63" s="105"/>
      <c r="DO63" s="105"/>
      <c r="DP63" s="105"/>
      <c r="DQ63" s="105"/>
      <c r="DR63" s="105"/>
      <c r="DS63" s="105"/>
      <c r="DT63" s="105"/>
      <c r="DU63" s="105"/>
      <c r="DV63" s="105"/>
      <c r="DW63" s="105"/>
      <c r="DX63" s="105"/>
      <c r="DY63" s="105"/>
      <c r="DZ63" s="105"/>
      <c r="EA63" s="105"/>
      <c r="EB63" s="105"/>
      <c r="EC63" s="105"/>
      <c r="ED63" s="105"/>
      <c r="EE63" s="105"/>
      <c r="EF63" s="105"/>
      <c r="EG63" s="105"/>
      <c r="EH63" s="105"/>
      <c r="EI63" s="105"/>
      <c r="EJ63" s="105"/>
      <c r="EK63" s="105"/>
      <c r="EL63" s="105"/>
      <c r="EM63" s="105"/>
      <c r="EN63" s="105"/>
      <c r="EO63" s="105"/>
      <c r="EP63" s="105"/>
      <c r="EQ63" s="105"/>
      <c r="ER63" s="105"/>
      <c r="ES63" s="105"/>
      <c r="ET63" s="105"/>
      <c r="EU63" s="105"/>
      <c r="EV63" s="105"/>
      <c r="EW63" s="105"/>
      <c r="EX63" s="105"/>
      <c r="EY63" s="105"/>
      <c r="EZ63" s="105"/>
      <c r="FA63" s="105"/>
      <c r="FB63" s="105"/>
      <c r="FC63" s="105"/>
      <c r="FD63" s="105"/>
      <c r="FE63" s="105"/>
      <c r="FF63" s="105"/>
      <c r="FG63" s="105"/>
      <c r="FH63" s="105"/>
      <c r="FI63" s="105"/>
      <c r="FJ63" s="105"/>
      <c r="FK63" s="105"/>
      <c r="FL63" s="105"/>
      <c r="FM63" s="105"/>
      <c r="FN63" s="105"/>
      <c r="FO63" s="105"/>
      <c r="FP63" s="105"/>
      <c r="FQ63" s="105"/>
      <c r="FR63" s="105"/>
      <c r="FS63" s="105"/>
      <c r="FT63" s="105"/>
      <c r="FU63" s="105"/>
      <c r="FV63" s="105"/>
      <c r="FW63" s="105"/>
      <c r="FX63" s="105"/>
      <c r="FY63" s="105"/>
      <c r="FZ63" s="105"/>
      <c r="GA63" s="105"/>
      <c r="GB63" s="105"/>
      <c r="GC63" s="105"/>
      <c r="GD63" s="105"/>
      <c r="GE63" s="105"/>
      <c r="GF63" s="105"/>
      <c r="GG63" s="105"/>
      <c r="GH63" s="105"/>
      <c r="GI63" s="105"/>
      <c r="GJ63" s="105"/>
      <c r="GK63" s="105"/>
      <c r="GL63" s="105"/>
      <c r="GM63" s="105"/>
      <c r="GN63" s="105"/>
      <c r="GO63" s="105"/>
      <c r="GP63" s="105"/>
      <c r="GQ63" s="105"/>
      <c r="GR63" s="105"/>
      <c r="GS63" s="105"/>
      <c r="GT63" s="105"/>
      <c r="GU63" s="105"/>
      <c r="GV63" s="105"/>
      <c r="GW63" s="105"/>
      <c r="GX63" s="105"/>
      <c r="GY63" s="105"/>
      <c r="GZ63" s="105"/>
      <c r="HA63" s="105"/>
      <c r="HB63" s="105"/>
      <c r="HC63" s="105"/>
      <c r="HD63" s="105"/>
      <c r="HE63" s="105"/>
      <c r="HF63" s="105"/>
      <c r="HG63" s="105"/>
      <c r="HH63" s="105"/>
      <c r="HI63" s="105"/>
      <c r="HJ63" s="105"/>
      <c r="HK63" s="105"/>
      <c r="HL63" s="105"/>
      <c r="HM63" s="105"/>
      <c r="HN63" s="105"/>
      <c r="HO63" s="105"/>
      <c r="HP63" s="105"/>
      <c r="HQ63" s="105"/>
      <c r="HR63" s="105"/>
      <c r="HS63" s="105"/>
      <c r="HT63" s="105"/>
      <c r="HU63" s="105"/>
      <c r="HV63" s="105"/>
      <c r="HW63" s="105"/>
      <c r="HX63" s="105"/>
      <c r="HY63" s="105"/>
      <c r="HZ63" s="105"/>
      <c r="IA63" s="105"/>
      <c r="IB63" s="105"/>
      <c r="IC63" s="105"/>
      <c r="ID63" s="105"/>
      <c r="IE63" s="105"/>
      <c r="IF63" s="105"/>
      <c r="IG63" s="105"/>
      <c r="IH63" s="105"/>
      <c r="II63" s="105"/>
      <c r="IJ63" s="105"/>
      <c r="IK63" s="105"/>
      <c r="IL63" s="105"/>
      <c r="IM63" s="105"/>
      <c r="IN63" s="105"/>
      <c r="IO63" s="105"/>
      <c r="IP63" s="105"/>
      <c r="IQ63" s="105"/>
      <c r="IR63" s="105"/>
      <c r="IS63" s="105"/>
      <c r="IT63" s="105"/>
      <c r="IU63" s="105"/>
      <c r="IV63" s="105"/>
      <c r="IW63" s="105"/>
    </row>
    <row r="64" spans="1:257" s="160" customFormat="1" ht="18" customHeight="1" x14ac:dyDescent="0.35">
      <c r="A64" s="167">
        <v>55</v>
      </c>
      <c r="B64" s="615"/>
      <c r="C64" s="616"/>
      <c r="D64" s="714" t="s">
        <v>682</v>
      </c>
      <c r="E64" s="625"/>
      <c r="F64" s="625"/>
      <c r="G64" s="626"/>
      <c r="H64" s="205"/>
      <c r="I64" s="619"/>
      <c r="J64" s="619"/>
      <c r="K64" s="619"/>
      <c r="L64" s="619"/>
      <c r="M64" s="619"/>
      <c r="N64" s="620"/>
      <c r="O64" s="621"/>
      <c r="P64" s="928">
        <f>SUM(I64:O64)</f>
        <v>0</v>
      </c>
      <c r="Q64" s="629"/>
      <c r="R64" s="105"/>
      <c r="S64" s="105"/>
      <c r="T64" s="105"/>
      <c r="U64" s="105"/>
      <c r="V64" s="105"/>
      <c r="W64" s="105"/>
      <c r="X64" s="105"/>
      <c r="Y64" s="105"/>
      <c r="Z64" s="105"/>
      <c r="AA64" s="105"/>
      <c r="AB64" s="105"/>
      <c r="AC64" s="105"/>
      <c r="AD64" s="105"/>
      <c r="AE64" s="105"/>
      <c r="AF64" s="105"/>
      <c r="AG64" s="105"/>
      <c r="AH64" s="105"/>
      <c r="AI64" s="105"/>
      <c r="AJ64" s="105"/>
      <c r="AK64" s="105"/>
      <c r="AL64" s="105"/>
      <c r="AM64" s="105"/>
      <c r="AN64" s="105"/>
      <c r="AO64" s="105"/>
      <c r="AP64" s="105"/>
      <c r="AQ64" s="105"/>
      <c r="AR64" s="105"/>
      <c r="AS64" s="105"/>
      <c r="AT64" s="105"/>
      <c r="AU64" s="105"/>
      <c r="AV64" s="105"/>
      <c r="AW64" s="105"/>
      <c r="AX64" s="105"/>
      <c r="AY64" s="105"/>
      <c r="AZ64" s="105"/>
      <c r="BA64" s="105"/>
      <c r="BB64" s="105"/>
      <c r="BC64" s="105"/>
      <c r="BD64" s="105"/>
      <c r="BE64" s="105"/>
      <c r="BF64" s="105"/>
      <c r="BG64" s="105"/>
      <c r="BH64" s="105"/>
      <c r="BI64" s="105"/>
      <c r="BJ64" s="105"/>
      <c r="BK64" s="105"/>
      <c r="BL64" s="105"/>
      <c r="BM64" s="105"/>
      <c r="BN64" s="105"/>
      <c r="BO64" s="105"/>
      <c r="BP64" s="105"/>
      <c r="BQ64" s="105"/>
      <c r="BR64" s="105"/>
      <c r="BS64" s="105"/>
      <c r="BT64" s="105"/>
      <c r="BU64" s="105"/>
      <c r="BV64" s="105"/>
      <c r="BW64" s="105"/>
      <c r="BX64" s="105"/>
      <c r="BY64" s="105"/>
      <c r="BZ64" s="105"/>
      <c r="CA64" s="105"/>
      <c r="CB64" s="105"/>
      <c r="CC64" s="105"/>
      <c r="CD64" s="105"/>
      <c r="CE64" s="105"/>
      <c r="CF64" s="105"/>
      <c r="CG64" s="105"/>
      <c r="CH64" s="105"/>
      <c r="CI64" s="105"/>
      <c r="CJ64" s="105"/>
      <c r="CK64" s="105"/>
      <c r="CL64" s="105"/>
      <c r="CM64" s="105"/>
      <c r="CN64" s="105"/>
      <c r="CO64" s="105"/>
      <c r="CP64" s="105"/>
      <c r="CQ64" s="105"/>
      <c r="CR64" s="105"/>
      <c r="CS64" s="105"/>
      <c r="CT64" s="105"/>
      <c r="CU64" s="105"/>
      <c r="CV64" s="105"/>
      <c r="CW64" s="105"/>
      <c r="CX64" s="105"/>
      <c r="CY64" s="105"/>
      <c r="CZ64" s="105"/>
      <c r="DA64" s="105"/>
      <c r="DB64" s="105"/>
      <c r="DC64" s="105"/>
      <c r="DD64" s="105"/>
      <c r="DE64" s="105"/>
      <c r="DF64" s="105"/>
      <c r="DG64" s="105"/>
      <c r="DH64" s="105"/>
      <c r="DI64" s="105"/>
      <c r="DJ64" s="105"/>
      <c r="DK64" s="105"/>
      <c r="DL64" s="105"/>
      <c r="DM64" s="105"/>
      <c r="DN64" s="105"/>
      <c r="DO64" s="105"/>
      <c r="DP64" s="105"/>
      <c r="DQ64" s="105"/>
      <c r="DR64" s="105"/>
      <c r="DS64" s="105"/>
      <c r="DT64" s="105"/>
      <c r="DU64" s="105"/>
      <c r="DV64" s="105"/>
      <c r="DW64" s="105"/>
      <c r="DX64" s="105"/>
      <c r="DY64" s="105"/>
      <c r="DZ64" s="105"/>
      <c r="EA64" s="105"/>
      <c r="EB64" s="105"/>
      <c r="EC64" s="105"/>
      <c r="ED64" s="105"/>
      <c r="EE64" s="105"/>
      <c r="EF64" s="105"/>
      <c r="EG64" s="105"/>
      <c r="EH64" s="105"/>
      <c r="EI64" s="105"/>
      <c r="EJ64" s="105"/>
      <c r="EK64" s="105"/>
      <c r="EL64" s="105"/>
      <c r="EM64" s="105"/>
      <c r="EN64" s="105"/>
      <c r="EO64" s="105"/>
      <c r="EP64" s="105"/>
      <c r="EQ64" s="105"/>
      <c r="ER64" s="105"/>
      <c r="ES64" s="105"/>
      <c r="ET64" s="105"/>
      <c r="EU64" s="105"/>
      <c r="EV64" s="105"/>
      <c r="EW64" s="105"/>
      <c r="EX64" s="105"/>
      <c r="EY64" s="105"/>
      <c r="EZ64" s="105"/>
      <c r="FA64" s="105"/>
      <c r="FB64" s="105"/>
      <c r="FC64" s="105"/>
      <c r="FD64" s="105"/>
      <c r="FE64" s="105"/>
      <c r="FF64" s="105"/>
      <c r="FG64" s="105"/>
      <c r="FH64" s="105"/>
      <c r="FI64" s="105"/>
      <c r="FJ64" s="105"/>
      <c r="FK64" s="105"/>
      <c r="FL64" s="105"/>
      <c r="FM64" s="105"/>
      <c r="FN64" s="105"/>
      <c r="FO64" s="105"/>
      <c r="FP64" s="105"/>
      <c r="FQ64" s="105"/>
      <c r="FR64" s="105"/>
      <c r="FS64" s="105"/>
      <c r="FT64" s="105"/>
      <c r="FU64" s="105"/>
      <c r="FV64" s="105"/>
      <c r="FW64" s="105"/>
      <c r="FX64" s="105"/>
      <c r="FY64" s="105"/>
      <c r="FZ64" s="105"/>
      <c r="GA64" s="105"/>
      <c r="GB64" s="105"/>
      <c r="GC64" s="105"/>
      <c r="GD64" s="105"/>
      <c r="GE64" s="105"/>
      <c r="GF64" s="105"/>
      <c r="GG64" s="105"/>
      <c r="GH64" s="105"/>
      <c r="GI64" s="105"/>
      <c r="GJ64" s="105"/>
      <c r="GK64" s="105"/>
      <c r="GL64" s="105"/>
      <c r="GM64" s="105"/>
      <c r="GN64" s="105"/>
      <c r="GO64" s="105"/>
      <c r="GP64" s="105"/>
      <c r="GQ64" s="105"/>
      <c r="GR64" s="105"/>
      <c r="GS64" s="105"/>
      <c r="GT64" s="105"/>
      <c r="GU64" s="105"/>
      <c r="GV64" s="105"/>
      <c r="GW64" s="105"/>
      <c r="GX64" s="105"/>
      <c r="GY64" s="105"/>
      <c r="GZ64" s="105"/>
      <c r="HA64" s="105"/>
      <c r="HB64" s="105"/>
      <c r="HC64" s="105"/>
      <c r="HD64" s="105"/>
      <c r="HE64" s="105"/>
      <c r="HF64" s="105"/>
      <c r="HG64" s="105"/>
      <c r="HH64" s="105"/>
      <c r="HI64" s="105"/>
      <c r="HJ64" s="105"/>
      <c r="HK64" s="105"/>
      <c r="HL64" s="105"/>
      <c r="HM64" s="105"/>
      <c r="HN64" s="105"/>
      <c r="HO64" s="105"/>
      <c r="HP64" s="105"/>
      <c r="HQ64" s="105"/>
      <c r="HR64" s="105"/>
      <c r="HS64" s="105"/>
      <c r="HT64" s="105"/>
      <c r="HU64" s="105"/>
      <c r="HV64" s="105"/>
      <c r="HW64" s="105"/>
      <c r="HX64" s="105"/>
      <c r="HY64" s="105"/>
      <c r="HZ64" s="105"/>
      <c r="IA64" s="105"/>
      <c r="IB64" s="105"/>
      <c r="IC64" s="105"/>
      <c r="ID64" s="105"/>
      <c r="IE64" s="105"/>
      <c r="IF64" s="105"/>
      <c r="IG64" s="105"/>
      <c r="IH64" s="105"/>
      <c r="II64" s="105"/>
      <c r="IJ64" s="105"/>
      <c r="IK64" s="105"/>
      <c r="IL64" s="105"/>
      <c r="IM64" s="105"/>
      <c r="IN64" s="105"/>
      <c r="IO64" s="105"/>
      <c r="IP64" s="105"/>
      <c r="IQ64" s="105"/>
      <c r="IR64" s="105"/>
      <c r="IS64" s="105"/>
      <c r="IT64" s="105"/>
      <c r="IU64" s="105"/>
      <c r="IV64" s="105"/>
      <c r="IW64" s="105"/>
    </row>
    <row r="65" spans="1:257" s="160" customFormat="1" ht="18" customHeight="1" x14ac:dyDescent="0.35">
      <c r="A65" s="167">
        <v>56</v>
      </c>
      <c r="B65" s="615"/>
      <c r="C65" s="616"/>
      <c r="D65" s="713" t="s">
        <v>840</v>
      </c>
      <c r="E65" s="625"/>
      <c r="F65" s="625"/>
      <c r="G65" s="626"/>
      <c r="H65" s="205"/>
      <c r="I65" s="619"/>
      <c r="J65" s="619"/>
      <c r="K65" s="721">
        <f>SUM(K63:K64)</f>
        <v>650</v>
      </c>
      <c r="L65" s="619"/>
      <c r="M65" s="619"/>
      <c r="N65" s="620"/>
      <c r="O65" s="621"/>
      <c r="P65" s="722">
        <f>SUM(I65:O65)</f>
        <v>650</v>
      </c>
      <c r="Q65" s="629"/>
      <c r="R65" s="105"/>
      <c r="S65" s="105"/>
      <c r="T65" s="105"/>
      <c r="U65" s="105"/>
      <c r="V65" s="105"/>
      <c r="W65" s="105"/>
      <c r="X65" s="105"/>
      <c r="Y65" s="105"/>
      <c r="Z65" s="105"/>
      <c r="AA65" s="105"/>
      <c r="AB65" s="105"/>
      <c r="AC65" s="105"/>
      <c r="AD65" s="105"/>
      <c r="AE65" s="105"/>
      <c r="AF65" s="105"/>
      <c r="AG65" s="105"/>
      <c r="AH65" s="105"/>
      <c r="AI65" s="105"/>
      <c r="AJ65" s="105"/>
      <c r="AK65" s="105"/>
      <c r="AL65" s="105"/>
      <c r="AM65" s="105"/>
      <c r="AN65" s="105"/>
      <c r="AO65" s="105"/>
      <c r="AP65" s="105"/>
      <c r="AQ65" s="105"/>
      <c r="AR65" s="105"/>
      <c r="AS65" s="105"/>
      <c r="AT65" s="105"/>
      <c r="AU65" s="105"/>
      <c r="AV65" s="105"/>
      <c r="AW65" s="105"/>
      <c r="AX65" s="105"/>
      <c r="AY65" s="105"/>
      <c r="AZ65" s="105"/>
      <c r="BA65" s="105"/>
      <c r="BB65" s="105"/>
      <c r="BC65" s="105"/>
      <c r="BD65" s="105"/>
      <c r="BE65" s="105"/>
      <c r="BF65" s="105"/>
      <c r="BG65" s="105"/>
      <c r="BH65" s="105"/>
      <c r="BI65" s="105"/>
      <c r="BJ65" s="105"/>
      <c r="BK65" s="105"/>
      <c r="BL65" s="105"/>
      <c r="BM65" s="105"/>
      <c r="BN65" s="105"/>
      <c r="BO65" s="105"/>
      <c r="BP65" s="105"/>
      <c r="BQ65" s="105"/>
      <c r="BR65" s="105"/>
      <c r="BS65" s="105"/>
      <c r="BT65" s="105"/>
      <c r="BU65" s="105"/>
      <c r="BV65" s="105"/>
      <c r="BW65" s="105"/>
      <c r="BX65" s="105"/>
      <c r="BY65" s="105"/>
      <c r="BZ65" s="105"/>
      <c r="CA65" s="105"/>
      <c r="CB65" s="105"/>
      <c r="CC65" s="105"/>
      <c r="CD65" s="105"/>
      <c r="CE65" s="105"/>
      <c r="CF65" s="105"/>
      <c r="CG65" s="105"/>
      <c r="CH65" s="105"/>
      <c r="CI65" s="105"/>
      <c r="CJ65" s="105"/>
      <c r="CK65" s="105"/>
      <c r="CL65" s="105"/>
      <c r="CM65" s="105"/>
      <c r="CN65" s="105"/>
      <c r="CO65" s="105"/>
      <c r="CP65" s="105"/>
      <c r="CQ65" s="105"/>
      <c r="CR65" s="105"/>
      <c r="CS65" s="105"/>
      <c r="CT65" s="105"/>
      <c r="CU65" s="105"/>
      <c r="CV65" s="105"/>
      <c r="CW65" s="105"/>
      <c r="CX65" s="105"/>
      <c r="CY65" s="105"/>
      <c r="CZ65" s="105"/>
      <c r="DA65" s="105"/>
      <c r="DB65" s="105"/>
      <c r="DC65" s="105"/>
      <c r="DD65" s="105"/>
      <c r="DE65" s="105"/>
      <c r="DF65" s="105"/>
      <c r="DG65" s="105"/>
      <c r="DH65" s="105"/>
      <c r="DI65" s="105"/>
      <c r="DJ65" s="105"/>
      <c r="DK65" s="105"/>
      <c r="DL65" s="105"/>
      <c r="DM65" s="105"/>
      <c r="DN65" s="105"/>
      <c r="DO65" s="105"/>
      <c r="DP65" s="105"/>
      <c r="DQ65" s="105"/>
      <c r="DR65" s="105"/>
      <c r="DS65" s="105"/>
      <c r="DT65" s="105"/>
      <c r="DU65" s="105"/>
      <c r="DV65" s="105"/>
      <c r="DW65" s="105"/>
      <c r="DX65" s="105"/>
      <c r="DY65" s="105"/>
      <c r="DZ65" s="105"/>
      <c r="EA65" s="105"/>
      <c r="EB65" s="105"/>
      <c r="EC65" s="105"/>
      <c r="ED65" s="105"/>
      <c r="EE65" s="105"/>
      <c r="EF65" s="105"/>
      <c r="EG65" s="105"/>
      <c r="EH65" s="105"/>
      <c r="EI65" s="105"/>
      <c r="EJ65" s="105"/>
      <c r="EK65" s="105"/>
      <c r="EL65" s="105"/>
      <c r="EM65" s="105"/>
      <c r="EN65" s="105"/>
      <c r="EO65" s="105"/>
      <c r="EP65" s="105"/>
      <c r="EQ65" s="105"/>
      <c r="ER65" s="105"/>
      <c r="ES65" s="105"/>
      <c r="ET65" s="105"/>
      <c r="EU65" s="105"/>
      <c r="EV65" s="105"/>
      <c r="EW65" s="105"/>
      <c r="EX65" s="105"/>
      <c r="EY65" s="105"/>
      <c r="EZ65" s="105"/>
      <c r="FA65" s="105"/>
      <c r="FB65" s="105"/>
      <c r="FC65" s="105"/>
      <c r="FD65" s="105"/>
      <c r="FE65" s="105"/>
      <c r="FF65" s="105"/>
      <c r="FG65" s="105"/>
      <c r="FH65" s="105"/>
      <c r="FI65" s="105"/>
      <c r="FJ65" s="105"/>
      <c r="FK65" s="105"/>
      <c r="FL65" s="105"/>
      <c r="FM65" s="105"/>
      <c r="FN65" s="105"/>
      <c r="FO65" s="105"/>
      <c r="FP65" s="105"/>
      <c r="FQ65" s="105"/>
      <c r="FR65" s="105"/>
      <c r="FS65" s="105"/>
      <c r="FT65" s="105"/>
      <c r="FU65" s="105"/>
      <c r="FV65" s="105"/>
      <c r="FW65" s="105"/>
      <c r="FX65" s="105"/>
      <c r="FY65" s="105"/>
      <c r="FZ65" s="105"/>
      <c r="GA65" s="105"/>
      <c r="GB65" s="105"/>
      <c r="GC65" s="105"/>
      <c r="GD65" s="105"/>
      <c r="GE65" s="105"/>
      <c r="GF65" s="105"/>
      <c r="GG65" s="105"/>
      <c r="GH65" s="105"/>
      <c r="GI65" s="105"/>
      <c r="GJ65" s="105"/>
      <c r="GK65" s="105"/>
      <c r="GL65" s="105"/>
      <c r="GM65" s="105"/>
      <c r="GN65" s="105"/>
      <c r="GO65" s="105"/>
      <c r="GP65" s="105"/>
      <c r="GQ65" s="105"/>
      <c r="GR65" s="105"/>
      <c r="GS65" s="105"/>
      <c r="GT65" s="105"/>
      <c r="GU65" s="105"/>
      <c r="GV65" s="105"/>
      <c r="GW65" s="105"/>
      <c r="GX65" s="105"/>
      <c r="GY65" s="105"/>
      <c r="GZ65" s="105"/>
      <c r="HA65" s="105"/>
      <c r="HB65" s="105"/>
      <c r="HC65" s="105"/>
      <c r="HD65" s="105"/>
      <c r="HE65" s="105"/>
      <c r="HF65" s="105"/>
      <c r="HG65" s="105"/>
      <c r="HH65" s="105"/>
      <c r="HI65" s="105"/>
      <c r="HJ65" s="105"/>
      <c r="HK65" s="105"/>
      <c r="HL65" s="105"/>
      <c r="HM65" s="105"/>
      <c r="HN65" s="105"/>
      <c r="HO65" s="105"/>
      <c r="HP65" s="105"/>
      <c r="HQ65" s="105"/>
      <c r="HR65" s="105"/>
      <c r="HS65" s="105"/>
      <c r="HT65" s="105"/>
      <c r="HU65" s="105"/>
      <c r="HV65" s="105"/>
      <c r="HW65" s="105"/>
      <c r="HX65" s="105"/>
      <c r="HY65" s="105"/>
      <c r="HZ65" s="105"/>
      <c r="IA65" s="105"/>
      <c r="IB65" s="105"/>
      <c r="IC65" s="105"/>
      <c r="ID65" s="105"/>
      <c r="IE65" s="105"/>
      <c r="IF65" s="105"/>
      <c r="IG65" s="105"/>
      <c r="IH65" s="105"/>
      <c r="II65" s="105"/>
      <c r="IJ65" s="105"/>
      <c r="IK65" s="105"/>
      <c r="IL65" s="105"/>
      <c r="IM65" s="105"/>
      <c r="IN65" s="105"/>
      <c r="IO65" s="105"/>
      <c r="IP65" s="105"/>
      <c r="IQ65" s="105"/>
      <c r="IR65" s="105"/>
      <c r="IS65" s="105"/>
      <c r="IT65" s="105"/>
      <c r="IU65" s="105"/>
      <c r="IV65" s="105"/>
      <c r="IW65" s="105"/>
    </row>
    <row r="66" spans="1:257" s="160" customFormat="1" ht="22.5" customHeight="1" x14ac:dyDescent="0.35">
      <c r="A66" s="167">
        <v>57</v>
      </c>
      <c r="B66" s="615"/>
      <c r="C66" s="628">
        <v>29</v>
      </c>
      <c r="D66" s="630" t="s">
        <v>469</v>
      </c>
      <c r="E66" s="450">
        <f>F66+G66+P70+Q67</f>
        <v>4596</v>
      </c>
      <c r="F66" s="625"/>
      <c r="G66" s="618">
        <v>1389</v>
      </c>
      <c r="H66" s="463" t="s">
        <v>24</v>
      </c>
      <c r="I66" s="619"/>
      <c r="J66" s="619"/>
      <c r="K66" s="619"/>
      <c r="L66" s="619"/>
      <c r="M66" s="619"/>
      <c r="N66" s="620"/>
      <c r="O66" s="621"/>
      <c r="P66" s="622"/>
      <c r="Q66" s="162"/>
      <c r="R66" s="105"/>
      <c r="S66" s="105"/>
      <c r="T66" s="105"/>
      <c r="U66" s="105"/>
      <c r="V66" s="105"/>
      <c r="W66" s="105"/>
      <c r="X66" s="105"/>
      <c r="Y66" s="105"/>
      <c r="Z66" s="105"/>
      <c r="AA66" s="105"/>
      <c r="AB66" s="105"/>
      <c r="AC66" s="105"/>
      <c r="AD66" s="105"/>
      <c r="AE66" s="105"/>
      <c r="AF66" s="105"/>
      <c r="AG66" s="105"/>
      <c r="AH66" s="105"/>
      <c r="AI66" s="105"/>
      <c r="AJ66" s="105"/>
      <c r="AK66" s="105"/>
      <c r="AL66" s="105"/>
      <c r="AM66" s="105"/>
      <c r="AN66" s="105"/>
      <c r="AO66" s="105"/>
      <c r="AP66" s="105"/>
      <c r="AQ66" s="105"/>
      <c r="AR66" s="105"/>
      <c r="AS66" s="105"/>
      <c r="AT66" s="105"/>
      <c r="AU66" s="105"/>
      <c r="AV66" s="105"/>
      <c r="AW66" s="105"/>
      <c r="AX66" s="105"/>
      <c r="AY66" s="105"/>
      <c r="AZ66" s="105"/>
      <c r="BA66" s="105"/>
      <c r="BB66" s="105"/>
      <c r="BC66" s="105"/>
      <c r="BD66" s="105"/>
      <c r="BE66" s="105"/>
      <c r="BF66" s="105"/>
      <c r="BG66" s="105"/>
      <c r="BH66" s="105"/>
      <c r="BI66" s="105"/>
      <c r="BJ66" s="105"/>
      <c r="BK66" s="105"/>
      <c r="BL66" s="105"/>
      <c r="BM66" s="105"/>
      <c r="BN66" s="105"/>
      <c r="BO66" s="105"/>
      <c r="BP66" s="105"/>
      <c r="BQ66" s="105"/>
      <c r="BR66" s="105"/>
      <c r="BS66" s="105"/>
      <c r="BT66" s="105"/>
      <c r="BU66" s="105"/>
      <c r="BV66" s="105"/>
      <c r="BW66" s="105"/>
      <c r="BX66" s="105"/>
      <c r="BY66" s="105"/>
      <c r="BZ66" s="105"/>
      <c r="CA66" s="105"/>
      <c r="CB66" s="105"/>
      <c r="CC66" s="105"/>
      <c r="CD66" s="105"/>
      <c r="CE66" s="105"/>
      <c r="CF66" s="105"/>
      <c r="CG66" s="105"/>
      <c r="CH66" s="105"/>
      <c r="CI66" s="105"/>
      <c r="CJ66" s="105"/>
      <c r="CK66" s="105"/>
      <c r="CL66" s="105"/>
      <c r="CM66" s="105"/>
      <c r="CN66" s="105"/>
      <c r="CO66" s="105"/>
      <c r="CP66" s="105"/>
      <c r="CQ66" s="105"/>
      <c r="CR66" s="105"/>
      <c r="CS66" s="105"/>
      <c r="CT66" s="105"/>
      <c r="CU66" s="105"/>
      <c r="CV66" s="105"/>
      <c r="CW66" s="105"/>
      <c r="CX66" s="105"/>
      <c r="CY66" s="105"/>
      <c r="CZ66" s="105"/>
      <c r="DA66" s="105"/>
      <c r="DB66" s="105"/>
      <c r="DC66" s="105"/>
      <c r="DD66" s="105"/>
      <c r="DE66" s="105"/>
      <c r="DF66" s="105"/>
      <c r="DG66" s="105"/>
      <c r="DH66" s="105"/>
      <c r="DI66" s="105"/>
      <c r="DJ66" s="105"/>
      <c r="DK66" s="105"/>
      <c r="DL66" s="105"/>
      <c r="DM66" s="105"/>
      <c r="DN66" s="105"/>
      <c r="DO66" s="105"/>
      <c r="DP66" s="105"/>
      <c r="DQ66" s="105"/>
      <c r="DR66" s="105"/>
      <c r="DS66" s="105"/>
      <c r="DT66" s="105"/>
      <c r="DU66" s="105"/>
      <c r="DV66" s="105"/>
      <c r="DW66" s="105"/>
      <c r="DX66" s="105"/>
      <c r="DY66" s="105"/>
      <c r="DZ66" s="105"/>
      <c r="EA66" s="105"/>
      <c r="EB66" s="105"/>
      <c r="EC66" s="105"/>
      <c r="ED66" s="105"/>
      <c r="EE66" s="105"/>
      <c r="EF66" s="105"/>
      <c r="EG66" s="105"/>
      <c r="EH66" s="105"/>
      <c r="EI66" s="105"/>
      <c r="EJ66" s="105"/>
      <c r="EK66" s="105"/>
      <c r="EL66" s="105"/>
      <c r="EM66" s="105"/>
      <c r="EN66" s="105"/>
      <c r="EO66" s="105"/>
      <c r="EP66" s="105"/>
      <c r="EQ66" s="105"/>
      <c r="ER66" s="105"/>
      <c r="ES66" s="105"/>
      <c r="ET66" s="105"/>
      <c r="EU66" s="105"/>
      <c r="EV66" s="105"/>
      <c r="EW66" s="105"/>
      <c r="EX66" s="105"/>
      <c r="EY66" s="105"/>
      <c r="EZ66" s="105"/>
      <c r="FA66" s="105"/>
      <c r="FB66" s="105"/>
      <c r="FC66" s="105"/>
      <c r="FD66" s="105"/>
      <c r="FE66" s="105"/>
      <c r="FF66" s="105"/>
      <c r="FG66" s="105"/>
      <c r="FH66" s="105"/>
      <c r="FI66" s="105"/>
      <c r="FJ66" s="105"/>
      <c r="FK66" s="105"/>
      <c r="FL66" s="105"/>
      <c r="FM66" s="105"/>
      <c r="FN66" s="105"/>
      <c r="FO66" s="105"/>
      <c r="FP66" s="105"/>
      <c r="FQ66" s="105"/>
      <c r="FR66" s="105"/>
      <c r="FS66" s="105"/>
      <c r="FT66" s="105"/>
      <c r="FU66" s="105"/>
      <c r="FV66" s="105"/>
      <c r="FW66" s="105"/>
      <c r="FX66" s="105"/>
      <c r="FY66" s="105"/>
      <c r="FZ66" s="105"/>
      <c r="GA66" s="105"/>
      <c r="GB66" s="105"/>
      <c r="GC66" s="105"/>
      <c r="GD66" s="105"/>
      <c r="GE66" s="105"/>
      <c r="GF66" s="105"/>
      <c r="GG66" s="105"/>
      <c r="GH66" s="105"/>
      <c r="GI66" s="105"/>
      <c r="GJ66" s="105"/>
      <c r="GK66" s="105"/>
      <c r="GL66" s="105"/>
      <c r="GM66" s="105"/>
      <c r="GN66" s="105"/>
      <c r="GO66" s="105"/>
      <c r="GP66" s="105"/>
      <c r="GQ66" s="105"/>
      <c r="GR66" s="105"/>
      <c r="GS66" s="105"/>
      <c r="GT66" s="105"/>
      <c r="GU66" s="105"/>
      <c r="GV66" s="105"/>
      <c r="GW66" s="105"/>
      <c r="GX66" s="105"/>
      <c r="GY66" s="105"/>
      <c r="GZ66" s="105"/>
      <c r="HA66" s="105"/>
      <c r="HB66" s="105"/>
      <c r="HC66" s="105"/>
      <c r="HD66" s="105"/>
      <c r="HE66" s="105"/>
      <c r="HF66" s="105"/>
      <c r="HG66" s="105"/>
      <c r="HH66" s="105"/>
      <c r="HI66" s="105"/>
      <c r="HJ66" s="105"/>
      <c r="HK66" s="105"/>
      <c r="HL66" s="105"/>
      <c r="HM66" s="105"/>
      <c r="HN66" s="105"/>
      <c r="HO66" s="105"/>
      <c r="HP66" s="105"/>
      <c r="HQ66" s="105"/>
      <c r="HR66" s="105"/>
      <c r="HS66" s="105"/>
      <c r="HT66" s="105"/>
      <c r="HU66" s="105"/>
      <c r="HV66" s="105"/>
      <c r="HW66" s="105"/>
      <c r="HX66" s="105"/>
      <c r="HY66" s="105"/>
      <c r="HZ66" s="105"/>
      <c r="IA66" s="105"/>
      <c r="IB66" s="105"/>
      <c r="IC66" s="105"/>
      <c r="ID66" s="105"/>
      <c r="IE66" s="105"/>
      <c r="IF66" s="105"/>
      <c r="IG66" s="105"/>
      <c r="IH66" s="105"/>
      <c r="II66" s="105"/>
      <c r="IJ66" s="105"/>
      <c r="IK66" s="105"/>
      <c r="IL66" s="105"/>
      <c r="IM66" s="105"/>
      <c r="IN66" s="105"/>
      <c r="IO66" s="105"/>
      <c r="IP66" s="105"/>
      <c r="IQ66" s="105"/>
      <c r="IR66" s="105"/>
      <c r="IS66" s="105"/>
      <c r="IT66" s="105"/>
      <c r="IU66" s="105"/>
      <c r="IV66" s="105"/>
      <c r="IW66" s="105"/>
    </row>
    <row r="67" spans="1:257" s="160" customFormat="1" ht="18" customHeight="1" x14ac:dyDescent="0.35">
      <c r="A67" s="167">
        <v>58</v>
      </c>
      <c r="B67" s="639"/>
      <c r="C67" s="106"/>
      <c r="D67" s="191" t="s">
        <v>234</v>
      </c>
      <c r="E67" s="113"/>
      <c r="F67" s="113"/>
      <c r="G67" s="553"/>
      <c r="H67" s="194"/>
      <c r="I67" s="229"/>
      <c r="J67" s="229"/>
      <c r="K67" s="229">
        <v>3207</v>
      </c>
      <c r="L67" s="229"/>
      <c r="M67" s="229"/>
      <c r="N67" s="544"/>
      <c r="O67" s="605"/>
      <c r="P67" s="189">
        <f>SUM(I67:O67)</f>
        <v>3207</v>
      </c>
      <c r="Q67" s="629"/>
      <c r="R67" s="105"/>
      <c r="S67" s="105"/>
      <c r="T67" s="105"/>
      <c r="U67" s="105"/>
      <c r="V67" s="105"/>
      <c r="W67" s="105"/>
      <c r="X67" s="105"/>
      <c r="Y67" s="105"/>
      <c r="Z67" s="105"/>
      <c r="AA67" s="105"/>
      <c r="AB67" s="105"/>
      <c r="AC67" s="105"/>
      <c r="AD67" s="105"/>
      <c r="AE67" s="105"/>
      <c r="AF67" s="105"/>
      <c r="AG67" s="105"/>
      <c r="AH67" s="105"/>
      <c r="AI67" s="105"/>
      <c r="AJ67" s="105"/>
      <c r="AK67" s="105"/>
      <c r="AL67" s="105"/>
      <c r="AM67" s="105"/>
      <c r="AN67" s="105"/>
      <c r="AO67" s="105"/>
      <c r="AP67" s="105"/>
      <c r="AQ67" s="105"/>
      <c r="AR67" s="105"/>
      <c r="AS67" s="105"/>
      <c r="AT67" s="105"/>
      <c r="AU67" s="105"/>
      <c r="AV67" s="105"/>
      <c r="AW67" s="105"/>
      <c r="AX67" s="105"/>
      <c r="AY67" s="105"/>
      <c r="AZ67" s="105"/>
      <c r="BA67" s="105"/>
      <c r="BB67" s="105"/>
      <c r="BC67" s="105"/>
      <c r="BD67" s="105"/>
      <c r="BE67" s="105"/>
      <c r="BF67" s="105"/>
      <c r="BG67" s="105"/>
      <c r="BH67" s="105"/>
      <c r="BI67" s="105"/>
      <c r="BJ67" s="105"/>
      <c r="BK67" s="105"/>
      <c r="BL67" s="105"/>
      <c r="BM67" s="105"/>
      <c r="BN67" s="105"/>
      <c r="BO67" s="105"/>
      <c r="BP67" s="105"/>
      <c r="BQ67" s="105"/>
      <c r="BR67" s="105"/>
      <c r="BS67" s="105"/>
      <c r="BT67" s="105"/>
      <c r="BU67" s="105"/>
      <c r="BV67" s="105"/>
      <c r="BW67" s="105"/>
      <c r="BX67" s="105"/>
      <c r="BY67" s="105"/>
      <c r="BZ67" s="105"/>
      <c r="CA67" s="105"/>
      <c r="CB67" s="105"/>
      <c r="CC67" s="105"/>
      <c r="CD67" s="105"/>
      <c r="CE67" s="105"/>
      <c r="CF67" s="105"/>
      <c r="CG67" s="105"/>
      <c r="CH67" s="105"/>
      <c r="CI67" s="105"/>
      <c r="CJ67" s="105"/>
      <c r="CK67" s="105"/>
      <c r="CL67" s="105"/>
      <c r="CM67" s="105"/>
      <c r="CN67" s="105"/>
      <c r="CO67" s="105"/>
      <c r="CP67" s="105"/>
      <c r="CQ67" s="105"/>
      <c r="CR67" s="105"/>
      <c r="CS67" s="105"/>
      <c r="CT67" s="105"/>
      <c r="CU67" s="105"/>
      <c r="CV67" s="105"/>
      <c r="CW67" s="105"/>
      <c r="CX67" s="105"/>
      <c r="CY67" s="105"/>
      <c r="CZ67" s="105"/>
      <c r="DA67" s="105"/>
      <c r="DB67" s="105"/>
      <c r="DC67" s="105"/>
      <c r="DD67" s="105"/>
      <c r="DE67" s="105"/>
      <c r="DF67" s="105"/>
      <c r="DG67" s="105"/>
      <c r="DH67" s="105"/>
      <c r="DI67" s="105"/>
      <c r="DJ67" s="105"/>
      <c r="DK67" s="105"/>
      <c r="DL67" s="105"/>
      <c r="DM67" s="105"/>
      <c r="DN67" s="105"/>
      <c r="DO67" s="105"/>
      <c r="DP67" s="105"/>
      <c r="DQ67" s="105"/>
      <c r="DR67" s="105"/>
      <c r="DS67" s="105"/>
      <c r="DT67" s="105"/>
      <c r="DU67" s="105"/>
      <c r="DV67" s="105"/>
      <c r="DW67" s="105"/>
      <c r="DX67" s="105"/>
      <c r="DY67" s="105"/>
      <c r="DZ67" s="105"/>
      <c r="EA67" s="105"/>
      <c r="EB67" s="105"/>
      <c r="EC67" s="105"/>
      <c r="ED67" s="105"/>
      <c r="EE67" s="105"/>
      <c r="EF67" s="105"/>
      <c r="EG67" s="105"/>
      <c r="EH67" s="105"/>
      <c r="EI67" s="105"/>
      <c r="EJ67" s="105"/>
      <c r="EK67" s="105"/>
      <c r="EL67" s="105"/>
      <c r="EM67" s="105"/>
      <c r="EN67" s="105"/>
      <c r="EO67" s="105"/>
      <c r="EP67" s="105"/>
      <c r="EQ67" s="105"/>
      <c r="ER67" s="105"/>
      <c r="ES67" s="105"/>
      <c r="ET67" s="105"/>
      <c r="EU67" s="105"/>
      <c r="EV67" s="105"/>
      <c r="EW67" s="105"/>
      <c r="EX67" s="105"/>
      <c r="EY67" s="105"/>
      <c r="EZ67" s="105"/>
      <c r="FA67" s="105"/>
      <c r="FB67" s="105"/>
      <c r="FC67" s="105"/>
      <c r="FD67" s="105"/>
      <c r="FE67" s="105"/>
      <c r="FF67" s="105"/>
      <c r="FG67" s="105"/>
      <c r="FH67" s="105"/>
      <c r="FI67" s="105"/>
      <c r="FJ67" s="105"/>
      <c r="FK67" s="105"/>
      <c r="FL67" s="105"/>
      <c r="FM67" s="105"/>
      <c r="FN67" s="105"/>
      <c r="FO67" s="105"/>
      <c r="FP67" s="105"/>
      <c r="FQ67" s="105"/>
      <c r="FR67" s="105"/>
      <c r="FS67" s="105"/>
      <c r="FT67" s="105"/>
      <c r="FU67" s="105"/>
      <c r="FV67" s="105"/>
      <c r="FW67" s="105"/>
      <c r="FX67" s="105"/>
      <c r="FY67" s="105"/>
      <c r="FZ67" s="105"/>
      <c r="GA67" s="105"/>
      <c r="GB67" s="105"/>
      <c r="GC67" s="105"/>
      <c r="GD67" s="105"/>
      <c r="GE67" s="105"/>
      <c r="GF67" s="105"/>
      <c r="GG67" s="105"/>
      <c r="GH67" s="105"/>
      <c r="GI67" s="105"/>
      <c r="GJ67" s="105"/>
      <c r="GK67" s="105"/>
      <c r="GL67" s="105"/>
      <c r="GM67" s="105"/>
      <c r="GN67" s="105"/>
      <c r="GO67" s="105"/>
      <c r="GP67" s="105"/>
      <c r="GQ67" s="105"/>
      <c r="GR67" s="105"/>
      <c r="GS67" s="105"/>
      <c r="GT67" s="105"/>
      <c r="GU67" s="105"/>
      <c r="GV67" s="105"/>
      <c r="GW67" s="105"/>
      <c r="GX67" s="105"/>
      <c r="GY67" s="105"/>
      <c r="GZ67" s="105"/>
      <c r="HA67" s="105"/>
      <c r="HB67" s="105"/>
      <c r="HC67" s="105"/>
      <c r="HD67" s="105"/>
      <c r="HE67" s="105"/>
      <c r="HF67" s="105"/>
      <c r="HG67" s="105"/>
      <c r="HH67" s="105"/>
      <c r="HI67" s="105"/>
      <c r="HJ67" s="105"/>
      <c r="HK67" s="105"/>
      <c r="HL67" s="105"/>
      <c r="HM67" s="105"/>
      <c r="HN67" s="105"/>
      <c r="HO67" s="105"/>
      <c r="HP67" s="105"/>
      <c r="HQ67" s="105"/>
      <c r="HR67" s="105"/>
      <c r="HS67" s="105"/>
      <c r="HT67" s="105"/>
      <c r="HU67" s="105"/>
      <c r="HV67" s="105"/>
      <c r="HW67" s="105"/>
      <c r="HX67" s="105"/>
      <c r="HY67" s="105"/>
      <c r="HZ67" s="105"/>
      <c r="IA67" s="105"/>
      <c r="IB67" s="105"/>
      <c r="IC67" s="105"/>
      <c r="ID67" s="105"/>
      <c r="IE67" s="105"/>
      <c r="IF67" s="105"/>
      <c r="IG67" s="105"/>
      <c r="IH67" s="105"/>
      <c r="II67" s="105"/>
      <c r="IJ67" s="105"/>
      <c r="IK67" s="105"/>
      <c r="IL67" s="105"/>
      <c r="IM67" s="105"/>
      <c r="IN67" s="105"/>
      <c r="IO67" s="105"/>
      <c r="IP67" s="105"/>
      <c r="IQ67" s="105"/>
      <c r="IR67" s="105"/>
      <c r="IS67" s="105"/>
      <c r="IT67" s="105"/>
      <c r="IU67" s="105"/>
      <c r="IV67" s="105"/>
      <c r="IW67" s="105"/>
    </row>
    <row r="68" spans="1:257" s="160" customFormat="1" ht="18" customHeight="1" x14ac:dyDescent="0.35">
      <c r="A68" s="167">
        <v>59</v>
      </c>
      <c r="B68" s="639"/>
      <c r="C68" s="106"/>
      <c r="D68" s="713" t="s">
        <v>683</v>
      </c>
      <c r="E68" s="113"/>
      <c r="F68" s="113"/>
      <c r="G68" s="553"/>
      <c r="H68" s="205"/>
      <c r="I68" s="635"/>
      <c r="J68" s="635"/>
      <c r="K68" s="635">
        <v>3207</v>
      </c>
      <c r="L68" s="635"/>
      <c r="M68" s="635"/>
      <c r="N68" s="635"/>
      <c r="O68" s="725"/>
      <c r="P68" s="722">
        <f>SUM(I68:O68)</f>
        <v>3207</v>
      </c>
      <c r="Q68" s="629"/>
      <c r="R68" s="105"/>
      <c r="S68" s="105"/>
      <c r="T68" s="105"/>
      <c r="U68" s="105"/>
      <c r="V68" s="105"/>
      <c r="W68" s="105"/>
      <c r="X68" s="105"/>
      <c r="Y68" s="105"/>
      <c r="Z68" s="105"/>
      <c r="AA68" s="105"/>
      <c r="AB68" s="105"/>
      <c r="AC68" s="105"/>
      <c r="AD68" s="105"/>
      <c r="AE68" s="105"/>
      <c r="AF68" s="105"/>
      <c r="AG68" s="105"/>
      <c r="AH68" s="105"/>
      <c r="AI68" s="105"/>
      <c r="AJ68" s="105"/>
      <c r="AK68" s="105"/>
      <c r="AL68" s="105"/>
      <c r="AM68" s="105"/>
      <c r="AN68" s="105"/>
      <c r="AO68" s="105"/>
      <c r="AP68" s="105"/>
      <c r="AQ68" s="105"/>
      <c r="AR68" s="105"/>
      <c r="AS68" s="105"/>
      <c r="AT68" s="105"/>
      <c r="AU68" s="105"/>
      <c r="AV68" s="105"/>
      <c r="AW68" s="105"/>
      <c r="AX68" s="105"/>
      <c r="AY68" s="105"/>
      <c r="AZ68" s="105"/>
      <c r="BA68" s="105"/>
      <c r="BB68" s="105"/>
      <c r="BC68" s="105"/>
      <c r="BD68" s="105"/>
      <c r="BE68" s="105"/>
      <c r="BF68" s="105"/>
      <c r="BG68" s="105"/>
      <c r="BH68" s="105"/>
      <c r="BI68" s="105"/>
      <c r="BJ68" s="105"/>
      <c r="BK68" s="105"/>
      <c r="BL68" s="105"/>
      <c r="BM68" s="105"/>
      <c r="BN68" s="105"/>
      <c r="BO68" s="105"/>
      <c r="BP68" s="105"/>
      <c r="BQ68" s="105"/>
      <c r="BR68" s="105"/>
      <c r="BS68" s="105"/>
      <c r="BT68" s="105"/>
      <c r="BU68" s="105"/>
      <c r="BV68" s="105"/>
      <c r="BW68" s="105"/>
      <c r="BX68" s="105"/>
      <c r="BY68" s="105"/>
      <c r="BZ68" s="105"/>
      <c r="CA68" s="105"/>
      <c r="CB68" s="105"/>
      <c r="CC68" s="105"/>
      <c r="CD68" s="105"/>
      <c r="CE68" s="105"/>
      <c r="CF68" s="105"/>
      <c r="CG68" s="105"/>
      <c r="CH68" s="105"/>
      <c r="CI68" s="105"/>
      <c r="CJ68" s="105"/>
      <c r="CK68" s="105"/>
      <c r="CL68" s="105"/>
      <c r="CM68" s="105"/>
      <c r="CN68" s="105"/>
      <c r="CO68" s="105"/>
      <c r="CP68" s="105"/>
      <c r="CQ68" s="105"/>
      <c r="CR68" s="105"/>
      <c r="CS68" s="105"/>
      <c r="CT68" s="105"/>
      <c r="CU68" s="105"/>
      <c r="CV68" s="105"/>
      <c r="CW68" s="105"/>
      <c r="CX68" s="105"/>
      <c r="CY68" s="105"/>
      <c r="CZ68" s="105"/>
      <c r="DA68" s="105"/>
      <c r="DB68" s="105"/>
      <c r="DC68" s="105"/>
      <c r="DD68" s="105"/>
      <c r="DE68" s="105"/>
      <c r="DF68" s="105"/>
      <c r="DG68" s="105"/>
      <c r="DH68" s="105"/>
      <c r="DI68" s="105"/>
      <c r="DJ68" s="105"/>
      <c r="DK68" s="105"/>
      <c r="DL68" s="105"/>
      <c r="DM68" s="105"/>
      <c r="DN68" s="105"/>
      <c r="DO68" s="105"/>
      <c r="DP68" s="105"/>
      <c r="DQ68" s="105"/>
      <c r="DR68" s="105"/>
      <c r="DS68" s="105"/>
      <c r="DT68" s="105"/>
      <c r="DU68" s="105"/>
      <c r="DV68" s="105"/>
      <c r="DW68" s="105"/>
      <c r="DX68" s="105"/>
      <c r="DY68" s="105"/>
      <c r="DZ68" s="105"/>
      <c r="EA68" s="105"/>
      <c r="EB68" s="105"/>
      <c r="EC68" s="105"/>
      <c r="ED68" s="105"/>
      <c r="EE68" s="105"/>
      <c r="EF68" s="105"/>
      <c r="EG68" s="105"/>
      <c r="EH68" s="105"/>
      <c r="EI68" s="105"/>
      <c r="EJ68" s="105"/>
      <c r="EK68" s="105"/>
      <c r="EL68" s="105"/>
      <c r="EM68" s="105"/>
      <c r="EN68" s="105"/>
      <c r="EO68" s="105"/>
      <c r="EP68" s="105"/>
      <c r="EQ68" s="105"/>
      <c r="ER68" s="105"/>
      <c r="ES68" s="105"/>
      <c r="ET68" s="105"/>
      <c r="EU68" s="105"/>
      <c r="EV68" s="105"/>
      <c r="EW68" s="105"/>
      <c r="EX68" s="105"/>
      <c r="EY68" s="105"/>
      <c r="EZ68" s="105"/>
      <c r="FA68" s="105"/>
      <c r="FB68" s="105"/>
      <c r="FC68" s="105"/>
      <c r="FD68" s="105"/>
      <c r="FE68" s="105"/>
      <c r="FF68" s="105"/>
      <c r="FG68" s="105"/>
      <c r="FH68" s="105"/>
      <c r="FI68" s="105"/>
      <c r="FJ68" s="105"/>
      <c r="FK68" s="105"/>
      <c r="FL68" s="105"/>
      <c r="FM68" s="105"/>
      <c r="FN68" s="105"/>
      <c r="FO68" s="105"/>
      <c r="FP68" s="105"/>
      <c r="FQ68" s="105"/>
      <c r="FR68" s="105"/>
      <c r="FS68" s="105"/>
      <c r="FT68" s="105"/>
      <c r="FU68" s="105"/>
      <c r="FV68" s="105"/>
      <c r="FW68" s="105"/>
      <c r="FX68" s="105"/>
      <c r="FY68" s="105"/>
      <c r="FZ68" s="105"/>
      <c r="GA68" s="105"/>
      <c r="GB68" s="105"/>
      <c r="GC68" s="105"/>
      <c r="GD68" s="105"/>
      <c r="GE68" s="105"/>
      <c r="GF68" s="105"/>
      <c r="GG68" s="105"/>
      <c r="GH68" s="105"/>
      <c r="GI68" s="105"/>
      <c r="GJ68" s="105"/>
      <c r="GK68" s="105"/>
      <c r="GL68" s="105"/>
      <c r="GM68" s="105"/>
      <c r="GN68" s="105"/>
      <c r="GO68" s="105"/>
      <c r="GP68" s="105"/>
      <c r="GQ68" s="105"/>
      <c r="GR68" s="105"/>
      <c r="GS68" s="105"/>
      <c r="GT68" s="105"/>
      <c r="GU68" s="105"/>
      <c r="GV68" s="105"/>
      <c r="GW68" s="105"/>
      <c r="GX68" s="105"/>
      <c r="GY68" s="105"/>
      <c r="GZ68" s="105"/>
      <c r="HA68" s="105"/>
      <c r="HB68" s="105"/>
      <c r="HC68" s="105"/>
      <c r="HD68" s="105"/>
      <c r="HE68" s="105"/>
      <c r="HF68" s="105"/>
      <c r="HG68" s="105"/>
      <c r="HH68" s="105"/>
      <c r="HI68" s="105"/>
      <c r="HJ68" s="105"/>
      <c r="HK68" s="105"/>
      <c r="HL68" s="105"/>
      <c r="HM68" s="105"/>
      <c r="HN68" s="105"/>
      <c r="HO68" s="105"/>
      <c r="HP68" s="105"/>
      <c r="HQ68" s="105"/>
      <c r="HR68" s="105"/>
      <c r="HS68" s="105"/>
      <c r="HT68" s="105"/>
      <c r="HU68" s="105"/>
      <c r="HV68" s="105"/>
      <c r="HW68" s="105"/>
      <c r="HX68" s="105"/>
      <c r="HY68" s="105"/>
      <c r="HZ68" s="105"/>
      <c r="IA68" s="105"/>
      <c r="IB68" s="105"/>
      <c r="IC68" s="105"/>
      <c r="ID68" s="105"/>
      <c r="IE68" s="105"/>
      <c r="IF68" s="105"/>
      <c r="IG68" s="105"/>
      <c r="IH68" s="105"/>
      <c r="II68" s="105"/>
      <c r="IJ68" s="105"/>
      <c r="IK68" s="105"/>
      <c r="IL68" s="105"/>
      <c r="IM68" s="105"/>
      <c r="IN68" s="105"/>
      <c r="IO68" s="105"/>
      <c r="IP68" s="105"/>
      <c r="IQ68" s="105"/>
      <c r="IR68" s="105"/>
      <c r="IS68" s="105"/>
      <c r="IT68" s="105"/>
      <c r="IU68" s="105"/>
      <c r="IV68" s="105"/>
      <c r="IW68" s="105"/>
    </row>
    <row r="69" spans="1:257" s="160" customFormat="1" ht="18" customHeight="1" x14ac:dyDescent="0.35">
      <c r="A69" s="167">
        <v>60</v>
      </c>
      <c r="B69" s="639"/>
      <c r="C69" s="106"/>
      <c r="D69" s="714" t="s">
        <v>682</v>
      </c>
      <c r="E69" s="113"/>
      <c r="F69" s="113"/>
      <c r="G69" s="553"/>
      <c r="H69" s="205"/>
      <c r="I69" s="229"/>
      <c r="J69" s="229"/>
      <c r="K69" s="229"/>
      <c r="L69" s="229"/>
      <c r="M69" s="229"/>
      <c r="N69" s="544"/>
      <c r="O69" s="605"/>
      <c r="P69" s="928">
        <f>SUM(I69:O69)</f>
        <v>0</v>
      </c>
      <c r="Q69" s="629"/>
      <c r="R69" s="105"/>
      <c r="S69" s="105"/>
      <c r="T69" s="105"/>
      <c r="U69" s="105"/>
      <c r="V69" s="105"/>
      <c r="W69" s="105"/>
      <c r="X69" s="105"/>
      <c r="Y69" s="105"/>
      <c r="Z69" s="105"/>
      <c r="AA69" s="105"/>
      <c r="AB69" s="105"/>
      <c r="AC69" s="105"/>
      <c r="AD69" s="105"/>
      <c r="AE69" s="105"/>
      <c r="AF69" s="105"/>
      <c r="AG69" s="105"/>
      <c r="AH69" s="105"/>
      <c r="AI69" s="105"/>
      <c r="AJ69" s="105"/>
      <c r="AK69" s="105"/>
      <c r="AL69" s="105"/>
      <c r="AM69" s="105"/>
      <c r="AN69" s="105"/>
      <c r="AO69" s="105"/>
      <c r="AP69" s="105"/>
      <c r="AQ69" s="105"/>
      <c r="AR69" s="105"/>
      <c r="AS69" s="105"/>
      <c r="AT69" s="105"/>
      <c r="AU69" s="105"/>
      <c r="AV69" s="105"/>
      <c r="AW69" s="105"/>
      <c r="AX69" s="105"/>
      <c r="AY69" s="105"/>
      <c r="AZ69" s="105"/>
      <c r="BA69" s="105"/>
      <c r="BB69" s="105"/>
      <c r="BC69" s="105"/>
      <c r="BD69" s="105"/>
      <c r="BE69" s="105"/>
      <c r="BF69" s="105"/>
      <c r="BG69" s="105"/>
      <c r="BH69" s="105"/>
      <c r="BI69" s="105"/>
      <c r="BJ69" s="105"/>
      <c r="BK69" s="105"/>
      <c r="BL69" s="105"/>
      <c r="BM69" s="105"/>
      <c r="BN69" s="105"/>
      <c r="BO69" s="105"/>
      <c r="BP69" s="105"/>
      <c r="BQ69" s="105"/>
      <c r="BR69" s="105"/>
      <c r="BS69" s="105"/>
      <c r="BT69" s="105"/>
      <c r="BU69" s="105"/>
      <c r="BV69" s="105"/>
      <c r="BW69" s="105"/>
      <c r="BX69" s="105"/>
      <c r="BY69" s="105"/>
      <c r="BZ69" s="105"/>
      <c r="CA69" s="105"/>
      <c r="CB69" s="105"/>
      <c r="CC69" s="105"/>
      <c r="CD69" s="105"/>
      <c r="CE69" s="105"/>
      <c r="CF69" s="105"/>
      <c r="CG69" s="105"/>
      <c r="CH69" s="105"/>
      <c r="CI69" s="105"/>
      <c r="CJ69" s="105"/>
      <c r="CK69" s="105"/>
      <c r="CL69" s="105"/>
      <c r="CM69" s="105"/>
      <c r="CN69" s="105"/>
      <c r="CO69" s="105"/>
      <c r="CP69" s="105"/>
      <c r="CQ69" s="105"/>
      <c r="CR69" s="105"/>
      <c r="CS69" s="105"/>
      <c r="CT69" s="105"/>
      <c r="CU69" s="105"/>
      <c r="CV69" s="105"/>
      <c r="CW69" s="105"/>
      <c r="CX69" s="105"/>
      <c r="CY69" s="105"/>
      <c r="CZ69" s="105"/>
      <c r="DA69" s="105"/>
      <c r="DB69" s="105"/>
      <c r="DC69" s="105"/>
      <c r="DD69" s="105"/>
      <c r="DE69" s="105"/>
      <c r="DF69" s="105"/>
      <c r="DG69" s="105"/>
      <c r="DH69" s="105"/>
      <c r="DI69" s="105"/>
      <c r="DJ69" s="105"/>
      <c r="DK69" s="105"/>
      <c r="DL69" s="105"/>
      <c r="DM69" s="105"/>
      <c r="DN69" s="105"/>
      <c r="DO69" s="105"/>
      <c r="DP69" s="105"/>
      <c r="DQ69" s="105"/>
      <c r="DR69" s="105"/>
      <c r="DS69" s="105"/>
      <c r="DT69" s="105"/>
      <c r="DU69" s="105"/>
      <c r="DV69" s="105"/>
      <c r="DW69" s="105"/>
      <c r="DX69" s="105"/>
      <c r="DY69" s="105"/>
      <c r="DZ69" s="105"/>
      <c r="EA69" s="105"/>
      <c r="EB69" s="105"/>
      <c r="EC69" s="105"/>
      <c r="ED69" s="105"/>
      <c r="EE69" s="105"/>
      <c r="EF69" s="105"/>
      <c r="EG69" s="105"/>
      <c r="EH69" s="105"/>
      <c r="EI69" s="105"/>
      <c r="EJ69" s="105"/>
      <c r="EK69" s="105"/>
      <c r="EL69" s="105"/>
      <c r="EM69" s="105"/>
      <c r="EN69" s="105"/>
      <c r="EO69" s="105"/>
      <c r="EP69" s="105"/>
      <c r="EQ69" s="105"/>
      <c r="ER69" s="105"/>
      <c r="ES69" s="105"/>
      <c r="ET69" s="105"/>
      <c r="EU69" s="105"/>
      <c r="EV69" s="105"/>
      <c r="EW69" s="105"/>
      <c r="EX69" s="105"/>
      <c r="EY69" s="105"/>
      <c r="EZ69" s="105"/>
      <c r="FA69" s="105"/>
      <c r="FB69" s="105"/>
      <c r="FC69" s="105"/>
      <c r="FD69" s="105"/>
      <c r="FE69" s="105"/>
      <c r="FF69" s="105"/>
      <c r="FG69" s="105"/>
      <c r="FH69" s="105"/>
      <c r="FI69" s="105"/>
      <c r="FJ69" s="105"/>
      <c r="FK69" s="105"/>
      <c r="FL69" s="105"/>
      <c r="FM69" s="105"/>
      <c r="FN69" s="105"/>
      <c r="FO69" s="105"/>
      <c r="FP69" s="105"/>
      <c r="FQ69" s="105"/>
      <c r="FR69" s="105"/>
      <c r="FS69" s="105"/>
      <c r="FT69" s="105"/>
      <c r="FU69" s="105"/>
      <c r="FV69" s="105"/>
      <c r="FW69" s="105"/>
      <c r="FX69" s="105"/>
      <c r="FY69" s="105"/>
      <c r="FZ69" s="105"/>
      <c r="GA69" s="105"/>
      <c r="GB69" s="105"/>
      <c r="GC69" s="105"/>
      <c r="GD69" s="105"/>
      <c r="GE69" s="105"/>
      <c r="GF69" s="105"/>
      <c r="GG69" s="105"/>
      <c r="GH69" s="105"/>
      <c r="GI69" s="105"/>
      <c r="GJ69" s="105"/>
      <c r="GK69" s="105"/>
      <c r="GL69" s="105"/>
      <c r="GM69" s="105"/>
      <c r="GN69" s="105"/>
      <c r="GO69" s="105"/>
      <c r="GP69" s="105"/>
      <c r="GQ69" s="105"/>
      <c r="GR69" s="105"/>
      <c r="GS69" s="105"/>
      <c r="GT69" s="105"/>
      <c r="GU69" s="105"/>
      <c r="GV69" s="105"/>
      <c r="GW69" s="105"/>
      <c r="GX69" s="105"/>
      <c r="GY69" s="105"/>
      <c r="GZ69" s="105"/>
      <c r="HA69" s="105"/>
      <c r="HB69" s="105"/>
      <c r="HC69" s="105"/>
      <c r="HD69" s="105"/>
      <c r="HE69" s="105"/>
      <c r="HF69" s="105"/>
      <c r="HG69" s="105"/>
      <c r="HH69" s="105"/>
      <c r="HI69" s="105"/>
      <c r="HJ69" s="105"/>
      <c r="HK69" s="105"/>
      <c r="HL69" s="105"/>
      <c r="HM69" s="105"/>
      <c r="HN69" s="105"/>
      <c r="HO69" s="105"/>
      <c r="HP69" s="105"/>
      <c r="HQ69" s="105"/>
      <c r="HR69" s="105"/>
      <c r="HS69" s="105"/>
      <c r="HT69" s="105"/>
      <c r="HU69" s="105"/>
      <c r="HV69" s="105"/>
      <c r="HW69" s="105"/>
      <c r="HX69" s="105"/>
      <c r="HY69" s="105"/>
      <c r="HZ69" s="105"/>
      <c r="IA69" s="105"/>
      <c r="IB69" s="105"/>
      <c r="IC69" s="105"/>
      <c r="ID69" s="105"/>
      <c r="IE69" s="105"/>
      <c r="IF69" s="105"/>
      <c r="IG69" s="105"/>
      <c r="IH69" s="105"/>
      <c r="II69" s="105"/>
      <c r="IJ69" s="105"/>
      <c r="IK69" s="105"/>
      <c r="IL69" s="105"/>
      <c r="IM69" s="105"/>
      <c r="IN69" s="105"/>
      <c r="IO69" s="105"/>
      <c r="IP69" s="105"/>
      <c r="IQ69" s="105"/>
      <c r="IR69" s="105"/>
      <c r="IS69" s="105"/>
      <c r="IT69" s="105"/>
      <c r="IU69" s="105"/>
      <c r="IV69" s="105"/>
      <c r="IW69" s="105"/>
    </row>
    <row r="70" spans="1:257" s="160" customFormat="1" ht="18" customHeight="1" x14ac:dyDescent="0.35">
      <c r="A70" s="167">
        <v>61</v>
      </c>
      <c r="B70" s="639"/>
      <c r="C70" s="106"/>
      <c r="D70" s="713" t="s">
        <v>840</v>
      </c>
      <c r="E70" s="113"/>
      <c r="F70" s="113"/>
      <c r="G70" s="553"/>
      <c r="H70" s="205"/>
      <c r="I70" s="229"/>
      <c r="J70" s="229"/>
      <c r="K70" s="635">
        <f>SUM(K68:K69)</f>
        <v>3207</v>
      </c>
      <c r="L70" s="229"/>
      <c r="M70" s="229"/>
      <c r="N70" s="544"/>
      <c r="O70" s="605"/>
      <c r="P70" s="722">
        <f>SUM(I70:O70)</f>
        <v>3207</v>
      </c>
      <c r="Q70" s="629"/>
      <c r="R70" s="105"/>
      <c r="S70" s="105"/>
      <c r="T70" s="105"/>
      <c r="U70" s="105"/>
      <c r="V70" s="105"/>
      <c r="W70" s="105"/>
      <c r="X70" s="105"/>
      <c r="Y70" s="105"/>
      <c r="Z70" s="105"/>
      <c r="AA70" s="105"/>
      <c r="AB70" s="105"/>
      <c r="AC70" s="105"/>
      <c r="AD70" s="105"/>
      <c r="AE70" s="105"/>
      <c r="AF70" s="105"/>
      <c r="AG70" s="105"/>
      <c r="AH70" s="105"/>
      <c r="AI70" s="105"/>
      <c r="AJ70" s="105"/>
      <c r="AK70" s="105"/>
      <c r="AL70" s="105"/>
      <c r="AM70" s="105"/>
      <c r="AN70" s="105"/>
      <c r="AO70" s="105"/>
      <c r="AP70" s="105"/>
      <c r="AQ70" s="105"/>
      <c r="AR70" s="105"/>
      <c r="AS70" s="105"/>
      <c r="AT70" s="105"/>
      <c r="AU70" s="105"/>
      <c r="AV70" s="105"/>
      <c r="AW70" s="105"/>
      <c r="AX70" s="105"/>
      <c r="AY70" s="105"/>
      <c r="AZ70" s="105"/>
      <c r="BA70" s="105"/>
      <c r="BB70" s="105"/>
      <c r="BC70" s="105"/>
      <c r="BD70" s="105"/>
      <c r="BE70" s="105"/>
      <c r="BF70" s="105"/>
      <c r="BG70" s="105"/>
      <c r="BH70" s="105"/>
      <c r="BI70" s="105"/>
      <c r="BJ70" s="105"/>
      <c r="BK70" s="105"/>
      <c r="BL70" s="105"/>
      <c r="BM70" s="105"/>
      <c r="BN70" s="105"/>
      <c r="BO70" s="105"/>
      <c r="BP70" s="105"/>
      <c r="BQ70" s="105"/>
      <c r="BR70" s="105"/>
      <c r="BS70" s="105"/>
      <c r="BT70" s="105"/>
      <c r="BU70" s="105"/>
      <c r="BV70" s="105"/>
      <c r="BW70" s="105"/>
      <c r="BX70" s="105"/>
      <c r="BY70" s="105"/>
      <c r="BZ70" s="105"/>
      <c r="CA70" s="105"/>
      <c r="CB70" s="105"/>
      <c r="CC70" s="105"/>
      <c r="CD70" s="105"/>
      <c r="CE70" s="105"/>
      <c r="CF70" s="105"/>
      <c r="CG70" s="105"/>
      <c r="CH70" s="105"/>
      <c r="CI70" s="105"/>
      <c r="CJ70" s="105"/>
      <c r="CK70" s="105"/>
      <c r="CL70" s="105"/>
      <c r="CM70" s="105"/>
      <c r="CN70" s="105"/>
      <c r="CO70" s="105"/>
      <c r="CP70" s="105"/>
      <c r="CQ70" s="105"/>
      <c r="CR70" s="105"/>
      <c r="CS70" s="105"/>
      <c r="CT70" s="105"/>
      <c r="CU70" s="105"/>
      <c r="CV70" s="105"/>
      <c r="CW70" s="105"/>
      <c r="CX70" s="105"/>
      <c r="CY70" s="105"/>
      <c r="CZ70" s="105"/>
      <c r="DA70" s="105"/>
      <c r="DB70" s="105"/>
      <c r="DC70" s="105"/>
      <c r="DD70" s="105"/>
      <c r="DE70" s="105"/>
      <c r="DF70" s="105"/>
      <c r="DG70" s="105"/>
      <c r="DH70" s="105"/>
      <c r="DI70" s="105"/>
      <c r="DJ70" s="105"/>
      <c r="DK70" s="105"/>
      <c r="DL70" s="105"/>
      <c r="DM70" s="105"/>
      <c r="DN70" s="105"/>
      <c r="DO70" s="105"/>
      <c r="DP70" s="105"/>
      <c r="DQ70" s="105"/>
      <c r="DR70" s="105"/>
      <c r="DS70" s="105"/>
      <c r="DT70" s="105"/>
      <c r="DU70" s="105"/>
      <c r="DV70" s="105"/>
      <c r="DW70" s="105"/>
      <c r="DX70" s="105"/>
      <c r="DY70" s="105"/>
      <c r="DZ70" s="105"/>
      <c r="EA70" s="105"/>
      <c r="EB70" s="105"/>
      <c r="EC70" s="105"/>
      <c r="ED70" s="105"/>
      <c r="EE70" s="105"/>
      <c r="EF70" s="105"/>
      <c r="EG70" s="105"/>
      <c r="EH70" s="105"/>
      <c r="EI70" s="105"/>
      <c r="EJ70" s="105"/>
      <c r="EK70" s="105"/>
      <c r="EL70" s="105"/>
      <c r="EM70" s="105"/>
      <c r="EN70" s="105"/>
      <c r="EO70" s="105"/>
      <c r="EP70" s="105"/>
      <c r="EQ70" s="105"/>
      <c r="ER70" s="105"/>
      <c r="ES70" s="105"/>
      <c r="ET70" s="105"/>
      <c r="EU70" s="105"/>
      <c r="EV70" s="105"/>
      <c r="EW70" s="105"/>
      <c r="EX70" s="105"/>
      <c r="EY70" s="105"/>
      <c r="EZ70" s="105"/>
      <c r="FA70" s="105"/>
      <c r="FB70" s="105"/>
      <c r="FC70" s="105"/>
      <c r="FD70" s="105"/>
      <c r="FE70" s="105"/>
      <c r="FF70" s="105"/>
      <c r="FG70" s="105"/>
      <c r="FH70" s="105"/>
      <c r="FI70" s="105"/>
      <c r="FJ70" s="105"/>
      <c r="FK70" s="105"/>
      <c r="FL70" s="105"/>
      <c r="FM70" s="105"/>
      <c r="FN70" s="105"/>
      <c r="FO70" s="105"/>
      <c r="FP70" s="105"/>
      <c r="FQ70" s="105"/>
      <c r="FR70" s="105"/>
      <c r="FS70" s="105"/>
      <c r="FT70" s="105"/>
      <c r="FU70" s="105"/>
      <c r="FV70" s="105"/>
      <c r="FW70" s="105"/>
      <c r="FX70" s="105"/>
      <c r="FY70" s="105"/>
      <c r="FZ70" s="105"/>
      <c r="GA70" s="105"/>
      <c r="GB70" s="105"/>
      <c r="GC70" s="105"/>
      <c r="GD70" s="105"/>
      <c r="GE70" s="105"/>
      <c r="GF70" s="105"/>
      <c r="GG70" s="105"/>
      <c r="GH70" s="105"/>
      <c r="GI70" s="105"/>
      <c r="GJ70" s="105"/>
      <c r="GK70" s="105"/>
      <c r="GL70" s="105"/>
      <c r="GM70" s="105"/>
      <c r="GN70" s="105"/>
      <c r="GO70" s="105"/>
      <c r="GP70" s="105"/>
      <c r="GQ70" s="105"/>
      <c r="GR70" s="105"/>
      <c r="GS70" s="105"/>
      <c r="GT70" s="105"/>
      <c r="GU70" s="105"/>
      <c r="GV70" s="105"/>
      <c r="GW70" s="105"/>
      <c r="GX70" s="105"/>
      <c r="GY70" s="105"/>
      <c r="GZ70" s="105"/>
      <c r="HA70" s="105"/>
      <c r="HB70" s="105"/>
      <c r="HC70" s="105"/>
      <c r="HD70" s="105"/>
      <c r="HE70" s="105"/>
      <c r="HF70" s="105"/>
      <c r="HG70" s="105"/>
      <c r="HH70" s="105"/>
      <c r="HI70" s="105"/>
      <c r="HJ70" s="105"/>
      <c r="HK70" s="105"/>
      <c r="HL70" s="105"/>
      <c r="HM70" s="105"/>
      <c r="HN70" s="105"/>
      <c r="HO70" s="105"/>
      <c r="HP70" s="105"/>
      <c r="HQ70" s="105"/>
      <c r="HR70" s="105"/>
      <c r="HS70" s="105"/>
      <c r="HT70" s="105"/>
      <c r="HU70" s="105"/>
      <c r="HV70" s="105"/>
      <c r="HW70" s="105"/>
      <c r="HX70" s="105"/>
      <c r="HY70" s="105"/>
      <c r="HZ70" s="105"/>
      <c r="IA70" s="105"/>
      <c r="IB70" s="105"/>
      <c r="IC70" s="105"/>
      <c r="ID70" s="105"/>
      <c r="IE70" s="105"/>
      <c r="IF70" s="105"/>
      <c r="IG70" s="105"/>
      <c r="IH70" s="105"/>
      <c r="II70" s="105"/>
      <c r="IJ70" s="105"/>
      <c r="IK70" s="105"/>
      <c r="IL70" s="105"/>
      <c r="IM70" s="105"/>
      <c r="IN70" s="105"/>
      <c r="IO70" s="105"/>
      <c r="IP70" s="105"/>
      <c r="IQ70" s="105"/>
      <c r="IR70" s="105"/>
      <c r="IS70" s="105"/>
      <c r="IT70" s="105"/>
      <c r="IU70" s="105"/>
      <c r="IV70" s="105"/>
      <c r="IW70" s="105"/>
    </row>
    <row r="71" spans="1:257" s="160" customFormat="1" ht="22.35" customHeight="1" x14ac:dyDescent="0.35">
      <c r="A71" s="167">
        <v>62</v>
      </c>
      <c r="B71" s="165"/>
      <c r="C71" s="117">
        <v>30</v>
      </c>
      <c r="D71" s="640" t="s">
        <v>312</v>
      </c>
      <c r="E71" s="450">
        <f>F71+G71+P75+Q72</f>
        <v>9280000</v>
      </c>
      <c r="F71" s="554">
        <f>324476+484396+427002+450929+50000+2832016+35972+102334</f>
        <v>4707125</v>
      </c>
      <c r="G71" s="451">
        <v>96316</v>
      </c>
      <c r="H71" s="463" t="s">
        <v>24</v>
      </c>
      <c r="I71" s="229"/>
      <c r="J71" s="229"/>
      <c r="K71" s="229"/>
      <c r="L71" s="229"/>
      <c r="M71" s="229"/>
      <c r="N71" s="544"/>
      <c r="O71" s="605"/>
      <c r="P71" s="189"/>
      <c r="Q71" s="629"/>
      <c r="R71" s="105"/>
      <c r="S71" s="105"/>
      <c r="T71" s="105"/>
      <c r="U71" s="105"/>
      <c r="V71" s="105"/>
      <c r="W71" s="105"/>
      <c r="X71" s="105"/>
      <c r="Y71" s="105"/>
      <c r="Z71" s="105"/>
      <c r="AA71" s="105"/>
      <c r="AB71" s="105"/>
      <c r="AC71" s="105"/>
      <c r="AD71" s="105"/>
      <c r="AE71" s="105"/>
      <c r="AF71" s="105"/>
      <c r="AG71" s="105"/>
      <c r="AH71" s="105"/>
      <c r="AI71" s="105"/>
      <c r="AJ71" s="105"/>
      <c r="AK71" s="105"/>
      <c r="AL71" s="105"/>
      <c r="AM71" s="105"/>
      <c r="AN71" s="105"/>
      <c r="AO71" s="105"/>
      <c r="AP71" s="105"/>
      <c r="AQ71" s="105"/>
      <c r="AR71" s="105"/>
      <c r="AS71" s="105"/>
      <c r="AT71" s="105"/>
      <c r="AU71" s="105"/>
      <c r="AV71" s="105"/>
      <c r="AW71" s="105"/>
      <c r="AX71" s="105"/>
      <c r="AY71" s="105"/>
      <c r="AZ71" s="105"/>
      <c r="BA71" s="105"/>
      <c r="BB71" s="105"/>
      <c r="BC71" s="105"/>
      <c r="BD71" s="105"/>
      <c r="BE71" s="105"/>
      <c r="BF71" s="105"/>
      <c r="BG71" s="105"/>
      <c r="BH71" s="105"/>
      <c r="BI71" s="105"/>
      <c r="BJ71" s="105"/>
      <c r="BK71" s="105"/>
      <c r="BL71" s="105"/>
      <c r="BM71" s="105"/>
      <c r="BN71" s="105"/>
      <c r="BO71" s="105"/>
      <c r="BP71" s="105"/>
      <c r="BQ71" s="105"/>
      <c r="BR71" s="105"/>
      <c r="BS71" s="105"/>
      <c r="BT71" s="105"/>
      <c r="BU71" s="105"/>
      <c r="BV71" s="105"/>
      <c r="BW71" s="105"/>
      <c r="BX71" s="105"/>
      <c r="BY71" s="105"/>
      <c r="BZ71" s="105"/>
      <c r="CA71" s="105"/>
      <c r="CB71" s="105"/>
      <c r="CC71" s="105"/>
      <c r="CD71" s="105"/>
      <c r="CE71" s="105"/>
      <c r="CF71" s="105"/>
      <c r="CG71" s="105"/>
      <c r="CH71" s="105"/>
      <c r="CI71" s="105"/>
      <c r="CJ71" s="105"/>
      <c r="CK71" s="105"/>
      <c r="CL71" s="105"/>
      <c r="CM71" s="105"/>
      <c r="CN71" s="105"/>
      <c r="CO71" s="105"/>
      <c r="CP71" s="105"/>
      <c r="CQ71" s="105"/>
      <c r="CR71" s="105"/>
      <c r="CS71" s="105"/>
      <c r="CT71" s="105"/>
      <c r="CU71" s="105"/>
      <c r="CV71" s="105"/>
      <c r="CW71" s="105"/>
      <c r="CX71" s="105"/>
      <c r="CY71" s="105"/>
      <c r="CZ71" s="105"/>
      <c r="DA71" s="105"/>
      <c r="DB71" s="105"/>
      <c r="DC71" s="105"/>
      <c r="DD71" s="105"/>
      <c r="DE71" s="105"/>
      <c r="DF71" s="105"/>
      <c r="DG71" s="105"/>
      <c r="DH71" s="105"/>
      <c r="DI71" s="105"/>
      <c r="DJ71" s="105"/>
      <c r="DK71" s="105"/>
      <c r="DL71" s="105"/>
      <c r="DM71" s="105"/>
      <c r="DN71" s="105"/>
      <c r="DO71" s="105"/>
      <c r="DP71" s="105"/>
      <c r="DQ71" s="105"/>
      <c r="DR71" s="105"/>
      <c r="DS71" s="105"/>
      <c r="DT71" s="105"/>
      <c r="DU71" s="105"/>
      <c r="DV71" s="105"/>
      <c r="DW71" s="105"/>
      <c r="DX71" s="105"/>
      <c r="DY71" s="105"/>
      <c r="DZ71" s="105"/>
      <c r="EA71" s="105"/>
      <c r="EB71" s="105"/>
      <c r="EC71" s="105"/>
      <c r="ED71" s="105"/>
      <c r="EE71" s="105"/>
      <c r="EF71" s="105"/>
      <c r="EG71" s="105"/>
      <c r="EH71" s="105"/>
      <c r="EI71" s="105"/>
      <c r="EJ71" s="105"/>
      <c r="EK71" s="105"/>
      <c r="EL71" s="105"/>
      <c r="EM71" s="105"/>
      <c r="EN71" s="105"/>
      <c r="EO71" s="105"/>
      <c r="EP71" s="105"/>
      <c r="EQ71" s="105"/>
      <c r="ER71" s="105"/>
      <c r="ES71" s="105"/>
      <c r="ET71" s="105"/>
      <c r="EU71" s="105"/>
      <c r="EV71" s="105"/>
      <c r="EW71" s="105"/>
      <c r="EX71" s="105"/>
      <c r="EY71" s="105"/>
      <c r="EZ71" s="105"/>
      <c r="FA71" s="105"/>
      <c r="FB71" s="105"/>
      <c r="FC71" s="105"/>
      <c r="FD71" s="105"/>
      <c r="FE71" s="105"/>
      <c r="FF71" s="105"/>
      <c r="FG71" s="105"/>
      <c r="FH71" s="105"/>
      <c r="FI71" s="105"/>
      <c r="FJ71" s="105"/>
      <c r="FK71" s="105"/>
      <c r="FL71" s="105"/>
      <c r="FM71" s="105"/>
      <c r="FN71" s="105"/>
      <c r="FO71" s="105"/>
      <c r="FP71" s="105"/>
      <c r="FQ71" s="105"/>
      <c r="FR71" s="105"/>
      <c r="FS71" s="105"/>
      <c r="FT71" s="105"/>
      <c r="FU71" s="105"/>
      <c r="FV71" s="105"/>
      <c r="FW71" s="105"/>
      <c r="FX71" s="105"/>
      <c r="FY71" s="105"/>
      <c r="FZ71" s="105"/>
      <c r="GA71" s="105"/>
      <c r="GB71" s="105"/>
      <c r="GC71" s="105"/>
      <c r="GD71" s="105"/>
      <c r="GE71" s="105"/>
      <c r="GF71" s="105"/>
      <c r="GG71" s="105"/>
      <c r="GH71" s="105"/>
      <c r="GI71" s="105"/>
      <c r="GJ71" s="105"/>
      <c r="GK71" s="105"/>
      <c r="GL71" s="105"/>
      <c r="GM71" s="105"/>
      <c r="GN71" s="105"/>
      <c r="GO71" s="105"/>
      <c r="GP71" s="105"/>
      <c r="GQ71" s="105"/>
      <c r="GR71" s="105"/>
      <c r="GS71" s="105"/>
      <c r="GT71" s="105"/>
      <c r="GU71" s="105"/>
      <c r="GV71" s="105"/>
      <c r="GW71" s="105"/>
      <c r="GX71" s="105"/>
      <c r="GY71" s="105"/>
      <c r="GZ71" s="105"/>
      <c r="HA71" s="105"/>
      <c r="HB71" s="105"/>
      <c r="HC71" s="105"/>
      <c r="HD71" s="105"/>
      <c r="HE71" s="105"/>
      <c r="HF71" s="105"/>
      <c r="HG71" s="105"/>
      <c r="HH71" s="105"/>
      <c r="HI71" s="105"/>
      <c r="HJ71" s="105"/>
      <c r="HK71" s="105"/>
      <c r="HL71" s="105"/>
      <c r="HM71" s="105"/>
      <c r="HN71" s="105"/>
      <c r="HO71" s="105"/>
      <c r="HP71" s="105"/>
      <c r="HQ71" s="105"/>
      <c r="HR71" s="105"/>
      <c r="HS71" s="105"/>
      <c r="HT71" s="105"/>
      <c r="HU71" s="105"/>
      <c r="HV71" s="105"/>
      <c r="HW71" s="105"/>
      <c r="HX71" s="105"/>
      <c r="HY71" s="105"/>
      <c r="HZ71" s="105"/>
      <c r="IA71" s="105"/>
      <c r="IB71" s="105"/>
      <c r="IC71" s="105"/>
      <c r="ID71" s="105"/>
      <c r="IE71" s="105"/>
      <c r="IF71" s="105"/>
      <c r="IG71" s="105"/>
      <c r="IH71" s="105"/>
      <c r="II71" s="105"/>
      <c r="IJ71" s="105"/>
      <c r="IK71" s="105"/>
      <c r="IL71" s="105"/>
      <c r="IM71" s="105"/>
      <c r="IN71" s="105"/>
      <c r="IO71" s="105"/>
      <c r="IP71" s="105"/>
      <c r="IQ71" s="105"/>
      <c r="IR71" s="105"/>
      <c r="IS71" s="105"/>
      <c r="IT71" s="105"/>
      <c r="IU71" s="105"/>
      <c r="IV71" s="105"/>
      <c r="IW71" s="105"/>
    </row>
    <row r="72" spans="1:257" s="160" customFormat="1" ht="18" customHeight="1" x14ac:dyDescent="0.35">
      <c r="A72" s="167">
        <v>63</v>
      </c>
      <c r="B72" s="165"/>
      <c r="C72" s="106"/>
      <c r="D72" s="641" t="s">
        <v>234</v>
      </c>
      <c r="E72" s="450"/>
      <c r="F72" s="554"/>
      <c r="G72" s="451"/>
      <c r="H72" s="194"/>
      <c r="I72" s="229"/>
      <c r="J72" s="229"/>
      <c r="K72" s="190">
        <v>8138</v>
      </c>
      <c r="L72" s="190"/>
      <c r="M72" s="190">
        <v>4468421</v>
      </c>
      <c r="N72" s="544"/>
      <c r="O72" s="605"/>
      <c r="P72" s="189">
        <f>SUM(I72:O72)</f>
        <v>4476559</v>
      </c>
      <c r="Q72" s="629"/>
      <c r="R72" s="105"/>
      <c r="S72" s="105"/>
      <c r="T72" s="105"/>
      <c r="U72" s="105"/>
      <c r="V72" s="105"/>
      <c r="W72" s="105"/>
      <c r="X72" s="105"/>
      <c r="Y72" s="105"/>
      <c r="Z72" s="105"/>
      <c r="AA72" s="105"/>
      <c r="AB72" s="105"/>
      <c r="AC72" s="105"/>
      <c r="AD72" s="105"/>
      <c r="AE72" s="105"/>
      <c r="AF72" s="105"/>
      <c r="AG72" s="105"/>
      <c r="AH72" s="105"/>
      <c r="AI72" s="105"/>
      <c r="AJ72" s="105"/>
      <c r="AK72" s="105"/>
      <c r="AL72" s="105"/>
      <c r="AM72" s="105"/>
      <c r="AN72" s="105"/>
      <c r="AO72" s="105"/>
      <c r="AP72" s="105"/>
      <c r="AQ72" s="105"/>
      <c r="AR72" s="105"/>
      <c r="AS72" s="105"/>
      <c r="AT72" s="105"/>
      <c r="AU72" s="105"/>
      <c r="AV72" s="105"/>
      <c r="AW72" s="105"/>
      <c r="AX72" s="105"/>
      <c r="AY72" s="105"/>
      <c r="AZ72" s="105"/>
      <c r="BA72" s="105"/>
      <c r="BB72" s="105"/>
      <c r="BC72" s="105"/>
      <c r="BD72" s="105"/>
      <c r="BE72" s="105"/>
      <c r="BF72" s="105"/>
      <c r="BG72" s="105"/>
      <c r="BH72" s="105"/>
      <c r="BI72" s="105"/>
      <c r="BJ72" s="105"/>
      <c r="BK72" s="105"/>
      <c r="BL72" s="105"/>
      <c r="BM72" s="105"/>
      <c r="BN72" s="105"/>
      <c r="BO72" s="105"/>
      <c r="BP72" s="105"/>
      <c r="BQ72" s="105"/>
      <c r="BR72" s="105"/>
      <c r="BS72" s="105"/>
      <c r="BT72" s="105"/>
      <c r="BU72" s="105"/>
      <c r="BV72" s="105"/>
      <c r="BW72" s="105"/>
      <c r="BX72" s="105"/>
      <c r="BY72" s="105"/>
      <c r="BZ72" s="105"/>
      <c r="CA72" s="105"/>
      <c r="CB72" s="105"/>
      <c r="CC72" s="105"/>
      <c r="CD72" s="105"/>
      <c r="CE72" s="105"/>
      <c r="CF72" s="105"/>
      <c r="CG72" s="105"/>
      <c r="CH72" s="105"/>
      <c r="CI72" s="105"/>
      <c r="CJ72" s="105"/>
      <c r="CK72" s="105"/>
      <c r="CL72" s="105"/>
      <c r="CM72" s="105"/>
      <c r="CN72" s="105"/>
      <c r="CO72" s="105"/>
      <c r="CP72" s="105"/>
      <c r="CQ72" s="105"/>
      <c r="CR72" s="105"/>
      <c r="CS72" s="105"/>
      <c r="CT72" s="105"/>
      <c r="CU72" s="105"/>
      <c r="CV72" s="105"/>
      <c r="CW72" s="105"/>
      <c r="CX72" s="105"/>
      <c r="CY72" s="105"/>
      <c r="CZ72" s="105"/>
      <c r="DA72" s="105"/>
      <c r="DB72" s="105"/>
      <c r="DC72" s="105"/>
      <c r="DD72" s="105"/>
      <c r="DE72" s="105"/>
      <c r="DF72" s="105"/>
      <c r="DG72" s="105"/>
      <c r="DH72" s="105"/>
      <c r="DI72" s="105"/>
      <c r="DJ72" s="105"/>
      <c r="DK72" s="105"/>
      <c r="DL72" s="105"/>
      <c r="DM72" s="105"/>
      <c r="DN72" s="105"/>
      <c r="DO72" s="105"/>
      <c r="DP72" s="105"/>
      <c r="DQ72" s="105"/>
      <c r="DR72" s="105"/>
      <c r="DS72" s="105"/>
      <c r="DT72" s="105"/>
      <c r="DU72" s="105"/>
      <c r="DV72" s="105"/>
      <c r="DW72" s="105"/>
      <c r="DX72" s="105"/>
      <c r="DY72" s="105"/>
      <c r="DZ72" s="105"/>
      <c r="EA72" s="105"/>
      <c r="EB72" s="105"/>
      <c r="EC72" s="105"/>
      <c r="ED72" s="105"/>
      <c r="EE72" s="105"/>
      <c r="EF72" s="105"/>
      <c r="EG72" s="105"/>
      <c r="EH72" s="105"/>
      <c r="EI72" s="105"/>
      <c r="EJ72" s="105"/>
      <c r="EK72" s="105"/>
      <c r="EL72" s="105"/>
      <c r="EM72" s="105"/>
      <c r="EN72" s="105"/>
      <c r="EO72" s="105"/>
      <c r="EP72" s="105"/>
      <c r="EQ72" s="105"/>
      <c r="ER72" s="105"/>
      <c r="ES72" s="105"/>
      <c r="ET72" s="105"/>
      <c r="EU72" s="105"/>
      <c r="EV72" s="105"/>
      <c r="EW72" s="105"/>
      <c r="EX72" s="105"/>
      <c r="EY72" s="105"/>
      <c r="EZ72" s="105"/>
      <c r="FA72" s="105"/>
      <c r="FB72" s="105"/>
      <c r="FC72" s="105"/>
      <c r="FD72" s="105"/>
      <c r="FE72" s="105"/>
      <c r="FF72" s="105"/>
      <c r="FG72" s="105"/>
      <c r="FH72" s="105"/>
      <c r="FI72" s="105"/>
      <c r="FJ72" s="105"/>
      <c r="FK72" s="105"/>
      <c r="FL72" s="105"/>
      <c r="FM72" s="105"/>
      <c r="FN72" s="105"/>
      <c r="FO72" s="105"/>
      <c r="FP72" s="105"/>
      <c r="FQ72" s="105"/>
      <c r="FR72" s="105"/>
      <c r="FS72" s="105"/>
      <c r="FT72" s="105"/>
      <c r="FU72" s="105"/>
      <c r="FV72" s="105"/>
      <c r="FW72" s="105"/>
      <c r="FX72" s="105"/>
      <c r="FY72" s="105"/>
      <c r="FZ72" s="105"/>
      <c r="GA72" s="105"/>
      <c r="GB72" s="105"/>
      <c r="GC72" s="105"/>
      <c r="GD72" s="105"/>
      <c r="GE72" s="105"/>
      <c r="GF72" s="105"/>
      <c r="GG72" s="105"/>
      <c r="GH72" s="105"/>
      <c r="GI72" s="105"/>
      <c r="GJ72" s="105"/>
      <c r="GK72" s="105"/>
      <c r="GL72" s="105"/>
      <c r="GM72" s="105"/>
      <c r="GN72" s="105"/>
      <c r="GO72" s="105"/>
      <c r="GP72" s="105"/>
      <c r="GQ72" s="105"/>
      <c r="GR72" s="105"/>
      <c r="GS72" s="105"/>
      <c r="GT72" s="105"/>
      <c r="GU72" s="105"/>
      <c r="GV72" s="105"/>
      <c r="GW72" s="105"/>
      <c r="GX72" s="105"/>
      <c r="GY72" s="105"/>
      <c r="GZ72" s="105"/>
      <c r="HA72" s="105"/>
      <c r="HB72" s="105"/>
      <c r="HC72" s="105"/>
      <c r="HD72" s="105"/>
      <c r="HE72" s="105"/>
      <c r="HF72" s="105"/>
      <c r="HG72" s="105"/>
      <c r="HH72" s="105"/>
      <c r="HI72" s="105"/>
      <c r="HJ72" s="105"/>
      <c r="HK72" s="105"/>
      <c r="HL72" s="105"/>
      <c r="HM72" s="105"/>
      <c r="HN72" s="105"/>
      <c r="HO72" s="105"/>
      <c r="HP72" s="105"/>
      <c r="HQ72" s="105"/>
      <c r="HR72" s="105"/>
      <c r="HS72" s="105"/>
      <c r="HT72" s="105"/>
      <c r="HU72" s="105"/>
      <c r="HV72" s="105"/>
      <c r="HW72" s="105"/>
      <c r="HX72" s="105"/>
      <c r="HY72" s="105"/>
      <c r="HZ72" s="105"/>
      <c r="IA72" s="105"/>
      <c r="IB72" s="105"/>
      <c r="IC72" s="105"/>
      <c r="ID72" s="105"/>
      <c r="IE72" s="105"/>
      <c r="IF72" s="105"/>
      <c r="IG72" s="105"/>
      <c r="IH72" s="105"/>
      <c r="II72" s="105"/>
      <c r="IJ72" s="105"/>
      <c r="IK72" s="105"/>
      <c r="IL72" s="105"/>
      <c r="IM72" s="105"/>
      <c r="IN72" s="105"/>
      <c r="IO72" s="105"/>
      <c r="IP72" s="105"/>
      <c r="IQ72" s="105"/>
      <c r="IR72" s="105"/>
      <c r="IS72" s="105"/>
      <c r="IT72" s="105"/>
      <c r="IU72" s="105"/>
      <c r="IV72" s="105"/>
      <c r="IW72" s="105"/>
    </row>
    <row r="73" spans="1:257" s="160" customFormat="1" ht="18" customHeight="1" x14ac:dyDescent="0.35">
      <c r="A73" s="167">
        <v>64</v>
      </c>
      <c r="B73" s="165"/>
      <c r="C73" s="106"/>
      <c r="D73" s="713" t="s">
        <v>683</v>
      </c>
      <c r="E73" s="450"/>
      <c r="F73" s="554"/>
      <c r="G73" s="555"/>
      <c r="H73" s="205"/>
      <c r="I73" s="635"/>
      <c r="J73" s="635"/>
      <c r="K73" s="724">
        <v>8138</v>
      </c>
      <c r="L73" s="724"/>
      <c r="M73" s="724">
        <v>4468421</v>
      </c>
      <c r="N73" s="635"/>
      <c r="O73" s="725"/>
      <c r="P73" s="722">
        <f>SUM(I73:O73)</f>
        <v>4476559</v>
      </c>
      <c r="Q73" s="629"/>
      <c r="R73" s="105"/>
      <c r="S73" s="105"/>
      <c r="T73" s="105"/>
      <c r="U73" s="105"/>
      <c r="V73" s="105"/>
      <c r="W73" s="105"/>
      <c r="X73" s="105"/>
      <c r="Y73" s="105"/>
      <c r="Z73" s="105"/>
      <c r="AA73" s="105"/>
      <c r="AB73" s="105"/>
      <c r="AC73" s="105"/>
      <c r="AD73" s="105"/>
      <c r="AE73" s="105"/>
      <c r="AF73" s="105"/>
      <c r="AG73" s="105"/>
      <c r="AH73" s="105"/>
      <c r="AI73" s="105"/>
      <c r="AJ73" s="105"/>
      <c r="AK73" s="105"/>
      <c r="AL73" s="105"/>
      <c r="AM73" s="105"/>
      <c r="AN73" s="105"/>
      <c r="AO73" s="105"/>
      <c r="AP73" s="105"/>
      <c r="AQ73" s="105"/>
      <c r="AR73" s="105"/>
      <c r="AS73" s="105"/>
      <c r="AT73" s="105"/>
      <c r="AU73" s="105"/>
      <c r="AV73" s="105"/>
      <c r="AW73" s="105"/>
      <c r="AX73" s="105"/>
      <c r="AY73" s="105"/>
      <c r="AZ73" s="105"/>
      <c r="BA73" s="105"/>
      <c r="BB73" s="105"/>
      <c r="BC73" s="105"/>
      <c r="BD73" s="105"/>
      <c r="BE73" s="105"/>
      <c r="BF73" s="105"/>
      <c r="BG73" s="105"/>
      <c r="BH73" s="105"/>
      <c r="BI73" s="105"/>
      <c r="BJ73" s="105"/>
      <c r="BK73" s="105"/>
      <c r="BL73" s="105"/>
      <c r="BM73" s="105"/>
      <c r="BN73" s="105"/>
      <c r="BO73" s="105"/>
      <c r="BP73" s="105"/>
      <c r="BQ73" s="105"/>
      <c r="BR73" s="105"/>
      <c r="BS73" s="105"/>
      <c r="BT73" s="105"/>
      <c r="BU73" s="105"/>
      <c r="BV73" s="105"/>
      <c r="BW73" s="105"/>
      <c r="BX73" s="105"/>
      <c r="BY73" s="105"/>
      <c r="BZ73" s="105"/>
      <c r="CA73" s="105"/>
      <c r="CB73" s="105"/>
      <c r="CC73" s="105"/>
      <c r="CD73" s="105"/>
      <c r="CE73" s="105"/>
      <c r="CF73" s="105"/>
      <c r="CG73" s="105"/>
      <c r="CH73" s="105"/>
      <c r="CI73" s="105"/>
      <c r="CJ73" s="105"/>
      <c r="CK73" s="105"/>
      <c r="CL73" s="105"/>
      <c r="CM73" s="105"/>
      <c r="CN73" s="105"/>
      <c r="CO73" s="105"/>
      <c r="CP73" s="105"/>
      <c r="CQ73" s="105"/>
      <c r="CR73" s="105"/>
      <c r="CS73" s="105"/>
      <c r="CT73" s="105"/>
      <c r="CU73" s="105"/>
      <c r="CV73" s="105"/>
      <c r="CW73" s="105"/>
      <c r="CX73" s="105"/>
      <c r="CY73" s="105"/>
      <c r="CZ73" s="105"/>
      <c r="DA73" s="105"/>
      <c r="DB73" s="105"/>
      <c r="DC73" s="105"/>
      <c r="DD73" s="105"/>
      <c r="DE73" s="105"/>
      <c r="DF73" s="105"/>
      <c r="DG73" s="105"/>
      <c r="DH73" s="105"/>
      <c r="DI73" s="105"/>
      <c r="DJ73" s="105"/>
      <c r="DK73" s="105"/>
      <c r="DL73" s="105"/>
      <c r="DM73" s="105"/>
      <c r="DN73" s="105"/>
      <c r="DO73" s="105"/>
      <c r="DP73" s="105"/>
      <c r="DQ73" s="105"/>
      <c r="DR73" s="105"/>
      <c r="DS73" s="105"/>
      <c r="DT73" s="105"/>
      <c r="DU73" s="105"/>
      <c r="DV73" s="105"/>
      <c r="DW73" s="105"/>
      <c r="DX73" s="105"/>
      <c r="DY73" s="105"/>
      <c r="DZ73" s="105"/>
      <c r="EA73" s="105"/>
      <c r="EB73" s="105"/>
      <c r="EC73" s="105"/>
      <c r="ED73" s="105"/>
      <c r="EE73" s="105"/>
      <c r="EF73" s="105"/>
      <c r="EG73" s="105"/>
      <c r="EH73" s="105"/>
      <c r="EI73" s="105"/>
      <c r="EJ73" s="105"/>
      <c r="EK73" s="105"/>
      <c r="EL73" s="105"/>
      <c r="EM73" s="105"/>
      <c r="EN73" s="105"/>
      <c r="EO73" s="105"/>
      <c r="EP73" s="105"/>
      <c r="EQ73" s="105"/>
      <c r="ER73" s="105"/>
      <c r="ES73" s="105"/>
      <c r="ET73" s="105"/>
      <c r="EU73" s="105"/>
      <c r="EV73" s="105"/>
      <c r="EW73" s="105"/>
      <c r="EX73" s="105"/>
      <c r="EY73" s="105"/>
      <c r="EZ73" s="105"/>
      <c r="FA73" s="105"/>
      <c r="FB73" s="105"/>
      <c r="FC73" s="105"/>
      <c r="FD73" s="105"/>
      <c r="FE73" s="105"/>
      <c r="FF73" s="105"/>
      <c r="FG73" s="105"/>
      <c r="FH73" s="105"/>
      <c r="FI73" s="105"/>
      <c r="FJ73" s="105"/>
      <c r="FK73" s="105"/>
      <c r="FL73" s="105"/>
      <c r="FM73" s="105"/>
      <c r="FN73" s="105"/>
      <c r="FO73" s="105"/>
      <c r="FP73" s="105"/>
      <c r="FQ73" s="105"/>
      <c r="FR73" s="105"/>
      <c r="FS73" s="105"/>
      <c r="FT73" s="105"/>
      <c r="FU73" s="105"/>
      <c r="FV73" s="105"/>
      <c r="FW73" s="105"/>
      <c r="FX73" s="105"/>
      <c r="FY73" s="105"/>
      <c r="FZ73" s="105"/>
      <c r="GA73" s="105"/>
      <c r="GB73" s="105"/>
      <c r="GC73" s="105"/>
      <c r="GD73" s="105"/>
      <c r="GE73" s="105"/>
      <c r="GF73" s="105"/>
      <c r="GG73" s="105"/>
      <c r="GH73" s="105"/>
      <c r="GI73" s="105"/>
      <c r="GJ73" s="105"/>
      <c r="GK73" s="105"/>
      <c r="GL73" s="105"/>
      <c r="GM73" s="105"/>
      <c r="GN73" s="105"/>
      <c r="GO73" s="105"/>
      <c r="GP73" s="105"/>
      <c r="GQ73" s="105"/>
      <c r="GR73" s="105"/>
      <c r="GS73" s="105"/>
      <c r="GT73" s="105"/>
      <c r="GU73" s="105"/>
      <c r="GV73" s="105"/>
      <c r="GW73" s="105"/>
      <c r="GX73" s="105"/>
      <c r="GY73" s="105"/>
      <c r="GZ73" s="105"/>
      <c r="HA73" s="105"/>
      <c r="HB73" s="105"/>
      <c r="HC73" s="105"/>
      <c r="HD73" s="105"/>
      <c r="HE73" s="105"/>
      <c r="HF73" s="105"/>
      <c r="HG73" s="105"/>
      <c r="HH73" s="105"/>
      <c r="HI73" s="105"/>
      <c r="HJ73" s="105"/>
      <c r="HK73" s="105"/>
      <c r="HL73" s="105"/>
      <c r="HM73" s="105"/>
      <c r="HN73" s="105"/>
      <c r="HO73" s="105"/>
      <c r="HP73" s="105"/>
      <c r="HQ73" s="105"/>
      <c r="HR73" s="105"/>
      <c r="HS73" s="105"/>
      <c r="HT73" s="105"/>
      <c r="HU73" s="105"/>
      <c r="HV73" s="105"/>
      <c r="HW73" s="105"/>
      <c r="HX73" s="105"/>
      <c r="HY73" s="105"/>
      <c r="HZ73" s="105"/>
      <c r="IA73" s="105"/>
      <c r="IB73" s="105"/>
      <c r="IC73" s="105"/>
      <c r="ID73" s="105"/>
      <c r="IE73" s="105"/>
      <c r="IF73" s="105"/>
      <c r="IG73" s="105"/>
      <c r="IH73" s="105"/>
      <c r="II73" s="105"/>
      <c r="IJ73" s="105"/>
      <c r="IK73" s="105"/>
      <c r="IL73" s="105"/>
      <c r="IM73" s="105"/>
      <c r="IN73" s="105"/>
      <c r="IO73" s="105"/>
      <c r="IP73" s="105"/>
      <c r="IQ73" s="105"/>
      <c r="IR73" s="105"/>
      <c r="IS73" s="105"/>
      <c r="IT73" s="105"/>
      <c r="IU73" s="105"/>
      <c r="IV73" s="105"/>
      <c r="IW73" s="105"/>
    </row>
    <row r="74" spans="1:257" s="160" customFormat="1" ht="18" customHeight="1" x14ac:dyDescent="0.35">
      <c r="A74" s="167">
        <v>65</v>
      </c>
      <c r="B74" s="165"/>
      <c r="C74" s="106"/>
      <c r="D74" s="714" t="s">
        <v>682</v>
      </c>
      <c r="E74" s="450"/>
      <c r="F74" s="554"/>
      <c r="G74" s="555"/>
      <c r="H74" s="205"/>
      <c r="I74" s="229"/>
      <c r="J74" s="229"/>
      <c r="K74" s="717"/>
      <c r="L74" s="717"/>
      <c r="M74" s="717"/>
      <c r="N74" s="544"/>
      <c r="O74" s="605"/>
      <c r="P74" s="928">
        <f>SUM(I74:O74)</f>
        <v>0</v>
      </c>
      <c r="Q74" s="629"/>
      <c r="R74" s="105"/>
      <c r="S74" s="105"/>
      <c r="T74" s="105"/>
      <c r="U74" s="105"/>
      <c r="V74" s="105"/>
      <c r="W74" s="105"/>
      <c r="X74" s="105"/>
      <c r="Y74" s="105"/>
      <c r="Z74" s="105"/>
      <c r="AA74" s="105"/>
      <c r="AB74" s="105"/>
      <c r="AC74" s="105"/>
      <c r="AD74" s="105"/>
      <c r="AE74" s="105"/>
      <c r="AF74" s="105"/>
      <c r="AG74" s="105"/>
      <c r="AH74" s="105"/>
      <c r="AI74" s="105"/>
      <c r="AJ74" s="105"/>
      <c r="AK74" s="105"/>
      <c r="AL74" s="105"/>
      <c r="AM74" s="105"/>
      <c r="AN74" s="105"/>
      <c r="AO74" s="105"/>
      <c r="AP74" s="105"/>
      <c r="AQ74" s="105"/>
      <c r="AR74" s="105"/>
      <c r="AS74" s="105"/>
      <c r="AT74" s="105"/>
      <c r="AU74" s="105"/>
      <c r="AV74" s="105"/>
      <c r="AW74" s="105"/>
      <c r="AX74" s="105"/>
      <c r="AY74" s="105"/>
      <c r="AZ74" s="105"/>
      <c r="BA74" s="105"/>
      <c r="BB74" s="105"/>
      <c r="BC74" s="105"/>
      <c r="BD74" s="105"/>
      <c r="BE74" s="105"/>
      <c r="BF74" s="105"/>
      <c r="BG74" s="105"/>
      <c r="BH74" s="105"/>
      <c r="BI74" s="105"/>
      <c r="BJ74" s="105"/>
      <c r="BK74" s="105"/>
      <c r="BL74" s="105"/>
      <c r="BM74" s="105"/>
      <c r="BN74" s="105"/>
      <c r="BO74" s="105"/>
      <c r="BP74" s="105"/>
      <c r="BQ74" s="105"/>
      <c r="BR74" s="105"/>
      <c r="BS74" s="105"/>
      <c r="BT74" s="105"/>
      <c r="BU74" s="105"/>
      <c r="BV74" s="105"/>
      <c r="BW74" s="105"/>
      <c r="BX74" s="105"/>
      <c r="BY74" s="105"/>
      <c r="BZ74" s="105"/>
      <c r="CA74" s="105"/>
      <c r="CB74" s="105"/>
      <c r="CC74" s="105"/>
      <c r="CD74" s="105"/>
      <c r="CE74" s="105"/>
      <c r="CF74" s="105"/>
      <c r="CG74" s="105"/>
      <c r="CH74" s="105"/>
      <c r="CI74" s="105"/>
      <c r="CJ74" s="105"/>
      <c r="CK74" s="105"/>
      <c r="CL74" s="105"/>
      <c r="CM74" s="105"/>
      <c r="CN74" s="105"/>
      <c r="CO74" s="105"/>
      <c r="CP74" s="105"/>
      <c r="CQ74" s="105"/>
      <c r="CR74" s="105"/>
      <c r="CS74" s="105"/>
      <c r="CT74" s="105"/>
      <c r="CU74" s="105"/>
      <c r="CV74" s="105"/>
      <c r="CW74" s="105"/>
      <c r="CX74" s="105"/>
      <c r="CY74" s="105"/>
      <c r="CZ74" s="105"/>
      <c r="DA74" s="105"/>
      <c r="DB74" s="105"/>
      <c r="DC74" s="105"/>
      <c r="DD74" s="105"/>
      <c r="DE74" s="105"/>
      <c r="DF74" s="105"/>
      <c r="DG74" s="105"/>
      <c r="DH74" s="105"/>
      <c r="DI74" s="105"/>
      <c r="DJ74" s="105"/>
      <c r="DK74" s="105"/>
      <c r="DL74" s="105"/>
      <c r="DM74" s="105"/>
      <c r="DN74" s="105"/>
      <c r="DO74" s="105"/>
      <c r="DP74" s="105"/>
      <c r="DQ74" s="105"/>
      <c r="DR74" s="105"/>
      <c r="DS74" s="105"/>
      <c r="DT74" s="105"/>
      <c r="DU74" s="105"/>
      <c r="DV74" s="105"/>
      <c r="DW74" s="105"/>
      <c r="DX74" s="105"/>
      <c r="DY74" s="105"/>
      <c r="DZ74" s="105"/>
      <c r="EA74" s="105"/>
      <c r="EB74" s="105"/>
      <c r="EC74" s="105"/>
      <c r="ED74" s="105"/>
      <c r="EE74" s="105"/>
      <c r="EF74" s="105"/>
      <c r="EG74" s="105"/>
      <c r="EH74" s="105"/>
      <c r="EI74" s="105"/>
      <c r="EJ74" s="105"/>
      <c r="EK74" s="105"/>
      <c r="EL74" s="105"/>
      <c r="EM74" s="105"/>
      <c r="EN74" s="105"/>
      <c r="EO74" s="105"/>
      <c r="EP74" s="105"/>
      <c r="EQ74" s="105"/>
      <c r="ER74" s="105"/>
      <c r="ES74" s="105"/>
      <c r="ET74" s="105"/>
      <c r="EU74" s="105"/>
      <c r="EV74" s="105"/>
      <c r="EW74" s="105"/>
      <c r="EX74" s="105"/>
      <c r="EY74" s="105"/>
      <c r="EZ74" s="105"/>
      <c r="FA74" s="105"/>
      <c r="FB74" s="105"/>
      <c r="FC74" s="105"/>
      <c r="FD74" s="105"/>
      <c r="FE74" s="105"/>
      <c r="FF74" s="105"/>
      <c r="FG74" s="105"/>
      <c r="FH74" s="105"/>
      <c r="FI74" s="105"/>
      <c r="FJ74" s="105"/>
      <c r="FK74" s="105"/>
      <c r="FL74" s="105"/>
      <c r="FM74" s="105"/>
      <c r="FN74" s="105"/>
      <c r="FO74" s="105"/>
      <c r="FP74" s="105"/>
      <c r="FQ74" s="105"/>
      <c r="FR74" s="105"/>
      <c r="FS74" s="105"/>
      <c r="FT74" s="105"/>
      <c r="FU74" s="105"/>
      <c r="FV74" s="105"/>
      <c r="FW74" s="105"/>
      <c r="FX74" s="105"/>
      <c r="FY74" s="105"/>
      <c r="FZ74" s="105"/>
      <c r="GA74" s="105"/>
      <c r="GB74" s="105"/>
      <c r="GC74" s="105"/>
      <c r="GD74" s="105"/>
      <c r="GE74" s="105"/>
      <c r="GF74" s="105"/>
      <c r="GG74" s="105"/>
      <c r="GH74" s="105"/>
      <c r="GI74" s="105"/>
      <c r="GJ74" s="105"/>
      <c r="GK74" s="105"/>
      <c r="GL74" s="105"/>
      <c r="GM74" s="105"/>
      <c r="GN74" s="105"/>
      <c r="GO74" s="105"/>
      <c r="GP74" s="105"/>
      <c r="GQ74" s="105"/>
      <c r="GR74" s="105"/>
      <c r="GS74" s="105"/>
      <c r="GT74" s="105"/>
      <c r="GU74" s="105"/>
      <c r="GV74" s="105"/>
      <c r="GW74" s="105"/>
      <c r="GX74" s="105"/>
      <c r="GY74" s="105"/>
      <c r="GZ74" s="105"/>
      <c r="HA74" s="105"/>
      <c r="HB74" s="105"/>
      <c r="HC74" s="105"/>
      <c r="HD74" s="105"/>
      <c r="HE74" s="105"/>
      <c r="HF74" s="105"/>
      <c r="HG74" s="105"/>
      <c r="HH74" s="105"/>
      <c r="HI74" s="105"/>
      <c r="HJ74" s="105"/>
      <c r="HK74" s="105"/>
      <c r="HL74" s="105"/>
      <c r="HM74" s="105"/>
      <c r="HN74" s="105"/>
      <c r="HO74" s="105"/>
      <c r="HP74" s="105"/>
      <c r="HQ74" s="105"/>
      <c r="HR74" s="105"/>
      <c r="HS74" s="105"/>
      <c r="HT74" s="105"/>
      <c r="HU74" s="105"/>
      <c r="HV74" s="105"/>
      <c r="HW74" s="105"/>
      <c r="HX74" s="105"/>
      <c r="HY74" s="105"/>
      <c r="HZ74" s="105"/>
      <c r="IA74" s="105"/>
      <c r="IB74" s="105"/>
      <c r="IC74" s="105"/>
      <c r="ID74" s="105"/>
      <c r="IE74" s="105"/>
      <c r="IF74" s="105"/>
      <c r="IG74" s="105"/>
      <c r="IH74" s="105"/>
      <c r="II74" s="105"/>
      <c r="IJ74" s="105"/>
      <c r="IK74" s="105"/>
      <c r="IL74" s="105"/>
      <c r="IM74" s="105"/>
      <c r="IN74" s="105"/>
      <c r="IO74" s="105"/>
      <c r="IP74" s="105"/>
      <c r="IQ74" s="105"/>
      <c r="IR74" s="105"/>
      <c r="IS74" s="105"/>
      <c r="IT74" s="105"/>
      <c r="IU74" s="105"/>
      <c r="IV74" s="105"/>
      <c r="IW74" s="105"/>
    </row>
    <row r="75" spans="1:257" s="160" customFormat="1" ht="18" customHeight="1" x14ac:dyDescent="0.35">
      <c r="A75" s="167">
        <v>66</v>
      </c>
      <c r="B75" s="165"/>
      <c r="C75" s="106"/>
      <c r="D75" s="713" t="s">
        <v>840</v>
      </c>
      <c r="E75" s="450"/>
      <c r="F75" s="554"/>
      <c r="G75" s="555"/>
      <c r="H75" s="205"/>
      <c r="I75" s="229"/>
      <c r="J75" s="229"/>
      <c r="K75" s="724">
        <f>SUM(K73:K74)</f>
        <v>8138</v>
      </c>
      <c r="L75" s="717"/>
      <c r="M75" s="724">
        <f>SUM(M73:M74)</f>
        <v>4468421</v>
      </c>
      <c r="N75" s="544"/>
      <c r="O75" s="605"/>
      <c r="P75" s="722">
        <f>SUM(I75:O75)</f>
        <v>4476559</v>
      </c>
      <c r="Q75" s="629"/>
      <c r="R75" s="105"/>
      <c r="S75" s="105"/>
      <c r="T75" s="105"/>
      <c r="U75" s="105"/>
      <c r="V75" s="105"/>
      <c r="W75" s="105"/>
      <c r="X75" s="105"/>
      <c r="Y75" s="105"/>
      <c r="Z75" s="105"/>
      <c r="AA75" s="105"/>
      <c r="AB75" s="105"/>
      <c r="AC75" s="105"/>
      <c r="AD75" s="105"/>
      <c r="AE75" s="105"/>
      <c r="AF75" s="105"/>
      <c r="AG75" s="105"/>
      <c r="AH75" s="105"/>
      <c r="AI75" s="105"/>
      <c r="AJ75" s="105"/>
      <c r="AK75" s="105"/>
      <c r="AL75" s="105"/>
      <c r="AM75" s="105"/>
      <c r="AN75" s="105"/>
      <c r="AO75" s="105"/>
      <c r="AP75" s="105"/>
      <c r="AQ75" s="105"/>
      <c r="AR75" s="105"/>
      <c r="AS75" s="105"/>
      <c r="AT75" s="105"/>
      <c r="AU75" s="105"/>
      <c r="AV75" s="105"/>
      <c r="AW75" s="105"/>
      <c r="AX75" s="105"/>
      <c r="AY75" s="105"/>
      <c r="AZ75" s="105"/>
      <c r="BA75" s="105"/>
      <c r="BB75" s="105"/>
      <c r="BC75" s="105"/>
      <c r="BD75" s="105"/>
      <c r="BE75" s="105"/>
      <c r="BF75" s="105"/>
      <c r="BG75" s="105"/>
      <c r="BH75" s="105"/>
      <c r="BI75" s="105"/>
      <c r="BJ75" s="105"/>
      <c r="BK75" s="105"/>
      <c r="BL75" s="105"/>
      <c r="BM75" s="105"/>
      <c r="BN75" s="105"/>
      <c r="BO75" s="105"/>
      <c r="BP75" s="105"/>
      <c r="BQ75" s="105"/>
      <c r="BR75" s="105"/>
      <c r="BS75" s="105"/>
      <c r="BT75" s="105"/>
      <c r="BU75" s="105"/>
      <c r="BV75" s="105"/>
      <c r="BW75" s="105"/>
      <c r="BX75" s="105"/>
      <c r="BY75" s="105"/>
      <c r="BZ75" s="105"/>
      <c r="CA75" s="105"/>
      <c r="CB75" s="105"/>
      <c r="CC75" s="105"/>
      <c r="CD75" s="105"/>
      <c r="CE75" s="105"/>
      <c r="CF75" s="105"/>
      <c r="CG75" s="105"/>
      <c r="CH75" s="105"/>
      <c r="CI75" s="105"/>
      <c r="CJ75" s="105"/>
      <c r="CK75" s="105"/>
      <c r="CL75" s="105"/>
      <c r="CM75" s="105"/>
      <c r="CN75" s="105"/>
      <c r="CO75" s="105"/>
      <c r="CP75" s="105"/>
      <c r="CQ75" s="105"/>
      <c r="CR75" s="105"/>
      <c r="CS75" s="105"/>
      <c r="CT75" s="105"/>
      <c r="CU75" s="105"/>
      <c r="CV75" s="105"/>
      <c r="CW75" s="105"/>
      <c r="CX75" s="105"/>
      <c r="CY75" s="105"/>
      <c r="CZ75" s="105"/>
      <c r="DA75" s="105"/>
      <c r="DB75" s="105"/>
      <c r="DC75" s="105"/>
      <c r="DD75" s="105"/>
      <c r="DE75" s="105"/>
      <c r="DF75" s="105"/>
      <c r="DG75" s="105"/>
      <c r="DH75" s="105"/>
      <c r="DI75" s="105"/>
      <c r="DJ75" s="105"/>
      <c r="DK75" s="105"/>
      <c r="DL75" s="105"/>
      <c r="DM75" s="105"/>
      <c r="DN75" s="105"/>
      <c r="DO75" s="105"/>
      <c r="DP75" s="105"/>
      <c r="DQ75" s="105"/>
      <c r="DR75" s="105"/>
      <c r="DS75" s="105"/>
      <c r="DT75" s="105"/>
      <c r="DU75" s="105"/>
      <c r="DV75" s="105"/>
      <c r="DW75" s="105"/>
      <c r="DX75" s="105"/>
      <c r="DY75" s="105"/>
      <c r="DZ75" s="105"/>
      <c r="EA75" s="105"/>
      <c r="EB75" s="105"/>
      <c r="EC75" s="105"/>
      <c r="ED75" s="105"/>
      <c r="EE75" s="105"/>
      <c r="EF75" s="105"/>
      <c r="EG75" s="105"/>
      <c r="EH75" s="105"/>
      <c r="EI75" s="105"/>
      <c r="EJ75" s="105"/>
      <c r="EK75" s="105"/>
      <c r="EL75" s="105"/>
      <c r="EM75" s="105"/>
      <c r="EN75" s="105"/>
      <c r="EO75" s="105"/>
      <c r="EP75" s="105"/>
      <c r="EQ75" s="105"/>
      <c r="ER75" s="105"/>
      <c r="ES75" s="105"/>
      <c r="ET75" s="105"/>
      <c r="EU75" s="105"/>
      <c r="EV75" s="105"/>
      <c r="EW75" s="105"/>
      <c r="EX75" s="105"/>
      <c r="EY75" s="105"/>
      <c r="EZ75" s="105"/>
      <c r="FA75" s="105"/>
      <c r="FB75" s="105"/>
      <c r="FC75" s="105"/>
      <c r="FD75" s="105"/>
      <c r="FE75" s="105"/>
      <c r="FF75" s="105"/>
      <c r="FG75" s="105"/>
      <c r="FH75" s="105"/>
      <c r="FI75" s="105"/>
      <c r="FJ75" s="105"/>
      <c r="FK75" s="105"/>
      <c r="FL75" s="105"/>
      <c r="FM75" s="105"/>
      <c r="FN75" s="105"/>
      <c r="FO75" s="105"/>
      <c r="FP75" s="105"/>
      <c r="FQ75" s="105"/>
      <c r="FR75" s="105"/>
      <c r="FS75" s="105"/>
      <c r="FT75" s="105"/>
      <c r="FU75" s="105"/>
      <c r="FV75" s="105"/>
      <c r="FW75" s="105"/>
      <c r="FX75" s="105"/>
      <c r="FY75" s="105"/>
      <c r="FZ75" s="105"/>
      <c r="GA75" s="105"/>
      <c r="GB75" s="105"/>
      <c r="GC75" s="105"/>
      <c r="GD75" s="105"/>
      <c r="GE75" s="105"/>
      <c r="GF75" s="105"/>
      <c r="GG75" s="105"/>
      <c r="GH75" s="105"/>
      <c r="GI75" s="105"/>
      <c r="GJ75" s="105"/>
      <c r="GK75" s="105"/>
      <c r="GL75" s="105"/>
      <c r="GM75" s="105"/>
      <c r="GN75" s="105"/>
      <c r="GO75" s="105"/>
      <c r="GP75" s="105"/>
      <c r="GQ75" s="105"/>
      <c r="GR75" s="105"/>
      <c r="GS75" s="105"/>
      <c r="GT75" s="105"/>
      <c r="GU75" s="105"/>
      <c r="GV75" s="105"/>
      <c r="GW75" s="105"/>
      <c r="GX75" s="105"/>
      <c r="GY75" s="105"/>
      <c r="GZ75" s="105"/>
      <c r="HA75" s="105"/>
      <c r="HB75" s="105"/>
      <c r="HC75" s="105"/>
      <c r="HD75" s="105"/>
      <c r="HE75" s="105"/>
      <c r="HF75" s="105"/>
      <c r="HG75" s="105"/>
      <c r="HH75" s="105"/>
      <c r="HI75" s="105"/>
      <c r="HJ75" s="105"/>
      <c r="HK75" s="105"/>
      <c r="HL75" s="105"/>
      <c r="HM75" s="105"/>
      <c r="HN75" s="105"/>
      <c r="HO75" s="105"/>
      <c r="HP75" s="105"/>
      <c r="HQ75" s="105"/>
      <c r="HR75" s="105"/>
      <c r="HS75" s="105"/>
      <c r="HT75" s="105"/>
      <c r="HU75" s="105"/>
      <c r="HV75" s="105"/>
      <c r="HW75" s="105"/>
      <c r="HX75" s="105"/>
      <c r="HY75" s="105"/>
      <c r="HZ75" s="105"/>
      <c r="IA75" s="105"/>
      <c r="IB75" s="105"/>
      <c r="IC75" s="105"/>
      <c r="ID75" s="105"/>
      <c r="IE75" s="105"/>
      <c r="IF75" s="105"/>
      <c r="IG75" s="105"/>
      <c r="IH75" s="105"/>
      <c r="II75" s="105"/>
      <c r="IJ75" s="105"/>
      <c r="IK75" s="105"/>
      <c r="IL75" s="105"/>
      <c r="IM75" s="105"/>
      <c r="IN75" s="105"/>
      <c r="IO75" s="105"/>
      <c r="IP75" s="105"/>
      <c r="IQ75" s="105"/>
      <c r="IR75" s="105"/>
      <c r="IS75" s="105"/>
      <c r="IT75" s="105"/>
      <c r="IU75" s="105"/>
      <c r="IV75" s="105"/>
      <c r="IW75" s="105"/>
    </row>
    <row r="76" spans="1:257" s="160" customFormat="1" ht="33.75" x14ac:dyDescent="0.35">
      <c r="A76" s="167">
        <v>67</v>
      </c>
      <c r="B76" s="165"/>
      <c r="C76" s="106">
        <v>35</v>
      </c>
      <c r="D76" s="107" t="s">
        <v>463</v>
      </c>
      <c r="E76" s="450">
        <f>F76+G76+P80+Q77</f>
        <v>17210</v>
      </c>
      <c r="F76" s="450"/>
      <c r="G76" s="555">
        <v>7357</v>
      </c>
      <c r="H76" s="463" t="s">
        <v>24</v>
      </c>
      <c r="I76" s="229"/>
      <c r="J76" s="229"/>
      <c r="K76" s="229"/>
      <c r="L76" s="229"/>
      <c r="M76" s="229"/>
      <c r="N76" s="544"/>
      <c r="O76" s="605"/>
      <c r="P76" s="189"/>
      <c r="Q76" s="629"/>
      <c r="R76" s="105"/>
      <c r="S76" s="105"/>
      <c r="T76" s="105"/>
      <c r="U76" s="105"/>
      <c r="V76" s="105"/>
      <c r="W76" s="105"/>
      <c r="X76" s="105"/>
      <c r="Y76" s="105"/>
      <c r="Z76" s="105"/>
      <c r="AA76" s="105"/>
      <c r="AB76" s="105"/>
      <c r="AC76" s="105"/>
      <c r="AD76" s="105"/>
      <c r="AE76" s="105"/>
      <c r="AF76" s="105"/>
      <c r="AG76" s="105"/>
      <c r="AH76" s="105"/>
      <c r="AI76" s="105"/>
      <c r="AJ76" s="105"/>
      <c r="AK76" s="105"/>
      <c r="AL76" s="105"/>
      <c r="AM76" s="105"/>
      <c r="AN76" s="105"/>
      <c r="AO76" s="105"/>
      <c r="AP76" s="105"/>
      <c r="AQ76" s="105"/>
      <c r="AR76" s="105"/>
      <c r="AS76" s="105"/>
      <c r="AT76" s="105"/>
      <c r="AU76" s="105"/>
      <c r="AV76" s="105"/>
      <c r="AW76" s="105"/>
      <c r="AX76" s="105"/>
      <c r="AY76" s="105"/>
      <c r="AZ76" s="105"/>
      <c r="BA76" s="105"/>
      <c r="BB76" s="105"/>
      <c r="BC76" s="105"/>
      <c r="BD76" s="105"/>
      <c r="BE76" s="105"/>
      <c r="BF76" s="105"/>
      <c r="BG76" s="105"/>
      <c r="BH76" s="105"/>
      <c r="BI76" s="105"/>
      <c r="BJ76" s="105"/>
      <c r="BK76" s="105"/>
      <c r="BL76" s="105"/>
      <c r="BM76" s="105"/>
      <c r="BN76" s="105"/>
      <c r="BO76" s="105"/>
      <c r="BP76" s="105"/>
      <c r="BQ76" s="105"/>
      <c r="BR76" s="105"/>
      <c r="BS76" s="105"/>
      <c r="BT76" s="105"/>
      <c r="BU76" s="105"/>
      <c r="BV76" s="105"/>
      <c r="BW76" s="105"/>
      <c r="BX76" s="105"/>
      <c r="BY76" s="105"/>
      <c r="BZ76" s="105"/>
      <c r="CA76" s="105"/>
      <c r="CB76" s="105"/>
      <c r="CC76" s="105"/>
      <c r="CD76" s="105"/>
      <c r="CE76" s="105"/>
      <c r="CF76" s="105"/>
      <c r="CG76" s="105"/>
      <c r="CH76" s="105"/>
      <c r="CI76" s="105"/>
      <c r="CJ76" s="105"/>
      <c r="CK76" s="105"/>
      <c r="CL76" s="105"/>
      <c r="CM76" s="105"/>
      <c r="CN76" s="105"/>
      <c r="CO76" s="105"/>
      <c r="CP76" s="105"/>
      <c r="CQ76" s="105"/>
      <c r="CR76" s="105"/>
      <c r="CS76" s="105"/>
      <c r="CT76" s="105"/>
      <c r="CU76" s="105"/>
      <c r="CV76" s="105"/>
      <c r="CW76" s="105"/>
      <c r="CX76" s="105"/>
      <c r="CY76" s="105"/>
      <c r="CZ76" s="105"/>
      <c r="DA76" s="105"/>
      <c r="DB76" s="105"/>
      <c r="DC76" s="105"/>
      <c r="DD76" s="105"/>
      <c r="DE76" s="105"/>
      <c r="DF76" s="105"/>
      <c r="DG76" s="105"/>
      <c r="DH76" s="105"/>
      <c r="DI76" s="105"/>
      <c r="DJ76" s="105"/>
      <c r="DK76" s="105"/>
      <c r="DL76" s="105"/>
      <c r="DM76" s="105"/>
      <c r="DN76" s="105"/>
      <c r="DO76" s="105"/>
      <c r="DP76" s="105"/>
      <c r="DQ76" s="105"/>
      <c r="DR76" s="105"/>
      <c r="DS76" s="105"/>
      <c r="DT76" s="105"/>
      <c r="DU76" s="105"/>
      <c r="DV76" s="105"/>
      <c r="DW76" s="105"/>
      <c r="DX76" s="105"/>
      <c r="DY76" s="105"/>
      <c r="DZ76" s="105"/>
      <c r="EA76" s="105"/>
      <c r="EB76" s="105"/>
      <c r="EC76" s="105"/>
      <c r="ED76" s="105"/>
      <c r="EE76" s="105"/>
      <c r="EF76" s="105"/>
      <c r="EG76" s="105"/>
      <c r="EH76" s="105"/>
      <c r="EI76" s="105"/>
      <c r="EJ76" s="105"/>
      <c r="EK76" s="105"/>
      <c r="EL76" s="105"/>
      <c r="EM76" s="105"/>
      <c r="EN76" s="105"/>
      <c r="EO76" s="105"/>
      <c r="EP76" s="105"/>
      <c r="EQ76" s="105"/>
      <c r="ER76" s="105"/>
      <c r="ES76" s="105"/>
      <c r="ET76" s="105"/>
      <c r="EU76" s="105"/>
      <c r="EV76" s="105"/>
      <c r="EW76" s="105"/>
      <c r="EX76" s="105"/>
      <c r="EY76" s="105"/>
      <c r="EZ76" s="105"/>
      <c r="FA76" s="105"/>
      <c r="FB76" s="105"/>
      <c r="FC76" s="105"/>
      <c r="FD76" s="105"/>
      <c r="FE76" s="105"/>
      <c r="FF76" s="105"/>
      <c r="FG76" s="105"/>
      <c r="FH76" s="105"/>
      <c r="FI76" s="105"/>
      <c r="FJ76" s="105"/>
      <c r="FK76" s="105"/>
      <c r="FL76" s="105"/>
      <c r="FM76" s="105"/>
      <c r="FN76" s="105"/>
      <c r="FO76" s="105"/>
      <c r="FP76" s="105"/>
      <c r="FQ76" s="105"/>
      <c r="FR76" s="105"/>
      <c r="FS76" s="105"/>
      <c r="FT76" s="105"/>
      <c r="FU76" s="105"/>
      <c r="FV76" s="105"/>
      <c r="FW76" s="105"/>
      <c r="FX76" s="105"/>
      <c r="FY76" s="105"/>
      <c r="FZ76" s="105"/>
      <c r="GA76" s="105"/>
      <c r="GB76" s="105"/>
      <c r="GC76" s="105"/>
      <c r="GD76" s="105"/>
      <c r="GE76" s="105"/>
      <c r="GF76" s="105"/>
      <c r="GG76" s="105"/>
      <c r="GH76" s="105"/>
      <c r="GI76" s="105"/>
      <c r="GJ76" s="105"/>
      <c r="GK76" s="105"/>
      <c r="GL76" s="105"/>
      <c r="GM76" s="105"/>
      <c r="GN76" s="105"/>
      <c r="GO76" s="105"/>
      <c r="GP76" s="105"/>
      <c r="GQ76" s="105"/>
      <c r="GR76" s="105"/>
      <c r="GS76" s="105"/>
      <c r="GT76" s="105"/>
      <c r="GU76" s="105"/>
      <c r="GV76" s="105"/>
      <c r="GW76" s="105"/>
      <c r="GX76" s="105"/>
      <c r="GY76" s="105"/>
      <c r="GZ76" s="105"/>
      <c r="HA76" s="105"/>
      <c r="HB76" s="105"/>
      <c r="HC76" s="105"/>
      <c r="HD76" s="105"/>
      <c r="HE76" s="105"/>
      <c r="HF76" s="105"/>
      <c r="HG76" s="105"/>
      <c r="HH76" s="105"/>
      <c r="HI76" s="105"/>
      <c r="HJ76" s="105"/>
      <c r="HK76" s="105"/>
      <c r="HL76" s="105"/>
      <c r="HM76" s="105"/>
      <c r="HN76" s="105"/>
      <c r="HO76" s="105"/>
      <c r="HP76" s="105"/>
      <c r="HQ76" s="105"/>
      <c r="HR76" s="105"/>
      <c r="HS76" s="105"/>
      <c r="HT76" s="105"/>
      <c r="HU76" s="105"/>
      <c r="HV76" s="105"/>
      <c r="HW76" s="105"/>
      <c r="HX76" s="105"/>
      <c r="HY76" s="105"/>
      <c r="HZ76" s="105"/>
      <c r="IA76" s="105"/>
      <c r="IB76" s="105"/>
      <c r="IC76" s="105"/>
      <c r="ID76" s="105"/>
      <c r="IE76" s="105"/>
      <c r="IF76" s="105"/>
      <c r="IG76" s="105"/>
      <c r="IH76" s="105"/>
      <c r="II76" s="105"/>
      <c r="IJ76" s="105"/>
      <c r="IK76" s="105"/>
      <c r="IL76" s="105"/>
      <c r="IM76" s="105"/>
      <c r="IN76" s="105"/>
      <c r="IO76" s="105"/>
      <c r="IP76" s="105"/>
      <c r="IQ76" s="105"/>
      <c r="IR76" s="105"/>
      <c r="IS76" s="105"/>
      <c r="IT76" s="105"/>
      <c r="IU76" s="105"/>
      <c r="IV76" s="105"/>
      <c r="IW76" s="105"/>
    </row>
    <row r="77" spans="1:257" s="160" customFormat="1" ht="18" customHeight="1" x14ac:dyDescent="0.35">
      <c r="A77" s="167">
        <v>68</v>
      </c>
      <c r="B77" s="165"/>
      <c r="C77" s="106"/>
      <c r="D77" s="191" t="s">
        <v>234</v>
      </c>
      <c r="E77" s="113"/>
      <c r="F77" s="113"/>
      <c r="G77" s="553"/>
      <c r="H77" s="194"/>
      <c r="I77" s="229"/>
      <c r="J77" s="229"/>
      <c r="K77" s="229">
        <v>11939</v>
      </c>
      <c r="L77" s="229"/>
      <c r="M77" s="229"/>
      <c r="N77" s="544"/>
      <c r="O77" s="605"/>
      <c r="P77" s="189">
        <f>SUM(I77:O77)</f>
        <v>11939</v>
      </c>
      <c r="Q77" s="629"/>
      <c r="R77" s="105"/>
      <c r="S77" s="105"/>
      <c r="T77" s="105"/>
      <c r="U77" s="105"/>
      <c r="V77" s="105"/>
      <c r="W77" s="105"/>
      <c r="X77" s="105"/>
      <c r="Y77" s="105"/>
      <c r="Z77" s="105"/>
      <c r="AA77" s="105"/>
      <c r="AB77" s="105"/>
      <c r="AC77" s="105"/>
      <c r="AD77" s="105"/>
      <c r="AE77" s="105"/>
      <c r="AF77" s="105"/>
      <c r="AG77" s="105"/>
      <c r="AH77" s="105"/>
      <c r="AI77" s="105"/>
      <c r="AJ77" s="105"/>
      <c r="AK77" s="105"/>
      <c r="AL77" s="105"/>
      <c r="AM77" s="105"/>
      <c r="AN77" s="105"/>
      <c r="AO77" s="105"/>
      <c r="AP77" s="105"/>
      <c r="AQ77" s="105"/>
      <c r="AR77" s="105"/>
      <c r="AS77" s="105"/>
      <c r="AT77" s="105"/>
      <c r="AU77" s="105"/>
      <c r="AV77" s="105"/>
      <c r="AW77" s="105"/>
      <c r="AX77" s="105"/>
      <c r="AY77" s="105"/>
      <c r="AZ77" s="105"/>
      <c r="BA77" s="105"/>
      <c r="BB77" s="105"/>
      <c r="BC77" s="105"/>
      <c r="BD77" s="105"/>
      <c r="BE77" s="105"/>
      <c r="BF77" s="105"/>
      <c r="BG77" s="105"/>
      <c r="BH77" s="105"/>
      <c r="BI77" s="105"/>
      <c r="BJ77" s="105"/>
      <c r="BK77" s="105"/>
      <c r="BL77" s="105"/>
      <c r="BM77" s="105"/>
      <c r="BN77" s="105"/>
      <c r="BO77" s="105"/>
      <c r="BP77" s="105"/>
      <c r="BQ77" s="105"/>
      <c r="BR77" s="105"/>
      <c r="BS77" s="105"/>
      <c r="BT77" s="105"/>
      <c r="BU77" s="105"/>
      <c r="BV77" s="105"/>
      <c r="BW77" s="105"/>
      <c r="BX77" s="105"/>
      <c r="BY77" s="105"/>
      <c r="BZ77" s="105"/>
      <c r="CA77" s="105"/>
      <c r="CB77" s="105"/>
      <c r="CC77" s="105"/>
      <c r="CD77" s="105"/>
      <c r="CE77" s="105"/>
      <c r="CF77" s="105"/>
      <c r="CG77" s="105"/>
      <c r="CH77" s="105"/>
      <c r="CI77" s="105"/>
      <c r="CJ77" s="105"/>
      <c r="CK77" s="105"/>
      <c r="CL77" s="105"/>
      <c r="CM77" s="105"/>
      <c r="CN77" s="105"/>
      <c r="CO77" s="105"/>
      <c r="CP77" s="105"/>
      <c r="CQ77" s="105"/>
      <c r="CR77" s="105"/>
      <c r="CS77" s="105"/>
      <c r="CT77" s="105"/>
      <c r="CU77" s="105"/>
      <c r="CV77" s="105"/>
      <c r="CW77" s="105"/>
      <c r="CX77" s="105"/>
      <c r="CY77" s="105"/>
      <c r="CZ77" s="105"/>
      <c r="DA77" s="105"/>
      <c r="DB77" s="105"/>
      <c r="DC77" s="105"/>
      <c r="DD77" s="105"/>
      <c r="DE77" s="105"/>
      <c r="DF77" s="105"/>
      <c r="DG77" s="105"/>
      <c r="DH77" s="105"/>
      <c r="DI77" s="105"/>
      <c r="DJ77" s="105"/>
      <c r="DK77" s="105"/>
      <c r="DL77" s="105"/>
      <c r="DM77" s="105"/>
      <c r="DN77" s="105"/>
      <c r="DO77" s="105"/>
      <c r="DP77" s="105"/>
      <c r="DQ77" s="105"/>
      <c r="DR77" s="105"/>
      <c r="DS77" s="105"/>
      <c r="DT77" s="105"/>
      <c r="DU77" s="105"/>
      <c r="DV77" s="105"/>
      <c r="DW77" s="105"/>
      <c r="DX77" s="105"/>
      <c r="DY77" s="105"/>
      <c r="DZ77" s="105"/>
      <c r="EA77" s="105"/>
      <c r="EB77" s="105"/>
      <c r="EC77" s="105"/>
      <c r="ED77" s="105"/>
      <c r="EE77" s="105"/>
      <c r="EF77" s="105"/>
      <c r="EG77" s="105"/>
      <c r="EH77" s="105"/>
      <c r="EI77" s="105"/>
      <c r="EJ77" s="105"/>
      <c r="EK77" s="105"/>
      <c r="EL77" s="105"/>
      <c r="EM77" s="105"/>
      <c r="EN77" s="105"/>
      <c r="EO77" s="105"/>
      <c r="EP77" s="105"/>
      <c r="EQ77" s="105"/>
      <c r="ER77" s="105"/>
      <c r="ES77" s="105"/>
      <c r="ET77" s="105"/>
      <c r="EU77" s="105"/>
      <c r="EV77" s="105"/>
      <c r="EW77" s="105"/>
      <c r="EX77" s="105"/>
      <c r="EY77" s="105"/>
      <c r="EZ77" s="105"/>
      <c r="FA77" s="105"/>
      <c r="FB77" s="105"/>
      <c r="FC77" s="105"/>
      <c r="FD77" s="105"/>
      <c r="FE77" s="105"/>
      <c r="FF77" s="105"/>
      <c r="FG77" s="105"/>
      <c r="FH77" s="105"/>
      <c r="FI77" s="105"/>
      <c r="FJ77" s="105"/>
      <c r="FK77" s="105"/>
      <c r="FL77" s="105"/>
      <c r="FM77" s="105"/>
      <c r="FN77" s="105"/>
      <c r="FO77" s="105"/>
      <c r="FP77" s="105"/>
      <c r="FQ77" s="105"/>
      <c r="FR77" s="105"/>
      <c r="FS77" s="105"/>
      <c r="FT77" s="105"/>
      <c r="FU77" s="105"/>
      <c r="FV77" s="105"/>
      <c r="FW77" s="105"/>
      <c r="FX77" s="105"/>
      <c r="FY77" s="105"/>
      <c r="FZ77" s="105"/>
      <c r="GA77" s="105"/>
      <c r="GB77" s="105"/>
      <c r="GC77" s="105"/>
      <c r="GD77" s="105"/>
      <c r="GE77" s="105"/>
      <c r="GF77" s="105"/>
      <c r="GG77" s="105"/>
      <c r="GH77" s="105"/>
      <c r="GI77" s="105"/>
      <c r="GJ77" s="105"/>
      <c r="GK77" s="105"/>
      <c r="GL77" s="105"/>
      <c r="GM77" s="105"/>
      <c r="GN77" s="105"/>
      <c r="GO77" s="105"/>
      <c r="GP77" s="105"/>
      <c r="GQ77" s="105"/>
      <c r="GR77" s="105"/>
      <c r="GS77" s="105"/>
      <c r="GT77" s="105"/>
      <c r="GU77" s="105"/>
      <c r="GV77" s="105"/>
      <c r="GW77" s="105"/>
      <c r="GX77" s="105"/>
      <c r="GY77" s="105"/>
      <c r="GZ77" s="105"/>
      <c r="HA77" s="105"/>
      <c r="HB77" s="105"/>
      <c r="HC77" s="105"/>
      <c r="HD77" s="105"/>
      <c r="HE77" s="105"/>
      <c r="HF77" s="105"/>
      <c r="HG77" s="105"/>
      <c r="HH77" s="105"/>
      <c r="HI77" s="105"/>
      <c r="HJ77" s="105"/>
      <c r="HK77" s="105"/>
      <c r="HL77" s="105"/>
      <c r="HM77" s="105"/>
      <c r="HN77" s="105"/>
      <c r="HO77" s="105"/>
      <c r="HP77" s="105"/>
      <c r="HQ77" s="105"/>
      <c r="HR77" s="105"/>
      <c r="HS77" s="105"/>
      <c r="HT77" s="105"/>
      <c r="HU77" s="105"/>
      <c r="HV77" s="105"/>
      <c r="HW77" s="105"/>
      <c r="HX77" s="105"/>
      <c r="HY77" s="105"/>
      <c r="HZ77" s="105"/>
      <c r="IA77" s="105"/>
      <c r="IB77" s="105"/>
      <c r="IC77" s="105"/>
      <c r="ID77" s="105"/>
      <c r="IE77" s="105"/>
      <c r="IF77" s="105"/>
      <c r="IG77" s="105"/>
      <c r="IH77" s="105"/>
      <c r="II77" s="105"/>
      <c r="IJ77" s="105"/>
      <c r="IK77" s="105"/>
      <c r="IL77" s="105"/>
      <c r="IM77" s="105"/>
      <c r="IN77" s="105"/>
      <c r="IO77" s="105"/>
      <c r="IP77" s="105"/>
      <c r="IQ77" s="105"/>
      <c r="IR77" s="105"/>
      <c r="IS77" s="105"/>
      <c r="IT77" s="105"/>
      <c r="IU77" s="105"/>
      <c r="IV77" s="105"/>
      <c r="IW77" s="105"/>
    </row>
    <row r="78" spans="1:257" s="160" customFormat="1" ht="18" customHeight="1" x14ac:dyDescent="0.35">
      <c r="A78" s="167">
        <v>69</v>
      </c>
      <c r="B78" s="159"/>
      <c r="C78" s="718"/>
      <c r="D78" s="713" t="s">
        <v>683</v>
      </c>
      <c r="E78" s="111"/>
      <c r="F78" s="111"/>
      <c r="G78" s="719"/>
      <c r="H78" s="194"/>
      <c r="I78" s="723"/>
      <c r="J78" s="723"/>
      <c r="K78" s="723">
        <v>11939</v>
      </c>
      <c r="L78" s="723"/>
      <c r="M78" s="723"/>
      <c r="N78" s="723"/>
      <c r="O78" s="1082"/>
      <c r="P78" s="722">
        <f>SUM(I78:O78)</f>
        <v>11939</v>
      </c>
      <c r="Q78" s="629"/>
      <c r="R78" s="105"/>
      <c r="S78" s="105"/>
      <c r="T78" s="105"/>
      <c r="U78" s="105"/>
      <c r="V78" s="105"/>
      <c r="W78" s="105"/>
      <c r="X78" s="105"/>
      <c r="Y78" s="105"/>
      <c r="Z78" s="105"/>
      <c r="AA78" s="105"/>
      <c r="AB78" s="105"/>
      <c r="AC78" s="105"/>
      <c r="AD78" s="105"/>
      <c r="AE78" s="105"/>
      <c r="AF78" s="105"/>
      <c r="AG78" s="105"/>
      <c r="AH78" s="105"/>
      <c r="AI78" s="105"/>
      <c r="AJ78" s="105"/>
      <c r="AK78" s="105"/>
      <c r="AL78" s="105"/>
      <c r="AM78" s="105"/>
      <c r="AN78" s="105"/>
      <c r="AO78" s="105"/>
      <c r="AP78" s="105"/>
      <c r="AQ78" s="105"/>
      <c r="AR78" s="105"/>
      <c r="AS78" s="105"/>
      <c r="AT78" s="105"/>
      <c r="AU78" s="105"/>
      <c r="AV78" s="105"/>
      <c r="AW78" s="105"/>
      <c r="AX78" s="105"/>
      <c r="AY78" s="105"/>
      <c r="AZ78" s="105"/>
      <c r="BA78" s="105"/>
      <c r="BB78" s="105"/>
      <c r="BC78" s="105"/>
      <c r="BD78" s="105"/>
      <c r="BE78" s="105"/>
      <c r="BF78" s="105"/>
      <c r="BG78" s="105"/>
      <c r="BH78" s="105"/>
      <c r="BI78" s="105"/>
      <c r="BJ78" s="105"/>
      <c r="BK78" s="105"/>
      <c r="BL78" s="105"/>
      <c r="BM78" s="105"/>
      <c r="BN78" s="105"/>
      <c r="BO78" s="105"/>
      <c r="BP78" s="105"/>
      <c r="BQ78" s="105"/>
      <c r="BR78" s="105"/>
      <c r="BS78" s="105"/>
      <c r="BT78" s="105"/>
      <c r="BU78" s="105"/>
      <c r="BV78" s="105"/>
      <c r="BW78" s="105"/>
      <c r="BX78" s="105"/>
      <c r="BY78" s="105"/>
      <c r="BZ78" s="105"/>
      <c r="CA78" s="105"/>
      <c r="CB78" s="105"/>
      <c r="CC78" s="105"/>
      <c r="CD78" s="105"/>
      <c r="CE78" s="105"/>
      <c r="CF78" s="105"/>
      <c r="CG78" s="105"/>
      <c r="CH78" s="105"/>
      <c r="CI78" s="105"/>
      <c r="CJ78" s="105"/>
      <c r="CK78" s="105"/>
      <c r="CL78" s="105"/>
      <c r="CM78" s="105"/>
      <c r="CN78" s="105"/>
      <c r="CO78" s="105"/>
      <c r="CP78" s="105"/>
      <c r="CQ78" s="105"/>
      <c r="CR78" s="105"/>
      <c r="CS78" s="105"/>
      <c r="CT78" s="105"/>
      <c r="CU78" s="105"/>
      <c r="CV78" s="105"/>
      <c r="CW78" s="105"/>
      <c r="CX78" s="105"/>
      <c r="CY78" s="105"/>
      <c r="CZ78" s="105"/>
      <c r="DA78" s="105"/>
      <c r="DB78" s="105"/>
      <c r="DC78" s="105"/>
      <c r="DD78" s="105"/>
      <c r="DE78" s="105"/>
      <c r="DF78" s="105"/>
      <c r="DG78" s="105"/>
      <c r="DH78" s="105"/>
      <c r="DI78" s="105"/>
      <c r="DJ78" s="105"/>
      <c r="DK78" s="105"/>
      <c r="DL78" s="105"/>
      <c r="DM78" s="105"/>
      <c r="DN78" s="105"/>
      <c r="DO78" s="105"/>
      <c r="DP78" s="105"/>
      <c r="DQ78" s="105"/>
      <c r="DR78" s="105"/>
      <c r="DS78" s="105"/>
      <c r="DT78" s="105"/>
      <c r="DU78" s="105"/>
      <c r="DV78" s="105"/>
      <c r="DW78" s="105"/>
      <c r="DX78" s="105"/>
      <c r="DY78" s="105"/>
      <c r="DZ78" s="105"/>
      <c r="EA78" s="105"/>
      <c r="EB78" s="105"/>
      <c r="EC78" s="105"/>
      <c r="ED78" s="105"/>
      <c r="EE78" s="105"/>
      <c r="EF78" s="105"/>
      <c r="EG78" s="105"/>
      <c r="EH78" s="105"/>
      <c r="EI78" s="105"/>
      <c r="EJ78" s="105"/>
      <c r="EK78" s="105"/>
      <c r="EL78" s="105"/>
      <c r="EM78" s="105"/>
      <c r="EN78" s="105"/>
      <c r="EO78" s="105"/>
      <c r="EP78" s="105"/>
      <c r="EQ78" s="105"/>
      <c r="ER78" s="105"/>
      <c r="ES78" s="105"/>
      <c r="ET78" s="105"/>
      <c r="EU78" s="105"/>
      <c r="EV78" s="105"/>
      <c r="EW78" s="105"/>
      <c r="EX78" s="105"/>
      <c r="EY78" s="105"/>
      <c r="EZ78" s="105"/>
      <c r="FA78" s="105"/>
      <c r="FB78" s="105"/>
      <c r="FC78" s="105"/>
      <c r="FD78" s="105"/>
      <c r="FE78" s="105"/>
      <c r="FF78" s="105"/>
      <c r="FG78" s="105"/>
      <c r="FH78" s="105"/>
      <c r="FI78" s="105"/>
      <c r="FJ78" s="105"/>
      <c r="FK78" s="105"/>
      <c r="FL78" s="105"/>
      <c r="FM78" s="105"/>
      <c r="FN78" s="105"/>
      <c r="FO78" s="105"/>
      <c r="FP78" s="105"/>
      <c r="FQ78" s="105"/>
      <c r="FR78" s="105"/>
      <c r="FS78" s="105"/>
      <c r="FT78" s="105"/>
      <c r="FU78" s="105"/>
      <c r="FV78" s="105"/>
      <c r="FW78" s="105"/>
      <c r="FX78" s="105"/>
      <c r="FY78" s="105"/>
      <c r="FZ78" s="105"/>
      <c r="GA78" s="105"/>
      <c r="GB78" s="105"/>
      <c r="GC78" s="105"/>
      <c r="GD78" s="105"/>
      <c r="GE78" s="105"/>
      <c r="GF78" s="105"/>
      <c r="GG78" s="105"/>
      <c r="GH78" s="105"/>
      <c r="GI78" s="105"/>
      <c r="GJ78" s="105"/>
      <c r="GK78" s="105"/>
      <c r="GL78" s="105"/>
      <c r="GM78" s="105"/>
      <c r="GN78" s="105"/>
      <c r="GO78" s="105"/>
      <c r="GP78" s="105"/>
      <c r="GQ78" s="105"/>
      <c r="GR78" s="105"/>
      <c r="GS78" s="105"/>
      <c r="GT78" s="105"/>
      <c r="GU78" s="105"/>
      <c r="GV78" s="105"/>
      <c r="GW78" s="105"/>
      <c r="GX78" s="105"/>
      <c r="GY78" s="105"/>
      <c r="GZ78" s="105"/>
      <c r="HA78" s="105"/>
      <c r="HB78" s="105"/>
      <c r="HC78" s="105"/>
      <c r="HD78" s="105"/>
      <c r="HE78" s="105"/>
      <c r="HF78" s="105"/>
      <c r="HG78" s="105"/>
      <c r="HH78" s="105"/>
      <c r="HI78" s="105"/>
      <c r="HJ78" s="105"/>
      <c r="HK78" s="105"/>
      <c r="HL78" s="105"/>
      <c r="HM78" s="105"/>
      <c r="HN78" s="105"/>
      <c r="HO78" s="105"/>
      <c r="HP78" s="105"/>
      <c r="HQ78" s="105"/>
      <c r="HR78" s="105"/>
      <c r="HS78" s="105"/>
      <c r="HT78" s="105"/>
      <c r="HU78" s="105"/>
      <c r="HV78" s="105"/>
      <c r="HW78" s="105"/>
      <c r="HX78" s="105"/>
      <c r="HY78" s="105"/>
      <c r="HZ78" s="105"/>
      <c r="IA78" s="105"/>
      <c r="IB78" s="105"/>
      <c r="IC78" s="105"/>
      <c r="ID78" s="105"/>
      <c r="IE78" s="105"/>
      <c r="IF78" s="105"/>
      <c r="IG78" s="105"/>
      <c r="IH78" s="105"/>
      <c r="II78" s="105"/>
      <c r="IJ78" s="105"/>
      <c r="IK78" s="105"/>
      <c r="IL78" s="105"/>
      <c r="IM78" s="105"/>
      <c r="IN78" s="105"/>
      <c r="IO78" s="105"/>
      <c r="IP78" s="105"/>
      <c r="IQ78" s="105"/>
      <c r="IR78" s="105"/>
      <c r="IS78" s="105"/>
      <c r="IT78" s="105"/>
      <c r="IU78" s="105"/>
      <c r="IV78" s="105"/>
      <c r="IW78" s="105"/>
    </row>
    <row r="79" spans="1:257" s="160" customFormat="1" ht="18" customHeight="1" x14ac:dyDescent="0.35">
      <c r="A79" s="167">
        <v>70</v>
      </c>
      <c r="B79" s="159"/>
      <c r="C79" s="718"/>
      <c r="D79" s="714" t="s">
        <v>970</v>
      </c>
      <c r="E79" s="111"/>
      <c r="F79" s="111"/>
      <c r="G79" s="719"/>
      <c r="H79" s="459"/>
      <c r="I79" s="543"/>
      <c r="J79" s="543"/>
      <c r="K79" s="1141">
        <f>-2086-3500</f>
        <v>-5586</v>
      </c>
      <c r="L79" s="1141">
        <v>3500</v>
      </c>
      <c r="M79" s="543"/>
      <c r="N79" s="603"/>
      <c r="O79" s="606"/>
      <c r="P79" s="928">
        <f>SUM(I79:O79)</f>
        <v>-2086</v>
      </c>
      <c r="Q79" s="629"/>
      <c r="R79" s="105"/>
      <c r="S79" s="105"/>
      <c r="T79" s="105"/>
      <c r="U79" s="105"/>
      <c r="V79" s="105"/>
      <c r="W79" s="105"/>
      <c r="X79" s="105"/>
      <c r="Y79" s="105"/>
      <c r="Z79" s="105"/>
      <c r="AA79" s="105"/>
      <c r="AB79" s="105"/>
      <c r="AC79" s="105"/>
      <c r="AD79" s="105"/>
      <c r="AE79" s="105"/>
      <c r="AF79" s="105"/>
      <c r="AG79" s="105"/>
      <c r="AH79" s="105"/>
      <c r="AI79" s="105"/>
      <c r="AJ79" s="105"/>
      <c r="AK79" s="105"/>
      <c r="AL79" s="105"/>
      <c r="AM79" s="105"/>
      <c r="AN79" s="105"/>
      <c r="AO79" s="105"/>
      <c r="AP79" s="105"/>
      <c r="AQ79" s="105"/>
      <c r="AR79" s="105"/>
      <c r="AS79" s="105"/>
      <c r="AT79" s="105"/>
      <c r="AU79" s="105"/>
      <c r="AV79" s="105"/>
      <c r="AW79" s="105"/>
      <c r="AX79" s="105"/>
      <c r="AY79" s="105"/>
      <c r="AZ79" s="105"/>
      <c r="BA79" s="105"/>
      <c r="BB79" s="105"/>
      <c r="BC79" s="105"/>
      <c r="BD79" s="105"/>
      <c r="BE79" s="105"/>
      <c r="BF79" s="105"/>
      <c r="BG79" s="105"/>
      <c r="BH79" s="105"/>
      <c r="BI79" s="105"/>
      <c r="BJ79" s="105"/>
      <c r="BK79" s="105"/>
      <c r="BL79" s="105"/>
      <c r="BM79" s="105"/>
      <c r="BN79" s="105"/>
      <c r="BO79" s="105"/>
      <c r="BP79" s="105"/>
      <c r="BQ79" s="105"/>
      <c r="BR79" s="105"/>
      <c r="BS79" s="105"/>
      <c r="BT79" s="105"/>
      <c r="BU79" s="105"/>
      <c r="BV79" s="105"/>
      <c r="BW79" s="105"/>
      <c r="BX79" s="105"/>
      <c r="BY79" s="105"/>
      <c r="BZ79" s="105"/>
      <c r="CA79" s="105"/>
      <c r="CB79" s="105"/>
      <c r="CC79" s="105"/>
      <c r="CD79" s="105"/>
      <c r="CE79" s="105"/>
      <c r="CF79" s="105"/>
      <c r="CG79" s="105"/>
      <c r="CH79" s="105"/>
      <c r="CI79" s="105"/>
      <c r="CJ79" s="105"/>
      <c r="CK79" s="105"/>
      <c r="CL79" s="105"/>
      <c r="CM79" s="105"/>
      <c r="CN79" s="105"/>
      <c r="CO79" s="105"/>
      <c r="CP79" s="105"/>
      <c r="CQ79" s="105"/>
      <c r="CR79" s="105"/>
      <c r="CS79" s="105"/>
      <c r="CT79" s="105"/>
      <c r="CU79" s="105"/>
      <c r="CV79" s="105"/>
      <c r="CW79" s="105"/>
      <c r="CX79" s="105"/>
      <c r="CY79" s="105"/>
      <c r="CZ79" s="105"/>
      <c r="DA79" s="105"/>
      <c r="DB79" s="105"/>
      <c r="DC79" s="105"/>
      <c r="DD79" s="105"/>
      <c r="DE79" s="105"/>
      <c r="DF79" s="105"/>
      <c r="DG79" s="105"/>
      <c r="DH79" s="105"/>
      <c r="DI79" s="105"/>
      <c r="DJ79" s="105"/>
      <c r="DK79" s="105"/>
      <c r="DL79" s="105"/>
      <c r="DM79" s="105"/>
      <c r="DN79" s="105"/>
      <c r="DO79" s="105"/>
      <c r="DP79" s="105"/>
      <c r="DQ79" s="105"/>
      <c r="DR79" s="105"/>
      <c r="DS79" s="105"/>
      <c r="DT79" s="105"/>
      <c r="DU79" s="105"/>
      <c r="DV79" s="105"/>
      <c r="DW79" s="105"/>
      <c r="DX79" s="105"/>
      <c r="DY79" s="105"/>
      <c r="DZ79" s="105"/>
      <c r="EA79" s="105"/>
      <c r="EB79" s="105"/>
      <c r="EC79" s="105"/>
      <c r="ED79" s="105"/>
      <c r="EE79" s="105"/>
      <c r="EF79" s="105"/>
      <c r="EG79" s="105"/>
      <c r="EH79" s="105"/>
      <c r="EI79" s="105"/>
      <c r="EJ79" s="105"/>
      <c r="EK79" s="105"/>
      <c r="EL79" s="105"/>
      <c r="EM79" s="105"/>
      <c r="EN79" s="105"/>
      <c r="EO79" s="105"/>
      <c r="EP79" s="105"/>
      <c r="EQ79" s="105"/>
      <c r="ER79" s="105"/>
      <c r="ES79" s="105"/>
      <c r="ET79" s="105"/>
      <c r="EU79" s="105"/>
      <c r="EV79" s="105"/>
      <c r="EW79" s="105"/>
      <c r="EX79" s="105"/>
      <c r="EY79" s="105"/>
      <c r="EZ79" s="105"/>
      <c r="FA79" s="105"/>
      <c r="FB79" s="105"/>
      <c r="FC79" s="105"/>
      <c r="FD79" s="105"/>
      <c r="FE79" s="105"/>
      <c r="FF79" s="105"/>
      <c r="FG79" s="105"/>
      <c r="FH79" s="105"/>
      <c r="FI79" s="105"/>
      <c r="FJ79" s="105"/>
      <c r="FK79" s="105"/>
      <c r="FL79" s="105"/>
      <c r="FM79" s="105"/>
      <c r="FN79" s="105"/>
      <c r="FO79" s="105"/>
      <c r="FP79" s="105"/>
      <c r="FQ79" s="105"/>
      <c r="FR79" s="105"/>
      <c r="FS79" s="105"/>
      <c r="FT79" s="105"/>
      <c r="FU79" s="105"/>
      <c r="FV79" s="105"/>
      <c r="FW79" s="105"/>
      <c r="FX79" s="105"/>
      <c r="FY79" s="105"/>
      <c r="FZ79" s="105"/>
      <c r="GA79" s="105"/>
      <c r="GB79" s="105"/>
      <c r="GC79" s="105"/>
      <c r="GD79" s="105"/>
      <c r="GE79" s="105"/>
      <c r="GF79" s="105"/>
      <c r="GG79" s="105"/>
      <c r="GH79" s="105"/>
      <c r="GI79" s="105"/>
      <c r="GJ79" s="105"/>
      <c r="GK79" s="105"/>
      <c r="GL79" s="105"/>
      <c r="GM79" s="105"/>
      <c r="GN79" s="105"/>
      <c r="GO79" s="105"/>
      <c r="GP79" s="105"/>
      <c r="GQ79" s="105"/>
      <c r="GR79" s="105"/>
      <c r="GS79" s="105"/>
      <c r="GT79" s="105"/>
      <c r="GU79" s="105"/>
      <c r="GV79" s="105"/>
      <c r="GW79" s="105"/>
      <c r="GX79" s="105"/>
      <c r="GY79" s="105"/>
      <c r="GZ79" s="105"/>
      <c r="HA79" s="105"/>
      <c r="HB79" s="105"/>
      <c r="HC79" s="105"/>
      <c r="HD79" s="105"/>
      <c r="HE79" s="105"/>
      <c r="HF79" s="105"/>
      <c r="HG79" s="105"/>
      <c r="HH79" s="105"/>
      <c r="HI79" s="105"/>
      <c r="HJ79" s="105"/>
      <c r="HK79" s="105"/>
      <c r="HL79" s="105"/>
      <c r="HM79" s="105"/>
      <c r="HN79" s="105"/>
      <c r="HO79" s="105"/>
      <c r="HP79" s="105"/>
      <c r="HQ79" s="105"/>
      <c r="HR79" s="105"/>
      <c r="HS79" s="105"/>
      <c r="HT79" s="105"/>
      <c r="HU79" s="105"/>
      <c r="HV79" s="105"/>
      <c r="HW79" s="105"/>
      <c r="HX79" s="105"/>
      <c r="HY79" s="105"/>
      <c r="HZ79" s="105"/>
      <c r="IA79" s="105"/>
      <c r="IB79" s="105"/>
      <c r="IC79" s="105"/>
      <c r="ID79" s="105"/>
      <c r="IE79" s="105"/>
      <c r="IF79" s="105"/>
      <c r="IG79" s="105"/>
      <c r="IH79" s="105"/>
      <c r="II79" s="105"/>
      <c r="IJ79" s="105"/>
      <c r="IK79" s="105"/>
      <c r="IL79" s="105"/>
      <c r="IM79" s="105"/>
      <c r="IN79" s="105"/>
      <c r="IO79" s="105"/>
      <c r="IP79" s="105"/>
      <c r="IQ79" s="105"/>
      <c r="IR79" s="105"/>
      <c r="IS79" s="105"/>
      <c r="IT79" s="105"/>
      <c r="IU79" s="105"/>
      <c r="IV79" s="105"/>
      <c r="IW79" s="105"/>
    </row>
    <row r="80" spans="1:257" s="160" customFormat="1" ht="18" customHeight="1" x14ac:dyDescent="0.35">
      <c r="A80" s="167">
        <v>71</v>
      </c>
      <c r="B80" s="159"/>
      <c r="C80" s="718"/>
      <c r="D80" s="713" t="s">
        <v>840</v>
      </c>
      <c r="E80" s="111"/>
      <c r="F80" s="111"/>
      <c r="G80" s="719"/>
      <c r="H80" s="194"/>
      <c r="I80" s="543"/>
      <c r="J80" s="543"/>
      <c r="K80" s="723">
        <f>SUM(K78:K79)</f>
        <v>6353</v>
      </c>
      <c r="L80" s="723">
        <f>SUM(L78:L79)</f>
        <v>3500</v>
      </c>
      <c r="M80" s="543"/>
      <c r="N80" s="603"/>
      <c r="O80" s="606"/>
      <c r="P80" s="722">
        <f>SUM(I80:O80)</f>
        <v>9853</v>
      </c>
      <c r="Q80" s="629"/>
      <c r="R80" s="105"/>
      <c r="S80" s="105"/>
      <c r="T80" s="105"/>
      <c r="U80" s="105"/>
      <c r="V80" s="105"/>
      <c r="W80" s="105"/>
      <c r="X80" s="105"/>
      <c r="Y80" s="105"/>
      <c r="Z80" s="105"/>
      <c r="AA80" s="105"/>
      <c r="AB80" s="105"/>
      <c r="AC80" s="105"/>
      <c r="AD80" s="105"/>
      <c r="AE80" s="105"/>
      <c r="AF80" s="105"/>
      <c r="AG80" s="105"/>
      <c r="AH80" s="105"/>
      <c r="AI80" s="105"/>
      <c r="AJ80" s="105"/>
      <c r="AK80" s="105"/>
      <c r="AL80" s="105"/>
      <c r="AM80" s="105"/>
      <c r="AN80" s="105"/>
      <c r="AO80" s="105"/>
      <c r="AP80" s="105"/>
      <c r="AQ80" s="105"/>
      <c r="AR80" s="105"/>
      <c r="AS80" s="105"/>
      <c r="AT80" s="105"/>
      <c r="AU80" s="105"/>
      <c r="AV80" s="105"/>
      <c r="AW80" s="105"/>
      <c r="AX80" s="105"/>
      <c r="AY80" s="105"/>
      <c r="AZ80" s="105"/>
      <c r="BA80" s="105"/>
      <c r="BB80" s="105"/>
      <c r="BC80" s="105"/>
      <c r="BD80" s="105"/>
      <c r="BE80" s="105"/>
      <c r="BF80" s="105"/>
      <c r="BG80" s="105"/>
      <c r="BH80" s="105"/>
      <c r="BI80" s="105"/>
      <c r="BJ80" s="105"/>
      <c r="BK80" s="105"/>
      <c r="BL80" s="105"/>
      <c r="BM80" s="105"/>
      <c r="BN80" s="105"/>
      <c r="BO80" s="105"/>
      <c r="BP80" s="105"/>
      <c r="BQ80" s="105"/>
      <c r="BR80" s="105"/>
      <c r="BS80" s="105"/>
      <c r="BT80" s="105"/>
      <c r="BU80" s="105"/>
      <c r="BV80" s="105"/>
      <c r="BW80" s="105"/>
      <c r="BX80" s="105"/>
      <c r="BY80" s="105"/>
      <c r="BZ80" s="105"/>
      <c r="CA80" s="105"/>
      <c r="CB80" s="105"/>
      <c r="CC80" s="105"/>
      <c r="CD80" s="105"/>
      <c r="CE80" s="105"/>
      <c r="CF80" s="105"/>
      <c r="CG80" s="105"/>
      <c r="CH80" s="105"/>
      <c r="CI80" s="105"/>
      <c r="CJ80" s="105"/>
      <c r="CK80" s="105"/>
      <c r="CL80" s="105"/>
      <c r="CM80" s="105"/>
      <c r="CN80" s="105"/>
      <c r="CO80" s="105"/>
      <c r="CP80" s="105"/>
      <c r="CQ80" s="105"/>
      <c r="CR80" s="105"/>
      <c r="CS80" s="105"/>
      <c r="CT80" s="105"/>
      <c r="CU80" s="105"/>
      <c r="CV80" s="105"/>
      <c r="CW80" s="105"/>
      <c r="CX80" s="105"/>
      <c r="CY80" s="105"/>
      <c r="CZ80" s="105"/>
      <c r="DA80" s="105"/>
      <c r="DB80" s="105"/>
      <c r="DC80" s="105"/>
      <c r="DD80" s="105"/>
      <c r="DE80" s="105"/>
      <c r="DF80" s="105"/>
      <c r="DG80" s="105"/>
      <c r="DH80" s="105"/>
      <c r="DI80" s="105"/>
      <c r="DJ80" s="105"/>
      <c r="DK80" s="105"/>
      <c r="DL80" s="105"/>
      <c r="DM80" s="105"/>
      <c r="DN80" s="105"/>
      <c r="DO80" s="105"/>
      <c r="DP80" s="105"/>
      <c r="DQ80" s="105"/>
      <c r="DR80" s="105"/>
      <c r="DS80" s="105"/>
      <c r="DT80" s="105"/>
      <c r="DU80" s="105"/>
      <c r="DV80" s="105"/>
      <c r="DW80" s="105"/>
      <c r="DX80" s="105"/>
      <c r="DY80" s="105"/>
      <c r="DZ80" s="105"/>
      <c r="EA80" s="105"/>
      <c r="EB80" s="105"/>
      <c r="EC80" s="105"/>
      <c r="ED80" s="105"/>
      <c r="EE80" s="105"/>
      <c r="EF80" s="105"/>
      <c r="EG80" s="105"/>
      <c r="EH80" s="105"/>
      <c r="EI80" s="105"/>
      <c r="EJ80" s="105"/>
      <c r="EK80" s="105"/>
      <c r="EL80" s="105"/>
      <c r="EM80" s="105"/>
      <c r="EN80" s="105"/>
      <c r="EO80" s="105"/>
      <c r="EP80" s="105"/>
      <c r="EQ80" s="105"/>
      <c r="ER80" s="105"/>
      <c r="ES80" s="105"/>
      <c r="ET80" s="105"/>
      <c r="EU80" s="105"/>
      <c r="EV80" s="105"/>
      <c r="EW80" s="105"/>
      <c r="EX80" s="105"/>
      <c r="EY80" s="105"/>
      <c r="EZ80" s="105"/>
      <c r="FA80" s="105"/>
      <c r="FB80" s="105"/>
      <c r="FC80" s="105"/>
      <c r="FD80" s="105"/>
      <c r="FE80" s="105"/>
      <c r="FF80" s="105"/>
      <c r="FG80" s="105"/>
      <c r="FH80" s="105"/>
      <c r="FI80" s="105"/>
      <c r="FJ80" s="105"/>
      <c r="FK80" s="105"/>
      <c r="FL80" s="105"/>
      <c r="FM80" s="105"/>
      <c r="FN80" s="105"/>
      <c r="FO80" s="105"/>
      <c r="FP80" s="105"/>
      <c r="FQ80" s="105"/>
      <c r="FR80" s="105"/>
      <c r="FS80" s="105"/>
      <c r="FT80" s="105"/>
      <c r="FU80" s="105"/>
      <c r="FV80" s="105"/>
      <c r="FW80" s="105"/>
      <c r="FX80" s="105"/>
      <c r="FY80" s="105"/>
      <c r="FZ80" s="105"/>
      <c r="GA80" s="105"/>
      <c r="GB80" s="105"/>
      <c r="GC80" s="105"/>
      <c r="GD80" s="105"/>
      <c r="GE80" s="105"/>
      <c r="GF80" s="105"/>
      <c r="GG80" s="105"/>
      <c r="GH80" s="105"/>
      <c r="GI80" s="105"/>
      <c r="GJ80" s="105"/>
      <c r="GK80" s="105"/>
      <c r="GL80" s="105"/>
      <c r="GM80" s="105"/>
      <c r="GN80" s="105"/>
      <c r="GO80" s="105"/>
      <c r="GP80" s="105"/>
      <c r="GQ80" s="105"/>
      <c r="GR80" s="105"/>
      <c r="GS80" s="105"/>
      <c r="GT80" s="105"/>
      <c r="GU80" s="105"/>
      <c r="GV80" s="105"/>
      <c r="GW80" s="105"/>
      <c r="GX80" s="105"/>
      <c r="GY80" s="105"/>
      <c r="GZ80" s="105"/>
      <c r="HA80" s="105"/>
      <c r="HB80" s="105"/>
      <c r="HC80" s="105"/>
      <c r="HD80" s="105"/>
      <c r="HE80" s="105"/>
      <c r="HF80" s="105"/>
      <c r="HG80" s="105"/>
      <c r="HH80" s="105"/>
      <c r="HI80" s="105"/>
      <c r="HJ80" s="105"/>
      <c r="HK80" s="105"/>
      <c r="HL80" s="105"/>
      <c r="HM80" s="105"/>
      <c r="HN80" s="105"/>
      <c r="HO80" s="105"/>
      <c r="HP80" s="105"/>
      <c r="HQ80" s="105"/>
      <c r="HR80" s="105"/>
      <c r="HS80" s="105"/>
      <c r="HT80" s="105"/>
      <c r="HU80" s="105"/>
      <c r="HV80" s="105"/>
      <c r="HW80" s="105"/>
      <c r="HX80" s="105"/>
      <c r="HY80" s="105"/>
      <c r="HZ80" s="105"/>
      <c r="IA80" s="105"/>
      <c r="IB80" s="105"/>
      <c r="IC80" s="105"/>
      <c r="ID80" s="105"/>
      <c r="IE80" s="105"/>
      <c r="IF80" s="105"/>
      <c r="IG80" s="105"/>
      <c r="IH80" s="105"/>
      <c r="II80" s="105"/>
      <c r="IJ80" s="105"/>
      <c r="IK80" s="105"/>
      <c r="IL80" s="105"/>
      <c r="IM80" s="105"/>
      <c r="IN80" s="105"/>
      <c r="IO80" s="105"/>
      <c r="IP80" s="105"/>
      <c r="IQ80" s="105"/>
      <c r="IR80" s="105"/>
      <c r="IS80" s="105"/>
      <c r="IT80" s="105"/>
      <c r="IU80" s="105"/>
      <c r="IV80" s="105"/>
      <c r="IW80" s="105"/>
    </row>
    <row r="81" spans="1:257" s="160" customFormat="1" ht="22.35" customHeight="1" x14ac:dyDescent="0.35">
      <c r="A81" s="167">
        <v>72</v>
      </c>
      <c r="B81" s="159"/>
      <c r="C81" s="597">
        <v>36</v>
      </c>
      <c r="D81" s="107" t="s">
        <v>759</v>
      </c>
      <c r="E81" s="598">
        <f>F81+G81+P85+Q82</f>
        <v>5000</v>
      </c>
      <c r="F81" s="599"/>
      <c r="G81" s="600"/>
      <c r="H81" s="601" t="s">
        <v>24</v>
      </c>
      <c r="I81" s="543"/>
      <c r="J81" s="543"/>
      <c r="K81" s="602"/>
      <c r="L81" s="602"/>
      <c r="M81" s="602"/>
      <c r="N81" s="603"/>
      <c r="O81" s="606"/>
      <c r="P81" s="189"/>
      <c r="Q81" s="629"/>
      <c r="R81" s="105"/>
      <c r="S81" s="105"/>
      <c r="T81" s="105"/>
      <c r="U81" s="105"/>
      <c r="V81" s="105"/>
      <c r="W81" s="105"/>
      <c r="X81" s="105"/>
      <c r="Y81" s="105"/>
      <c r="Z81" s="105"/>
      <c r="AA81" s="105"/>
      <c r="AB81" s="105"/>
      <c r="AC81" s="105"/>
      <c r="AD81" s="105"/>
      <c r="AE81" s="105"/>
      <c r="AF81" s="105"/>
      <c r="AG81" s="105"/>
      <c r="AH81" s="105"/>
      <c r="AI81" s="105"/>
      <c r="AJ81" s="105"/>
      <c r="AK81" s="105"/>
      <c r="AL81" s="105"/>
      <c r="AM81" s="105"/>
      <c r="AN81" s="105"/>
      <c r="AO81" s="105"/>
      <c r="AP81" s="105"/>
      <c r="AQ81" s="105"/>
      <c r="AR81" s="105"/>
      <c r="AS81" s="105"/>
      <c r="AT81" s="105"/>
      <c r="AU81" s="105"/>
      <c r="AV81" s="105"/>
      <c r="AW81" s="105"/>
      <c r="AX81" s="105"/>
      <c r="AY81" s="105"/>
      <c r="AZ81" s="105"/>
      <c r="BA81" s="105"/>
      <c r="BB81" s="105"/>
      <c r="BC81" s="105"/>
      <c r="BD81" s="105"/>
      <c r="BE81" s="105"/>
      <c r="BF81" s="105"/>
      <c r="BG81" s="105"/>
      <c r="BH81" s="105"/>
      <c r="BI81" s="105"/>
      <c r="BJ81" s="105"/>
      <c r="BK81" s="105"/>
      <c r="BL81" s="105"/>
      <c r="BM81" s="105"/>
      <c r="BN81" s="105"/>
      <c r="BO81" s="105"/>
      <c r="BP81" s="105"/>
      <c r="BQ81" s="105"/>
      <c r="BR81" s="105"/>
      <c r="BS81" s="105"/>
      <c r="BT81" s="105"/>
      <c r="BU81" s="105"/>
      <c r="BV81" s="105"/>
      <c r="BW81" s="105"/>
      <c r="BX81" s="105"/>
      <c r="BY81" s="105"/>
      <c r="BZ81" s="105"/>
      <c r="CA81" s="105"/>
      <c r="CB81" s="105"/>
      <c r="CC81" s="105"/>
      <c r="CD81" s="105"/>
      <c r="CE81" s="105"/>
      <c r="CF81" s="105"/>
      <c r="CG81" s="105"/>
      <c r="CH81" s="105"/>
      <c r="CI81" s="105"/>
      <c r="CJ81" s="105"/>
      <c r="CK81" s="105"/>
      <c r="CL81" s="105"/>
      <c r="CM81" s="105"/>
      <c r="CN81" s="105"/>
      <c r="CO81" s="105"/>
      <c r="CP81" s="105"/>
      <c r="CQ81" s="105"/>
      <c r="CR81" s="105"/>
      <c r="CS81" s="105"/>
      <c r="CT81" s="105"/>
      <c r="CU81" s="105"/>
      <c r="CV81" s="105"/>
      <c r="CW81" s="105"/>
      <c r="CX81" s="105"/>
      <c r="CY81" s="105"/>
      <c r="CZ81" s="105"/>
      <c r="DA81" s="105"/>
      <c r="DB81" s="105"/>
      <c r="DC81" s="105"/>
      <c r="DD81" s="105"/>
      <c r="DE81" s="105"/>
      <c r="DF81" s="105"/>
      <c r="DG81" s="105"/>
      <c r="DH81" s="105"/>
      <c r="DI81" s="105"/>
      <c r="DJ81" s="105"/>
      <c r="DK81" s="105"/>
      <c r="DL81" s="105"/>
      <c r="DM81" s="105"/>
      <c r="DN81" s="105"/>
      <c r="DO81" s="105"/>
      <c r="DP81" s="105"/>
      <c r="DQ81" s="105"/>
      <c r="DR81" s="105"/>
      <c r="DS81" s="105"/>
      <c r="DT81" s="105"/>
      <c r="DU81" s="105"/>
      <c r="DV81" s="105"/>
      <c r="DW81" s="105"/>
      <c r="DX81" s="105"/>
      <c r="DY81" s="105"/>
      <c r="DZ81" s="105"/>
      <c r="EA81" s="105"/>
      <c r="EB81" s="105"/>
      <c r="EC81" s="105"/>
      <c r="ED81" s="105"/>
      <c r="EE81" s="105"/>
      <c r="EF81" s="105"/>
      <c r="EG81" s="105"/>
      <c r="EH81" s="105"/>
      <c r="EI81" s="105"/>
      <c r="EJ81" s="105"/>
      <c r="EK81" s="105"/>
      <c r="EL81" s="105"/>
      <c r="EM81" s="105"/>
      <c r="EN81" s="105"/>
      <c r="EO81" s="105"/>
      <c r="EP81" s="105"/>
      <c r="EQ81" s="105"/>
      <c r="ER81" s="105"/>
      <c r="ES81" s="105"/>
      <c r="ET81" s="105"/>
      <c r="EU81" s="105"/>
      <c r="EV81" s="105"/>
      <c r="EW81" s="105"/>
      <c r="EX81" s="105"/>
      <c r="EY81" s="105"/>
      <c r="EZ81" s="105"/>
      <c r="FA81" s="105"/>
      <c r="FB81" s="105"/>
      <c r="FC81" s="105"/>
      <c r="FD81" s="105"/>
      <c r="FE81" s="105"/>
      <c r="FF81" s="105"/>
      <c r="FG81" s="105"/>
      <c r="FH81" s="105"/>
      <c r="FI81" s="105"/>
      <c r="FJ81" s="105"/>
      <c r="FK81" s="105"/>
      <c r="FL81" s="105"/>
      <c r="FM81" s="105"/>
      <c r="FN81" s="105"/>
      <c r="FO81" s="105"/>
      <c r="FP81" s="105"/>
      <c r="FQ81" s="105"/>
      <c r="FR81" s="105"/>
      <c r="FS81" s="105"/>
      <c r="FT81" s="105"/>
      <c r="FU81" s="105"/>
      <c r="FV81" s="105"/>
      <c r="FW81" s="105"/>
      <c r="FX81" s="105"/>
      <c r="FY81" s="105"/>
      <c r="FZ81" s="105"/>
      <c r="GA81" s="105"/>
      <c r="GB81" s="105"/>
      <c r="GC81" s="105"/>
      <c r="GD81" s="105"/>
      <c r="GE81" s="105"/>
      <c r="GF81" s="105"/>
      <c r="GG81" s="105"/>
      <c r="GH81" s="105"/>
      <c r="GI81" s="105"/>
      <c r="GJ81" s="105"/>
      <c r="GK81" s="105"/>
      <c r="GL81" s="105"/>
      <c r="GM81" s="105"/>
      <c r="GN81" s="105"/>
      <c r="GO81" s="105"/>
      <c r="GP81" s="105"/>
      <c r="GQ81" s="105"/>
      <c r="GR81" s="105"/>
      <c r="GS81" s="105"/>
      <c r="GT81" s="105"/>
      <c r="GU81" s="105"/>
      <c r="GV81" s="105"/>
      <c r="GW81" s="105"/>
      <c r="GX81" s="105"/>
      <c r="GY81" s="105"/>
      <c r="GZ81" s="105"/>
      <c r="HA81" s="105"/>
      <c r="HB81" s="105"/>
      <c r="HC81" s="105"/>
      <c r="HD81" s="105"/>
      <c r="HE81" s="105"/>
      <c r="HF81" s="105"/>
      <c r="HG81" s="105"/>
      <c r="HH81" s="105"/>
      <c r="HI81" s="105"/>
      <c r="HJ81" s="105"/>
      <c r="HK81" s="105"/>
      <c r="HL81" s="105"/>
      <c r="HM81" s="105"/>
      <c r="HN81" s="105"/>
      <c r="HO81" s="105"/>
      <c r="HP81" s="105"/>
      <c r="HQ81" s="105"/>
      <c r="HR81" s="105"/>
      <c r="HS81" s="105"/>
      <c r="HT81" s="105"/>
      <c r="HU81" s="105"/>
      <c r="HV81" s="105"/>
      <c r="HW81" s="105"/>
      <c r="HX81" s="105"/>
      <c r="HY81" s="105"/>
      <c r="HZ81" s="105"/>
      <c r="IA81" s="105"/>
      <c r="IB81" s="105"/>
      <c r="IC81" s="105"/>
      <c r="ID81" s="105"/>
      <c r="IE81" s="105"/>
      <c r="IF81" s="105"/>
      <c r="IG81" s="105"/>
      <c r="IH81" s="105"/>
      <c r="II81" s="105"/>
      <c r="IJ81" s="105"/>
      <c r="IK81" s="105"/>
      <c r="IL81" s="105"/>
      <c r="IM81" s="105"/>
      <c r="IN81" s="105"/>
      <c r="IO81" s="105"/>
      <c r="IP81" s="105"/>
      <c r="IQ81" s="105"/>
      <c r="IR81" s="105"/>
      <c r="IS81" s="105"/>
      <c r="IT81" s="105"/>
      <c r="IU81" s="105"/>
      <c r="IV81" s="105"/>
      <c r="IW81" s="105"/>
    </row>
    <row r="82" spans="1:257" s="160" customFormat="1" ht="18" customHeight="1" x14ac:dyDescent="0.35">
      <c r="A82" s="167">
        <v>73</v>
      </c>
      <c r="B82" s="165"/>
      <c r="C82" s="106"/>
      <c r="D82" s="191" t="s">
        <v>234</v>
      </c>
      <c r="E82" s="450"/>
      <c r="F82" s="554"/>
      <c r="G82" s="451"/>
      <c r="H82" s="194"/>
      <c r="I82" s="229"/>
      <c r="J82" s="229"/>
      <c r="K82" s="229">
        <v>5000</v>
      </c>
      <c r="L82" s="229"/>
      <c r="M82" s="229"/>
      <c r="N82" s="544"/>
      <c r="O82" s="605"/>
      <c r="P82" s="189">
        <f>SUM(I82:O82)</f>
        <v>5000</v>
      </c>
      <c r="Q82" s="629"/>
      <c r="R82" s="105"/>
      <c r="S82" s="105"/>
      <c r="T82" s="105"/>
      <c r="U82" s="105"/>
      <c r="V82" s="105"/>
      <c r="W82" s="105"/>
      <c r="X82" s="105"/>
      <c r="Y82" s="105"/>
      <c r="Z82" s="105"/>
      <c r="AA82" s="105"/>
      <c r="AB82" s="105"/>
      <c r="AC82" s="105"/>
      <c r="AD82" s="105"/>
      <c r="AE82" s="105"/>
      <c r="AF82" s="105"/>
      <c r="AG82" s="105"/>
      <c r="AH82" s="105"/>
      <c r="AI82" s="105"/>
      <c r="AJ82" s="105"/>
      <c r="AK82" s="105"/>
      <c r="AL82" s="105"/>
      <c r="AM82" s="105"/>
      <c r="AN82" s="105"/>
      <c r="AO82" s="105"/>
      <c r="AP82" s="105"/>
      <c r="AQ82" s="105"/>
      <c r="AR82" s="105"/>
      <c r="AS82" s="105"/>
      <c r="AT82" s="105"/>
      <c r="AU82" s="105"/>
      <c r="AV82" s="105"/>
      <c r="AW82" s="105"/>
      <c r="AX82" s="105"/>
      <c r="AY82" s="105"/>
      <c r="AZ82" s="105"/>
      <c r="BA82" s="105"/>
      <c r="BB82" s="105"/>
      <c r="BC82" s="105"/>
      <c r="BD82" s="105"/>
      <c r="BE82" s="105"/>
      <c r="BF82" s="105"/>
      <c r="BG82" s="105"/>
      <c r="BH82" s="105"/>
      <c r="BI82" s="105"/>
      <c r="BJ82" s="105"/>
      <c r="BK82" s="105"/>
      <c r="BL82" s="105"/>
      <c r="BM82" s="105"/>
      <c r="BN82" s="105"/>
      <c r="BO82" s="105"/>
      <c r="BP82" s="105"/>
      <c r="BQ82" s="105"/>
      <c r="BR82" s="105"/>
      <c r="BS82" s="105"/>
      <c r="BT82" s="105"/>
      <c r="BU82" s="105"/>
      <c r="BV82" s="105"/>
      <c r="BW82" s="105"/>
      <c r="BX82" s="105"/>
      <c r="BY82" s="105"/>
      <c r="BZ82" s="105"/>
      <c r="CA82" s="105"/>
      <c r="CB82" s="105"/>
      <c r="CC82" s="105"/>
      <c r="CD82" s="105"/>
      <c r="CE82" s="105"/>
      <c r="CF82" s="105"/>
      <c r="CG82" s="105"/>
      <c r="CH82" s="105"/>
      <c r="CI82" s="105"/>
      <c r="CJ82" s="105"/>
      <c r="CK82" s="105"/>
      <c r="CL82" s="105"/>
      <c r="CM82" s="105"/>
      <c r="CN82" s="105"/>
      <c r="CO82" s="105"/>
      <c r="CP82" s="105"/>
      <c r="CQ82" s="105"/>
      <c r="CR82" s="105"/>
      <c r="CS82" s="105"/>
      <c r="CT82" s="105"/>
      <c r="CU82" s="105"/>
      <c r="CV82" s="105"/>
      <c r="CW82" s="105"/>
      <c r="CX82" s="105"/>
      <c r="CY82" s="105"/>
      <c r="CZ82" s="105"/>
      <c r="DA82" s="105"/>
      <c r="DB82" s="105"/>
      <c r="DC82" s="105"/>
      <c r="DD82" s="105"/>
      <c r="DE82" s="105"/>
      <c r="DF82" s="105"/>
      <c r="DG82" s="105"/>
      <c r="DH82" s="105"/>
      <c r="DI82" s="105"/>
      <c r="DJ82" s="105"/>
      <c r="DK82" s="105"/>
      <c r="DL82" s="105"/>
      <c r="DM82" s="105"/>
      <c r="DN82" s="105"/>
      <c r="DO82" s="105"/>
      <c r="DP82" s="105"/>
      <c r="DQ82" s="105"/>
      <c r="DR82" s="105"/>
      <c r="DS82" s="105"/>
      <c r="DT82" s="105"/>
      <c r="DU82" s="105"/>
      <c r="DV82" s="105"/>
      <c r="DW82" s="105"/>
      <c r="DX82" s="105"/>
      <c r="DY82" s="105"/>
      <c r="DZ82" s="105"/>
      <c r="EA82" s="105"/>
      <c r="EB82" s="105"/>
      <c r="EC82" s="105"/>
      <c r="ED82" s="105"/>
      <c r="EE82" s="105"/>
      <c r="EF82" s="105"/>
      <c r="EG82" s="105"/>
      <c r="EH82" s="105"/>
      <c r="EI82" s="105"/>
      <c r="EJ82" s="105"/>
      <c r="EK82" s="105"/>
      <c r="EL82" s="105"/>
      <c r="EM82" s="105"/>
      <c r="EN82" s="105"/>
      <c r="EO82" s="105"/>
      <c r="EP82" s="105"/>
      <c r="EQ82" s="105"/>
      <c r="ER82" s="105"/>
      <c r="ES82" s="105"/>
      <c r="ET82" s="105"/>
      <c r="EU82" s="105"/>
      <c r="EV82" s="105"/>
      <c r="EW82" s="105"/>
      <c r="EX82" s="105"/>
      <c r="EY82" s="105"/>
      <c r="EZ82" s="105"/>
      <c r="FA82" s="105"/>
      <c r="FB82" s="105"/>
      <c r="FC82" s="105"/>
      <c r="FD82" s="105"/>
      <c r="FE82" s="105"/>
      <c r="FF82" s="105"/>
      <c r="FG82" s="105"/>
      <c r="FH82" s="105"/>
      <c r="FI82" s="105"/>
      <c r="FJ82" s="105"/>
      <c r="FK82" s="105"/>
      <c r="FL82" s="105"/>
      <c r="FM82" s="105"/>
      <c r="FN82" s="105"/>
      <c r="FO82" s="105"/>
      <c r="FP82" s="105"/>
      <c r="FQ82" s="105"/>
      <c r="FR82" s="105"/>
      <c r="FS82" s="105"/>
      <c r="FT82" s="105"/>
      <c r="FU82" s="105"/>
      <c r="FV82" s="105"/>
      <c r="FW82" s="105"/>
      <c r="FX82" s="105"/>
      <c r="FY82" s="105"/>
      <c r="FZ82" s="105"/>
      <c r="GA82" s="105"/>
      <c r="GB82" s="105"/>
      <c r="GC82" s="105"/>
      <c r="GD82" s="105"/>
      <c r="GE82" s="105"/>
      <c r="GF82" s="105"/>
      <c r="GG82" s="105"/>
      <c r="GH82" s="105"/>
      <c r="GI82" s="105"/>
      <c r="GJ82" s="105"/>
      <c r="GK82" s="105"/>
      <c r="GL82" s="105"/>
      <c r="GM82" s="105"/>
      <c r="GN82" s="105"/>
      <c r="GO82" s="105"/>
      <c r="GP82" s="105"/>
      <c r="GQ82" s="105"/>
      <c r="GR82" s="105"/>
      <c r="GS82" s="105"/>
      <c r="GT82" s="105"/>
      <c r="GU82" s="105"/>
      <c r="GV82" s="105"/>
      <c r="GW82" s="105"/>
      <c r="GX82" s="105"/>
      <c r="GY82" s="105"/>
      <c r="GZ82" s="105"/>
      <c r="HA82" s="105"/>
      <c r="HB82" s="105"/>
      <c r="HC82" s="105"/>
      <c r="HD82" s="105"/>
      <c r="HE82" s="105"/>
      <c r="HF82" s="105"/>
      <c r="HG82" s="105"/>
      <c r="HH82" s="105"/>
      <c r="HI82" s="105"/>
      <c r="HJ82" s="105"/>
      <c r="HK82" s="105"/>
      <c r="HL82" s="105"/>
      <c r="HM82" s="105"/>
      <c r="HN82" s="105"/>
      <c r="HO82" s="105"/>
      <c r="HP82" s="105"/>
      <c r="HQ82" s="105"/>
      <c r="HR82" s="105"/>
      <c r="HS82" s="105"/>
      <c r="HT82" s="105"/>
      <c r="HU82" s="105"/>
      <c r="HV82" s="105"/>
      <c r="HW82" s="105"/>
      <c r="HX82" s="105"/>
      <c r="HY82" s="105"/>
      <c r="HZ82" s="105"/>
      <c r="IA82" s="105"/>
      <c r="IB82" s="105"/>
      <c r="IC82" s="105"/>
      <c r="ID82" s="105"/>
      <c r="IE82" s="105"/>
      <c r="IF82" s="105"/>
      <c r="IG82" s="105"/>
      <c r="IH82" s="105"/>
      <c r="II82" s="105"/>
      <c r="IJ82" s="105"/>
      <c r="IK82" s="105"/>
      <c r="IL82" s="105"/>
      <c r="IM82" s="105"/>
      <c r="IN82" s="105"/>
      <c r="IO82" s="105"/>
      <c r="IP82" s="105"/>
      <c r="IQ82" s="105"/>
      <c r="IR82" s="105"/>
      <c r="IS82" s="105"/>
      <c r="IT82" s="105"/>
      <c r="IU82" s="105"/>
      <c r="IV82" s="105"/>
      <c r="IW82" s="105"/>
    </row>
    <row r="83" spans="1:257" s="160" customFormat="1" ht="18" customHeight="1" x14ac:dyDescent="0.35">
      <c r="A83" s="167">
        <v>74</v>
      </c>
      <c r="B83" s="165"/>
      <c r="C83" s="106"/>
      <c r="D83" s="713" t="s">
        <v>683</v>
      </c>
      <c r="E83" s="450"/>
      <c r="F83" s="554"/>
      <c r="G83" s="451"/>
      <c r="H83" s="205"/>
      <c r="I83" s="635"/>
      <c r="J83" s="635"/>
      <c r="K83" s="635">
        <v>5000</v>
      </c>
      <c r="L83" s="635"/>
      <c r="M83" s="635"/>
      <c r="N83" s="635"/>
      <c r="O83" s="725"/>
      <c r="P83" s="722">
        <f>SUM(I83:O83)</f>
        <v>5000</v>
      </c>
      <c r="Q83" s="629"/>
      <c r="R83" s="105"/>
      <c r="S83" s="105"/>
      <c r="T83" s="105"/>
      <c r="U83" s="105"/>
      <c r="V83" s="105"/>
      <c r="W83" s="105"/>
      <c r="X83" s="105"/>
      <c r="Y83" s="105"/>
      <c r="Z83" s="105"/>
      <c r="AA83" s="105"/>
      <c r="AB83" s="105"/>
      <c r="AC83" s="105"/>
      <c r="AD83" s="105"/>
      <c r="AE83" s="105"/>
      <c r="AF83" s="105"/>
      <c r="AG83" s="105"/>
      <c r="AH83" s="105"/>
      <c r="AI83" s="105"/>
      <c r="AJ83" s="105"/>
      <c r="AK83" s="105"/>
      <c r="AL83" s="105"/>
      <c r="AM83" s="105"/>
      <c r="AN83" s="105"/>
      <c r="AO83" s="105"/>
      <c r="AP83" s="105"/>
      <c r="AQ83" s="105"/>
      <c r="AR83" s="105"/>
      <c r="AS83" s="105"/>
      <c r="AT83" s="105"/>
      <c r="AU83" s="105"/>
      <c r="AV83" s="105"/>
      <c r="AW83" s="105"/>
      <c r="AX83" s="105"/>
      <c r="AY83" s="105"/>
      <c r="AZ83" s="105"/>
      <c r="BA83" s="105"/>
      <c r="BB83" s="105"/>
      <c r="BC83" s="105"/>
      <c r="BD83" s="105"/>
      <c r="BE83" s="105"/>
      <c r="BF83" s="105"/>
      <c r="BG83" s="105"/>
      <c r="BH83" s="105"/>
      <c r="BI83" s="105"/>
      <c r="BJ83" s="105"/>
      <c r="BK83" s="105"/>
      <c r="BL83" s="105"/>
      <c r="BM83" s="105"/>
      <c r="BN83" s="105"/>
      <c r="BO83" s="105"/>
      <c r="BP83" s="105"/>
      <c r="BQ83" s="105"/>
      <c r="BR83" s="105"/>
      <c r="BS83" s="105"/>
      <c r="BT83" s="105"/>
      <c r="BU83" s="105"/>
      <c r="BV83" s="105"/>
      <c r="BW83" s="105"/>
      <c r="BX83" s="105"/>
      <c r="BY83" s="105"/>
      <c r="BZ83" s="105"/>
      <c r="CA83" s="105"/>
      <c r="CB83" s="105"/>
      <c r="CC83" s="105"/>
      <c r="CD83" s="105"/>
      <c r="CE83" s="105"/>
      <c r="CF83" s="105"/>
      <c r="CG83" s="105"/>
      <c r="CH83" s="105"/>
      <c r="CI83" s="105"/>
      <c r="CJ83" s="105"/>
      <c r="CK83" s="105"/>
      <c r="CL83" s="105"/>
      <c r="CM83" s="105"/>
      <c r="CN83" s="105"/>
      <c r="CO83" s="105"/>
      <c r="CP83" s="105"/>
      <c r="CQ83" s="105"/>
      <c r="CR83" s="105"/>
      <c r="CS83" s="105"/>
      <c r="CT83" s="105"/>
      <c r="CU83" s="105"/>
      <c r="CV83" s="105"/>
      <c r="CW83" s="105"/>
      <c r="CX83" s="105"/>
      <c r="CY83" s="105"/>
      <c r="CZ83" s="105"/>
      <c r="DA83" s="105"/>
      <c r="DB83" s="105"/>
      <c r="DC83" s="105"/>
      <c r="DD83" s="105"/>
      <c r="DE83" s="105"/>
      <c r="DF83" s="105"/>
      <c r="DG83" s="105"/>
      <c r="DH83" s="105"/>
      <c r="DI83" s="105"/>
      <c r="DJ83" s="105"/>
      <c r="DK83" s="105"/>
      <c r="DL83" s="105"/>
      <c r="DM83" s="105"/>
      <c r="DN83" s="105"/>
      <c r="DO83" s="105"/>
      <c r="DP83" s="105"/>
      <c r="DQ83" s="105"/>
      <c r="DR83" s="105"/>
      <c r="DS83" s="105"/>
      <c r="DT83" s="105"/>
      <c r="DU83" s="105"/>
      <c r="DV83" s="105"/>
      <c r="DW83" s="105"/>
      <c r="DX83" s="105"/>
      <c r="DY83" s="105"/>
      <c r="DZ83" s="105"/>
      <c r="EA83" s="105"/>
      <c r="EB83" s="105"/>
      <c r="EC83" s="105"/>
      <c r="ED83" s="105"/>
      <c r="EE83" s="105"/>
      <c r="EF83" s="105"/>
      <c r="EG83" s="105"/>
      <c r="EH83" s="105"/>
      <c r="EI83" s="105"/>
      <c r="EJ83" s="105"/>
      <c r="EK83" s="105"/>
      <c r="EL83" s="105"/>
      <c r="EM83" s="105"/>
      <c r="EN83" s="105"/>
      <c r="EO83" s="105"/>
      <c r="EP83" s="105"/>
      <c r="EQ83" s="105"/>
      <c r="ER83" s="105"/>
      <c r="ES83" s="105"/>
      <c r="ET83" s="105"/>
      <c r="EU83" s="105"/>
      <c r="EV83" s="105"/>
      <c r="EW83" s="105"/>
      <c r="EX83" s="105"/>
      <c r="EY83" s="105"/>
      <c r="EZ83" s="105"/>
      <c r="FA83" s="105"/>
      <c r="FB83" s="105"/>
      <c r="FC83" s="105"/>
      <c r="FD83" s="105"/>
      <c r="FE83" s="105"/>
      <c r="FF83" s="105"/>
      <c r="FG83" s="105"/>
      <c r="FH83" s="105"/>
      <c r="FI83" s="105"/>
      <c r="FJ83" s="105"/>
      <c r="FK83" s="105"/>
      <c r="FL83" s="105"/>
      <c r="FM83" s="105"/>
      <c r="FN83" s="105"/>
      <c r="FO83" s="105"/>
      <c r="FP83" s="105"/>
      <c r="FQ83" s="105"/>
      <c r="FR83" s="105"/>
      <c r="FS83" s="105"/>
      <c r="FT83" s="105"/>
      <c r="FU83" s="105"/>
      <c r="FV83" s="105"/>
      <c r="FW83" s="105"/>
      <c r="FX83" s="105"/>
      <c r="FY83" s="105"/>
      <c r="FZ83" s="105"/>
      <c r="GA83" s="105"/>
      <c r="GB83" s="105"/>
      <c r="GC83" s="105"/>
      <c r="GD83" s="105"/>
      <c r="GE83" s="105"/>
      <c r="GF83" s="105"/>
      <c r="GG83" s="105"/>
      <c r="GH83" s="105"/>
      <c r="GI83" s="105"/>
      <c r="GJ83" s="105"/>
      <c r="GK83" s="105"/>
      <c r="GL83" s="105"/>
      <c r="GM83" s="105"/>
      <c r="GN83" s="105"/>
      <c r="GO83" s="105"/>
      <c r="GP83" s="105"/>
      <c r="GQ83" s="105"/>
      <c r="GR83" s="105"/>
      <c r="GS83" s="105"/>
      <c r="GT83" s="105"/>
      <c r="GU83" s="105"/>
      <c r="GV83" s="105"/>
      <c r="GW83" s="105"/>
      <c r="GX83" s="105"/>
      <c r="GY83" s="105"/>
      <c r="GZ83" s="105"/>
      <c r="HA83" s="105"/>
      <c r="HB83" s="105"/>
      <c r="HC83" s="105"/>
      <c r="HD83" s="105"/>
      <c r="HE83" s="105"/>
      <c r="HF83" s="105"/>
      <c r="HG83" s="105"/>
      <c r="HH83" s="105"/>
      <c r="HI83" s="105"/>
      <c r="HJ83" s="105"/>
      <c r="HK83" s="105"/>
      <c r="HL83" s="105"/>
      <c r="HM83" s="105"/>
      <c r="HN83" s="105"/>
      <c r="HO83" s="105"/>
      <c r="HP83" s="105"/>
      <c r="HQ83" s="105"/>
      <c r="HR83" s="105"/>
      <c r="HS83" s="105"/>
      <c r="HT83" s="105"/>
      <c r="HU83" s="105"/>
      <c r="HV83" s="105"/>
      <c r="HW83" s="105"/>
      <c r="HX83" s="105"/>
      <c r="HY83" s="105"/>
      <c r="HZ83" s="105"/>
      <c r="IA83" s="105"/>
      <c r="IB83" s="105"/>
      <c r="IC83" s="105"/>
      <c r="ID83" s="105"/>
      <c r="IE83" s="105"/>
      <c r="IF83" s="105"/>
      <c r="IG83" s="105"/>
      <c r="IH83" s="105"/>
      <c r="II83" s="105"/>
      <c r="IJ83" s="105"/>
      <c r="IK83" s="105"/>
      <c r="IL83" s="105"/>
      <c r="IM83" s="105"/>
      <c r="IN83" s="105"/>
      <c r="IO83" s="105"/>
      <c r="IP83" s="105"/>
      <c r="IQ83" s="105"/>
      <c r="IR83" s="105"/>
      <c r="IS83" s="105"/>
      <c r="IT83" s="105"/>
      <c r="IU83" s="105"/>
      <c r="IV83" s="105"/>
      <c r="IW83" s="105"/>
    </row>
    <row r="84" spans="1:257" s="160" customFormat="1" ht="18" customHeight="1" x14ac:dyDescent="0.35">
      <c r="A84" s="167">
        <v>75</v>
      </c>
      <c r="B84" s="165"/>
      <c r="C84" s="106"/>
      <c r="D84" s="714" t="s">
        <v>682</v>
      </c>
      <c r="E84" s="450"/>
      <c r="F84" s="554"/>
      <c r="G84" s="451"/>
      <c r="H84" s="205"/>
      <c r="I84" s="229"/>
      <c r="J84" s="229"/>
      <c r="K84" s="229"/>
      <c r="L84" s="229"/>
      <c r="M84" s="229"/>
      <c r="N84" s="544"/>
      <c r="O84" s="605"/>
      <c r="P84" s="928">
        <f>SUM(I84:O84)</f>
        <v>0</v>
      </c>
      <c r="Q84" s="629"/>
      <c r="R84" s="105"/>
      <c r="S84" s="105"/>
      <c r="T84" s="105"/>
      <c r="U84" s="105"/>
      <c r="V84" s="105"/>
      <c r="W84" s="105"/>
      <c r="X84" s="105"/>
      <c r="Y84" s="105"/>
      <c r="Z84" s="105"/>
      <c r="AA84" s="105"/>
      <c r="AB84" s="105"/>
      <c r="AC84" s="105"/>
      <c r="AD84" s="105"/>
      <c r="AE84" s="105"/>
      <c r="AF84" s="105"/>
      <c r="AG84" s="105"/>
      <c r="AH84" s="105"/>
      <c r="AI84" s="105"/>
      <c r="AJ84" s="105"/>
      <c r="AK84" s="105"/>
      <c r="AL84" s="105"/>
      <c r="AM84" s="105"/>
      <c r="AN84" s="105"/>
      <c r="AO84" s="105"/>
      <c r="AP84" s="105"/>
      <c r="AQ84" s="105"/>
      <c r="AR84" s="105"/>
      <c r="AS84" s="105"/>
      <c r="AT84" s="105"/>
      <c r="AU84" s="105"/>
      <c r="AV84" s="105"/>
      <c r="AW84" s="105"/>
      <c r="AX84" s="105"/>
      <c r="AY84" s="105"/>
      <c r="AZ84" s="105"/>
      <c r="BA84" s="105"/>
      <c r="BB84" s="105"/>
      <c r="BC84" s="105"/>
      <c r="BD84" s="105"/>
      <c r="BE84" s="105"/>
      <c r="BF84" s="105"/>
      <c r="BG84" s="105"/>
      <c r="BH84" s="105"/>
      <c r="BI84" s="105"/>
      <c r="BJ84" s="105"/>
      <c r="BK84" s="105"/>
      <c r="BL84" s="105"/>
      <c r="BM84" s="105"/>
      <c r="BN84" s="105"/>
      <c r="BO84" s="105"/>
      <c r="BP84" s="105"/>
      <c r="BQ84" s="105"/>
      <c r="BR84" s="105"/>
      <c r="BS84" s="105"/>
      <c r="BT84" s="105"/>
      <c r="BU84" s="105"/>
      <c r="BV84" s="105"/>
      <c r="BW84" s="105"/>
      <c r="BX84" s="105"/>
      <c r="BY84" s="105"/>
      <c r="BZ84" s="105"/>
      <c r="CA84" s="105"/>
      <c r="CB84" s="105"/>
      <c r="CC84" s="105"/>
      <c r="CD84" s="105"/>
      <c r="CE84" s="105"/>
      <c r="CF84" s="105"/>
      <c r="CG84" s="105"/>
      <c r="CH84" s="105"/>
      <c r="CI84" s="105"/>
      <c r="CJ84" s="105"/>
      <c r="CK84" s="105"/>
      <c r="CL84" s="105"/>
      <c r="CM84" s="105"/>
      <c r="CN84" s="105"/>
      <c r="CO84" s="105"/>
      <c r="CP84" s="105"/>
      <c r="CQ84" s="105"/>
      <c r="CR84" s="105"/>
      <c r="CS84" s="105"/>
      <c r="CT84" s="105"/>
      <c r="CU84" s="105"/>
      <c r="CV84" s="105"/>
      <c r="CW84" s="105"/>
      <c r="CX84" s="105"/>
      <c r="CY84" s="105"/>
      <c r="CZ84" s="105"/>
      <c r="DA84" s="105"/>
      <c r="DB84" s="105"/>
      <c r="DC84" s="105"/>
      <c r="DD84" s="105"/>
      <c r="DE84" s="105"/>
      <c r="DF84" s="105"/>
      <c r="DG84" s="105"/>
      <c r="DH84" s="105"/>
      <c r="DI84" s="105"/>
      <c r="DJ84" s="105"/>
      <c r="DK84" s="105"/>
      <c r="DL84" s="105"/>
      <c r="DM84" s="105"/>
      <c r="DN84" s="105"/>
      <c r="DO84" s="105"/>
      <c r="DP84" s="105"/>
      <c r="DQ84" s="105"/>
      <c r="DR84" s="105"/>
      <c r="DS84" s="105"/>
      <c r="DT84" s="105"/>
      <c r="DU84" s="105"/>
      <c r="DV84" s="105"/>
      <c r="DW84" s="105"/>
      <c r="DX84" s="105"/>
      <c r="DY84" s="105"/>
      <c r="DZ84" s="105"/>
      <c r="EA84" s="105"/>
      <c r="EB84" s="105"/>
      <c r="EC84" s="105"/>
      <c r="ED84" s="105"/>
      <c r="EE84" s="105"/>
      <c r="EF84" s="105"/>
      <c r="EG84" s="105"/>
      <c r="EH84" s="105"/>
      <c r="EI84" s="105"/>
      <c r="EJ84" s="105"/>
      <c r="EK84" s="105"/>
      <c r="EL84" s="105"/>
      <c r="EM84" s="105"/>
      <c r="EN84" s="105"/>
      <c r="EO84" s="105"/>
      <c r="EP84" s="105"/>
      <c r="EQ84" s="105"/>
      <c r="ER84" s="105"/>
      <c r="ES84" s="105"/>
      <c r="ET84" s="105"/>
      <c r="EU84" s="105"/>
      <c r="EV84" s="105"/>
      <c r="EW84" s="105"/>
      <c r="EX84" s="105"/>
      <c r="EY84" s="105"/>
      <c r="EZ84" s="105"/>
      <c r="FA84" s="105"/>
      <c r="FB84" s="105"/>
      <c r="FC84" s="105"/>
      <c r="FD84" s="105"/>
      <c r="FE84" s="105"/>
      <c r="FF84" s="105"/>
      <c r="FG84" s="105"/>
      <c r="FH84" s="105"/>
      <c r="FI84" s="105"/>
      <c r="FJ84" s="105"/>
      <c r="FK84" s="105"/>
      <c r="FL84" s="105"/>
      <c r="FM84" s="105"/>
      <c r="FN84" s="105"/>
      <c r="FO84" s="105"/>
      <c r="FP84" s="105"/>
      <c r="FQ84" s="105"/>
      <c r="FR84" s="105"/>
      <c r="FS84" s="105"/>
      <c r="FT84" s="105"/>
      <c r="FU84" s="105"/>
      <c r="FV84" s="105"/>
      <c r="FW84" s="105"/>
      <c r="FX84" s="105"/>
      <c r="FY84" s="105"/>
      <c r="FZ84" s="105"/>
      <c r="GA84" s="105"/>
      <c r="GB84" s="105"/>
      <c r="GC84" s="105"/>
      <c r="GD84" s="105"/>
      <c r="GE84" s="105"/>
      <c r="GF84" s="105"/>
      <c r="GG84" s="105"/>
      <c r="GH84" s="105"/>
      <c r="GI84" s="105"/>
      <c r="GJ84" s="105"/>
      <c r="GK84" s="105"/>
      <c r="GL84" s="105"/>
      <c r="GM84" s="105"/>
      <c r="GN84" s="105"/>
      <c r="GO84" s="105"/>
      <c r="GP84" s="105"/>
      <c r="GQ84" s="105"/>
      <c r="GR84" s="105"/>
      <c r="GS84" s="105"/>
      <c r="GT84" s="105"/>
      <c r="GU84" s="105"/>
      <c r="GV84" s="105"/>
      <c r="GW84" s="105"/>
      <c r="GX84" s="105"/>
      <c r="GY84" s="105"/>
      <c r="GZ84" s="105"/>
      <c r="HA84" s="105"/>
      <c r="HB84" s="105"/>
      <c r="HC84" s="105"/>
      <c r="HD84" s="105"/>
      <c r="HE84" s="105"/>
      <c r="HF84" s="105"/>
      <c r="HG84" s="105"/>
      <c r="HH84" s="105"/>
      <c r="HI84" s="105"/>
      <c r="HJ84" s="105"/>
      <c r="HK84" s="105"/>
      <c r="HL84" s="105"/>
      <c r="HM84" s="105"/>
      <c r="HN84" s="105"/>
      <c r="HO84" s="105"/>
      <c r="HP84" s="105"/>
      <c r="HQ84" s="105"/>
      <c r="HR84" s="105"/>
      <c r="HS84" s="105"/>
      <c r="HT84" s="105"/>
      <c r="HU84" s="105"/>
      <c r="HV84" s="105"/>
      <c r="HW84" s="105"/>
      <c r="HX84" s="105"/>
      <c r="HY84" s="105"/>
      <c r="HZ84" s="105"/>
      <c r="IA84" s="105"/>
      <c r="IB84" s="105"/>
      <c r="IC84" s="105"/>
      <c r="ID84" s="105"/>
      <c r="IE84" s="105"/>
      <c r="IF84" s="105"/>
      <c r="IG84" s="105"/>
      <c r="IH84" s="105"/>
      <c r="II84" s="105"/>
      <c r="IJ84" s="105"/>
      <c r="IK84" s="105"/>
      <c r="IL84" s="105"/>
      <c r="IM84" s="105"/>
      <c r="IN84" s="105"/>
      <c r="IO84" s="105"/>
      <c r="IP84" s="105"/>
      <c r="IQ84" s="105"/>
      <c r="IR84" s="105"/>
      <c r="IS84" s="105"/>
      <c r="IT84" s="105"/>
      <c r="IU84" s="105"/>
      <c r="IV84" s="105"/>
      <c r="IW84" s="105"/>
    </row>
    <row r="85" spans="1:257" s="160" customFormat="1" ht="18" customHeight="1" x14ac:dyDescent="0.35">
      <c r="A85" s="167">
        <v>76</v>
      </c>
      <c r="B85" s="165"/>
      <c r="C85" s="106"/>
      <c r="D85" s="713" t="s">
        <v>840</v>
      </c>
      <c r="E85" s="450"/>
      <c r="F85" s="554"/>
      <c r="G85" s="451"/>
      <c r="H85" s="205"/>
      <c r="I85" s="229"/>
      <c r="J85" s="229"/>
      <c r="K85" s="635">
        <f>SUM(K83:K84)</f>
        <v>5000</v>
      </c>
      <c r="L85" s="229"/>
      <c r="M85" s="229"/>
      <c r="N85" s="544"/>
      <c r="O85" s="605"/>
      <c r="P85" s="722">
        <f>SUM(I85:O85)</f>
        <v>5000</v>
      </c>
      <c r="Q85" s="629"/>
      <c r="R85" s="105"/>
      <c r="S85" s="105"/>
      <c r="T85" s="105"/>
      <c r="U85" s="105"/>
      <c r="V85" s="105"/>
      <c r="W85" s="105"/>
      <c r="X85" s="105"/>
      <c r="Y85" s="105"/>
      <c r="Z85" s="105"/>
      <c r="AA85" s="105"/>
      <c r="AB85" s="105"/>
      <c r="AC85" s="105"/>
      <c r="AD85" s="105"/>
      <c r="AE85" s="105"/>
      <c r="AF85" s="105"/>
      <c r="AG85" s="105"/>
      <c r="AH85" s="105"/>
      <c r="AI85" s="105"/>
      <c r="AJ85" s="105"/>
      <c r="AK85" s="105"/>
      <c r="AL85" s="105"/>
      <c r="AM85" s="105"/>
      <c r="AN85" s="105"/>
      <c r="AO85" s="105"/>
      <c r="AP85" s="105"/>
      <c r="AQ85" s="105"/>
      <c r="AR85" s="105"/>
      <c r="AS85" s="105"/>
      <c r="AT85" s="105"/>
      <c r="AU85" s="105"/>
      <c r="AV85" s="105"/>
      <c r="AW85" s="105"/>
      <c r="AX85" s="105"/>
      <c r="AY85" s="105"/>
      <c r="AZ85" s="105"/>
      <c r="BA85" s="105"/>
      <c r="BB85" s="105"/>
      <c r="BC85" s="105"/>
      <c r="BD85" s="105"/>
      <c r="BE85" s="105"/>
      <c r="BF85" s="105"/>
      <c r="BG85" s="105"/>
      <c r="BH85" s="105"/>
      <c r="BI85" s="105"/>
      <c r="BJ85" s="105"/>
      <c r="BK85" s="105"/>
      <c r="BL85" s="105"/>
      <c r="BM85" s="105"/>
      <c r="BN85" s="105"/>
      <c r="BO85" s="105"/>
      <c r="BP85" s="105"/>
      <c r="BQ85" s="105"/>
      <c r="BR85" s="105"/>
      <c r="BS85" s="105"/>
      <c r="BT85" s="105"/>
      <c r="BU85" s="105"/>
      <c r="BV85" s="105"/>
      <c r="BW85" s="105"/>
      <c r="BX85" s="105"/>
      <c r="BY85" s="105"/>
      <c r="BZ85" s="105"/>
      <c r="CA85" s="105"/>
      <c r="CB85" s="105"/>
      <c r="CC85" s="105"/>
      <c r="CD85" s="105"/>
      <c r="CE85" s="105"/>
      <c r="CF85" s="105"/>
      <c r="CG85" s="105"/>
      <c r="CH85" s="105"/>
      <c r="CI85" s="105"/>
      <c r="CJ85" s="105"/>
      <c r="CK85" s="105"/>
      <c r="CL85" s="105"/>
      <c r="CM85" s="105"/>
      <c r="CN85" s="105"/>
      <c r="CO85" s="105"/>
      <c r="CP85" s="105"/>
      <c r="CQ85" s="105"/>
      <c r="CR85" s="105"/>
      <c r="CS85" s="105"/>
      <c r="CT85" s="105"/>
      <c r="CU85" s="105"/>
      <c r="CV85" s="105"/>
      <c r="CW85" s="105"/>
      <c r="CX85" s="105"/>
      <c r="CY85" s="105"/>
      <c r="CZ85" s="105"/>
      <c r="DA85" s="105"/>
      <c r="DB85" s="105"/>
      <c r="DC85" s="105"/>
      <c r="DD85" s="105"/>
      <c r="DE85" s="105"/>
      <c r="DF85" s="105"/>
      <c r="DG85" s="105"/>
      <c r="DH85" s="105"/>
      <c r="DI85" s="105"/>
      <c r="DJ85" s="105"/>
      <c r="DK85" s="105"/>
      <c r="DL85" s="105"/>
      <c r="DM85" s="105"/>
      <c r="DN85" s="105"/>
      <c r="DO85" s="105"/>
      <c r="DP85" s="105"/>
      <c r="DQ85" s="105"/>
      <c r="DR85" s="105"/>
      <c r="DS85" s="105"/>
      <c r="DT85" s="105"/>
      <c r="DU85" s="105"/>
      <c r="DV85" s="105"/>
      <c r="DW85" s="105"/>
      <c r="DX85" s="105"/>
      <c r="DY85" s="105"/>
      <c r="DZ85" s="105"/>
      <c r="EA85" s="105"/>
      <c r="EB85" s="105"/>
      <c r="EC85" s="105"/>
      <c r="ED85" s="105"/>
      <c r="EE85" s="105"/>
      <c r="EF85" s="105"/>
      <c r="EG85" s="105"/>
      <c r="EH85" s="105"/>
      <c r="EI85" s="105"/>
      <c r="EJ85" s="105"/>
      <c r="EK85" s="105"/>
      <c r="EL85" s="105"/>
      <c r="EM85" s="105"/>
      <c r="EN85" s="105"/>
      <c r="EO85" s="105"/>
      <c r="EP85" s="105"/>
      <c r="EQ85" s="105"/>
      <c r="ER85" s="105"/>
      <c r="ES85" s="105"/>
      <c r="ET85" s="105"/>
      <c r="EU85" s="105"/>
      <c r="EV85" s="105"/>
      <c r="EW85" s="105"/>
      <c r="EX85" s="105"/>
      <c r="EY85" s="105"/>
      <c r="EZ85" s="105"/>
      <c r="FA85" s="105"/>
      <c r="FB85" s="105"/>
      <c r="FC85" s="105"/>
      <c r="FD85" s="105"/>
      <c r="FE85" s="105"/>
      <c r="FF85" s="105"/>
      <c r="FG85" s="105"/>
      <c r="FH85" s="105"/>
      <c r="FI85" s="105"/>
      <c r="FJ85" s="105"/>
      <c r="FK85" s="105"/>
      <c r="FL85" s="105"/>
      <c r="FM85" s="105"/>
      <c r="FN85" s="105"/>
      <c r="FO85" s="105"/>
      <c r="FP85" s="105"/>
      <c r="FQ85" s="105"/>
      <c r="FR85" s="105"/>
      <c r="FS85" s="105"/>
      <c r="FT85" s="105"/>
      <c r="FU85" s="105"/>
      <c r="FV85" s="105"/>
      <c r="FW85" s="105"/>
      <c r="FX85" s="105"/>
      <c r="FY85" s="105"/>
      <c r="FZ85" s="105"/>
      <c r="GA85" s="105"/>
      <c r="GB85" s="105"/>
      <c r="GC85" s="105"/>
      <c r="GD85" s="105"/>
      <c r="GE85" s="105"/>
      <c r="GF85" s="105"/>
      <c r="GG85" s="105"/>
      <c r="GH85" s="105"/>
      <c r="GI85" s="105"/>
      <c r="GJ85" s="105"/>
      <c r="GK85" s="105"/>
      <c r="GL85" s="105"/>
      <c r="GM85" s="105"/>
      <c r="GN85" s="105"/>
      <c r="GO85" s="105"/>
      <c r="GP85" s="105"/>
      <c r="GQ85" s="105"/>
      <c r="GR85" s="105"/>
      <c r="GS85" s="105"/>
      <c r="GT85" s="105"/>
      <c r="GU85" s="105"/>
      <c r="GV85" s="105"/>
      <c r="GW85" s="105"/>
      <c r="GX85" s="105"/>
      <c r="GY85" s="105"/>
      <c r="GZ85" s="105"/>
      <c r="HA85" s="105"/>
      <c r="HB85" s="105"/>
      <c r="HC85" s="105"/>
      <c r="HD85" s="105"/>
      <c r="HE85" s="105"/>
      <c r="HF85" s="105"/>
      <c r="HG85" s="105"/>
      <c r="HH85" s="105"/>
      <c r="HI85" s="105"/>
      <c r="HJ85" s="105"/>
      <c r="HK85" s="105"/>
      <c r="HL85" s="105"/>
      <c r="HM85" s="105"/>
      <c r="HN85" s="105"/>
      <c r="HO85" s="105"/>
      <c r="HP85" s="105"/>
      <c r="HQ85" s="105"/>
      <c r="HR85" s="105"/>
      <c r="HS85" s="105"/>
      <c r="HT85" s="105"/>
      <c r="HU85" s="105"/>
      <c r="HV85" s="105"/>
      <c r="HW85" s="105"/>
      <c r="HX85" s="105"/>
      <c r="HY85" s="105"/>
      <c r="HZ85" s="105"/>
      <c r="IA85" s="105"/>
      <c r="IB85" s="105"/>
      <c r="IC85" s="105"/>
      <c r="ID85" s="105"/>
      <c r="IE85" s="105"/>
      <c r="IF85" s="105"/>
      <c r="IG85" s="105"/>
      <c r="IH85" s="105"/>
      <c r="II85" s="105"/>
      <c r="IJ85" s="105"/>
      <c r="IK85" s="105"/>
      <c r="IL85" s="105"/>
      <c r="IM85" s="105"/>
      <c r="IN85" s="105"/>
      <c r="IO85" s="105"/>
      <c r="IP85" s="105"/>
      <c r="IQ85" s="105"/>
      <c r="IR85" s="105"/>
      <c r="IS85" s="105"/>
      <c r="IT85" s="105"/>
      <c r="IU85" s="105"/>
      <c r="IV85" s="105"/>
      <c r="IW85" s="105"/>
    </row>
    <row r="86" spans="1:257" s="160" customFormat="1" ht="33.75" x14ac:dyDescent="0.35">
      <c r="A86" s="167">
        <v>77</v>
      </c>
      <c r="B86" s="165"/>
      <c r="C86" s="106">
        <v>37</v>
      </c>
      <c r="D86" s="107" t="s">
        <v>579</v>
      </c>
      <c r="E86" s="450">
        <f>F86+G86+P90+Q87</f>
        <v>39000</v>
      </c>
      <c r="F86" s="554"/>
      <c r="G86" s="451"/>
      <c r="H86" s="463" t="s">
        <v>24</v>
      </c>
      <c r="I86" s="229"/>
      <c r="J86" s="229"/>
      <c r="K86" s="229"/>
      <c r="L86" s="229"/>
      <c r="M86" s="229"/>
      <c r="N86" s="544"/>
      <c r="O86" s="605"/>
      <c r="P86" s="189"/>
      <c r="Q86" s="629"/>
      <c r="R86" s="105"/>
      <c r="S86" s="105"/>
      <c r="T86" s="105"/>
      <c r="U86" s="105"/>
      <c r="V86" s="105"/>
      <c r="W86" s="105"/>
      <c r="X86" s="105"/>
      <c r="Y86" s="105"/>
      <c r="Z86" s="105"/>
      <c r="AA86" s="105"/>
      <c r="AB86" s="105"/>
      <c r="AC86" s="105"/>
      <c r="AD86" s="105"/>
      <c r="AE86" s="105"/>
      <c r="AF86" s="105"/>
      <c r="AG86" s="105"/>
      <c r="AH86" s="105"/>
      <c r="AI86" s="105"/>
      <c r="AJ86" s="105"/>
      <c r="AK86" s="105"/>
      <c r="AL86" s="105"/>
      <c r="AM86" s="105"/>
      <c r="AN86" s="105"/>
      <c r="AO86" s="105"/>
      <c r="AP86" s="105"/>
      <c r="AQ86" s="105"/>
      <c r="AR86" s="105"/>
      <c r="AS86" s="105"/>
      <c r="AT86" s="105"/>
      <c r="AU86" s="105"/>
      <c r="AV86" s="105"/>
      <c r="AW86" s="105"/>
      <c r="AX86" s="105"/>
      <c r="AY86" s="105"/>
      <c r="AZ86" s="105"/>
      <c r="BA86" s="105"/>
      <c r="BB86" s="105"/>
      <c r="BC86" s="105"/>
      <c r="BD86" s="105"/>
      <c r="BE86" s="105"/>
      <c r="BF86" s="105"/>
      <c r="BG86" s="105"/>
      <c r="BH86" s="105"/>
      <c r="BI86" s="105"/>
      <c r="BJ86" s="105"/>
      <c r="BK86" s="105"/>
      <c r="BL86" s="105"/>
      <c r="BM86" s="105"/>
      <c r="BN86" s="105"/>
      <c r="BO86" s="105"/>
      <c r="BP86" s="105"/>
      <c r="BQ86" s="105"/>
      <c r="BR86" s="105"/>
      <c r="BS86" s="105"/>
      <c r="BT86" s="105"/>
      <c r="BU86" s="105"/>
      <c r="BV86" s="105"/>
      <c r="BW86" s="105"/>
      <c r="BX86" s="105"/>
      <c r="BY86" s="105"/>
      <c r="BZ86" s="105"/>
      <c r="CA86" s="105"/>
      <c r="CB86" s="105"/>
      <c r="CC86" s="105"/>
      <c r="CD86" s="105"/>
      <c r="CE86" s="105"/>
      <c r="CF86" s="105"/>
      <c r="CG86" s="105"/>
      <c r="CH86" s="105"/>
      <c r="CI86" s="105"/>
      <c r="CJ86" s="105"/>
      <c r="CK86" s="105"/>
      <c r="CL86" s="105"/>
      <c r="CM86" s="105"/>
      <c r="CN86" s="105"/>
      <c r="CO86" s="105"/>
      <c r="CP86" s="105"/>
      <c r="CQ86" s="105"/>
      <c r="CR86" s="105"/>
      <c r="CS86" s="105"/>
      <c r="CT86" s="105"/>
      <c r="CU86" s="105"/>
      <c r="CV86" s="105"/>
      <c r="CW86" s="105"/>
      <c r="CX86" s="105"/>
      <c r="CY86" s="105"/>
      <c r="CZ86" s="105"/>
      <c r="DA86" s="105"/>
      <c r="DB86" s="105"/>
      <c r="DC86" s="105"/>
      <c r="DD86" s="105"/>
      <c r="DE86" s="105"/>
      <c r="DF86" s="105"/>
      <c r="DG86" s="105"/>
      <c r="DH86" s="105"/>
      <c r="DI86" s="105"/>
      <c r="DJ86" s="105"/>
      <c r="DK86" s="105"/>
      <c r="DL86" s="105"/>
      <c r="DM86" s="105"/>
      <c r="DN86" s="105"/>
      <c r="DO86" s="105"/>
      <c r="DP86" s="105"/>
      <c r="DQ86" s="105"/>
      <c r="DR86" s="105"/>
      <c r="DS86" s="105"/>
      <c r="DT86" s="105"/>
      <c r="DU86" s="105"/>
      <c r="DV86" s="105"/>
      <c r="DW86" s="105"/>
      <c r="DX86" s="105"/>
      <c r="DY86" s="105"/>
      <c r="DZ86" s="105"/>
      <c r="EA86" s="105"/>
      <c r="EB86" s="105"/>
      <c r="EC86" s="105"/>
      <c r="ED86" s="105"/>
      <c r="EE86" s="105"/>
      <c r="EF86" s="105"/>
      <c r="EG86" s="105"/>
      <c r="EH86" s="105"/>
      <c r="EI86" s="105"/>
      <c r="EJ86" s="105"/>
      <c r="EK86" s="105"/>
      <c r="EL86" s="105"/>
      <c r="EM86" s="105"/>
      <c r="EN86" s="105"/>
      <c r="EO86" s="105"/>
      <c r="EP86" s="105"/>
      <c r="EQ86" s="105"/>
      <c r="ER86" s="105"/>
      <c r="ES86" s="105"/>
      <c r="ET86" s="105"/>
      <c r="EU86" s="105"/>
      <c r="EV86" s="105"/>
      <c r="EW86" s="105"/>
      <c r="EX86" s="105"/>
      <c r="EY86" s="105"/>
      <c r="EZ86" s="105"/>
      <c r="FA86" s="105"/>
      <c r="FB86" s="105"/>
      <c r="FC86" s="105"/>
      <c r="FD86" s="105"/>
      <c r="FE86" s="105"/>
      <c r="FF86" s="105"/>
      <c r="FG86" s="105"/>
      <c r="FH86" s="105"/>
      <c r="FI86" s="105"/>
      <c r="FJ86" s="105"/>
      <c r="FK86" s="105"/>
      <c r="FL86" s="105"/>
      <c r="FM86" s="105"/>
      <c r="FN86" s="105"/>
      <c r="FO86" s="105"/>
      <c r="FP86" s="105"/>
      <c r="FQ86" s="105"/>
      <c r="FR86" s="105"/>
      <c r="FS86" s="105"/>
      <c r="FT86" s="105"/>
      <c r="FU86" s="105"/>
      <c r="FV86" s="105"/>
      <c r="FW86" s="105"/>
      <c r="FX86" s="105"/>
      <c r="FY86" s="105"/>
      <c r="FZ86" s="105"/>
      <c r="GA86" s="105"/>
      <c r="GB86" s="105"/>
      <c r="GC86" s="105"/>
      <c r="GD86" s="105"/>
      <c r="GE86" s="105"/>
      <c r="GF86" s="105"/>
      <c r="GG86" s="105"/>
      <c r="GH86" s="105"/>
      <c r="GI86" s="105"/>
      <c r="GJ86" s="105"/>
      <c r="GK86" s="105"/>
      <c r="GL86" s="105"/>
      <c r="GM86" s="105"/>
      <c r="GN86" s="105"/>
      <c r="GO86" s="105"/>
      <c r="GP86" s="105"/>
      <c r="GQ86" s="105"/>
      <c r="GR86" s="105"/>
      <c r="GS86" s="105"/>
      <c r="GT86" s="105"/>
      <c r="GU86" s="105"/>
      <c r="GV86" s="105"/>
      <c r="GW86" s="105"/>
      <c r="GX86" s="105"/>
      <c r="GY86" s="105"/>
      <c r="GZ86" s="105"/>
      <c r="HA86" s="105"/>
      <c r="HB86" s="105"/>
      <c r="HC86" s="105"/>
      <c r="HD86" s="105"/>
      <c r="HE86" s="105"/>
      <c r="HF86" s="105"/>
      <c r="HG86" s="105"/>
      <c r="HH86" s="105"/>
      <c r="HI86" s="105"/>
      <c r="HJ86" s="105"/>
      <c r="HK86" s="105"/>
      <c r="HL86" s="105"/>
      <c r="HM86" s="105"/>
      <c r="HN86" s="105"/>
      <c r="HO86" s="105"/>
      <c r="HP86" s="105"/>
      <c r="HQ86" s="105"/>
      <c r="HR86" s="105"/>
      <c r="HS86" s="105"/>
      <c r="HT86" s="105"/>
      <c r="HU86" s="105"/>
      <c r="HV86" s="105"/>
      <c r="HW86" s="105"/>
      <c r="HX86" s="105"/>
      <c r="HY86" s="105"/>
      <c r="HZ86" s="105"/>
      <c r="IA86" s="105"/>
      <c r="IB86" s="105"/>
      <c r="IC86" s="105"/>
      <c r="ID86" s="105"/>
      <c r="IE86" s="105"/>
      <c r="IF86" s="105"/>
      <c r="IG86" s="105"/>
      <c r="IH86" s="105"/>
      <c r="II86" s="105"/>
      <c r="IJ86" s="105"/>
      <c r="IK86" s="105"/>
      <c r="IL86" s="105"/>
      <c r="IM86" s="105"/>
      <c r="IN86" s="105"/>
      <c r="IO86" s="105"/>
      <c r="IP86" s="105"/>
      <c r="IQ86" s="105"/>
      <c r="IR86" s="105"/>
      <c r="IS86" s="105"/>
      <c r="IT86" s="105"/>
      <c r="IU86" s="105"/>
      <c r="IV86" s="105"/>
      <c r="IW86" s="105"/>
    </row>
    <row r="87" spans="1:257" s="160" customFormat="1" ht="18" customHeight="1" x14ac:dyDescent="0.35">
      <c r="A87" s="167">
        <v>78</v>
      </c>
      <c r="B87" s="165"/>
      <c r="C87" s="106"/>
      <c r="D87" s="191" t="s">
        <v>234</v>
      </c>
      <c r="E87" s="450"/>
      <c r="F87" s="554"/>
      <c r="G87" s="451"/>
      <c r="H87" s="194"/>
      <c r="I87" s="229"/>
      <c r="J87" s="229"/>
      <c r="K87" s="190"/>
      <c r="L87" s="190"/>
      <c r="M87" s="190"/>
      <c r="N87" s="544"/>
      <c r="O87" s="607">
        <v>39000</v>
      </c>
      <c r="P87" s="189">
        <f>SUM(I87:O87)</f>
        <v>39000</v>
      </c>
      <c r="Q87" s="629"/>
      <c r="R87" s="105"/>
      <c r="S87" s="105"/>
      <c r="T87" s="105"/>
      <c r="U87" s="105"/>
      <c r="V87" s="105"/>
      <c r="W87" s="105"/>
      <c r="X87" s="105"/>
      <c r="Y87" s="105"/>
      <c r="Z87" s="105"/>
      <c r="AA87" s="105"/>
      <c r="AB87" s="105"/>
      <c r="AC87" s="105"/>
      <c r="AD87" s="105"/>
      <c r="AE87" s="105"/>
      <c r="AF87" s="105"/>
      <c r="AG87" s="105"/>
      <c r="AH87" s="105"/>
      <c r="AI87" s="105"/>
      <c r="AJ87" s="105"/>
      <c r="AK87" s="105"/>
      <c r="AL87" s="105"/>
      <c r="AM87" s="105"/>
      <c r="AN87" s="105"/>
      <c r="AO87" s="105"/>
      <c r="AP87" s="105"/>
      <c r="AQ87" s="105"/>
      <c r="AR87" s="105"/>
      <c r="AS87" s="105"/>
      <c r="AT87" s="105"/>
      <c r="AU87" s="105"/>
      <c r="AV87" s="105"/>
      <c r="AW87" s="105"/>
      <c r="AX87" s="105"/>
      <c r="AY87" s="105"/>
      <c r="AZ87" s="105"/>
      <c r="BA87" s="105"/>
      <c r="BB87" s="105"/>
      <c r="BC87" s="105"/>
      <c r="BD87" s="105"/>
      <c r="BE87" s="105"/>
      <c r="BF87" s="105"/>
      <c r="BG87" s="105"/>
      <c r="BH87" s="105"/>
      <c r="BI87" s="105"/>
      <c r="BJ87" s="105"/>
      <c r="BK87" s="105"/>
      <c r="BL87" s="105"/>
      <c r="BM87" s="105"/>
      <c r="BN87" s="105"/>
      <c r="BO87" s="105"/>
      <c r="BP87" s="105"/>
      <c r="BQ87" s="105"/>
      <c r="BR87" s="105"/>
      <c r="BS87" s="105"/>
      <c r="BT87" s="105"/>
      <c r="BU87" s="105"/>
      <c r="BV87" s="105"/>
      <c r="BW87" s="105"/>
      <c r="BX87" s="105"/>
      <c r="BY87" s="105"/>
      <c r="BZ87" s="105"/>
      <c r="CA87" s="105"/>
      <c r="CB87" s="105"/>
      <c r="CC87" s="105"/>
      <c r="CD87" s="105"/>
      <c r="CE87" s="105"/>
      <c r="CF87" s="105"/>
      <c r="CG87" s="105"/>
      <c r="CH87" s="105"/>
      <c r="CI87" s="105"/>
      <c r="CJ87" s="105"/>
      <c r="CK87" s="105"/>
      <c r="CL87" s="105"/>
      <c r="CM87" s="105"/>
      <c r="CN87" s="105"/>
      <c r="CO87" s="105"/>
      <c r="CP87" s="105"/>
      <c r="CQ87" s="105"/>
      <c r="CR87" s="105"/>
      <c r="CS87" s="105"/>
      <c r="CT87" s="105"/>
      <c r="CU87" s="105"/>
      <c r="CV87" s="105"/>
      <c r="CW87" s="105"/>
      <c r="CX87" s="105"/>
      <c r="CY87" s="105"/>
      <c r="CZ87" s="105"/>
      <c r="DA87" s="105"/>
      <c r="DB87" s="105"/>
      <c r="DC87" s="105"/>
      <c r="DD87" s="105"/>
      <c r="DE87" s="105"/>
      <c r="DF87" s="105"/>
      <c r="DG87" s="105"/>
      <c r="DH87" s="105"/>
      <c r="DI87" s="105"/>
      <c r="DJ87" s="105"/>
      <c r="DK87" s="105"/>
      <c r="DL87" s="105"/>
      <c r="DM87" s="105"/>
      <c r="DN87" s="105"/>
      <c r="DO87" s="105"/>
      <c r="DP87" s="105"/>
      <c r="DQ87" s="105"/>
      <c r="DR87" s="105"/>
      <c r="DS87" s="105"/>
      <c r="DT87" s="105"/>
      <c r="DU87" s="105"/>
      <c r="DV87" s="105"/>
      <c r="DW87" s="105"/>
      <c r="DX87" s="105"/>
      <c r="DY87" s="105"/>
      <c r="DZ87" s="105"/>
      <c r="EA87" s="105"/>
      <c r="EB87" s="105"/>
      <c r="EC87" s="105"/>
      <c r="ED87" s="105"/>
      <c r="EE87" s="105"/>
      <c r="EF87" s="105"/>
      <c r="EG87" s="105"/>
      <c r="EH87" s="105"/>
      <c r="EI87" s="105"/>
      <c r="EJ87" s="105"/>
      <c r="EK87" s="105"/>
      <c r="EL87" s="105"/>
      <c r="EM87" s="105"/>
      <c r="EN87" s="105"/>
      <c r="EO87" s="105"/>
      <c r="EP87" s="105"/>
      <c r="EQ87" s="105"/>
      <c r="ER87" s="105"/>
      <c r="ES87" s="105"/>
      <c r="ET87" s="105"/>
      <c r="EU87" s="105"/>
      <c r="EV87" s="105"/>
      <c r="EW87" s="105"/>
      <c r="EX87" s="105"/>
      <c r="EY87" s="105"/>
      <c r="EZ87" s="105"/>
      <c r="FA87" s="105"/>
      <c r="FB87" s="105"/>
      <c r="FC87" s="105"/>
      <c r="FD87" s="105"/>
      <c r="FE87" s="105"/>
      <c r="FF87" s="105"/>
      <c r="FG87" s="105"/>
      <c r="FH87" s="105"/>
      <c r="FI87" s="105"/>
      <c r="FJ87" s="105"/>
      <c r="FK87" s="105"/>
      <c r="FL87" s="105"/>
      <c r="FM87" s="105"/>
      <c r="FN87" s="105"/>
      <c r="FO87" s="105"/>
      <c r="FP87" s="105"/>
      <c r="FQ87" s="105"/>
      <c r="FR87" s="105"/>
      <c r="FS87" s="105"/>
      <c r="FT87" s="105"/>
      <c r="FU87" s="105"/>
      <c r="FV87" s="105"/>
      <c r="FW87" s="105"/>
      <c r="FX87" s="105"/>
      <c r="FY87" s="105"/>
      <c r="FZ87" s="105"/>
      <c r="GA87" s="105"/>
      <c r="GB87" s="105"/>
      <c r="GC87" s="105"/>
      <c r="GD87" s="105"/>
      <c r="GE87" s="105"/>
      <c r="GF87" s="105"/>
      <c r="GG87" s="105"/>
      <c r="GH87" s="105"/>
      <c r="GI87" s="105"/>
      <c r="GJ87" s="105"/>
      <c r="GK87" s="105"/>
      <c r="GL87" s="105"/>
      <c r="GM87" s="105"/>
      <c r="GN87" s="105"/>
      <c r="GO87" s="105"/>
      <c r="GP87" s="105"/>
      <c r="GQ87" s="105"/>
      <c r="GR87" s="105"/>
      <c r="GS87" s="105"/>
      <c r="GT87" s="105"/>
      <c r="GU87" s="105"/>
      <c r="GV87" s="105"/>
      <c r="GW87" s="105"/>
      <c r="GX87" s="105"/>
      <c r="GY87" s="105"/>
      <c r="GZ87" s="105"/>
      <c r="HA87" s="105"/>
      <c r="HB87" s="105"/>
      <c r="HC87" s="105"/>
      <c r="HD87" s="105"/>
      <c r="HE87" s="105"/>
      <c r="HF87" s="105"/>
      <c r="HG87" s="105"/>
      <c r="HH87" s="105"/>
      <c r="HI87" s="105"/>
      <c r="HJ87" s="105"/>
      <c r="HK87" s="105"/>
      <c r="HL87" s="105"/>
      <c r="HM87" s="105"/>
      <c r="HN87" s="105"/>
      <c r="HO87" s="105"/>
      <c r="HP87" s="105"/>
      <c r="HQ87" s="105"/>
      <c r="HR87" s="105"/>
      <c r="HS87" s="105"/>
      <c r="HT87" s="105"/>
      <c r="HU87" s="105"/>
      <c r="HV87" s="105"/>
      <c r="HW87" s="105"/>
      <c r="HX87" s="105"/>
      <c r="HY87" s="105"/>
      <c r="HZ87" s="105"/>
      <c r="IA87" s="105"/>
      <c r="IB87" s="105"/>
      <c r="IC87" s="105"/>
      <c r="ID87" s="105"/>
      <c r="IE87" s="105"/>
      <c r="IF87" s="105"/>
      <c r="IG87" s="105"/>
      <c r="IH87" s="105"/>
      <c r="II87" s="105"/>
      <c r="IJ87" s="105"/>
      <c r="IK87" s="105"/>
      <c r="IL87" s="105"/>
      <c r="IM87" s="105"/>
      <c r="IN87" s="105"/>
      <c r="IO87" s="105"/>
      <c r="IP87" s="105"/>
      <c r="IQ87" s="105"/>
      <c r="IR87" s="105"/>
      <c r="IS87" s="105"/>
      <c r="IT87" s="105"/>
      <c r="IU87" s="105"/>
      <c r="IV87" s="105"/>
      <c r="IW87" s="105"/>
    </row>
    <row r="88" spans="1:257" s="160" customFormat="1" ht="18" customHeight="1" x14ac:dyDescent="0.35">
      <c r="A88" s="167">
        <v>79</v>
      </c>
      <c r="B88" s="165"/>
      <c r="C88" s="106"/>
      <c r="D88" s="713" t="s">
        <v>683</v>
      </c>
      <c r="E88" s="450"/>
      <c r="F88" s="554"/>
      <c r="G88" s="451"/>
      <c r="H88" s="205"/>
      <c r="I88" s="229"/>
      <c r="J88" s="229"/>
      <c r="K88" s="717"/>
      <c r="L88" s="717"/>
      <c r="M88" s="717"/>
      <c r="N88" s="544"/>
      <c r="O88" s="725">
        <v>39000</v>
      </c>
      <c r="P88" s="722">
        <f>SUM(I88:O88)</f>
        <v>39000</v>
      </c>
      <c r="Q88" s="629"/>
      <c r="R88" s="105"/>
      <c r="S88" s="105"/>
      <c r="T88" s="105"/>
      <c r="U88" s="105"/>
      <c r="V88" s="105"/>
      <c r="W88" s="105"/>
      <c r="X88" s="105"/>
      <c r="Y88" s="105"/>
      <c r="Z88" s="105"/>
      <c r="AA88" s="105"/>
      <c r="AB88" s="105"/>
      <c r="AC88" s="105"/>
      <c r="AD88" s="105"/>
      <c r="AE88" s="105"/>
      <c r="AF88" s="105"/>
      <c r="AG88" s="105"/>
      <c r="AH88" s="105"/>
      <c r="AI88" s="105"/>
      <c r="AJ88" s="105"/>
      <c r="AK88" s="105"/>
      <c r="AL88" s="105"/>
      <c r="AM88" s="105"/>
      <c r="AN88" s="105"/>
      <c r="AO88" s="105"/>
      <c r="AP88" s="105"/>
      <c r="AQ88" s="105"/>
      <c r="AR88" s="105"/>
      <c r="AS88" s="105"/>
      <c r="AT88" s="105"/>
      <c r="AU88" s="105"/>
      <c r="AV88" s="105"/>
      <c r="AW88" s="105"/>
      <c r="AX88" s="105"/>
      <c r="AY88" s="105"/>
      <c r="AZ88" s="105"/>
      <c r="BA88" s="105"/>
      <c r="BB88" s="105"/>
      <c r="BC88" s="105"/>
      <c r="BD88" s="105"/>
      <c r="BE88" s="105"/>
      <c r="BF88" s="105"/>
      <c r="BG88" s="105"/>
      <c r="BH88" s="105"/>
      <c r="BI88" s="105"/>
      <c r="BJ88" s="105"/>
      <c r="BK88" s="105"/>
      <c r="BL88" s="105"/>
      <c r="BM88" s="105"/>
      <c r="BN88" s="105"/>
      <c r="BO88" s="105"/>
      <c r="BP88" s="105"/>
      <c r="BQ88" s="105"/>
      <c r="BR88" s="105"/>
      <c r="BS88" s="105"/>
      <c r="BT88" s="105"/>
      <c r="BU88" s="105"/>
      <c r="BV88" s="105"/>
      <c r="BW88" s="105"/>
      <c r="BX88" s="105"/>
      <c r="BY88" s="105"/>
      <c r="BZ88" s="105"/>
      <c r="CA88" s="105"/>
      <c r="CB88" s="105"/>
      <c r="CC88" s="105"/>
      <c r="CD88" s="105"/>
      <c r="CE88" s="105"/>
      <c r="CF88" s="105"/>
      <c r="CG88" s="105"/>
      <c r="CH88" s="105"/>
      <c r="CI88" s="105"/>
      <c r="CJ88" s="105"/>
      <c r="CK88" s="105"/>
      <c r="CL88" s="105"/>
      <c r="CM88" s="105"/>
      <c r="CN88" s="105"/>
      <c r="CO88" s="105"/>
      <c r="CP88" s="105"/>
      <c r="CQ88" s="105"/>
      <c r="CR88" s="105"/>
      <c r="CS88" s="105"/>
      <c r="CT88" s="105"/>
      <c r="CU88" s="105"/>
      <c r="CV88" s="105"/>
      <c r="CW88" s="105"/>
      <c r="CX88" s="105"/>
      <c r="CY88" s="105"/>
      <c r="CZ88" s="105"/>
      <c r="DA88" s="105"/>
      <c r="DB88" s="105"/>
      <c r="DC88" s="105"/>
      <c r="DD88" s="105"/>
      <c r="DE88" s="105"/>
      <c r="DF88" s="105"/>
      <c r="DG88" s="105"/>
      <c r="DH88" s="105"/>
      <c r="DI88" s="105"/>
      <c r="DJ88" s="105"/>
      <c r="DK88" s="105"/>
      <c r="DL88" s="105"/>
      <c r="DM88" s="105"/>
      <c r="DN88" s="105"/>
      <c r="DO88" s="105"/>
      <c r="DP88" s="105"/>
      <c r="DQ88" s="105"/>
      <c r="DR88" s="105"/>
      <c r="DS88" s="105"/>
      <c r="DT88" s="105"/>
      <c r="DU88" s="105"/>
      <c r="DV88" s="105"/>
      <c r="DW88" s="105"/>
      <c r="DX88" s="105"/>
      <c r="DY88" s="105"/>
      <c r="DZ88" s="105"/>
      <c r="EA88" s="105"/>
      <c r="EB88" s="105"/>
      <c r="EC88" s="105"/>
      <c r="ED88" s="105"/>
      <c r="EE88" s="105"/>
      <c r="EF88" s="105"/>
      <c r="EG88" s="105"/>
      <c r="EH88" s="105"/>
      <c r="EI88" s="105"/>
      <c r="EJ88" s="105"/>
      <c r="EK88" s="105"/>
      <c r="EL88" s="105"/>
      <c r="EM88" s="105"/>
      <c r="EN88" s="105"/>
      <c r="EO88" s="105"/>
      <c r="EP88" s="105"/>
      <c r="EQ88" s="105"/>
      <c r="ER88" s="105"/>
      <c r="ES88" s="105"/>
      <c r="ET88" s="105"/>
      <c r="EU88" s="105"/>
      <c r="EV88" s="105"/>
      <c r="EW88" s="105"/>
      <c r="EX88" s="105"/>
      <c r="EY88" s="105"/>
      <c r="EZ88" s="105"/>
      <c r="FA88" s="105"/>
      <c r="FB88" s="105"/>
      <c r="FC88" s="105"/>
      <c r="FD88" s="105"/>
      <c r="FE88" s="105"/>
      <c r="FF88" s="105"/>
      <c r="FG88" s="105"/>
      <c r="FH88" s="105"/>
      <c r="FI88" s="105"/>
      <c r="FJ88" s="105"/>
      <c r="FK88" s="105"/>
      <c r="FL88" s="105"/>
      <c r="FM88" s="105"/>
      <c r="FN88" s="105"/>
      <c r="FO88" s="105"/>
      <c r="FP88" s="105"/>
      <c r="FQ88" s="105"/>
      <c r="FR88" s="105"/>
      <c r="FS88" s="105"/>
      <c r="FT88" s="105"/>
      <c r="FU88" s="105"/>
      <c r="FV88" s="105"/>
      <c r="FW88" s="105"/>
      <c r="FX88" s="105"/>
      <c r="FY88" s="105"/>
      <c r="FZ88" s="105"/>
      <c r="GA88" s="105"/>
      <c r="GB88" s="105"/>
      <c r="GC88" s="105"/>
      <c r="GD88" s="105"/>
      <c r="GE88" s="105"/>
      <c r="GF88" s="105"/>
      <c r="GG88" s="105"/>
      <c r="GH88" s="105"/>
      <c r="GI88" s="105"/>
      <c r="GJ88" s="105"/>
      <c r="GK88" s="105"/>
      <c r="GL88" s="105"/>
      <c r="GM88" s="105"/>
      <c r="GN88" s="105"/>
      <c r="GO88" s="105"/>
      <c r="GP88" s="105"/>
      <c r="GQ88" s="105"/>
      <c r="GR88" s="105"/>
      <c r="GS88" s="105"/>
      <c r="GT88" s="105"/>
      <c r="GU88" s="105"/>
      <c r="GV88" s="105"/>
      <c r="GW88" s="105"/>
      <c r="GX88" s="105"/>
      <c r="GY88" s="105"/>
      <c r="GZ88" s="105"/>
      <c r="HA88" s="105"/>
      <c r="HB88" s="105"/>
      <c r="HC88" s="105"/>
      <c r="HD88" s="105"/>
      <c r="HE88" s="105"/>
      <c r="HF88" s="105"/>
      <c r="HG88" s="105"/>
      <c r="HH88" s="105"/>
      <c r="HI88" s="105"/>
      <c r="HJ88" s="105"/>
      <c r="HK88" s="105"/>
      <c r="HL88" s="105"/>
      <c r="HM88" s="105"/>
      <c r="HN88" s="105"/>
      <c r="HO88" s="105"/>
      <c r="HP88" s="105"/>
      <c r="HQ88" s="105"/>
      <c r="HR88" s="105"/>
      <c r="HS88" s="105"/>
      <c r="HT88" s="105"/>
      <c r="HU88" s="105"/>
      <c r="HV88" s="105"/>
      <c r="HW88" s="105"/>
      <c r="HX88" s="105"/>
      <c r="HY88" s="105"/>
      <c r="HZ88" s="105"/>
      <c r="IA88" s="105"/>
      <c r="IB88" s="105"/>
      <c r="IC88" s="105"/>
      <c r="ID88" s="105"/>
      <c r="IE88" s="105"/>
      <c r="IF88" s="105"/>
      <c r="IG88" s="105"/>
      <c r="IH88" s="105"/>
      <c r="II88" s="105"/>
      <c r="IJ88" s="105"/>
      <c r="IK88" s="105"/>
      <c r="IL88" s="105"/>
      <c r="IM88" s="105"/>
      <c r="IN88" s="105"/>
      <c r="IO88" s="105"/>
      <c r="IP88" s="105"/>
      <c r="IQ88" s="105"/>
      <c r="IR88" s="105"/>
      <c r="IS88" s="105"/>
      <c r="IT88" s="105"/>
      <c r="IU88" s="105"/>
      <c r="IV88" s="105"/>
      <c r="IW88" s="105"/>
    </row>
    <row r="89" spans="1:257" s="160" customFormat="1" ht="18" customHeight="1" x14ac:dyDescent="0.35">
      <c r="A89" s="167">
        <v>80</v>
      </c>
      <c r="B89" s="165"/>
      <c r="C89" s="106"/>
      <c r="D89" s="714" t="s">
        <v>682</v>
      </c>
      <c r="E89" s="450"/>
      <c r="F89" s="554"/>
      <c r="G89" s="451"/>
      <c r="H89" s="205"/>
      <c r="I89" s="229"/>
      <c r="J89" s="229"/>
      <c r="K89" s="717"/>
      <c r="L89" s="717"/>
      <c r="M89" s="717"/>
      <c r="N89" s="544"/>
      <c r="O89" s="607"/>
      <c r="P89" s="928">
        <f>SUM(I89:O89)</f>
        <v>0</v>
      </c>
      <c r="Q89" s="629"/>
      <c r="R89" s="105"/>
      <c r="S89" s="105"/>
      <c r="T89" s="105"/>
      <c r="U89" s="105"/>
      <c r="V89" s="105"/>
      <c r="W89" s="105"/>
      <c r="X89" s="105"/>
      <c r="Y89" s="105"/>
      <c r="Z89" s="105"/>
      <c r="AA89" s="105"/>
      <c r="AB89" s="105"/>
      <c r="AC89" s="105"/>
      <c r="AD89" s="105"/>
      <c r="AE89" s="105"/>
      <c r="AF89" s="105"/>
      <c r="AG89" s="105"/>
      <c r="AH89" s="105"/>
      <c r="AI89" s="105"/>
      <c r="AJ89" s="105"/>
      <c r="AK89" s="105"/>
      <c r="AL89" s="105"/>
      <c r="AM89" s="105"/>
      <c r="AN89" s="105"/>
      <c r="AO89" s="105"/>
      <c r="AP89" s="105"/>
      <c r="AQ89" s="105"/>
      <c r="AR89" s="105"/>
      <c r="AS89" s="105"/>
      <c r="AT89" s="105"/>
      <c r="AU89" s="105"/>
      <c r="AV89" s="105"/>
      <c r="AW89" s="105"/>
      <c r="AX89" s="105"/>
      <c r="AY89" s="105"/>
      <c r="AZ89" s="105"/>
      <c r="BA89" s="105"/>
      <c r="BB89" s="105"/>
      <c r="BC89" s="105"/>
      <c r="BD89" s="105"/>
      <c r="BE89" s="105"/>
      <c r="BF89" s="105"/>
      <c r="BG89" s="105"/>
      <c r="BH89" s="105"/>
      <c r="BI89" s="105"/>
      <c r="BJ89" s="105"/>
      <c r="BK89" s="105"/>
      <c r="BL89" s="105"/>
      <c r="BM89" s="105"/>
      <c r="BN89" s="105"/>
      <c r="BO89" s="105"/>
      <c r="BP89" s="105"/>
      <c r="BQ89" s="105"/>
      <c r="BR89" s="105"/>
      <c r="BS89" s="105"/>
      <c r="BT89" s="105"/>
      <c r="BU89" s="105"/>
      <c r="BV89" s="105"/>
      <c r="BW89" s="105"/>
      <c r="BX89" s="105"/>
      <c r="BY89" s="105"/>
      <c r="BZ89" s="105"/>
      <c r="CA89" s="105"/>
      <c r="CB89" s="105"/>
      <c r="CC89" s="105"/>
      <c r="CD89" s="105"/>
      <c r="CE89" s="105"/>
      <c r="CF89" s="105"/>
      <c r="CG89" s="105"/>
      <c r="CH89" s="105"/>
      <c r="CI89" s="105"/>
      <c r="CJ89" s="105"/>
      <c r="CK89" s="105"/>
      <c r="CL89" s="105"/>
      <c r="CM89" s="105"/>
      <c r="CN89" s="105"/>
      <c r="CO89" s="105"/>
      <c r="CP89" s="105"/>
      <c r="CQ89" s="105"/>
      <c r="CR89" s="105"/>
      <c r="CS89" s="105"/>
      <c r="CT89" s="105"/>
      <c r="CU89" s="105"/>
      <c r="CV89" s="105"/>
      <c r="CW89" s="105"/>
      <c r="CX89" s="105"/>
      <c r="CY89" s="105"/>
      <c r="CZ89" s="105"/>
      <c r="DA89" s="105"/>
      <c r="DB89" s="105"/>
      <c r="DC89" s="105"/>
      <c r="DD89" s="105"/>
      <c r="DE89" s="105"/>
      <c r="DF89" s="105"/>
      <c r="DG89" s="105"/>
      <c r="DH89" s="105"/>
      <c r="DI89" s="105"/>
      <c r="DJ89" s="105"/>
      <c r="DK89" s="105"/>
      <c r="DL89" s="105"/>
      <c r="DM89" s="105"/>
      <c r="DN89" s="105"/>
      <c r="DO89" s="105"/>
      <c r="DP89" s="105"/>
      <c r="DQ89" s="105"/>
      <c r="DR89" s="105"/>
      <c r="DS89" s="105"/>
      <c r="DT89" s="105"/>
      <c r="DU89" s="105"/>
      <c r="DV89" s="105"/>
      <c r="DW89" s="105"/>
      <c r="DX89" s="105"/>
      <c r="DY89" s="105"/>
      <c r="DZ89" s="105"/>
      <c r="EA89" s="105"/>
      <c r="EB89" s="105"/>
      <c r="EC89" s="105"/>
      <c r="ED89" s="105"/>
      <c r="EE89" s="105"/>
      <c r="EF89" s="105"/>
      <c r="EG89" s="105"/>
      <c r="EH89" s="105"/>
      <c r="EI89" s="105"/>
      <c r="EJ89" s="105"/>
      <c r="EK89" s="105"/>
      <c r="EL89" s="105"/>
      <c r="EM89" s="105"/>
      <c r="EN89" s="105"/>
      <c r="EO89" s="105"/>
      <c r="EP89" s="105"/>
      <c r="EQ89" s="105"/>
      <c r="ER89" s="105"/>
      <c r="ES89" s="105"/>
      <c r="ET89" s="105"/>
      <c r="EU89" s="105"/>
      <c r="EV89" s="105"/>
      <c r="EW89" s="105"/>
      <c r="EX89" s="105"/>
      <c r="EY89" s="105"/>
      <c r="EZ89" s="105"/>
      <c r="FA89" s="105"/>
      <c r="FB89" s="105"/>
      <c r="FC89" s="105"/>
      <c r="FD89" s="105"/>
      <c r="FE89" s="105"/>
      <c r="FF89" s="105"/>
      <c r="FG89" s="105"/>
      <c r="FH89" s="105"/>
      <c r="FI89" s="105"/>
      <c r="FJ89" s="105"/>
      <c r="FK89" s="105"/>
      <c r="FL89" s="105"/>
      <c r="FM89" s="105"/>
      <c r="FN89" s="105"/>
      <c r="FO89" s="105"/>
      <c r="FP89" s="105"/>
      <c r="FQ89" s="105"/>
      <c r="FR89" s="105"/>
      <c r="FS89" s="105"/>
      <c r="FT89" s="105"/>
      <c r="FU89" s="105"/>
      <c r="FV89" s="105"/>
      <c r="FW89" s="105"/>
      <c r="FX89" s="105"/>
      <c r="FY89" s="105"/>
      <c r="FZ89" s="105"/>
      <c r="GA89" s="105"/>
      <c r="GB89" s="105"/>
      <c r="GC89" s="105"/>
      <c r="GD89" s="105"/>
      <c r="GE89" s="105"/>
      <c r="GF89" s="105"/>
      <c r="GG89" s="105"/>
      <c r="GH89" s="105"/>
      <c r="GI89" s="105"/>
      <c r="GJ89" s="105"/>
      <c r="GK89" s="105"/>
      <c r="GL89" s="105"/>
      <c r="GM89" s="105"/>
      <c r="GN89" s="105"/>
      <c r="GO89" s="105"/>
      <c r="GP89" s="105"/>
      <c r="GQ89" s="105"/>
      <c r="GR89" s="105"/>
      <c r="GS89" s="105"/>
      <c r="GT89" s="105"/>
      <c r="GU89" s="105"/>
      <c r="GV89" s="105"/>
      <c r="GW89" s="105"/>
      <c r="GX89" s="105"/>
      <c r="GY89" s="105"/>
      <c r="GZ89" s="105"/>
      <c r="HA89" s="105"/>
      <c r="HB89" s="105"/>
      <c r="HC89" s="105"/>
      <c r="HD89" s="105"/>
      <c r="HE89" s="105"/>
      <c r="HF89" s="105"/>
      <c r="HG89" s="105"/>
      <c r="HH89" s="105"/>
      <c r="HI89" s="105"/>
      <c r="HJ89" s="105"/>
      <c r="HK89" s="105"/>
      <c r="HL89" s="105"/>
      <c r="HM89" s="105"/>
      <c r="HN89" s="105"/>
      <c r="HO89" s="105"/>
      <c r="HP89" s="105"/>
      <c r="HQ89" s="105"/>
      <c r="HR89" s="105"/>
      <c r="HS89" s="105"/>
      <c r="HT89" s="105"/>
      <c r="HU89" s="105"/>
      <c r="HV89" s="105"/>
      <c r="HW89" s="105"/>
      <c r="HX89" s="105"/>
      <c r="HY89" s="105"/>
      <c r="HZ89" s="105"/>
      <c r="IA89" s="105"/>
      <c r="IB89" s="105"/>
      <c r="IC89" s="105"/>
      <c r="ID89" s="105"/>
      <c r="IE89" s="105"/>
      <c r="IF89" s="105"/>
      <c r="IG89" s="105"/>
      <c r="IH89" s="105"/>
      <c r="II89" s="105"/>
      <c r="IJ89" s="105"/>
      <c r="IK89" s="105"/>
      <c r="IL89" s="105"/>
      <c r="IM89" s="105"/>
      <c r="IN89" s="105"/>
      <c r="IO89" s="105"/>
      <c r="IP89" s="105"/>
      <c r="IQ89" s="105"/>
      <c r="IR89" s="105"/>
      <c r="IS89" s="105"/>
      <c r="IT89" s="105"/>
      <c r="IU89" s="105"/>
      <c r="IV89" s="105"/>
      <c r="IW89" s="105"/>
    </row>
    <row r="90" spans="1:257" s="160" customFormat="1" ht="18" customHeight="1" x14ac:dyDescent="0.35">
      <c r="A90" s="167">
        <v>81</v>
      </c>
      <c r="B90" s="165"/>
      <c r="C90" s="106"/>
      <c r="D90" s="713" t="s">
        <v>840</v>
      </c>
      <c r="E90" s="450"/>
      <c r="F90" s="554"/>
      <c r="G90" s="451"/>
      <c r="H90" s="205"/>
      <c r="I90" s="229"/>
      <c r="J90" s="229"/>
      <c r="K90" s="717"/>
      <c r="L90" s="717"/>
      <c r="M90" s="717"/>
      <c r="N90" s="544"/>
      <c r="O90" s="725">
        <f>SUM(O88:O89)</f>
        <v>39000</v>
      </c>
      <c r="P90" s="722">
        <f>SUM(I90:O90)</f>
        <v>39000</v>
      </c>
      <c r="Q90" s="629"/>
      <c r="R90" s="105"/>
      <c r="S90" s="105"/>
      <c r="T90" s="105"/>
      <c r="U90" s="105"/>
      <c r="V90" s="105"/>
      <c r="W90" s="105"/>
      <c r="X90" s="105"/>
      <c r="Y90" s="105"/>
      <c r="Z90" s="105"/>
      <c r="AA90" s="105"/>
      <c r="AB90" s="105"/>
      <c r="AC90" s="105"/>
      <c r="AD90" s="105"/>
      <c r="AE90" s="105"/>
      <c r="AF90" s="105"/>
      <c r="AG90" s="105"/>
      <c r="AH90" s="105"/>
      <c r="AI90" s="105"/>
      <c r="AJ90" s="105"/>
      <c r="AK90" s="105"/>
      <c r="AL90" s="105"/>
      <c r="AM90" s="105"/>
      <c r="AN90" s="105"/>
      <c r="AO90" s="105"/>
      <c r="AP90" s="105"/>
      <c r="AQ90" s="105"/>
      <c r="AR90" s="105"/>
      <c r="AS90" s="105"/>
      <c r="AT90" s="105"/>
      <c r="AU90" s="105"/>
      <c r="AV90" s="105"/>
      <c r="AW90" s="105"/>
      <c r="AX90" s="105"/>
      <c r="AY90" s="105"/>
      <c r="AZ90" s="105"/>
      <c r="BA90" s="105"/>
      <c r="BB90" s="105"/>
      <c r="BC90" s="105"/>
      <c r="BD90" s="105"/>
      <c r="BE90" s="105"/>
      <c r="BF90" s="105"/>
      <c r="BG90" s="105"/>
      <c r="BH90" s="105"/>
      <c r="BI90" s="105"/>
      <c r="BJ90" s="105"/>
      <c r="BK90" s="105"/>
      <c r="BL90" s="105"/>
      <c r="BM90" s="105"/>
      <c r="BN90" s="105"/>
      <c r="BO90" s="105"/>
      <c r="BP90" s="105"/>
      <c r="BQ90" s="105"/>
      <c r="BR90" s="105"/>
      <c r="BS90" s="105"/>
      <c r="BT90" s="105"/>
      <c r="BU90" s="105"/>
      <c r="BV90" s="105"/>
      <c r="BW90" s="105"/>
      <c r="BX90" s="105"/>
      <c r="BY90" s="105"/>
      <c r="BZ90" s="105"/>
      <c r="CA90" s="105"/>
      <c r="CB90" s="105"/>
      <c r="CC90" s="105"/>
      <c r="CD90" s="105"/>
      <c r="CE90" s="105"/>
      <c r="CF90" s="105"/>
      <c r="CG90" s="105"/>
      <c r="CH90" s="105"/>
      <c r="CI90" s="105"/>
      <c r="CJ90" s="105"/>
      <c r="CK90" s="105"/>
      <c r="CL90" s="105"/>
      <c r="CM90" s="105"/>
      <c r="CN90" s="105"/>
      <c r="CO90" s="105"/>
      <c r="CP90" s="105"/>
      <c r="CQ90" s="105"/>
      <c r="CR90" s="105"/>
      <c r="CS90" s="105"/>
      <c r="CT90" s="105"/>
      <c r="CU90" s="105"/>
      <c r="CV90" s="105"/>
      <c r="CW90" s="105"/>
      <c r="CX90" s="105"/>
      <c r="CY90" s="105"/>
      <c r="CZ90" s="105"/>
      <c r="DA90" s="105"/>
      <c r="DB90" s="105"/>
      <c r="DC90" s="105"/>
      <c r="DD90" s="105"/>
      <c r="DE90" s="105"/>
      <c r="DF90" s="105"/>
      <c r="DG90" s="105"/>
      <c r="DH90" s="105"/>
      <c r="DI90" s="105"/>
      <c r="DJ90" s="105"/>
      <c r="DK90" s="105"/>
      <c r="DL90" s="105"/>
      <c r="DM90" s="105"/>
      <c r="DN90" s="105"/>
      <c r="DO90" s="105"/>
      <c r="DP90" s="105"/>
      <c r="DQ90" s="105"/>
      <c r="DR90" s="105"/>
      <c r="DS90" s="105"/>
      <c r="DT90" s="105"/>
      <c r="DU90" s="105"/>
      <c r="DV90" s="105"/>
      <c r="DW90" s="105"/>
      <c r="DX90" s="105"/>
      <c r="DY90" s="105"/>
      <c r="DZ90" s="105"/>
      <c r="EA90" s="105"/>
      <c r="EB90" s="105"/>
      <c r="EC90" s="105"/>
      <c r="ED90" s="105"/>
      <c r="EE90" s="105"/>
      <c r="EF90" s="105"/>
      <c r="EG90" s="105"/>
      <c r="EH90" s="105"/>
      <c r="EI90" s="105"/>
      <c r="EJ90" s="105"/>
      <c r="EK90" s="105"/>
      <c r="EL90" s="105"/>
      <c r="EM90" s="105"/>
      <c r="EN90" s="105"/>
      <c r="EO90" s="105"/>
      <c r="EP90" s="105"/>
      <c r="EQ90" s="105"/>
      <c r="ER90" s="105"/>
      <c r="ES90" s="105"/>
      <c r="ET90" s="105"/>
      <c r="EU90" s="105"/>
      <c r="EV90" s="105"/>
      <c r="EW90" s="105"/>
      <c r="EX90" s="105"/>
      <c r="EY90" s="105"/>
      <c r="EZ90" s="105"/>
      <c r="FA90" s="105"/>
      <c r="FB90" s="105"/>
      <c r="FC90" s="105"/>
      <c r="FD90" s="105"/>
      <c r="FE90" s="105"/>
      <c r="FF90" s="105"/>
      <c r="FG90" s="105"/>
      <c r="FH90" s="105"/>
      <c r="FI90" s="105"/>
      <c r="FJ90" s="105"/>
      <c r="FK90" s="105"/>
      <c r="FL90" s="105"/>
      <c r="FM90" s="105"/>
      <c r="FN90" s="105"/>
      <c r="FO90" s="105"/>
      <c r="FP90" s="105"/>
      <c r="FQ90" s="105"/>
      <c r="FR90" s="105"/>
      <c r="FS90" s="105"/>
      <c r="FT90" s="105"/>
      <c r="FU90" s="105"/>
      <c r="FV90" s="105"/>
      <c r="FW90" s="105"/>
      <c r="FX90" s="105"/>
      <c r="FY90" s="105"/>
      <c r="FZ90" s="105"/>
      <c r="GA90" s="105"/>
      <c r="GB90" s="105"/>
      <c r="GC90" s="105"/>
      <c r="GD90" s="105"/>
      <c r="GE90" s="105"/>
      <c r="GF90" s="105"/>
      <c r="GG90" s="105"/>
      <c r="GH90" s="105"/>
      <c r="GI90" s="105"/>
      <c r="GJ90" s="105"/>
      <c r="GK90" s="105"/>
      <c r="GL90" s="105"/>
      <c r="GM90" s="105"/>
      <c r="GN90" s="105"/>
      <c r="GO90" s="105"/>
      <c r="GP90" s="105"/>
      <c r="GQ90" s="105"/>
      <c r="GR90" s="105"/>
      <c r="GS90" s="105"/>
      <c r="GT90" s="105"/>
      <c r="GU90" s="105"/>
      <c r="GV90" s="105"/>
      <c r="GW90" s="105"/>
      <c r="GX90" s="105"/>
      <c r="GY90" s="105"/>
      <c r="GZ90" s="105"/>
      <c r="HA90" s="105"/>
      <c r="HB90" s="105"/>
      <c r="HC90" s="105"/>
      <c r="HD90" s="105"/>
      <c r="HE90" s="105"/>
      <c r="HF90" s="105"/>
      <c r="HG90" s="105"/>
      <c r="HH90" s="105"/>
      <c r="HI90" s="105"/>
      <c r="HJ90" s="105"/>
      <c r="HK90" s="105"/>
      <c r="HL90" s="105"/>
      <c r="HM90" s="105"/>
      <c r="HN90" s="105"/>
      <c r="HO90" s="105"/>
      <c r="HP90" s="105"/>
      <c r="HQ90" s="105"/>
      <c r="HR90" s="105"/>
      <c r="HS90" s="105"/>
      <c r="HT90" s="105"/>
      <c r="HU90" s="105"/>
      <c r="HV90" s="105"/>
      <c r="HW90" s="105"/>
      <c r="HX90" s="105"/>
      <c r="HY90" s="105"/>
      <c r="HZ90" s="105"/>
      <c r="IA90" s="105"/>
      <c r="IB90" s="105"/>
      <c r="IC90" s="105"/>
      <c r="ID90" s="105"/>
      <c r="IE90" s="105"/>
      <c r="IF90" s="105"/>
      <c r="IG90" s="105"/>
      <c r="IH90" s="105"/>
      <c r="II90" s="105"/>
      <c r="IJ90" s="105"/>
      <c r="IK90" s="105"/>
      <c r="IL90" s="105"/>
      <c r="IM90" s="105"/>
      <c r="IN90" s="105"/>
      <c r="IO90" s="105"/>
      <c r="IP90" s="105"/>
      <c r="IQ90" s="105"/>
      <c r="IR90" s="105"/>
      <c r="IS90" s="105"/>
      <c r="IT90" s="105"/>
      <c r="IU90" s="105"/>
      <c r="IV90" s="105"/>
      <c r="IW90" s="105"/>
    </row>
    <row r="91" spans="1:257" s="160" customFormat="1" ht="22.35" customHeight="1" x14ac:dyDescent="0.35">
      <c r="A91" s="167">
        <v>82</v>
      </c>
      <c r="B91" s="165"/>
      <c r="C91" s="106">
        <v>38</v>
      </c>
      <c r="D91" s="1035" t="s">
        <v>580</v>
      </c>
      <c r="E91" s="450">
        <f>F91+G91+P95+Q92</f>
        <v>26102</v>
      </c>
      <c r="F91" s="554"/>
      <c r="G91" s="451"/>
      <c r="H91" s="463" t="s">
        <v>24</v>
      </c>
      <c r="I91" s="229"/>
      <c r="J91" s="229"/>
      <c r="K91" s="229"/>
      <c r="L91" s="229"/>
      <c r="M91" s="229"/>
      <c r="N91" s="544"/>
      <c r="O91" s="605"/>
      <c r="P91" s="189"/>
      <c r="Q91" s="629"/>
      <c r="R91" s="105"/>
      <c r="S91" s="105"/>
      <c r="T91" s="105"/>
      <c r="U91" s="105"/>
      <c r="V91" s="105"/>
      <c r="W91" s="105"/>
      <c r="X91" s="105"/>
      <c r="Y91" s="105"/>
      <c r="Z91" s="105"/>
      <c r="AA91" s="105"/>
      <c r="AB91" s="105"/>
      <c r="AC91" s="105"/>
      <c r="AD91" s="105"/>
      <c r="AE91" s="105"/>
      <c r="AF91" s="105"/>
      <c r="AG91" s="105"/>
      <c r="AH91" s="105"/>
      <c r="AI91" s="105"/>
      <c r="AJ91" s="105"/>
      <c r="AK91" s="105"/>
      <c r="AL91" s="105"/>
      <c r="AM91" s="105"/>
      <c r="AN91" s="105"/>
      <c r="AO91" s="105"/>
      <c r="AP91" s="105"/>
      <c r="AQ91" s="105"/>
      <c r="AR91" s="105"/>
      <c r="AS91" s="105"/>
      <c r="AT91" s="105"/>
      <c r="AU91" s="105"/>
      <c r="AV91" s="105"/>
      <c r="AW91" s="105"/>
      <c r="AX91" s="105"/>
      <c r="AY91" s="105"/>
      <c r="AZ91" s="105"/>
      <c r="BA91" s="105"/>
      <c r="BB91" s="105"/>
      <c r="BC91" s="105"/>
      <c r="BD91" s="105"/>
      <c r="BE91" s="105"/>
      <c r="BF91" s="105"/>
      <c r="BG91" s="105"/>
      <c r="BH91" s="105"/>
      <c r="BI91" s="105"/>
      <c r="BJ91" s="105"/>
      <c r="BK91" s="105"/>
      <c r="BL91" s="105"/>
      <c r="BM91" s="105"/>
      <c r="BN91" s="105"/>
      <c r="BO91" s="105"/>
      <c r="BP91" s="105"/>
      <c r="BQ91" s="105"/>
      <c r="BR91" s="105"/>
      <c r="BS91" s="105"/>
      <c r="BT91" s="105"/>
      <c r="BU91" s="105"/>
      <c r="BV91" s="105"/>
      <c r="BW91" s="105"/>
      <c r="BX91" s="105"/>
      <c r="BY91" s="105"/>
      <c r="BZ91" s="105"/>
      <c r="CA91" s="105"/>
      <c r="CB91" s="105"/>
      <c r="CC91" s="105"/>
      <c r="CD91" s="105"/>
      <c r="CE91" s="105"/>
      <c r="CF91" s="105"/>
      <c r="CG91" s="105"/>
      <c r="CH91" s="105"/>
      <c r="CI91" s="105"/>
      <c r="CJ91" s="105"/>
      <c r="CK91" s="105"/>
      <c r="CL91" s="105"/>
      <c r="CM91" s="105"/>
      <c r="CN91" s="105"/>
      <c r="CO91" s="105"/>
      <c r="CP91" s="105"/>
      <c r="CQ91" s="105"/>
      <c r="CR91" s="105"/>
      <c r="CS91" s="105"/>
      <c r="CT91" s="105"/>
      <c r="CU91" s="105"/>
      <c r="CV91" s="105"/>
      <c r="CW91" s="105"/>
      <c r="CX91" s="105"/>
      <c r="CY91" s="105"/>
      <c r="CZ91" s="105"/>
      <c r="DA91" s="105"/>
      <c r="DB91" s="105"/>
      <c r="DC91" s="105"/>
      <c r="DD91" s="105"/>
      <c r="DE91" s="105"/>
      <c r="DF91" s="105"/>
      <c r="DG91" s="105"/>
      <c r="DH91" s="105"/>
      <c r="DI91" s="105"/>
      <c r="DJ91" s="105"/>
      <c r="DK91" s="105"/>
      <c r="DL91" s="105"/>
      <c r="DM91" s="105"/>
      <c r="DN91" s="105"/>
      <c r="DO91" s="105"/>
      <c r="DP91" s="105"/>
      <c r="DQ91" s="105"/>
      <c r="DR91" s="105"/>
      <c r="DS91" s="105"/>
      <c r="DT91" s="105"/>
      <c r="DU91" s="105"/>
      <c r="DV91" s="105"/>
      <c r="DW91" s="105"/>
      <c r="DX91" s="105"/>
      <c r="DY91" s="105"/>
      <c r="DZ91" s="105"/>
      <c r="EA91" s="105"/>
      <c r="EB91" s="105"/>
      <c r="EC91" s="105"/>
      <c r="ED91" s="105"/>
      <c r="EE91" s="105"/>
      <c r="EF91" s="105"/>
      <c r="EG91" s="105"/>
      <c r="EH91" s="105"/>
      <c r="EI91" s="105"/>
      <c r="EJ91" s="105"/>
      <c r="EK91" s="105"/>
      <c r="EL91" s="105"/>
      <c r="EM91" s="105"/>
      <c r="EN91" s="105"/>
      <c r="EO91" s="105"/>
      <c r="EP91" s="105"/>
      <c r="EQ91" s="105"/>
      <c r="ER91" s="105"/>
      <c r="ES91" s="105"/>
      <c r="ET91" s="105"/>
      <c r="EU91" s="105"/>
      <c r="EV91" s="105"/>
      <c r="EW91" s="105"/>
      <c r="EX91" s="105"/>
      <c r="EY91" s="105"/>
      <c r="EZ91" s="105"/>
      <c r="FA91" s="105"/>
      <c r="FB91" s="105"/>
      <c r="FC91" s="105"/>
      <c r="FD91" s="105"/>
      <c r="FE91" s="105"/>
      <c r="FF91" s="105"/>
      <c r="FG91" s="105"/>
      <c r="FH91" s="105"/>
      <c r="FI91" s="105"/>
      <c r="FJ91" s="105"/>
      <c r="FK91" s="105"/>
      <c r="FL91" s="105"/>
      <c r="FM91" s="105"/>
      <c r="FN91" s="105"/>
      <c r="FO91" s="105"/>
      <c r="FP91" s="105"/>
      <c r="FQ91" s="105"/>
      <c r="FR91" s="105"/>
      <c r="FS91" s="105"/>
      <c r="FT91" s="105"/>
      <c r="FU91" s="105"/>
      <c r="FV91" s="105"/>
      <c r="FW91" s="105"/>
      <c r="FX91" s="105"/>
      <c r="FY91" s="105"/>
      <c r="FZ91" s="105"/>
      <c r="GA91" s="105"/>
      <c r="GB91" s="105"/>
      <c r="GC91" s="105"/>
      <c r="GD91" s="105"/>
      <c r="GE91" s="105"/>
      <c r="GF91" s="105"/>
      <c r="GG91" s="105"/>
      <c r="GH91" s="105"/>
      <c r="GI91" s="105"/>
      <c r="GJ91" s="105"/>
      <c r="GK91" s="105"/>
      <c r="GL91" s="105"/>
      <c r="GM91" s="105"/>
      <c r="GN91" s="105"/>
      <c r="GO91" s="105"/>
      <c r="GP91" s="105"/>
      <c r="GQ91" s="105"/>
      <c r="GR91" s="105"/>
      <c r="GS91" s="105"/>
      <c r="GT91" s="105"/>
      <c r="GU91" s="105"/>
      <c r="GV91" s="105"/>
      <c r="GW91" s="105"/>
      <c r="GX91" s="105"/>
      <c r="GY91" s="105"/>
      <c r="GZ91" s="105"/>
      <c r="HA91" s="105"/>
      <c r="HB91" s="105"/>
      <c r="HC91" s="105"/>
      <c r="HD91" s="105"/>
      <c r="HE91" s="105"/>
      <c r="HF91" s="105"/>
      <c r="HG91" s="105"/>
      <c r="HH91" s="105"/>
      <c r="HI91" s="105"/>
      <c r="HJ91" s="105"/>
      <c r="HK91" s="105"/>
      <c r="HL91" s="105"/>
      <c r="HM91" s="105"/>
      <c r="HN91" s="105"/>
      <c r="HO91" s="105"/>
      <c r="HP91" s="105"/>
      <c r="HQ91" s="105"/>
      <c r="HR91" s="105"/>
      <c r="HS91" s="105"/>
      <c r="HT91" s="105"/>
      <c r="HU91" s="105"/>
      <c r="HV91" s="105"/>
      <c r="HW91" s="105"/>
      <c r="HX91" s="105"/>
      <c r="HY91" s="105"/>
      <c r="HZ91" s="105"/>
      <c r="IA91" s="105"/>
      <c r="IB91" s="105"/>
      <c r="IC91" s="105"/>
      <c r="ID91" s="105"/>
      <c r="IE91" s="105"/>
      <c r="IF91" s="105"/>
      <c r="IG91" s="105"/>
      <c r="IH91" s="105"/>
      <c r="II91" s="105"/>
      <c r="IJ91" s="105"/>
      <c r="IK91" s="105"/>
      <c r="IL91" s="105"/>
      <c r="IM91" s="105"/>
      <c r="IN91" s="105"/>
      <c r="IO91" s="105"/>
      <c r="IP91" s="105"/>
      <c r="IQ91" s="105"/>
      <c r="IR91" s="105"/>
      <c r="IS91" s="105"/>
      <c r="IT91" s="105"/>
      <c r="IU91" s="105"/>
      <c r="IV91" s="105"/>
      <c r="IW91" s="105"/>
    </row>
    <row r="92" spans="1:257" s="160" customFormat="1" ht="18" customHeight="1" x14ac:dyDescent="0.35">
      <c r="A92" s="167">
        <v>83</v>
      </c>
      <c r="B92" s="165"/>
      <c r="C92" s="106"/>
      <c r="D92" s="191" t="s">
        <v>234</v>
      </c>
      <c r="E92" s="450"/>
      <c r="F92" s="450"/>
      <c r="G92" s="555"/>
      <c r="H92" s="194"/>
      <c r="I92" s="229"/>
      <c r="J92" s="229"/>
      <c r="K92" s="229"/>
      <c r="L92" s="229"/>
      <c r="M92" s="229">
        <v>26102</v>
      </c>
      <c r="N92" s="229"/>
      <c r="O92" s="607"/>
      <c r="P92" s="189">
        <f>SUM(I92:O92)</f>
        <v>26102</v>
      </c>
      <c r="Q92" s="629"/>
      <c r="R92" s="105"/>
      <c r="S92" s="105"/>
      <c r="T92" s="105"/>
      <c r="U92" s="105"/>
      <c r="V92" s="105"/>
      <c r="W92" s="105"/>
      <c r="X92" s="105"/>
      <c r="Y92" s="105"/>
      <c r="Z92" s="105"/>
      <c r="AA92" s="105"/>
      <c r="AB92" s="105"/>
      <c r="AC92" s="105"/>
      <c r="AD92" s="105"/>
      <c r="AE92" s="105"/>
      <c r="AF92" s="105"/>
      <c r="AG92" s="105"/>
      <c r="AH92" s="105"/>
      <c r="AI92" s="105"/>
      <c r="AJ92" s="105"/>
      <c r="AK92" s="105"/>
      <c r="AL92" s="105"/>
      <c r="AM92" s="105"/>
      <c r="AN92" s="105"/>
      <c r="AO92" s="105"/>
      <c r="AP92" s="105"/>
      <c r="AQ92" s="105"/>
      <c r="AR92" s="105"/>
      <c r="AS92" s="105"/>
      <c r="AT92" s="105"/>
      <c r="AU92" s="105"/>
      <c r="AV92" s="105"/>
      <c r="AW92" s="105"/>
      <c r="AX92" s="105"/>
      <c r="AY92" s="105"/>
      <c r="AZ92" s="105"/>
      <c r="BA92" s="105"/>
      <c r="BB92" s="105"/>
      <c r="BC92" s="105"/>
      <c r="BD92" s="105"/>
      <c r="BE92" s="105"/>
      <c r="BF92" s="105"/>
      <c r="BG92" s="105"/>
      <c r="BH92" s="105"/>
      <c r="BI92" s="105"/>
      <c r="BJ92" s="105"/>
      <c r="BK92" s="105"/>
      <c r="BL92" s="105"/>
      <c r="BM92" s="105"/>
      <c r="BN92" s="105"/>
      <c r="BO92" s="105"/>
      <c r="BP92" s="105"/>
      <c r="BQ92" s="105"/>
      <c r="BR92" s="105"/>
      <c r="BS92" s="105"/>
      <c r="BT92" s="105"/>
      <c r="BU92" s="105"/>
      <c r="BV92" s="105"/>
      <c r="BW92" s="105"/>
      <c r="BX92" s="105"/>
      <c r="BY92" s="105"/>
      <c r="BZ92" s="105"/>
      <c r="CA92" s="105"/>
      <c r="CB92" s="105"/>
      <c r="CC92" s="105"/>
      <c r="CD92" s="105"/>
      <c r="CE92" s="105"/>
      <c r="CF92" s="105"/>
      <c r="CG92" s="105"/>
      <c r="CH92" s="105"/>
      <c r="CI92" s="105"/>
      <c r="CJ92" s="105"/>
      <c r="CK92" s="105"/>
      <c r="CL92" s="105"/>
      <c r="CM92" s="105"/>
      <c r="CN92" s="105"/>
      <c r="CO92" s="105"/>
      <c r="CP92" s="105"/>
      <c r="CQ92" s="105"/>
      <c r="CR92" s="105"/>
      <c r="CS92" s="105"/>
      <c r="CT92" s="105"/>
      <c r="CU92" s="105"/>
      <c r="CV92" s="105"/>
      <c r="CW92" s="105"/>
      <c r="CX92" s="105"/>
      <c r="CY92" s="105"/>
      <c r="CZ92" s="105"/>
      <c r="DA92" s="105"/>
      <c r="DB92" s="105"/>
      <c r="DC92" s="105"/>
      <c r="DD92" s="105"/>
      <c r="DE92" s="105"/>
      <c r="DF92" s="105"/>
      <c r="DG92" s="105"/>
      <c r="DH92" s="105"/>
      <c r="DI92" s="105"/>
      <c r="DJ92" s="105"/>
      <c r="DK92" s="105"/>
      <c r="DL92" s="105"/>
      <c r="DM92" s="105"/>
      <c r="DN92" s="105"/>
      <c r="DO92" s="105"/>
      <c r="DP92" s="105"/>
      <c r="DQ92" s="105"/>
      <c r="DR92" s="105"/>
      <c r="DS92" s="105"/>
      <c r="DT92" s="105"/>
      <c r="DU92" s="105"/>
      <c r="DV92" s="105"/>
      <c r="DW92" s="105"/>
      <c r="DX92" s="105"/>
      <c r="DY92" s="105"/>
      <c r="DZ92" s="105"/>
      <c r="EA92" s="105"/>
      <c r="EB92" s="105"/>
      <c r="EC92" s="105"/>
      <c r="ED92" s="105"/>
      <c r="EE92" s="105"/>
      <c r="EF92" s="105"/>
      <c r="EG92" s="105"/>
      <c r="EH92" s="105"/>
      <c r="EI92" s="105"/>
      <c r="EJ92" s="105"/>
      <c r="EK92" s="105"/>
      <c r="EL92" s="105"/>
      <c r="EM92" s="105"/>
      <c r="EN92" s="105"/>
      <c r="EO92" s="105"/>
      <c r="EP92" s="105"/>
      <c r="EQ92" s="105"/>
      <c r="ER92" s="105"/>
      <c r="ES92" s="105"/>
      <c r="ET92" s="105"/>
      <c r="EU92" s="105"/>
      <c r="EV92" s="105"/>
      <c r="EW92" s="105"/>
      <c r="EX92" s="105"/>
      <c r="EY92" s="105"/>
      <c r="EZ92" s="105"/>
      <c r="FA92" s="105"/>
      <c r="FB92" s="105"/>
      <c r="FC92" s="105"/>
      <c r="FD92" s="105"/>
      <c r="FE92" s="105"/>
      <c r="FF92" s="105"/>
      <c r="FG92" s="105"/>
      <c r="FH92" s="105"/>
      <c r="FI92" s="105"/>
      <c r="FJ92" s="105"/>
      <c r="FK92" s="105"/>
      <c r="FL92" s="105"/>
      <c r="FM92" s="105"/>
      <c r="FN92" s="105"/>
      <c r="FO92" s="105"/>
      <c r="FP92" s="105"/>
      <c r="FQ92" s="105"/>
      <c r="FR92" s="105"/>
      <c r="FS92" s="105"/>
      <c r="FT92" s="105"/>
      <c r="FU92" s="105"/>
      <c r="FV92" s="105"/>
      <c r="FW92" s="105"/>
      <c r="FX92" s="105"/>
      <c r="FY92" s="105"/>
      <c r="FZ92" s="105"/>
      <c r="GA92" s="105"/>
      <c r="GB92" s="105"/>
      <c r="GC92" s="105"/>
      <c r="GD92" s="105"/>
      <c r="GE92" s="105"/>
      <c r="GF92" s="105"/>
      <c r="GG92" s="105"/>
      <c r="GH92" s="105"/>
      <c r="GI92" s="105"/>
      <c r="GJ92" s="105"/>
      <c r="GK92" s="105"/>
      <c r="GL92" s="105"/>
      <c r="GM92" s="105"/>
      <c r="GN92" s="105"/>
      <c r="GO92" s="105"/>
      <c r="GP92" s="105"/>
      <c r="GQ92" s="105"/>
      <c r="GR92" s="105"/>
      <c r="GS92" s="105"/>
      <c r="GT92" s="105"/>
      <c r="GU92" s="105"/>
      <c r="GV92" s="105"/>
      <c r="GW92" s="105"/>
      <c r="GX92" s="105"/>
      <c r="GY92" s="105"/>
      <c r="GZ92" s="105"/>
      <c r="HA92" s="105"/>
      <c r="HB92" s="105"/>
      <c r="HC92" s="105"/>
      <c r="HD92" s="105"/>
      <c r="HE92" s="105"/>
      <c r="HF92" s="105"/>
      <c r="HG92" s="105"/>
      <c r="HH92" s="105"/>
      <c r="HI92" s="105"/>
      <c r="HJ92" s="105"/>
      <c r="HK92" s="105"/>
      <c r="HL92" s="105"/>
      <c r="HM92" s="105"/>
      <c r="HN92" s="105"/>
      <c r="HO92" s="105"/>
      <c r="HP92" s="105"/>
      <c r="HQ92" s="105"/>
      <c r="HR92" s="105"/>
      <c r="HS92" s="105"/>
      <c r="HT92" s="105"/>
      <c r="HU92" s="105"/>
      <c r="HV92" s="105"/>
      <c r="HW92" s="105"/>
      <c r="HX92" s="105"/>
      <c r="HY92" s="105"/>
      <c r="HZ92" s="105"/>
      <c r="IA92" s="105"/>
      <c r="IB92" s="105"/>
      <c r="IC92" s="105"/>
      <c r="ID92" s="105"/>
      <c r="IE92" s="105"/>
      <c r="IF92" s="105"/>
      <c r="IG92" s="105"/>
      <c r="IH92" s="105"/>
      <c r="II92" s="105"/>
      <c r="IJ92" s="105"/>
      <c r="IK92" s="105"/>
      <c r="IL92" s="105"/>
      <c r="IM92" s="105"/>
      <c r="IN92" s="105"/>
      <c r="IO92" s="105"/>
      <c r="IP92" s="105"/>
      <c r="IQ92" s="105"/>
      <c r="IR92" s="105"/>
      <c r="IS92" s="105"/>
      <c r="IT92" s="105"/>
      <c r="IU92" s="105"/>
      <c r="IV92" s="105"/>
      <c r="IW92" s="105"/>
    </row>
    <row r="93" spans="1:257" s="160" customFormat="1" ht="18" customHeight="1" x14ac:dyDescent="0.35">
      <c r="A93" s="167">
        <v>84</v>
      </c>
      <c r="B93" s="165"/>
      <c r="C93" s="106"/>
      <c r="D93" s="713" t="s">
        <v>683</v>
      </c>
      <c r="E93" s="450"/>
      <c r="F93" s="450"/>
      <c r="G93" s="555"/>
      <c r="H93" s="205"/>
      <c r="I93" s="229"/>
      <c r="J93" s="229"/>
      <c r="K93" s="229"/>
      <c r="L93" s="229"/>
      <c r="M93" s="635"/>
      <c r="N93" s="635">
        <v>26102</v>
      </c>
      <c r="O93" s="725"/>
      <c r="P93" s="722">
        <f>SUM(I93:O93)</f>
        <v>26102</v>
      </c>
      <c r="Q93" s="629"/>
      <c r="R93" s="105"/>
      <c r="S93" s="105"/>
      <c r="T93" s="105"/>
      <c r="U93" s="105"/>
      <c r="V93" s="105"/>
      <c r="W93" s="105"/>
      <c r="X93" s="105"/>
      <c r="Y93" s="105"/>
      <c r="Z93" s="105"/>
      <c r="AA93" s="105"/>
      <c r="AB93" s="105"/>
      <c r="AC93" s="105"/>
      <c r="AD93" s="105"/>
      <c r="AE93" s="105"/>
      <c r="AF93" s="105"/>
      <c r="AG93" s="105"/>
      <c r="AH93" s="105"/>
      <c r="AI93" s="105"/>
      <c r="AJ93" s="105"/>
      <c r="AK93" s="105"/>
      <c r="AL93" s="105"/>
      <c r="AM93" s="105"/>
      <c r="AN93" s="105"/>
      <c r="AO93" s="105"/>
      <c r="AP93" s="105"/>
      <c r="AQ93" s="105"/>
      <c r="AR93" s="105"/>
      <c r="AS93" s="105"/>
      <c r="AT93" s="105"/>
      <c r="AU93" s="105"/>
      <c r="AV93" s="105"/>
      <c r="AW93" s="105"/>
      <c r="AX93" s="105"/>
      <c r="AY93" s="105"/>
      <c r="AZ93" s="105"/>
      <c r="BA93" s="105"/>
      <c r="BB93" s="105"/>
      <c r="BC93" s="105"/>
      <c r="BD93" s="105"/>
      <c r="BE93" s="105"/>
      <c r="BF93" s="105"/>
      <c r="BG93" s="105"/>
      <c r="BH93" s="105"/>
      <c r="BI93" s="105"/>
      <c r="BJ93" s="105"/>
      <c r="BK93" s="105"/>
      <c r="BL93" s="105"/>
      <c r="BM93" s="105"/>
      <c r="BN93" s="105"/>
      <c r="BO93" s="105"/>
      <c r="BP93" s="105"/>
      <c r="BQ93" s="105"/>
      <c r="BR93" s="105"/>
      <c r="BS93" s="105"/>
      <c r="BT93" s="105"/>
      <c r="BU93" s="105"/>
      <c r="BV93" s="105"/>
      <c r="BW93" s="105"/>
      <c r="BX93" s="105"/>
      <c r="BY93" s="105"/>
      <c r="BZ93" s="105"/>
      <c r="CA93" s="105"/>
      <c r="CB93" s="105"/>
      <c r="CC93" s="105"/>
      <c r="CD93" s="105"/>
      <c r="CE93" s="105"/>
      <c r="CF93" s="105"/>
      <c r="CG93" s="105"/>
      <c r="CH93" s="105"/>
      <c r="CI93" s="105"/>
      <c r="CJ93" s="105"/>
      <c r="CK93" s="105"/>
      <c r="CL93" s="105"/>
      <c r="CM93" s="105"/>
      <c r="CN93" s="105"/>
      <c r="CO93" s="105"/>
      <c r="CP93" s="105"/>
      <c r="CQ93" s="105"/>
      <c r="CR93" s="105"/>
      <c r="CS93" s="105"/>
      <c r="CT93" s="105"/>
      <c r="CU93" s="105"/>
      <c r="CV93" s="105"/>
      <c r="CW93" s="105"/>
      <c r="CX93" s="105"/>
      <c r="CY93" s="105"/>
      <c r="CZ93" s="105"/>
      <c r="DA93" s="105"/>
      <c r="DB93" s="105"/>
      <c r="DC93" s="105"/>
      <c r="DD93" s="105"/>
      <c r="DE93" s="105"/>
      <c r="DF93" s="105"/>
      <c r="DG93" s="105"/>
      <c r="DH93" s="105"/>
      <c r="DI93" s="105"/>
      <c r="DJ93" s="105"/>
      <c r="DK93" s="105"/>
      <c r="DL93" s="105"/>
      <c r="DM93" s="105"/>
      <c r="DN93" s="105"/>
      <c r="DO93" s="105"/>
      <c r="DP93" s="105"/>
      <c r="DQ93" s="105"/>
      <c r="DR93" s="105"/>
      <c r="DS93" s="105"/>
      <c r="DT93" s="105"/>
      <c r="DU93" s="105"/>
      <c r="DV93" s="105"/>
      <c r="DW93" s="105"/>
      <c r="DX93" s="105"/>
      <c r="DY93" s="105"/>
      <c r="DZ93" s="105"/>
      <c r="EA93" s="105"/>
      <c r="EB93" s="105"/>
      <c r="EC93" s="105"/>
      <c r="ED93" s="105"/>
      <c r="EE93" s="105"/>
      <c r="EF93" s="105"/>
      <c r="EG93" s="105"/>
      <c r="EH93" s="105"/>
      <c r="EI93" s="105"/>
      <c r="EJ93" s="105"/>
      <c r="EK93" s="105"/>
      <c r="EL93" s="105"/>
      <c r="EM93" s="105"/>
      <c r="EN93" s="105"/>
      <c r="EO93" s="105"/>
      <c r="EP93" s="105"/>
      <c r="EQ93" s="105"/>
      <c r="ER93" s="105"/>
      <c r="ES93" s="105"/>
      <c r="ET93" s="105"/>
      <c r="EU93" s="105"/>
      <c r="EV93" s="105"/>
      <c r="EW93" s="105"/>
      <c r="EX93" s="105"/>
      <c r="EY93" s="105"/>
      <c r="EZ93" s="105"/>
      <c r="FA93" s="105"/>
      <c r="FB93" s="105"/>
      <c r="FC93" s="105"/>
      <c r="FD93" s="105"/>
      <c r="FE93" s="105"/>
      <c r="FF93" s="105"/>
      <c r="FG93" s="105"/>
      <c r="FH93" s="105"/>
      <c r="FI93" s="105"/>
      <c r="FJ93" s="105"/>
      <c r="FK93" s="105"/>
      <c r="FL93" s="105"/>
      <c r="FM93" s="105"/>
      <c r="FN93" s="105"/>
      <c r="FO93" s="105"/>
      <c r="FP93" s="105"/>
      <c r="FQ93" s="105"/>
      <c r="FR93" s="105"/>
      <c r="FS93" s="105"/>
      <c r="FT93" s="105"/>
      <c r="FU93" s="105"/>
      <c r="FV93" s="105"/>
      <c r="FW93" s="105"/>
      <c r="FX93" s="105"/>
      <c r="FY93" s="105"/>
      <c r="FZ93" s="105"/>
      <c r="GA93" s="105"/>
      <c r="GB93" s="105"/>
      <c r="GC93" s="105"/>
      <c r="GD93" s="105"/>
      <c r="GE93" s="105"/>
      <c r="GF93" s="105"/>
      <c r="GG93" s="105"/>
      <c r="GH93" s="105"/>
      <c r="GI93" s="105"/>
      <c r="GJ93" s="105"/>
      <c r="GK93" s="105"/>
      <c r="GL93" s="105"/>
      <c r="GM93" s="105"/>
      <c r="GN93" s="105"/>
      <c r="GO93" s="105"/>
      <c r="GP93" s="105"/>
      <c r="GQ93" s="105"/>
      <c r="GR93" s="105"/>
      <c r="GS93" s="105"/>
      <c r="GT93" s="105"/>
      <c r="GU93" s="105"/>
      <c r="GV93" s="105"/>
      <c r="GW93" s="105"/>
      <c r="GX93" s="105"/>
      <c r="GY93" s="105"/>
      <c r="GZ93" s="105"/>
      <c r="HA93" s="105"/>
      <c r="HB93" s="105"/>
      <c r="HC93" s="105"/>
      <c r="HD93" s="105"/>
      <c r="HE93" s="105"/>
      <c r="HF93" s="105"/>
      <c r="HG93" s="105"/>
      <c r="HH93" s="105"/>
      <c r="HI93" s="105"/>
      <c r="HJ93" s="105"/>
      <c r="HK93" s="105"/>
      <c r="HL93" s="105"/>
      <c r="HM93" s="105"/>
      <c r="HN93" s="105"/>
      <c r="HO93" s="105"/>
      <c r="HP93" s="105"/>
      <c r="HQ93" s="105"/>
      <c r="HR93" s="105"/>
      <c r="HS93" s="105"/>
      <c r="HT93" s="105"/>
      <c r="HU93" s="105"/>
      <c r="HV93" s="105"/>
      <c r="HW93" s="105"/>
      <c r="HX93" s="105"/>
      <c r="HY93" s="105"/>
      <c r="HZ93" s="105"/>
      <c r="IA93" s="105"/>
      <c r="IB93" s="105"/>
      <c r="IC93" s="105"/>
      <c r="ID93" s="105"/>
      <c r="IE93" s="105"/>
      <c r="IF93" s="105"/>
      <c r="IG93" s="105"/>
      <c r="IH93" s="105"/>
      <c r="II93" s="105"/>
      <c r="IJ93" s="105"/>
      <c r="IK93" s="105"/>
      <c r="IL93" s="105"/>
      <c r="IM93" s="105"/>
      <c r="IN93" s="105"/>
      <c r="IO93" s="105"/>
      <c r="IP93" s="105"/>
      <c r="IQ93" s="105"/>
      <c r="IR93" s="105"/>
      <c r="IS93" s="105"/>
      <c r="IT93" s="105"/>
      <c r="IU93" s="105"/>
      <c r="IV93" s="105"/>
      <c r="IW93" s="105"/>
    </row>
    <row r="94" spans="1:257" s="160" customFormat="1" ht="18" customHeight="1" x14ac:dyDescent="0.35">
      <c r="A94" s="167">
        <v>85</v>
      </c>
      <c r="B94" s="165"/>
      <c r="C94" s="106"/>
      <c r="D94" s="714" t="s">
        <v>778</v>
      </c>
      <c r="E94" s="450"/>
      <c r="F94" s="450"/>
      <c r="G94" s="555"/>
      <c r="H94" s="205"/>
      <c r="I94" s="229"/>
      <c r="J94" s="229"/>
      <c r="K94" s="229"/>
      <c r="L94" s="229"/>
      <c r="M94" s="925"/>
      <c r="N94" s="925"/>
      <c r="O94" s="607"/>
      <c r="P94" s="928">
        <f>SUM(I94:O94)</f>
        <v>0</v>
      </c>
      <c r="Q94" s="629"/>
      <c r="R94" s="105"/>
      <c r="S94" s="105"/>
      <c r="T94" s="105"/>
      <c r="U94" s="105"/>
      <c r="V94" s="105"/>
      <c r="W94" s="105"/>
      <c r="X94" s="105"/>
      <c r="Y94" s="105"/>
      <c r="Z94" s="105"/>
      <c r="AA94" s="105"/>
      <c r="AB94" s="105"/>
      <c r="AC94" s="105"/>
      <c r="AD94" s="105"/>
      <c r="AE94" s="105"/>
      <c r="AF94" s="105"/>
      <c r="AG94" s="105"/>
      <c r="AH94" s="105"/>
      <c r="AI94" s="105"/>
      <c r="AJ94" s="105"/>
      <c r="AK94" s="105"/>
      <c r="AL94" s="105"/>
      <c r="AM94" s="105"/>
      <c r="AN94" s="105"/>
      <c r="AO94" s="105"/>
      <c r="AP94" s="105"/>
      <c r="AQ94" s="105"/>
      <c r="AR94" s="105"/>
      <c r="AS94" s="105"/>
      <c r="AT94" s="105"/>
      <c r="AU94" s="105"/>
      <c r="AV94" s="105"/>
      <c r="AW94" s="105"/>
      <c r="AX94" s="105"/>
      <c r="AY94" s="105"/>
      <c r="AZ94" s="105"/>
      <c r="BA94" s="105"/>
      <c r="BB94" s="105"/>
      <c r="BC94" s="105"/>
      <c r="BD94" s="105"/>
      <c r="BE94" s="105"/>
      <c r="BF94" s="105"/>
      <c r="BG94" s="105"/>
      <c r="BH94" s="105"/>
      <c r="BI94" s="105"/>
      <c r="BJ94" s="105"/>
      <c r="BK94" s="105"/>
      <c r="BL94" s="105"/>
      <c r="BM94" s="105"/>
      <c r="BN94" s="105"/>
      <c r="BO94" s="105"/>
      <c r="BP94" s="105"/>
      <c r="BQ94" s="105"/>
      <c r="BR94" s="105"/>
      <c r="BS94" s="105"/>
      <c r="BT94" s="105"/>
      <c r="BU94" s="105"/>
      <c r="BV94" s="105"/>
      <c r="BW94" s="105"/>
      <c r="BX94" s="105"/>
      <c r="BY94" s="105"/>
      <c r="BZ94" s="105"/>
      <c r="CA94" s="105"/>
      <c r="CB94" s="105"/>
      <c r="CC94" s="105"/>
      <c r="CD94" s="105"/>
      <c r="CE94" s="105"/>
      <c r="CF94" s="105"/>
      <c r="CG94" s="105"/>
      <c r="CH94" s="105"/>
      <c r="CI94" s="105"/>
      <c r="CJ94" s="105"/>
      <c r="CK94" s="105"/>
      <c r="CL94" s="105"/>
      <c r="CM94" s="105"/>
      <c r="CN94" s="105"/>
      <c r="CO94" s="105"/>
      <c r="CP94" s="105"/>
      <c r="CQ94" s="105"/>
      <c r="CR94" s="105"/>
      <c r="CS94" s="105"/>
      <c r="CT94" s="105"/>
      <c r="CU94" s="105"/>
      <c r="CV94" s="105"/>
      <c r="CW94" s="105"/>
      <c r="CX94" s="105"/>
      <c r="CY94" s="105"/>
      <c r="CZ94" s="105"/>
      <c r="DA94" s="105"/>
      <c r="DB94" s="105"/>
      <c r="DC94" s="105"/>
      <c r="DD94" s="105"/>
      <c r="DE94" s="105"/>
      <c r="DF94" s="105"/>
      <c r="DG94" s="105"/>
      <c r="DH94" s="105"/>
      <c r="DI94" s="105"/>
      <c r="DJ94" s="105"/>
      <c r="DK94" s="105"/>
      <c r="DL94" s="105"/>
      <c r="DM94" s="105"/>
      <c r="DN94" s="105"/>
      <c r="DO94" s="105"/>
      <c r="DP94" s="105"/>
      <c r="DQ94" s="105"/>
      <c r="DR94" s="105"/>
      <c r="DS94" s="105"/>
      <c r="DT94" s="105"/>
      <c r="DU94" s="105"/>
      <c r="DV94" s="105"/>
      <c r="DW94" s="105"/>
      <c r="DX94" s="105"/>
      <c r="DY94" s="105"/>
      <c r="DZ94" s="105"/>
      <c r="EA94" s="105"/>
      <c r="EB94" s="105"/>
      <c r="EC94" s="105"/>
      <c r="ED94" s="105"/>
      <c r="EE94" s="105"/>
      <c r="EF94" s="105"/>
      <c r="EG94" s="105"/>
      <c r="EH94" s="105"/>
      <c r="EI94" s="105"/>
      <c r="EJ94" s="105"/>
      <c r="EK94" s="105"/>
      <c r="EL94" s="105"/>
      <c r="EM94" s="105"/>
      <c r="EN94" s="105"/>
      <c r="EO94" s="105"/>
      <c r="EP94" s="105"/>
      <c r="EQ94" s="105"/>
      <c r="ER94" s="105"/>
      <c r="ES94" s="105"/>
      <c r="ET94" s="105"/>
      <c r="EU94" s="105"/>
      <c r="EV94" s="105"/>
      <c r="EW94" s="105"/>
      <c r="EX94" s="105"/>
      <c r="EY94" s="105"/>
      <c r="EZ94" s="105"/>
      <c r="FA94" s="105"/>
      <c r="FB94" s="105"/>
      <c r="FC94" s="105"/>
      <c r="FD94" s="105"/>
      <c r="FE94" s="105"/>
      <c r="FF94" s="105"/>
      <c r="FG94" s="105"/>
      <c r="FH94" s="105"/>
      <c r="FI94" s="105"/>
      <c r="FJ94" s="105"/>
      <c r="FK94" s="105"/>
      <c r="FL94" s="105"/>
      <c r="FM94" s="105"/>
      <c r="FN94" s="105"/>
      <c r="FO94" s="105"/>
      <c r="FP94" s="105"/>
      <c r="FQ94" s="105"/>
      <c r="FR94" s="105"/>
      <c r="FS94" s="105"/>
      <c r="FT94" s="105"/>
      <c r="FU94" s="105"/>
      <c r="FV94" s="105"/>
      <c r="FW94" s="105"/>
      <c r="FX94" s="105"/>
      <c r="FY94" s="105"/>
      <c r="FZ94" s="105"/>
      <c r="GA94" s="105"/>
      <c r="GB94" s="105"/>
      <c r="GC94" s="105"/>
      <c r="GD94" s="105"/>
      <c r="GE94" s="105"/>
      <c r="GF94" s="105"/>
      <c r="GG94" s="105"/>
      <c r="GH94" s="105"/>
      <c r="GI94" s="105"/>
      <c r="GJ94" s="105"/>
      <c r="GK94" s="105"/>
      <c r="GL94" s="105"/>
      <c r="GM94" s="105"/>
      <c r="GN94" s="105"/>
      <c r="GO94" s="105"/>
      <c r="GP94" s="105"/>
      <c r="GQ94" s="105"/>
      <c r="GR94" s="105"/>
      <c r="GS94" s="105"/>
      <c r="GT94" s="105"/>
      <c r="GU94" s="105"/>
      <c r="GV94" s="105"/>
      <c r="GW94" s="105"/>
      <c r="GX94" s="105"/>
      <c r="GY94" s="105"/>
      <c r="GZ94" s="105"/>
      <c r="HA94" s="105"/>
      <c r="HB94" s="105"/>
      <c r="HC94" s="105"/>
      <c r="HD94" s="105"/>
      <c r="HE94" s="105"/>
      <c r="HF94" s="105"/>
      <c r="HG94" s="105"/>
      <c r="HH94" s="105"/>
      <c r="HI94" s="105"/>
      <c r="HJ94" s="105"/>
      <c r="HK94" s="105"/>
      <c r="HL94" s="105"/>
      <c r="HM94" s="105"/>
      <c r="HN94" s="105"/>
      <c r="HO94" s="105"/>
      <c r="HP94" s="105"/>
      <c r="HQ94" s="105"/>
      <c r="HR94" s="105"/>
      <c r="HS94" s="105"/>
      <c r="HT94" s="105"/>
      <c r="HU94" s="105"/>
      <c r="HV94" s="105"/>
      <c r="HW94" s="105"/>
      <c r="HX94" s="105"/>
      <c r="HY94" s="105"/>
      <c r="HZ94" s="105"/>
      <c r="IA94" s="105"/>
      <c r="IB94" s="105"/>
      <c r="IC94" s="105"/>
      <c r="ID94" s="105"/>
      <c r="IE94" s="105"/>
      <c r="IF94" s="105"/>
      <c r="IG94" s="105"/>
      <c r="IH94" s="105"/>
      <c r="II94" s="105"/>
      <c r="IJ94" s="105"/>
      <c r="IK94" s="105"/>
      <c r="IL94" s="105"/>
      <c r="IM94" s="105"/>
      <c r="IN94" s="105"/>
      <c r="IO94" s="105"/>
      <c r="IP94" s="105"/>
      <c r="IQ94" s="105"/>
      <c r="IR94" s="105"/>
      <c r="IS94" s="105"/>
      <c r="IT94" s="105"/>
      <c r="IU94" s="105"/>
      <c r="IV94" s="105"/>
      <c r="IW94" s="105"/>
    </row>
    <row r="95" spans="1:257" s="160" customFormat="1" ht="18" customHeight="1" x14ac:dyDescent="0.35">
      <c r="A95" s="167">
        <v>86</v>
      </c>
      <c r="B95" s="165"/>
      <c r="C95" s="106"/>
      <c r="D95" s="713" t="s">
        <v>840</v>
      </c>
      <c r="E95" s="450"/>
      <c r="F95" s="450"/>
      <c r="G95" s="555"/>
      <c r="H95" s="205"/>
      <c r="I95" s="229"/>
      <c r="J95" s="229"/>
      <c r="K95" s="229"/>
      <c r="L95" s="229"/>
      <c r="M95" s="635"/>
      <c r="N95" s="635">
        <f>SUM(N93:N94)</f>
        <v>26102</v>
      </c>
      <c r="O95" s="607"/>
      <c r="P95" s="722">
        <f>SUM(I95:O95)</f>
        <v>26102</v>
      </c>
      <c r="Q95" s="629"/>
      <c r="R95" s="105"/>
      <c r="S95" s="105"/>
      <c r="T95" s="105"/>
      <c r="U95" s="105"/>
      <c r="V95" s="105"/>
      <c r="W95" s="105"/>
      <c r="X95" s="105"/>
      <c r="Y95" s="105"/>
      <c r="Z95" s="105"/>
      <c r="AA95" s="105"/>
      <c r="AB95" s="105"/>
      <c r="AC95" s="105"/>
      <c r="AD95" s="105"/>
      <c r="AE95" s="105"/>
      <c r="AF95" s="105"/>
      <c r="AG95" s="105"/>
      <c r="AH95" s="105"/>
      <c r="AI95" s="105"/>
      <c r="AJ95" s="105"/>
      <c r="AK95" s="105"/>
      <c r="AL95" s="105"/>
      <c r="AM95" s="105"/>
      <c r="AN95" s="105"/>
      <c r="AO95" s="105"/>
      <c r="AP95" s="105"/>
      <c r="AQ95" s="105"/>
      <c r="AR95" s="105"/>
      <c r="AS95" s="105"/>
      <c r="AT95" s="105"/>
      <c r="AU95" s="105"/>
      <c r="AV95" s="105"/>
      <c r="AW95" s="105"/>
      <c r="AX95" s="105"/>
      <c r="AY95" s="105"/>
      <c r="AZ95" s="105"/>
      <c r="BA95" s="105"/>
      <c r="BB95" s="105"/>
      <c r="BC95" s="105"/>
      <c r="BD95" s="105"/>
      <c r="BE95" s="105"/>
      <c r="BF95" s="105"/>
      <c r="BG95" s="105"/>
      <c r="BH95" s="105"/>
      <c r="BI95" s="105"/>
      <c r="BJ95" s="105"/>
      <c r="BK95" s="105"/>
      <c r="BL95" s="105"/>
      <c r="BM95" s="105"/>
      <c r="BN95" s="105"/>
      <c r="BO95" s="105"/>
      <c r="BP95" s="105"/>
      <c r="BQ95" s="105"/>
      <c r="BR95" s="105"/>
      <c r="BS95" s="105"/>
      <c r="BT95" s="105"/>
      <c r="BU95" s="105"/>
      <c r="BV95" s="105"/>
      <c r="BW95" s="105"/>
      <c r="BX95" s="105"/>
      <c r="BY95" s="105"/>
      <c r="BZ95" s="105"/>
      <c r="CA95" s="105"/>
      <c r="CB95" s="105"/>
      <c r="CC95" s="105"/>
      <c r="CD95" s="105"/>
      <c r="CE95" s="105"/>
      <c r="CF95" s="105"/>
      <c r="CG95" s="105"/>
      <c r="CH95" s="105"/>
      <c r="CI95" s="105"/>
      <c r="CJ95" s="105"/>
      <c r="CK95" s="105"/>
      <c r="CL95" s="105"/>
      <c r="CM95" s="105"/>
      <c r="CN95" s="105"/>
      <c r="CO95" s="105"/>
      <c r="CP95" s="105"/>
      <c r="CQ95" s="105"/>
      <c r="CR95" s="105"/>
      <c r="CS95" s="105"/>
      <c r="CT95" s="105"/>
      <c r="CU95" s="105"/>
      <c r="CV95" s="105"/>
      <c r="CW95" s="105"/>
      <c r="CX95" s="105"/>
      <c r="CY95" s="105"/>
      <c r="CZ95" s="105"/>
      <c r="DA95" s="105"/>
      <c r="DB95" s="105"/>
      <c r="DC95" s="105"/>
      <c r="DD95" s="105"/>
      <c r="DE95" s="105"/>
      <c r="DF95" s="105"/>
      <c r="DG95" s="105"/>
      <c r="DH95" s="105"/>
      <c r="DI95" s="105"/>
      <c r="DJ95" s="105"/>
      <c r="DK95" s="105"/>
      <c r="DL95" s="105"/>
      <c r="DM95" s="105"/>
      <c r="DN95" s="105"/>
      <c r="DO95" s="105"/>
      <c r="DP95" s="105"/>
      <c r="DQ95" s="105"/>
      <c r="DR95" s="105"/>
      <c r="DS95" s="105"/>
      <c r="DT95" s="105"/>
      <c r="DU95" s="105"/>
      <c r="DV95" s="105"/>
      <c r="DW95" s="105"/>
      <c r="DX95" s="105"/>
      <c r="DY95" s="105"/>
      <c r="DZ95" s="105"/>
      <c r="EA95" s="105"/>
      <c r="EB95" s="105"/>
      <c r="EC95" s="105"/>
      <c r="ED95" s="105"/>
      <c r="EE95" s="105"/>
      <c r="EF95" s="105"/>
      <c r="EG95" s="105"/>
      <c r="EH95" s="105"/>
      <c r="EI95" s="105"/>
      <c r="EJ95" s="105"/>
      <c r="EK95" s="105"/>
      <c r="EL95" s="105"/>
      <c r="EM95" s="105"/>
      <c r="EN95" s="105"/>
      <c r="EO95" s="105"/>
      <c r="EP95" s="105"/>
      <c r="EQ95" s="105"/>
      <c r="ER95" s="105"/>
      <c r="ES95" s="105"/>
      <c r="ET95" s="105"/>
      <c r="EU95" s="105"/>
      <c r="EV95" s="105"/>
      <c r="EW95" s="105"/>
      <c r="EX95" s="105"/>
      <c r="EY95" s="105"/>
      <c r="EZ95" s="105"/>
      <c r="FA95" s="105"/>
      <c r="FB95" s="105"/>
      <c r="FC95" s="105"/>
      <c r="FD95" s="105"/>
      <c r="FE95" s="105"/>
      <c r="FF95" s="105"/>
      <c r="FG95" s="105"/>
      <c r="FH95" s="105"/>
      <c r="FI95" s="105"/>
      <c r="FJ95" s="105"/>
      <c r="FK95" s="105"/>
      <c r="FL95" s="105"/>
      <c r="FM95" s="105"/>
      <c r="FN95" s="105"/>
      <c r="FO95" s="105"/>
      <c r="FP95" s="105"/>
      <c r="FQ95" s="105"/>
      <c r="FR95" s="105"/>
      <c r="FS95" s="105"/>
      <c r="FT95" s="105"/>
      <c r="FU95" s="105"/>
      <c r="FV95" s="105"/>
      <c r="FW95" s="105"/>
      <c r="FX95" s="105"/>
      <c r="FY95" s="105"/>
      <c r="FZ95" s="105"/>
      <c r="GA95" s="105"/>
      <c r="GB95" s="105"/>
      <c r="GC95" s="105"/>
      <c r="GD95" s="105"/>
      <c r="GE95" s="105"/>
      <c r="GF95" s="105"/>
      <c r="GG95" s="105"/>
      <c r="GH95" s="105"/>
      <c r="GI95" s="105"/>
      <c r="GJ95" s="105"/>
      <c r="GK95" s="105"/>
      <c r="GL95" s="105"/>
      <c r="GM95" s="105"/>
      <c r="GN95" s="105"/>
      <c r="GO95" s="105"/>
      <c r="GP95" s="105"/>
      <c r="GQ95" s="105"/>
      <c r="GR95" s="105"/>
      <c r="GS95" s="105"/>
      <c r="GT95" s="105"/>
      <c r="GU95" s="105"/>
      <c r="GV95" s="105"/>
      <c r="GW95" s="105"/>
      <c r="GX95" s="105"/>
      <c r="GY95" s="105"/>
      <c r="GZ95" s="105"/>
      <c r="HA95" s="105"/>
      <c r="HB95" s="105"/>
      <c r="HC95" s="105"/>
      <c r="HD95" s="105"/>
      <c r="HE95" s="105"/>
      <c r="HF95" s="105"/>
      <c r="HG95" s="105"/>
      <c r="HH95" s="105"/>
      <c r="HI95" s="105"/>
      <c r="HJ95" s="105"/>
      <c r="HK95" s="105"/>
      <c r="HL95" s="105"/>
      <c r="HM95" s="105"/>
      <c r="HN95" s="105"/>
      <c r="HO95" s="105"/>
      <c r="HP95" s="105"/>
      <c r="HQ95" s="105"/>
      <c r="HR95" s="105"/>
      <c r="HS95" s="105"/>
      <c r="HT95" s="105"/>
      <c r="HU95" s="105"/>
      <c r="HV95" s="105"/>
      <c r="HW95" s="105"/>
      <c r="HX95" s="105"/>
      <c r="HY95" s="105"/>
      <c r="HZ95" s="105"/>
      <c r="IA95" s="105"/>
      <c r="IB95" s="105"/>
      <c r="IC95" s="105"/>
      <c r="ID95" s="105"/>
      <c r="IE95" s="105"/>
      <c r="IF95" s="105"/>
      <c r="IG95" s="105"/>
      <c r="IH95" s="105"/>
      <c r="II95" s="105"/>
      <c r="IJ95" s="105"/>
      <c r="IK95" s="105"/>
      <c r="IL95" s="105"/>
      <c r="IM95" s="105"/>
      <c r="IN95" s="105"/>
      <c r="IO95" s="105"/>
      <c r="IP95" s="105"/>
      <c r="IQ95" s="105"/>
      <c r="IR95" s="105"/>
      <c r="IS95" s="105"/>
      <c r="IT95" s="105"/>
      <c r="IU95" s="105"/>
      <c r="IV95" s="105"/>
      <c r="IW95" s="105"/>
    </row>
    <row r="96" spans="1:257" s="160" customFormat="1" ht="38.25" customHeight="1" x14ac:dyDescent="0.35">
      <c r="A96" s="167">
        <v>87</v>
      </c>
      <c r="B96" s="165"/>
      <c r="C96" s="106">
        <v>39</v>
      </c>
      <c r="D96" s="107" t="s">
        <v>581</v>
      </c>
      <c r="E96" s="450">
        <f>F96+G96+P100+Q97</f>
        <v>5000</v>
      </c>
      <c r="F96" s="450"/>
      <c r="G96" s="555"/>
      <c r="H96" s="205" t="s">
        <v>24</v>
      </c>
      <c r="I96" s="229"/>
      <c r="J96" s="229"/>
      <c r="K96" s="229"/>
      <c r="L96" s="229"/>
      <c r="M96" s="229"/>
      <c r="N96" s="229"/>
      <c r="O96" s="607"/>
      <c r="P96" s="189"/>
      <c r="Q96" s="629"/>
      <c r="R96" s="105"/>
      <c r="S96" s="105"/>
      <c r="T96" s="105"/>
      <c r="U96" s="105"/>
      <c r="V96" s="105"/>
      <c r="W96" s="105"/>
      <c r="X96" s="105"/>
      <c r="Y96" s="105"/>
      <c r="Z96" s="105"/>
      <c r="AA96" s="105"/>
      <c r="AB96" s="105"/>
      <c r="AC96" s="105"/>
      <c r="AD96" s="105"/>
      <c r="AE96" s="105"/>
      <c r="AF96" s="105"/>
      <c r="AG96" s="105"/>
      <c r="AH96" s="105"/>
      <c r="AI96" s="105"/>
      <c r="AJ96" s="105"/>
      <c r="AK96" s="105"/>
      <c r="AL96" s="105"/>
      <c r="AM96" s="105"/>
      <c r="AN96" s="105"/>
      <c r="AO96" s="105"/>
      <c r="AP96" s="105"/>
      <c r="AQ96" s="105"/>
      <c r="AR96" s="105"/>
      <c r="AS96" s="105"/>
      <c r="AT96" s="105"/>
      <c r="AU96" s="105"/>
      <c r="AV96" s="105"/>
      <c r="AW96" s="105"/>
      <c r="AX96" s="105"/>
      <c r="AY96" s="105"/>
      <c r="AZ96" s="105"/>
      <c r="BA96" s="105"/>
      <c r="BB96" s="105"/>
      <c r="BC96" s="105"/>
      <c r="BD96" s="105"/>
      <c r="BE96" s="105"/>
      <c r="BF96" s="105"/>
      <c r="BG96" s="105"/>
      <c r="BH96" s="105"/>
      <c r="BI96" s="105"/>
      <c r="BJ96" s="105"/>
      <c r="BK96" s="105"/>
      <c r="BL96" s="105"/>
      <c r="BM96" s="105"/>
      <c r="BN96" s="105"/>
      <c r="BO96" s="105"/>
      <c r="BP96" s="105"/>
      <c r="BQ96" s="105"/>
      <c r="BR96" s="105"/>
      <c r="BS96" s="105"/>
      <c r="BT96" s="105"/>
      <c r="BU96" s="105"/>
      <c r="BV96" s="105"/>
      <c r="BW96" s="105"/>
      <c r="BX96" s="105"/>
      <c r="BY96" s="105"/>
      <c r="BZ96" s="105"/>
      <c r="CA96" s="105"/>
      <c r="CB96" s="105"/>
      <c r="CC96" s="105"/>
      <c r="CD96" s="105"/>
      <c r="CE96" s="105"/>
      <c r="CF96" s="105"/>
      <c r="CG96" s="105"/>
      <c r="CH96" s="105"/>
      <c r="CI96" s="105"/>
      <c r="CJ96" s="105"/>
      <c r="CK96" s="105"/>
      <c r="CL96" s="105"/>
      <c r="CM96" s="105"/>
      <c r="CN96" s="105"/>
      <c r="CO96" s="105"/>
      <c r="CP96" s="105"/>
      <c r="CQ96" s="105"/>
      <c r="CR96" s="105"/>
      <c r="CS96" s="105"/>
      <c r="CT96" s="105"/>
      <c r="CU96" s="105"/>
      <c r="CV96" s="105"/>
      <c r="CW96" s="105"/>
      <c r="CX96" s="105"/>
      <c r="CY96" s="105"/>
      <c r="CZ96" s="105"/>
      <c r="DA96" s="105"/>
      <c r="DB96" s="105"/>
      <c r="DC96" s="105"/>
      <c r="DD96" s="105"/>
      <c r="DE96" s="105"/>
      <c r="DF96" s="105"/>
      <c r="DG96" s="105"/>
      <c r="DH96" s="105"/>
      <c r="DI96" s="105"/>
      <c r="DJ96" s="105"/>
      <c r="DK96" s="105"/>
      <c r="DL96" s="105"/>
      <c r="DM96" s="105"/>
      <c r="DN96" s="105"/>
      <c r="DO96" s="105"/>
      <c r="DP96" s="105"/>
      <c r="DQ96" s="105"/>
      <c r="DR96" s="105"/>
      <c r="DS96" s="105"/>
      <c r="DT96" s="105"/>
      <c r="DU96" s="105"/>
      <c r="DV96" s="105"/>
      <c r="DW96" s="105"/>
      <c r="DX96" s="105"/>
      <c r="DY96" s="105"/>
      <c r="DZ96" s="105"/>
      <c r="EA96" s="105"/>
      <c r="EB96" s="105"/>
      <c r="EC96" s="105"/>
      <c r="ED96" s="105"/>
      <c r="EE96" s="105"/>
      <c r="EF96" s="105"/>
      <c r="EG96" s="105"/>
      <c r="EH96" s="105"/>
      <c r="EI96" s="105"/>
      <c r="EJ96" s="105"/>
      <c r="EK96" s="105"/>
      <c r="EL96" s="105"/>
      <c r="EM96" s="105"/>
      <c r="EN96" s="105"/>
      <c r="EO96" s="105"/>
      <c r="EP96" s="105"/>
      <c r="EQ96" s="105"/>
      <c r="ER96" s="105"/>
      <c r="ES96" s="105"/>
      <c r="ET96" s="105"/>
      <c r="EU96" s="105"/>
      <c r="EV96" s="105"/>
      <c r="EW96" s="105"/>
      <c r="EX96" s="105"/>
      <c r="EY96" s="105"/>
      <c r="EZ96" s="105"/>
      <c r="FA96" s="105"/>
      <c r="FB96" s="105"/>
      <c r="FC96" s="105"/>
      <c r="FD96" s="105"/>
      <c r="FE96" s="105"/>
      <c r="FF96" s="105"/>
      <c r="FG96" s="105"/>
      <c r="FH96" s="105"/>
      <c r="FI96" s="105"/>
      <c r="FJ96" s="105"/>
      <c r="FK96" s="105"/>
      <c r="FL96" s="105"/>
      <c r="FM96" s="105"/>
      <c r="FN96" s="105"/>
      <c r="FO96" s="105"/>
      <c r="FP96" s="105"/>
      <c r="FQ96" s="105"/>
      <c r="FR96" s="105"/>
      <c r="FS96" s="105"/>
      <c r="FT96" s="105"/>
      <c r="FU96" s="105"/>
      <c r="FV96" s="105"/>
      <c r="FW96" s="105"/>
      <c r="FX96" s="105"/>
      <c r="FY96" s="105"/>
      <c r="FZ96" s="105"/>
      <c r="GA96" s="105"/>
      <c r="GB96" s="105"/>
      <c r="GC96" s="105"/>
      <c r="GD96" s="105"/>
      <c r="GE96" s="105"/>
      <c r="GF96" s="105"/>
      <c r="GG96" s="105"/>
      <c r="GH96" s="105"/>
      <c r="GI96" s="105"/>
      <c r="GJ96" s="105"/>
      <c r="GK96" s="105"/>
      <c r="GL96" s="105"/>
      <c r="GM96" s="105"/>
      <c r="GN96" s="105"/>
      <c r="GO96" s="105"/>
      <c r="GP96" s="105"/>
      <c r="GQ96" s="105"/>
      <c r="GR96" s="105"/>
      <c r="GS96" s="105"/>
      <c r="GT96" s="105"/>
      <c r="GU96" s="105"/>
      <c r="GV96" s="105"/>
      <c r="GW96" s="105"/>
      <c r="GX96" s="105"/>
      <c r="GY96" s="105"/>
      <c r="GZ96" s="105"/>
      <c r="HA96" s="105"/>
      <c r="HB96" s="105"/>
      <c r="HC96" s="105"/>
      <c r="HD96" s="105"/>
      <c r="HE96" s="105"/>
      <c r="HF96" s="105"/>
      <c r="HG96" s="105"/>
      <c r="HH96" s="105"/>
      <c r="HI96" s="105"/>
      <c r="HJ96" s="105"/>
      <c r="HK96" s="105"/>
      <c r="HL96" s="105"/>
      <c r="HM96" s="105"/>
      <c r="HN96" s="105"/>
      <c r="HO96" s="105"/>
      <c r="HP96" s="105"/>
      <c r="HQ96" s="105"/>
      <c r="HR96" s="105"/>
      <c r="HS96" s="105"/>
      <c r="HT96" s="105"/>
      <c r="HU96" s="105"/>
      <c r="HV96" s="105"/>
      <c r="HW96" s="105"/>
      <c r="HX96" s="105"/>
      <c r="HY96" s="105"/>
      <c r="HZ96" s="105"/>
      <c r="IA96" s="105"/>
      <c r="IB96" s="105"/>
      <c r="IC96" s="105"/>
      <c r="ID96" s="105"/>
      <c r="IE96" s="105"/>
      <c r="IF96" s="105"/>
      <c r="IG96" s="105"/>
      <c r="IH96" s="105"/>
      <c r="II96" s="105"/>
      <c r="IJ96" s="105"/>
      <c r="IK96" s="105"/>
      <c r="IL96" s="105"/>
      <c r="IM96" s="105"/>
      <c r="IN96" s="105"/>
      <c r="IO96" s="105"/>
      <c r="IP96" s="105"/>
      <c r="IQ96" s="105"/>
      <c r="IR96" s="105"/>
      <c r="IS96" s="105"/>
      <c r="IT96" s="105"/>
      <c r="IU96" s="105"/>
      <c r="IV96" s="105"/>
      <c r="IW96" s="105"/>
    </row>
    <row r="97" spans="1:257" s="160" customFormat="1" ht="18" customHeight="1" x14ac:dyDescent="0.35">
      <c r="A97" s="167">
        <v>88</v>
      </c>
      <c r="B97" s="165"/>
      <c r="C97" s="106"/>
      <c r="D97" s="191" t="s">
        <v>234</v>
      </c>
      <c r="E97" s="450"/>
      <c r="F97" s="450"/>
      <c r="G97" s="555"/>
      <c r="H97" s="205"/>
      <c r="I97" s="229"/>
      <c r="J97" s="229"/>
      <c r="K97" s="229"/>
      <c r="L97" s="229"/>
      <c r="M97" s="229">
        <v>5000</v>
      </c>
      <c r="N97" s="229"/>
      <c r="O97" s="607"/>
      <c r="P97" s="189">
        <f>SUM(I97:O97)</f>
        <v>5000</v>
      </c>
      <c r="Q97" s="629"/>
      <c r="R97" s="105"/>
      <c r="S97" s="105"/>
      <c r="T97" s="105"/>
      <c r="U97" s="105"/>
      <c r="V97" s="105"/>
      <c r="W97" s="105"/>
      <c r="X97" s="105"/>
      <c r="Y97" s="105"/>
      <c r="Z97" s="105"/>
      <c r="AA97" s="105"/>
      <c r="AB97" s="105"/>
      <c r="AC97" s="105"/>
      <c r="AD97" s="105"/>
      <c r="AE97" s="105"/>
      <c r="AF97" s="105"/>
      <c r="AG97" s="105"/>
      <c r="AH97" s="105"/>
      <c r="AI97" s="105"/>
      <c r="AJ97" s="105"/>
      <c r="AK97" s="105"/>
      <c r="AL97" s="105"/>
      <c r="AM97" s="105"/>
      <c r="AN97" s="105"/>
      <c r="AO97" s="105"/>
      <c r="AP97" s="105"/>
      <c r="AQ97" s="105"/>
      <c r="AR97" s="105"/>
      <c r="AS97" s="105"/>
      <c r="AT97" s="105"/>
      <c r="AU97" s="105"/>
      <c r="AV97" s="105"/>
      <c r="AW97" s="105"/>
      <c r="AX97" s="105"/>
      <c r="AY97" s="105"/>
      <c r="AZ97" s="105"/>
      <c r="BA97" s="105"/>
      <c r="BB97" s="105"/>
      <c r="BC97" s="105"/>
      <c r="BD97" s="105"/>
      <c r="BE97" s="105"/>
      <c r="BF97" s="105"/>
      <c r="BG97" s="105"/>
      <c r="BH97" s="105"/>
      <c r="BI97" s="105"/>
      <c r="BJ97" s="105"/>
      <c r="BK97" s="105"/>
      <c r="BL97" s="105"/>
      <c r="BM97" s="105"/>
      <c r="BN97" s="105"/>
      <c r="BO97" s="105"/>
      <c r="BP97" s="105"/>
      <c r="BQ97" s="105"/>
      <c r="BR97" s="105"/>
      <c r="BS97" s="105"/>
      <c r="BT97" s="105"/>
      <c r="BU97" s="105"/>
      <c r="BV97" s="105"/>
      <c r="BW97" s="105"/>
      <c r="BX97" s="105"/>
      <c r="BY97" s="105"/>
      <c r="BZ97" s="105"/>
      <c r="CA97" s="105"/>
      <c r="CB97" s="105"/>
      <c r="CC97" s="105"/>
      <c r="CD97" s="105"/>
      <c r="CE97" s="105"/>
      <c r="CF97" s="105"/>
      <c r="CG97" s="105"/>
      <c r="CH97" s="105"/>
      <c r="CI97" s="105"/>
      <c r="CJ97" s="105"/>
      <c r="CK97" s="105"/>
      <c r="CL97" s="105"/>
      <c r="CM97" s="105"/>
      <c r="CN97" s="105"/>
      <c r="CO97" s="105"/>
      <c r="CP97" s="105"/>
      <c r="CQ97" s="105"/>
      <c r="CR97" s="105"/>
      <c r="CS97" s="105"/>
      <c r="CT97" s="105"/>
      <c r="CU97" s="105"/>
      <c r="CV97" s="105"/>
      <c r="CW97" s="105"/>
      <c r="CX97" s="105"/>
      <c r="CY97" s="105"/>
      <c r="CZ97" s="105"/>
      <c r="DA97" s="105"/>
      <c r="DB97" s="105"/>
      <c r="DC97" s="105"/>
      <c r="DD97" s="105"/>
      <c r="DE97" s="105"/>
      <c r="DF97" s="105"/>
      <c r="DG97" s="105"/>
      <c r="DH97" s="105"/>
      <c r="DI97" s="105"/>
      <c r="DJ97" s="105"/>
      <c r="DK97" s="105"/>
      <c r="DL97" s="105"/>
      <c r="DM97" s="105"/>
      <c r="DN97" s="105"/>
      <c r="DO97" s="105"/>
      <c r="DP97" s="105"/>
      <c r="DQ97" s="105"/>
      <c r="DR97" s="105"/>
      <c r="DS97" s="105"/>
      <c r="DT97" s="105"/>
      <c r="DU97" s="105"/>
      <c r="DV97" s="105"/>
      <c r="DW97" s="105"/>
      <c r="DX97" s="105"/>
      <c r="DY97" s="105"/>
      <c r="DZ97" s="105"/>
      <c r="EA97" s="105"/>
      <c r="EB97" s="105"/>
      <c r="EC97" s="105"/>
      <c r="ED97" s="105"/>
      <c r="EE97" s="105"/>
      <c r="EF97" s="105"/>
      <c r="EG97" s="105"/>
      <c r="EH97" s="105"/>
      <c r="EI97" s="105"/>
      <c r="EJ97" s="105"/>
      <c r="EK97" s="105"/>
      <c r="EL97" s="105"/>
      <c r="EM97" s="105"/>
      <c r="EN97" s="105"/>
      <c r="EO97" s="105"/>
      <c r="EP97" s="105"/>
      <c r="EQ97" s="105"/>
      <c r="ER97" s="105"/>
      <c r="ES97" s="105"/>
      <c r="ET97" s="105"/>
      <c r="EU97" s="105"/>
      <c r="EV97" s="105"/>
      <c r="EW97" s="105"/>
      <c r="EX97" s="105"/>
      <c r="EY97" s="105"/>
      <c r="EZ97" s="105"/>
      <c r="FA97" s="105"/>
      <c r="FB97" s="105"/>
      <c r="FC97" s="105"/>
      <c r="FD97" s="105"/>
      <c r="FE97" s="105"/>
      <c r="FF97" s="105"/>
      <c r="FG97" s="105"/>
      <c r="FH97" s="105"/>
      <c r="FI97" s="105"/>
      <c r="FJ97" s="105"/>
      <c r="FK97" s="105"/>
      <c r="FL97" s="105"/>
      <c r="FM97" s="105"/>
      <c r="FN97" s="105"/>
      <c r="FO97" s="105"/>
      <c r="FP97" s="105"/>
      <c r="FQ97" s="105"/>
      <c r="FR97" s="105"/>
      <c r="FS97" s="105"/>
      <c r="FT97" s="105"/>
      <c r="FU97" s="105"/>
      <c r="FV97" s="105"/>
      <c r="FW97" s="105"/>
      <c r="FX97" s="105"/>
      <c r="FY97" s="105"/>
      <c r="FZ97" s="105"/>
      <c r="GA97" s="105"/>
      <c r="GB97" s="105"/>
      <c r="GC97" s="105"/>
      <c r="GD97" s="105"/>
      <c r="GE97" s="105"/>
      <c r="GF97" s="105"/>
      <c r="GG97" s="105"/>
      <c r="GH97" s="105"/>
      <c r="GI97" s="105"/>
      <c r="GJ97" s="105"/>
      <c r="GK97" s="105"/>
      <c r="GL97" s="105"/>
      <c r="GM97" s="105"/>
      <c r="GN97" s="105"/>
      <c r="GO97" s="105"/>
      <c r="GP97" s="105"/>
      <c r="GQ97" s="105"/>
      <c r="GR97" s="105"/>
      <c r="GS97" s="105"/>
      <c r="GT97" s="105"/>
      <c r="GU97" s="105"/>
      <c r="GV97" s="105"/>
      <c r="GW97" s="105"/>
      <c r="GX97" s="105"/>
      <c r="GY97" s="105"/>
      <c r="GZ97" s="105"/>
      <c r="HA97" s="105"/>
      <c r="HB97" s="105"/>
      <c r="HC97" s="105"/>
      <c r="HD97" s="105"/>
      <c r="HE97" s="105"/>
      <c r="HF97" s="105"/>
      <c r="HG97" s="105"/>
      <c r="HH97" s="105"/>
      <c r="HI97" s="105"/>
      <c r="HJ97" s="105"/>
      <c r="HK97" s="105"/>
      <c r="HL97" s="105"/>
      <c r="HM97" s="105"/>
      <c r="HN97" s="105"/>
      <c r="HO97" s="105"/>
      <c r="HP97" s="105"/>
      <c r="HQ97" s="105"/>
      <c r="HR97" s="105"/>
      <c r="HS97" s="105"/>
      <c r="HT97" s="105"/>
      <c r="HU97" s="105"/>
      <c r="HV97" s="105"/>
      <c r="HW97" s="105"/>
      <c r="HX97" s="105"/>
      <c r="HY97" s="105"/>
      <c r="HZ97" s="105"/>
      <c r="IA97" s="105"/>
      <c r="IB97" s="105"/>
      <c r="IC97" s="105"/>
      <c r="ID97" s="105"/>
      <c r="IE97" s="105"/>
      <c r="IF97" s="105"/>
      <c r="IG97" s="105"/>
      <c r="IH97" s="105"/>
      <c r="II97" s="105"/>
      <c r="IJ97" s="105"/>
      <c r="IK97" s="105"/>
      <c r="IL97" s="105"/>
      <c r="IM97" s="105"/>
      <c r="IN97" s="105"/>
      <c r="IO97" s="105"/>
      <c r="IP97" s="105"/>
      <c r="IQ97" s="105"/>
      <c r="IR97" s="105"/>
      <c r="IS97" s="105"/>
      <c r="IT97" s="105"/>
      <c r="IU97" s="105"/>
      <c r="IV97" s="105"/>
      <c r="IW97" s="105"/>
    </row>
    <row r="98" spans="1:257" s="160" customFormat="1" ht="18" customHeight="1" x14ac:dyDescent="0.35">
      <c r="A98" s="167">
        <v>89</v>
      </c>
      <c r="B98" s="165"/>
      <c r="C98" s="106"/>
      <c r="D98" s="713" t="s">
        <v>683</v>
      </c>
      <c r="E98" s="450"/>
      <c r="F98" s="450"/>
      <c r="G98" s="555"/>
      <c r="H98" s="205"/>
      <c r="I98" s="635"/>
      <c r="J98" s="635"/>
      <c r="K98" s="635"/>
      <c r="L98" s="635"/>
      <c r="M98" s="635">
        <v>5000</v>
      </c>
      <c r="N98" s="635"/>
      <c r="O98" s="725"/>
      <c r="P98" s="722">
        <f>SUM(I98:O98)</f>
        <v>5000</v>
      </c>
      <c r="Q98" s="629"/>
      <c r="R98" s="105"/>
      <c r="S98" s="105"/>
      <c r="T98" s="105"/>
      <c r="U98" s="105"/>
      <c r="V98" s="105"/>
      <c r="W98" s="105"/>
      <c r="X98" s="105"/>
      <c r="Y98" s="105"/>
      <c r="Z98" s="105"/>
      <c r="AA98" s="105"/>
      <c r="AB98" s="105"/>
      <c r="AC98" s="105"/>
      <c r="AD98" s="105"/>
      <c r="AE98" s="105"/>
      <c r="AF98" s="105"/>
      <c r="AG98" s="105"/>
      <c r="AH98" s="105"/>
      <c r="AI98" s="105"/>
      <c r="AJ98" s="105"/>
      <c r="AK98" s="105"/>
      <c r="AL98" s="105"/>
      <c r="AM98" s="105"/>
      <c r="AN98" s="105"/>
      <c r="AO98" s="105"/>
      <c r="AP98" s="105"/>
      <c r="AQ98" s="105"/>
      <c r="AR98" s="105"/>
      <c r="AS98" s="105"/>
      <c r="AT98" s="105"/>
      <c r="AU98" s="105"/>
      <c r="AV98" s="105"/>
      <c r="AW98" s="105"/>
      <c r="AX98" s="105"/>
      <c r="AY98" s="105"/>
      <c r="AZ98" s="105"/>
      <c r="BA98" s="105"/>
      <c r="BB98" s="105"/>
      <c r="BC98" s="105"/>
      <c r="BD98" s="105"/>
      <c r="BE98" s="105"/>
      <c r="BF98" s="105"/>
      <c r="BG98" s="105"/>
      <c r="BH98" s="105"/>
      <c r="BI98" s="105"/>
      <c r="BJ98" s="105"/>
      <c r="BK98" s="105"/>
      <c r="BL98" s="105"/>
      <c r="BM98" s="105"/>
      <c r="BN98" s="105"/>
      <c r="BO98" s="105"/>
      <c r="BP98" s="105"/>
      <c r="BQ98" s="105"/>
      <c r="BR98" s="105"/>
      <c r="BS98" s="105"/>
      <c r="BT98" s="105"/>
      <c r="BU98" s="105"/>
      <c r="BV98" s="105"/>
      <c r="BW98" s="105"/>
      <c r="BX98" s="105"/>
      <c r="BY98" s="105"/>
      <c r="BZ98" s="105"/>
      <c r="CA98" s="105"/>
      <c r="CB98" s="105"/>
      <c r="CC98" s="105"/>
      <c r="CD98" s="105"/>
      <c r="CE98" s="105"/>
      <c r="CF98" s="105"/>
      <c r="CG98" s="105"/>
      <c r="CH98" s="105"/>
      <c r="CI98" s="105"/>
      <c r="CJ98" s="105"/>
      <c r="CK98" s="105"/>
      <c r="CL98" s="105"/>
      <c r="CM98" s="105"/>
      <c r="CN98" s="105"/>
      <c r="CO98" s="105"/>
      <c r="CP98" s="105"/>
      <c r="CQ98" s="105"/>
      <c r="CR98" s="105"/>
      <c r="CS98" s="105"/>
      <c r="CT98" s="105"/>
      <c r="CU98" s="105"/>
      <c r="CV98" s="105"/>
      <c r="CW98" s="105"/>
      <c r="CX98" s="105"/>
      <c r="CY98" s="105"/>
      <c r="CZ98" s="105"/>
      <c r="DA98" s="105"/>
      <c r="DB98" s="105"/>
      <c r="DC98" s="105"/>
      <c r="DD98" s="105"/>
      <c r="DE98" s="105"/>
      <c r="DF98" s="105"/>
      <c r="DG98" s="105"/>
      <c r="DH98" s="105"/>
      <c r="DI98" s="105"/>
      <c r="DJ98" s="105"/>
      <c r="DK98" s="105"/>
      <c r="DL98" s="105"/>
      <c r="DM98" s="105"/>
      <c r="DN98" s="105"/>
      <c r="DO98" s="105"/>
      <c r="DP98" s="105"/>
      <c r="DQ98" s="105"/>
      <c r="DR98" s="105"/>
      <c r="DS98" s="105"/>
      <c r="DT98" s="105"/>
      <c r="DU98" s="105"/>
      <c r="DV98" s="105"/>
      <c r="DW98" s="105"/>
      <c r="DX98" s="105"/>
      <c r="DY98" s="105"/>
      <c r="DZ98" s="105"/>
      <c r="EA98" s="105"/>
      <c r="EB98" s="105"/>
      <c r="EC98" s="105"/>
      <c r="ED98" s="105"/>
      <c r="EE98" s="105"/>
      <c r="EF98" s="105"/>
      <c r="EG98" s="105"/>
      <c r="EH98" s="105"/>
      <c r="EI98" s="105"/>
      <c r="EJ98" s="105"/>
      <c r="EK98" s="105"/>
      <c r="EL98" s="105"/>
      <c r="EM98" s="105"/>
      <c r="EN98" s="105"/>
      <c r="EO98" s="105"/>
      <c r="EP98" s="105"/>
      <c r="EQ98" s="105"/>
      <c r="ER98" s="105"/>
      <c r="ES98" s="105"/>
      <c r="ET98" s="105"/>
      <c r="EU98" s="105"/>
      <c r="EV98" s="105"/>
      <c r="EW98" s="105"/>
      <c r="EX98" s="105"/>
      <c r="EY98" s="105"/>
      <c r="EZ98" s="105"/>
      <c r="FA98" s="105"/>
      <c r="FB98" s="105"/>
      <c r="FC98" s="105"/>
      <c r="FD98" s="105"/>
      <c r="FE98" s="105"/>
      <c r="FF98" s="105"/>
      <c r="FG98" s="105"/>
      <c r="FH98" s="105"/>
      <c r="FI98" s="105"/>
      <c r="FJ98" s="105"/>
      <c r="FK98" s="105"/>
      <c r="FL98" s="105"/>
      <c r="FM98" s="105"/>
      <c r="FN98" s="105"/>
      <c r="FO98" s="105"/>
      <c r="FP98" s="105"/>
      <c r="FQ98" s="105"/>
      <c r="FR98" s="105"/>
      <c r="FS98" s="105"/>
      <c r="FT98" s="105"/>
      <c r="FU98" s="105"/>
      <c r="FV98" s="105"/>
      <c r="FW98" s="105"/>
      <c r="FX98" s="105"/>
      <c r="FY98" s="105"/>
      <c r="FZ98" s="105"/>
      <c r="GA98" s="105"/>
      <c r="GB98" s="105"/>
      <c r="GC98" s="105"/>
      <c r="GD98" s="105"/>
      <c r="GE98" s="105"/>
      <c r="GF98" s="105"/>
      <c r="GG98" s="105"/>
      <c r="GH98" s="105"/>
      <c r="GI98" s="105"/>
      <c r="GJ98" s="105"/>
      <c r="GK98" s="105"/>
      <c r="GL98" s="105"/>
      <c r="GM98" s="105"/>
      <c r="GN98" s="105"/>
      <c r="GO98" s="105"/>
      <c r="GP98" s="105"/>
      <c r="GQ98" s="105"/>
      <c r="GR98" s="105"/>
      <c r="GS98" s="105"/>
      <c r="GT98" s="105"/>
      <c r="GU98" s="105"/>
      <c r="GV98" s="105"/>
      <c r="GW98" s="105"/>
      <c r="GX98" s="105"/>
      <c r="GY98" s="105"/>
      <c r="GZ98" s="105"/>
      <c r="HA98" s="105"/>
      <c r="HB98" s="105"/>
      <c r="HC98" s="105"/>
      <c r="HD98" s="105"/>
      <c r="HE98" s="105"/>
      <c r="HF98" s="105"/>
      <c r="HG98" s="105"/>
      <c r="HH98" s="105"/>
      <c r="HI98" s="105"/>
      <c r="HJ98" s="105"/>
      <c r="HK98" s="105"/>
      <c r="HL98" s="105"/>
      <c r="HM98" s="105"/>
      <c r="HN98" s="105"/>
      <c r="HO98" s="105"/>
      <c r="HP98" s="105"/>
      <c r="HQ98" s="105"/>
      <c r="HR98" s="105"/>
      <c r="HS98" s="105"/>
      <c r="HT98" s="105"/>
      <c r="HU98" s="105"/>
      <c r="HV98" s="105"/>
      <c r="HW98" s="105"/>
      <c r="HX98" s="105"/>
      <c r="HY98" s="105"/>
      <c r="HZ98" s="105"/>
      <c r="IA98" s="105"/>
      <c r="IB98" s="105"/>
      <c r="IC98" s="105"/>
      <c r="ID98" s="105"/>
      <c r="IE98" s="105"/>
      <c r="IF98" s="105"/>
      <c r="IG98" s="105"/>
      <c r="IH98" s="105"/>
      <c r="II98" s="105"/>
      <c r="IJ98" s="105"/>
      <c r="IK98" s="105"/>
      <c r="IL98" s="105"/>
      <c r="IM98" s="105"/>
      <c r="IN98" s="105"/>
      <c r="IO98" s="105"/>
      <c r="IP98" s="105"/>
      <c r="IQ98" s="105"/>
      <c r="IR98" s="105"/>
      <c r="IS98" s="105"/>
      <c r="IT98" s="105"/>
      <c r="IU98" s="105"/>
      <c r="IV98" s="105"/>
      <c r="IW98" s="105"/>
    </row>
    <row r="99" spans="1:257" s="160" customFormat="1" ht="18" customHeight="1" x14ac:dyDescent="0.35">
      <c r="A99" s="167">
        <v>90</v>
      </c>
      <c r="B99" s="165"/>
      <c r="C99" s="106"/>
      <c r="D99" s="714" t="s">
        <v>896</v>
      </c>
      <c r="E99" s="450"/>
      <c r="F99" s="450"/>
      <c r="G99" s="555"/>
      <c r="H99" s="205"/>
      <c r="I99" s="229"/>
      <c r="J99" s="229"/>
      <c r="K99" s="229"/>
      <c r="L99" s="229"/>
      <c r="M99" s="925">
        <v>-5000</v>
      </c>
      <c r="N99" s="925">
        <v>5000</v>
      </c>
      <c r="O99" s="607"/>
      <c r="P99" s="928">
        <f>SUM(I99:O99)</f>
        <v>0</v>
      </c>
      <c r="Q99" s="629"/>
      <c r="R99" s="105"/>
      <c r="S99" s="105"/>
      <c r="T99" s="105"/>
      <c r="U99" s="105"/>
      <c r="V99" s="105"/>
      <c r="W99" s="105"/>
      <c r="X99" s="105"/>
      <c r="Y99" s="105"/>
      <c r="Z99" s="105"/>
      <c r="AA99" s="105"/>
      <c r="AB99" s="105"/>
      <c r="AC99" s="105"/>
      <c r="AD99" s="105"/>
      <c r="AE99" s="105"/>
      <c r="AF99" s="105"/>
      <c r="AG99" s="105"/>
      <c r="AH99" s="105"/>
      <c r="AI99" s="105"/>
      <c r="AJ99" s="105"/>
      <c r="AK99" s="105"/>
      <c r="AL99" s="105"/>
      <c r="AM99" s="105"/>
      <c r="AN99" s="105"/>
      <c r="AO99" s="105"/>
      <c r="AP99" s="105"/>
      <c r="AQ99" s="105"/>
      <c r="AR99" s="105"/>
      <c r="AS99" s="105"/>
      <c r="AT99" s="105"/>
      <c r="AU99" s="105"/>
      <c r="AV99" s="105"/>
      <c r="AW99" s="105"/>
      <c r="AX99" s="105"/>
      <c r="AY99" s="105"/>
      <c r="AZ99" s="105"/>
      <c r="BA99" s="105"/>
      <c r="BB99" s="105"/>
      <c r="BC99" s="105"/>
      <c r="BD99" s="105"/>
      <c r="BE99" s="105"/>
      <c r="BF99" s="105"/>
      <c r="BG99" s="105"/>
      <c r="BH99" s="105"/>
      <c r="BI99" s="105"/>
      <c r="BJ99" s="105"/>
      <c r="BK99" s="105"/>
      <c r="BL99" s="105"/>
      <c r="BM99" s="105"/>
      <c r="BN99" s="105"/>
      <c r="BO99" s="105"/>
      <c r="BP99" s="105"/>
      <c r="BQ99" s="105"/>
      <c r="BR99" s="105"/>
      <c r="BS99" s="105"/>
      <c r="BT99" s="105"/>
      <c r="BU99" s="105"/>
      <c r="BV99" s="105"/>
      <c r="BW99" s="105"/>
      <c r="BX99" s="105"/>
      <c r="BY99" s="105"/>
      <c r="BZ99" s="105"/>
      <c r="CA99" s="105"/>
      <c r="CB99" s="105"/>
      <c r="CC99" s="105"/>
      <c r="CD99" s="105"/>
      <c r="CE99" s="105"/>
      <c r="CF99" s="105"/>
      <c r="CG99" s="105"/>
      <c r="CH99" s="105"/>
      <c r="CI99" s="105"/>
      <c r="CJ99" s="105"/>
      <c r="CK99" s="105"/>
      <c r="CL99" s="105"/>
      <c r="CM99" s="105"/>
      <c r="CN99" s="105"/>
      <c r="CO99" s="105"/>
      <c r="CP99" s="105"/>
      <c r="CQ99" s="105"/>
      <c r="CR99" s="105"/>
      <c r="CS99" s="105"/>
      <c r="CT99" s="105"/>
      <c r="CU99" s="105"/>
      <c r="CV99" s="105"/>
      <c r="CW99" s="105"/>
      <c r="CX99" s="105"/>
      <c r="CY99" s="105"/>
      <c r="CZ99" s="105"/>
      <c r="DA99" s="105"/>
      <c r="DB99" s="105"/>
      <c r="DC99" s="105"/>
      <c r="DD99" s="105"/>
      <c r="DE99" s="105"/>
      <c r="DF99" s="105"/>
      <c r="DG99" s="105"/>
      <c r="DH99" s="105"/>
      <c r="DI99" s="105"/>
      <c r="DJ99" s="105"/>
      <c r="DK99" s="105"/>
      <c r="DL99" s="105"/>
      <c r="DM99" s="105"/>
      <c r="DN99" s="105"/>
      <c r="DO99" s="105"/>
      <c r="DP99" s="105"/>
      <c r="DQ99" s="105"/>
      <c r="DR99" s="105"/>
      <c r="DS99" s="105"/>
      <c r="DT99" s="105"/>
      <c r="DU99" s="105"/>
      <c r="DV99" s="105"/>
      <c r="DW99" s="105"/>
      <c r="DX99" s="105"/>
      <c r="DY99" s="105"/>
      <c r="DZ99" s="105"/>
      <c r="EA99" s="105"/>
      <c r="EB99" s="105"/>
      <c r="EC99" s="105"/>
      <c r="ED99" s="105"/>
      <c r="EE99" s="105"/>
      <c r="EF99" s="105"/>
      <c r="EG99" s="105"/>
      <c r="EH99" s="105"/>
      <c r="EI99" s="105"/>
      <c r="EJ99" s="105"/>
      <c r="EK99" s="105"/>
      <c r="EL99" s="105"/>
      <c r="EM99" s="105"/>
      <c r="EN99" s="105"/>
      <c r="EO99" s="105"/>
      <c r="EP99" s="105"/>
      <c r="EQ99" s="105"/>
      <c r="ER99" s="105"/>
      <c r="ES99" s="105"/>
      <c r="ET99" s="105"/>
      <c r="EU99" s="105"/>
      <c r="EV99" s="105"/>
      <c r="EW99" s="105"/>
      <c r="EX99" s="105"/>
      <c r="EY99" s="105"/>
      <c r="EZ99" s="105"/>
      <c r="FA99" s="105"/>
      <c r="FB99" s="105"/>
      <c r="FC99" s="105"/>
      <c r="FD99" s="105"/>
      <c r="FE99" s="105"/>
      <c r="FF99" s="105"/>
      <c r="FG99" s="105"/>
      <c r="FH99" s="105"/>
      <c r="FI99" s="105"/>
      <c r="FJ99" s="105"/>
      <c r="FK99" s="105"/>
      <c r="FL99" s="105"/>
      <c r="FM99" s="105"/>
      <c r="FN99" s="105"/>
      <c r="FO99" s="105"/>
      <c r="FP99" s="105"/>
      <c r="FQ99" s="105"/>
      <c r="FR99" s="105"/>
      <c r="FS99" s="105"/>
      <c r="FT99" s="105"/>
      <c r="FU99" s="105"/>
      <c r="FV99" s="105"/>
      <c r="FW99" s="105"/>
      <c r="FX99" s="105"/>
      <c r="FY99" s="105"/>
      <c r="FZ99" s="105"/>
      <c r="GA99" s="105"/>
      <c r="GB99" s="105"/>
      <c r="GC99" s="105"/>
      <c r="GD99" s="105"/>
      <c r="GE99" s="105"/>
      <c r="GF99" s="105"/>
      <c r="GG99" s="105"/>
      <c r="GH99" s="105"/>
      <c r="GI99" s="105"/>
      <c r="GJ99" s="105"/>
      <c r="GK99" s="105"/>
      <c r="GL99" s="105"/>
      <c r="GM99" s="105"/>
      <c r="GN99" s="105"/>
      <c r="GO99" s="105"/>
      <c r="GP99" s="105"/>
      <c r="GQ99" s="105"/>
      <c r="GR99" s="105"/>
      <c r="GS99" s="105"/>
      <c r="GT99" s="105"/>
      <c r="GU99" s="105"/>
      <c r="GV99" s="105"/>
      <c r="GW99" s="105"/>
      <c r="GX99" s="105"/>
      <c r="GY99" s="105"/>
      <c r="GZ99" s="105"/>
      <c r="HA99" s="105"/>
      <c r="HB99" s="105"/>
      <c r="HC99" s="105"/>
      <c r="HD99" s="105"/>
      <c r="HE99" s="105"/>
      <c r="HF99" s="105"/>
      <c r="HG99" s="105"/>
      <c r="HH99" s="105"/>
      <c r="HI99" s="105"/>
      <c r="HJ99" s="105"/>
      <c r="HK99" s="105"/>
      <c r="HL99" s="105"/>
      <c r="HM99" s="105"/>
      <c r="HN99" s="105"/>
      <c r="HO99" s="105"/>
      <c r="HP99" s="105"/>
      <c r="HQ99" s="105"/>
      <c r="HR99" s="105"/>
      <c r="HS99" s="105"/>
      <c r="HT99" s="105"/>
      <c r="HU99" s="105"/>
      <c r="HV99" s="105"/>
      <c r="HW99" s="105"/>
      <c r="HX99" s="105"/>
      <c r="HY99" s="105"/>
      <c r="HZ99" s="105"/>
      <c r="IA99" s="105"/>
      <c r="IB99" s="105"/>
      <c r="IC99" s="105"/>
      <c r="ID99" s="105"/>
      <c r="IE99" s="105"/>
      <c r="IF99" s="105"/>
      <c r="IG99" s="105"/>
      <c r="IH99" s="105"/>
      <c r="II99" s="105"/>
      <c r="IJ99" s="105"/>
      <c r="IK99" s="105"/>
      <c r="IL99" s="105"/>
      <c r="IM99" s="105"/>
      <c r="IN99" s="105"/>
      <c r="IO99" s="105"/>
      <c r="IP99" s="105"/>
      <c r="IQ99" s="105"/>
      <c r="IR99" s="105"/>
      <c r="IS99" s="105"/>
      <c r="IT99" s="105"/>
      <c r="IU99" s="105"/>
      <c r="IV99" s="105"/>
      <c r="IW99" s="105"/>
    </row>
    <row r="100" spans="1:257" s="160" customFormat="1" ht="18" customHeight="1" x14ac:dyDescent="0.35">
      <c r="A100" s="167">
        <v>91</v>
      </c>
      <c r="B100" s="165"/>
      <c r="C100" s="106"/>
      <c r="D100" s="713" t="s">
        <v>840</v>
      </c>
      <c r="E100" s="450"/>
      <c r="F100" s="450"/>
      <c r="G100" s="555"/>
      <c r="H100" s="205"/>
      <c r="I100" s="229"/>
      <c r="J100" s="229"/>
      <c r="K100" s="229"/>
      <c r="L100" s="229"/>
      <c r="M100" s="635">
        <f>SUM(M98:M99)</f>
        <v>0</v>
      </c>
      <c r="N100" s="635">
        <f>SUM(N98:N99)</f>
        <v>5000</v>
      </c>
      <c r="O100" s="607"/>
      <c r="P100" s="722">
        <f>SUM(I100:O100)</f>
        <v>5000</v>
      </c>
      <c r="Q100" s="629"/>
      <c r="R100" s="105"/>
      <c r="S100" s="105"/>
      <c r="T100" s="105"/>
      <c r="U100" s="105"/>
      <c r="V100" s="105"/>
      <c r="W100" s="105"/>
      <c r="X100" s="105"/>
      <c r="Y100" s="105"/>
      <c r="Z100" s="105"/>
      <c r="AA100" s="105"/>
      <c r="AB100" s="105"/>
      <c r="AC100" s="105"/>
      <c r="AD100" s="105"/>
      <c r="AE100" s="105"/>
      <c r="AF100" s="105"/>
      <c r="AG100" s="105"/>
      <c r="AH100" s="105"/>
      <c r="AI100" s="105"/>
      <c r="AJ100" s="105"/>
      <c r="AK100" s="105"/>
      <c r="AL100" s="105"/>
      <c r="AM100" s="105"/>
      <c r="AN100" s="105"/>
      <c r="AO100" s="105"/>
      <c r="AP100" s="105"/>
      <c r="AQ100" s="105"/>
      <c r="AR100" s="105"/>
      <c r="AS100" s="105"/>
      <c r="AT100" s="105"/>
      <c r="AU100" s="105"/>
      <c r="AV100" s="105"/>
      <c r="AW100" s="105"/>
      <c r="AX100" s="105"/>
      <c r="AY100" s="105"/>
      <c r="AZ100" s="105"/>
      <c r="BA100" s="105"/>
      <c r="BB100" s="105"/>
      <c r="BC100" s="105"/>
      <c r="BD100" s="105"/>
      <c r="BE100" s="105"/>
      <c r="BF100" s="105"/>
      <c r="BG100" s="105"/>
      <c r="BH100" s="105"/>
      <c r="BI100" s="105"/>
      <c r="BJ100" s="105"/>
      <c r="BK100" s="105"/>
      <c r="BL100" s="105"/>
      <c r="BM100" s="105"/>
      <c r="BN100" s="105"/>
      <c r="BO100" s="105"/>
      <c r="BP100" s="105"/>
      <c r="BQ100" s="105"/>
      <c r="BR100" s="105"/>
      <c r="BS100" s="105"/>
      <c r="BT100" s="105"/>
      <c r="BU100" s="105"/>
      <c r="BV100" s="105"/>
      <c r="BW100" s="105"/>
      <c r="BX100" s="105"/>
      <c r="BY100" s="105"/>
      <c r="BZ100" s="105"/>
      <c r="CA100" s="105"/>
      <c r="CB100" s="105"/>
      <c r="CC100" s="105"/>
      <c r="CD100" s="105"/>
      <c r="CE100" s="105"/>
      <c r="CF100" s="105"/>
      <c r="CG100" s="105"/>
      <c r="CH100" s="105"/>
      <c r="CI100" s="105"/>
      <c r="CJ100" s="105"/>
      <c r="CK100" s="105"/>
      <c r="CL100" s="105"/>
      <c r="CM100" s="105"/>
      <c r="CN100" s="105"/>
      <c r="CO100" s="105"/>
      <c r="CP100" s="105"/>
      <c r="CQ100" s="105"/>
      <c r="CR100" s="105"/>
      <c r="CS100" s="105"/>
      <c r="CT100" s="105"/>
      <c r="CU100" s="105"/>
      <c r="CV100" s="105"/>
      <c r="CW100" s="105"/>
      <c r="CX100" s="105"/>
      <c r="CY100" s="105"/>
      <c r="CZ100" s="105"/>
      <c r="DA100" s="105"/>
      <c r="DB100" s="105"/>
      <c r="DC100" s="105"/>
      <c r="DD100" s="105"/>
      <c r="DE100" s="105"/>
      <c r="DF100" s="105"/>
      <c r="DG100" s="105"/>
      <c r="DH100" s="105"/>
      <c r="DI100" s="105"/>
      <c r="DJ100" s="105"/>
      <c r="DK100" s="105"/>
      <c r="DL100" s="105"/>
      <c r="DM100" s="105"/>
      <c r="DN100" s="105"/>
      <c r="DO100" s="105"/>
      <c r="DP100" s="105"/>
      <c r="DQ100" s="105"/>
      <c r="DR100" s="105"/>
      <c r="DS100" s="105"/>
      <c r="DT100" s="105"/>
      <c r="DU100" s="105"/>
      <c r="DV100" s="105"/>
      <c r="DW100" s="105"/>
      <c r="DX100" s="105"/>
      <c r="DY100" s="105"/>
      <c r="DZ100" s="105"/>
      <c r="EA100" s="105"/>
      <c r="EB100" s="105"/>
      <c r="EC100" s="105"/>
      <c r="ED100" s="105"/>
      <c r="EE100" s="105"/>
      <c r="EF100" s="105"/>
      <c r="EG100" s="105"/>
      <c r="EH100" s="105"/>
      <c r="EI100" s="105"/>
      <c r="EJ100" s="105"/>
      <c r="EK100" s="105"/>
      <c r="EL100" s="105"/>
      <c r="EM100" s="105"/>
      <c r="EN100" s="105"/>
      <c r="EO100" s="105"/>
      <c r="EP100" s="105"/>
      <c r="EQ100" s="105"/>
      <c r="ER100" s="105"/>
      <c r="ES100" s="105"/>
      <c r="ET100" s="105"/>
      <c r="EU100" s="105"/>
      <c r="EV100" s="105"/>
      <c r="EW100" s="105"/>
      <c r="EX100" s="105"/>
      <c r="EY100" s="105"/>
      <c r="EZ100" s="105"/>
      <c r="FA100" s="105"/>
      <c r="FB100" s="105"/>
      <c r="FC100" s="105"/>
      <c r="FD100" s="105"/>
      <c r="FE100" s="105"/>
      <c r="FF100" s="105"/>
      <c r="FG100" s="105"/>
      <c r="FH100" s="105"/>
      <c r="FI100" s="105"/>
      <c r="FJ100" s="105"/>
      <c r="FK100" s="105"/>
      <c r="FL100" s="105"/>
      <c r="FM100" s="105"/>
      <c r="FN100" s="105"/>
      <c r="FO100" s="105"/>
      <c r="FP100" s="105"/>
      <c r="FQ100" s="105"/>
      <c r="FR100" s="105"/>
      <c r="FS100" s="105"/>
      <c r="FT100" s="105"/>
      <c r="FU100" s="105"/>
      <c r="FV100" s="105"/>
      <c r="FW100" s="105"/>
      <c r="FX100" s="105"/>
      <c r="FY100" s="105"/>
      <c r="FZ100" s="105"/>
      <c r="GA100" s="105"/>
      <c r="GB100" s="105"/>
      <c r="GC100" s="105"/>
      <c r="GD100" s="105"/>
      <c r="GE100" s="105"/>
      <c r="GF100" s="105"/>
      <c r="GG100" s="105"/>
      <c r="GH100" s="105"/>
      <c r="GI100" s="105"/>
      <c r="GJ100" s="105"/>
      <c r="GK100" s="105"/>
      <c r="GL100" s="105"/>
      <c r="GM100" s="105"/>
      <c r="GN100" s="105"/>
      <c r="GO100" s="105"/>
      <c r="GP100" s="105"/>
      <c r="GQ100" s="105"/>
      <c r="GR100" s="105"/>
      <c r="GS100" s="105"/>
      <c r="GT100" s="105"/>
      <c r="GU100" s="105"/>
      <c r="GV100" s="105"/>
      <c r="GW100" s="105"/>
      <c r="GX100" s="105"/>
      <c r="GY100" s="105"/>
      <c r="GZ100" s="105"/>
      <c r="HA100" s="105"/>
      <c r="HB100" s="105"/>
      <c r="HC100" s="105"/>
      <c r="HD100" s="105"/>
      <c r="HE100" s="105"/>
      <c r="HF100" s="105"/>
      <c r="HG100" s="105"/>
      <c r="HH100" s="105"/>
      <c r="HI100" s="105"/>
      <c r="HJ100" s="105"/>
      <c r="HK100" s="105"/>
      <c r="HL100" s="105"/>
      <c r="HM100" s="105"/>
      <c r="HN100" s="105"/>
      <c r="HO100" s="105"/>
      <c r="HP100" s="105"/>
      <c r="HQ100" s="105"/>
      <c r="HR100" s="105"/>
      <c r="HS100" s="105"/>
      <c r="HT100" s="105"/>
      <c r="HU100" s="105"/>
      <c r="HV100" s="105"/>
      <c r="HW100" s="105"/>
      <c r="HX100" s="105"/>
      <c r="HY100" s="105"/>
      <c r="HZ100" s="105"/>
      <c r="IA100" s="105"/>
      <c r="IB100" s="105"/>
      <c r="IC100" s="105"/>
      <c r="ID100" s="105"/>
      <c r="IE100" s="105"/>
      <c r="IF100" s="105"/>
      <c r="IG100" s="105"/>
      <c r="IH100" s="105"/>
      <c r="II100" s="105"/>
      <c r="IJ100" s="105"/>
      <c r="IK100" s="105"/>
      <c r="IL100" s="105"/>
      <c r="IM100" s="105"/>
      <c r="IN100" s="105"/>
      <c r="IO100" s="105"/>
      <c r="IP100" s="105"/>
      <c r="IQ100" s="105"/>
      <c r="IR100" s="105"/>
      <c r="IS100" s="105"/>
      <c r="IT100" s="105"/>
      <c r="IU100" s="105"/>
      <c r="IV100" s="105"/>
      <c r="IW100" s="105"/>
    </row>
    <row r="101" spans="1:257" s="160" customFormat="1" ht="36.75" customHeight="1" x14ac:dyDescent="0.35">
      <c r="A101" s="167">
        <v>92</v>
      </c>
      <c r="B101" s="165"/>
      <c r="C101" s="106">
        <v>40</v>
      </c>
      <c r="D101" s="107" t="s">
        <v>582</v>
      </c>
      <c r="E101" s="450">
        <f>F101+G101+P105+Q102</f>
        <v>22000</v>
      </c>
      <c r="F101" s="554"/>
      <c r="G101" s="451"/>
      <c r="H101" s="463" t="s">
        <v>24</v>
      </c>
      <c r="I101" s="229"/>
      <c r="J101" s="229"/>
      <c r="K101" s="229"/>
      <c r="L101" s="229"/>
      <c r="M101" s="229"/>
      <c r="N101" s="544"/>
      <c r="O101" s="605"/>
      <c r="P101" s="189"/>
      <c r="Q101" s="629"/>
      <c r="R101" s="105"/>
      <c r="S101" s="105"/>
      <c r="T101" s="105"/>
      <c r="U101" s="105"/>
      <c r="V101" s="105"/>
      <c r="W101" s="105"/>
      <c r="X101" s="105"/>
      <c r="Y101" s="105"/>
      <c r="Z101" s="105"/>
      <c r="AA101" s="105"/>
      <c r="AB101" s="105"/>
      <c r="AC101" s="105"/>
      <c r="AD101" s="105"/>
      <c r="AE101" s="105"/>
      <c r="AF101" s="105"/>
      <c r="AG101" s="105"/>
      <c r="AH101" s="105"/>
      <c r="AI101" s="105"/>
      <c r="AJ101" s="105"/>
      <c r="AK101" s="105"/>
      <c r="AL101" s="105"/>
      <c r="AM101" s="105"/>
      <c r="AN101" s="105"/>
      <c r="AO101" s="105"/>
      <c r="AP101" s="105"/>
      <c r="AQ101" s="105"/>
      <c r="AR101" s="105"/>
      <c r="AS101" s="105"/>
      <c r="AT101" s="105"/>
      <c r="AU101" s="105"/>
      <c r="AV101" s="105"/>
      <c r="AW101" s="105"/>
      <c r="AX101" s="105"/>
      <c r="AY101" s="105"/>
      <c r="AZ101" s="105"/>
      <c r="BA101" s="105"/>
      <c r="BB101" s="105"/>
      <c r="BC101" s="105"/>
      <c r="BD101" s="105"/>
      <c r="BE101" s="105"/>
      <c r="BF101" s="105"/>
      <c r="BG101" s="105"/>
      <c r="BH101" s="105"/>
      <c r="BI101" s="105"/>
      <c r="BJ101" s="105"/>
      <c r="BK101" s="105"/>
      <c r="BL101" s="105"/>
      <c r="BM101" s="105"/>
      <c r="BN101" s="105"/>
      <c r="BO101" s="105"/>
      <c r="BP101" s="105"/>
      <c r="BQ101" s="105"/>
      <c r="BR101" s="105"/>
      <c r="BS101" s="105"/>
      <c r="BT101" s="105"/>
      <c r="BU101" s="105"/>
      <c r="BV101" s="105"/>
      <c r="BW101" s="105"/>
      <c r="BX101" s="105"/>
      <c r="BY101" s="105"/>
      <c r="BZ101" s="105"/>
      <c r="CA101" s="105"/>
      <c r="CB101" s="105"/>
      <c r="CC101" s="105"/>
      <c r="CD101" s="105"/>
      <c r="CE101" s="105"/>
      <c r="CF101" s="105"/>
      <c r="CG101" s="105"/>
      <c r="CH101" s="105"/>
      <c r="CI101" s="105"/>
      <c r="CJ101" s="105"/>
      <c r="CK101" s="105"/>
      <c r="CL101" s="105"/>
      <c r="CM101" s="105"/>
      <c r="CN101" s="105"/>
      <c r="CO101" s="105"/>
      <c r="CP101" s="105"/>
      <c r="CQ101" s="105"/>
      <c r="CR101" s="105"/>
      <c r="CS101" s="105"/>
      <c r="CT101" s="105"/>
      <c r="CU101" s="105"/>
      <c r="CV101" s="105"/>
      <c r="CW101" s="105"/>
      <c r="CX101" s="105"/>
      <c r="CY101" s="105"/>
      <c r="CZ101" s="105"/>
      <c r="DA101" s="105"/>
      <c r="DB101" s="105"/>
      <c r="DC101" s="105"/>
      <c r="DD101" s="105"/>
      <c r="DE101" s="105"/>
      <c r="DF101" s="105"/>
      <c r="DG101" s="105"/>
      <c r="DH101" s="105"/>
      <c r="DI101" s="105"/>
      <c r="DJ101" s="105"/>
      <c r="DK101" s="105"/>
      <c r="DL101" s="105"/>
      <c r="DM101" s="105"/>
      <c r="DN101" s="105"/>
      <c r="DO101" s="105"/>
      <c r="DP101" s="105"/>
      <c r="DQ101" s="105"/>
      <c r="DR101" s="105"/>
      <c r="DS101" s="105"/>
      <c r="DT101" s="105"/>
      <c r="DU101" s="105"/>
      <c r="DV101" s="105"/>
      <c r="DW101" s="105"/>
      <c r="DX101" s="105"/>
      <c r="DY101" s="105"/>
      <c r="DZ101" s="105"/>
      <c r="EA101" s="105"/>
      <c r="EB101" s="105"/>
      <c r="EC101" s="105"/>
      <c r="ED101" s="105"/>
      <c r="EE101" s="105"/>
      <c r="EF101" s="105"/>
      <c r="EG101" s="105"/>
      <c r="EH101" s="105"/>
      <c r="EI101" s="105"/>
      <c r="EJ101" s="105"/>
      <c r="EK101" s="105"/>
      <c r="EL101" s="105"/>
      <c r="EM101" s="105"/>
      <c r="EN101" s="105"/>
      <c r="EO101" s="105"/>
      <c r="EP101" s="105"/>
      <c r="EQ101" s="105"/>
      <c r="ER101" s="105"/>
      <c r="ES101" s="105"/>
      <c r="ET101" s="105"/>
      <c r="EU101" s="105"/>
      <c r="EV101" s="105"/>
      <c r="EW101" s="105"/>
      <c r="EX101" s="105"/>
      <c r="EY101" s="105"/>
      <c r="EZ101" s="105"/>
      <c r="FA101" s="105"/>
      <c r="FB101" s="105"/>
      <c r="FC101" s="105"/>
      <c r="FD101" s="105"/>
      <c r="FE101" s="105"/>
      <c r="FF101" s="105"/>
      <c r="FG101" s="105"/>
      <c r="FH101" s="105"/>
      <c r="FI101" s="105"/>
      <c r="FJ101" s="105"/>
      <c r="FK101" s="105"/>
      <c r="FL101" s="105"/>
      <c r="FM101" s="105"/>
      <c r="FN101" s="105"/>
      <c r="FO101" s="105"/>
      <c r="FP101" s="105"/>
      <c r="FQ101" s="105"/>
      <c r="FR101" s="105"/>
      <c r="FS101" s="105"/>
      <c r="FT101" s="105"/>
      <c r="FU101" s="105"/>
      <c r="FV101" s="105"/>
      <c r="FW101" s="105"/>
      <c r="FX101" s="105"/>
      <c r="FY101" s="105"/>
      <c r="FZ101" s="105"/>
      <c r="GA101" s="105"/>
      <c r="GB101" s="105"/>
      <c r="GC101" s="105"/>
      <c r="GD101" s="105"/>
      <c r="GE101" s="105"/>
      <c r="GF101" s="105"/>
      <c r="GG101" s="105"/>
      <c r="GH101" s="105"/>
      <c r="GI101" s="105"/>
      <c r="GJ101" s="105"/>
      <c r="GK101" s="105"/>
      <c r="GL101" s="105"/>
      <c r="GM101" s="105"/>
      <c r="GN101" s="105"/>
      <c r="GO101" s="105"/>
      <c r="GP101" s="105"/>
      <c r="GQ101" s="105"/>
      <c r="GR101" s="105"/>
      <c r="GS101" s="105"/>
      <c r="GT101" s="105"/>
      <c r="GU101" s="105"/>
      <c r="GV101" s="105"/>
      <c r="GW101" s="105"/>
      <c r="GX101" s="105"/>
      <c r="GY101" s="105"/>
      <c r="GZ101" s="105"/>
      <c r="HA101" s="105"/>
      <c r="HB101" s="105"/>
      <c r="HC101" s="105"/>
      <c r="HD101" s="105"/>
      <c r="HE101" s="105"/>
      <c r="HF101" s="105"/>
      <c r="HG101" s="105"/>
      <c r="HH101" s="105"/>
      <c r="HI101" s="105"/>
      <c r="HJ101" s="105"/>
      <c r="HK101" s="105"/>
      <c r="HL101" s="105"/>
      <c r="HM101" s="105"/>
      <c r="HN101" s="105"/>
      <c r="HO101" s="105"/>
      <c r="HP101" s="105"/>
      <c r="HQ101" s="105"/>
      <c r="HR101" s="105"/>
      <c r="HS101" s="105"/>
      <c r="HT101" s="105"/>
      <c r="HU101" s="105"/>
      <c r="HV101" s="105"/>
      <c r="HW101" s="105"/>
      <c r="HX101" s="105"/>
      <c r="HY101" s="105"/>
      <c r="HZ101" s="105"/>
      <c r="IA101" s="105"/>
      <c r="IB101" s="105"/>
      <c r="IC101" s="105"/>
      <c r="ID101" s="105"/>
      <c r="IE101" s="105"/>
      <c r="IF101" s="105"/>
      <c r="IG101" s="105"/>
      <c r="IH101" s="105"/>
      <c r="II101" s="105"/>
      <c r="IJ101" s="105"/>
      <c r="IK101" s="105"/>
      <c r="IL101" s="105"/>
      <c r="IM101" s="105"/>
      <c r="IN101" s="105"/>
      <c r="IO101" s="105"/>
      <c r="IP101" s="105"/>
      <c r="IQ101" s="105"/>
      <c r="IR101" s="105"/>
      <c r="IS101" s="105"/>
      <c r="IT101" s="105"/>
      <c r="IU101" s="105"/>
      <c r="IV101" s="105"/>
      <c r="IW101" s="105"/>
    </row>
    <row r="102" spans="1:257" x14ac:dyDescent="0.35">
      <c r="A102" s="167">
        <v>93</v>
      </c>
      <c r="B102" s="165"/>
      <c r="C102" s="106"/>
      <c r="D102" s="191" t="s">
        <v>234</v>
      </c>
      <c r="E102" s="450"/>
      <c r="F102" s="554"/>
      <c r="G102" s="451"/>
      <c r="H102" s="194"/>
      <c r="I102" s="229"/>
      <c r="J102" s="229"/>
      <c r="K102" s="190"/>
      <c r="L102" s="190">
        <v>10000</v>
      </c>
      <c r="M102" s="190">
        <v>12000</v>
      </c>
      <c r="N102" s="544"/>
      <c r="O102" s="605"/>
      <c r="P102" s="189">
        <f>SUM(I102:O102)</f>
        <v>22000</v>
      </c>
      <c r="Q102" s="162"/>
    </row>
    <row r="103" spans="1:257" x14ac:dyDescent="0.35">
      <c r="A103" s="167">
        <v>94</v>
      </c>
      <c r="B103" s="165"/>
      <c r="C103" s="106"/>
      <c r="D103" s="713" t="s">
        <v>683</v>
      </c>
      <c r="E103" s="450"/>
      <c r="F103" s="554"/>
      <c r="G103" s="451"/>
      <c r="H103" s="205"/>
      <c r="I103" s="229"/>
      <c r="J103" s="229"/>
      <c r="K103" s="717"/>
      <c r="L103" s="724">
        <v>10000</v>
      </c>
      <c r="M103" s="724">
        <v>12000</v>
      </c>
      <c r="N103" s="635"/>
      <c r="O103" s="725"/>
      <c r="P103" s="722">
        <f>SUM(I103:O103)</f>
        <v>22000</v>
      </c>
      <c r="Q103" s="162"/>
    </row>
    <row r="104" spans="1:257" x14ac:dyDescent="0.35">
      <c r="A104" s="167">
        <v>95</v>
      </c>
      <c r="B104" s="165"/>
      <c r="C104" s="106"/>
      <c r="D104" s="714" t="s">
        <v>896</v>
      </c>
      <c r="E104" s="450"/>
      <c r="F104" s="554"/>
      <c r="G104" s="451"/>
      <c r="H104" s="205"/>
      <c r="I104" s="229"/>
      <c r="J104" s="229"/>
      <c r="K104" s="717"/>
      <c r="L104" s="717"/>
      <c r="M104" s="924">
        <v>-8000</v>
      </c>
      <c r="N104" s="925">
        <v>8000</v>
      </c>
      <c r="O104" s="605"/>
      <c r="P104" s="928">
        <f>SUM(I104:O104)</f>
        <v>0</v>
      </c>
      <c r="Q104" s="162"/>
    </row>
    <row r="105" spans="1:257" x14ac:dyDescent="0.35">
      <c r="A105" s="167">
        <v>96</v>
      </c>
      <c r="B105" s="165"/>
      <c r="C105" s="106"/>
      <c r="D105" s="713" t="s">
        <v>840</v>
      </c>
      <c r="E105" s="450"/>
      <c r="F105" s="554"/>
      <c r="G105" s="451"/>
      <c r="H105" s="205"/>
      <c r="I105" s="229"/>
      <c r="J105" s="229"/>
      <c r="K105" s="717"/>
      <c r="L105" s="724">
        <f>SUM(L103:L104)</f>
        <v>10000</v>
      </c>
      <c r="M105" s="724">
        <f>SUM(M103:M104)</f>
        <v>4000</v>
      </c>
      <c r="N105" s="724">
        <f>SUM(N103:N104)</f>
        <v>8000</v>
      </c>
      <c r="O105" s="605"/>
      <c r="P105" s="722">
        <f>SUM(I105:O105)</f>
        <v>22000</v>
      </c>
      <c r="Q105" s="162"/>
    </row>
    <row r="106" spans="1:257" ht="66.75" x14ac:dyDescent="0.35">
      <c r="A106" s="167">
        <v>97</v>
      </c>
      <c r="B106" s="165"/>
      <c r="C106" s="106">
        <v>41</v>
      </c>
      <c r="D106" s="499" t="s">
        <v>583</v>
      </c>
      <c r="E106" s="450">
        <f>F106+G106+P110+Q107</f>
        <v>110000</v>
      </c>
      <c r="F106" s="554"/>
      <c r="G106" s="451"/>
      <c r="H106" s="463" t="s">
        <v>24</v>
      </c>
      <c r="I106" s="229"/>
      <c r="J106" s="229"/>
      <c r="K106" s="229"/>
      <c r="L106" s="229"/>
      <c r="M106" s="229"/>
      <c r="N106" s="544"/>
      <c r="O106" s="605"/>
      <c r="P106" s="189"/>
      <c r="Q106" s="629"/>
    </row>
    <row r="107" spans="1:257" x14ac:dyDescent="0.35">
      <c r="A107" s="167">
        <v>98</v>
      </c>
      <c r="B107" s="165"/>
      <c r="C107" s="106"/>
      <c r="D107" s="191" t="s">
        <v>234</v>
      </c>
      <c r="E107" s="450"/>
      <c r="F107" s="554"/>
      <c r="G107" s="451"/>
      <c r="H107" s="194"/>
      <c r="I107" s="229"/>
      <c r="J107" s="229"/>
      <c r="K107" s="190">
        <v>1700</v>
      </c>
      <c r="L107" s="190"/>
      <c r="M107" s="190">
        <v>108300</v>
      </c>
      <c r="N107" s="544"/>
      <c r="O107" s="605"/>
      <c r="P107" s="189">
        <f>SUM(I107:O107)</f>
        <v>110000</v>
      </c>
      <c r="Q107" s="162"/>
    </row>
    <row r="108" spans="1:257" x14ac:dyDescent="0.35">
      <c r="A108" s="167">
        <v>99</v>
      </c>
      <c r="B108" s="165"/>
      <c r="C108" s="106"/>
      <c r="D108" s="713" t="s">
        <v>683</v>
      </c>
      <c r="E108" s="450"/>
      <c r="F108" s="554"/>
      <c r="G108" s="451"/>
      <c r="H108" s="205"/>
      <c r="I108" s="635"/>
      <c r="J108" s="635"/>
      <c r="K108" s="724">
        <v>1700</v>
      </c>
      <c r="L108" s="724"/>
      <c r="M108" s="724">
        <v>108300</v>
      </c>
      <c r="N108" s="635"/>
      <c r="O108" s="725"/>
      <c r="P108" s="722">
        <f>SUM(I108:O108)</f>
        <v>110000</v>
      </c>
      <c r="Q108" s="162"/>
    </row>
    <row r="109" spans="1:257" x14ac:dyDescent="0.35">
      <c r="A109" s="167">
        <v>100</v>
      </c>
      <c r="B109" s="165"/>
      <c r="C109" s="106"/>
      <c r="D109" s="714" t="s">
        <v>682</v>
      </c>
      <c r="E109" s="450"/>
      <c r="F109" s="554"/>
      <c r="G109" s="451"/>
      <c r="H109" s="205"/>
      <c r="I109" s="229"/>
      <c r="J109" s="229"/>
      <c r="K109" s="717"/>
      <c r="L109" s="717"/>
      <c r="M109" s="717"/>
      <c r="N109" s="544"/>
      <c r="O109" s="605"/>
      <c r="P109" s="928">
        <f>SUM(I109:O109)</f>
        <v>0</v>
      </c>
      <c r="Q109" s="162"/>
    </row>
    <row r="110" spans="1:257" x14ac:dyDescent="0.35">
      <c r="A110" s="167">
        <v>101</v>
      </c>
      <c r="B110" s="165"/>
      <c r="C110" s="106"/>
      <c r="D110" s="713" t="s">
        <v>840</v>
      </c>
      <c r="E110" s="450"/>
      <c r="F110" s="554"/>
      <c r="G110" s="451"/>
      <c r="H110" s="205"/>
      <c r="I110" s="229"/>
      <c r="J110" s="229"/>
      <c r="K110" s="724">
        <f>SUM(K108:K109)</f>
        <v>1700</v>
      </c>
      <c r="L110" s="717"/>
      <c r="M110" s="724">
        <f>SUM(M108:M109)</f>
        <v>108300</v>
      </c>
      <c r="N110" s="544"/>
      <c r="O110" s="605"/>
      <c r="P110" s="722">
        <f>SUM(I110:O110)</f>
        <v>110000</v>
      </c>
      <c r="Q110" s="162"/>
    </row>
    <row r="111" spans="1:257" ht="33.75" x14ac:dyDescent="0.35">
      <c r="A111" s="167">
        <v>102</v>
      </c>
      <c r="B111" s="165"/>
      <c r="C111" s="106">
        <v>42</v>
      </c>
      <c r="D111" s="499" t="s">
        <v>584</v>
      </c>
      <c r="E111" s="450">
        <f>F111+G111+P115+Q112</f>
        <v>47000</v>
      </c>
      <c r="F111" s="554"/>
      <c r="G111" s="451"/>
      <c r="H111" s="463" t="s">
        <v>24</v>
      </c>
      <c r="I111" s="229"/>
      <c r="J111" s="229"/>
      <c r="K111" s="229"/>
      <c r="L111" s="229"/>
      <c r="M111" s="229"/>
      <c r="N111" s="544"/>
      <c r="O111" s="605"/>
      <c r="P111" s="189"/>
      <c r="Q111" s="629"/>
    </row>
    <row r="112" spans="1:257" x14ac:dyDescent="0.35">
      <c r="A112" s="167">
        <v>103</v>
      </c>
      <c r="B112" s="165"/>
      <c r="C112" s="106"/>
      <c r="D112" s="191" t="s">
        <v>234</v>
      </c>
      <c r="E112" s="450"/>
      <c r="F112" s="554"/>
      <c r="G112" s="451"/>
      <c r="H112" s="194"/>
      <c r="I112" s="229"/>
      <c r="J112" s="229"/>
      <c r="K112" s="190"/>
      <c r="L112" s="190"/>
      <c r="M112" s="190"/>
      <c r="N112" s="544"/>
      <c r="O112" s="607">
        <v>47000</v>
      </c>
      <c r="P112" s="189">
        <f>SUM(I112:O112)</f>
        <v>47000</v>
      </c>
      <c r="Q112" s="162"/>
    </row>
    <row r="113" spans="1:17" x14ac:dyDescent="0.35">
      <c r="A113" s="167">
        <v>104</v>
      </c>
      <c r="B113" s="165"/>
      <c r="C113" s="106"/>
      <c r="D113" s="713" t="s">
        <v>683</v>
      </c>
      <c r="E113" s="450"/>
      <c r="F113" s="554"/>
      <c r="G113" s="451"/>
      <c r="H113" s="205"/>
      <c r="I113" s="229"/>
      <c r="J113" s="229"/>
      <c r="K113" s="717"/>
      <c r="L113" s="717"/>
      <c r="M113" s="717"/>
      <c r="N113" s="544"/>
      <c r="O113" s="725">
        <v>47000</v>
      </c>
      <c r="P113" s="722">
        <f>SUM(I113:O113)</f>
        <v>47000</v>
      </c>
      <c r="Q113" s="162"/>
    </row>
    <row r="114" spans="1:17" x14ac:dyDescent="0.35">
      <c r="A114" s="167">
        <v>105</v>
      </c>
      <c r="B114" s="165"/>
      <c r="C114" s="106"/>
      <c r="D114" s="714" t="s">
        <v>896</v>
      </c>
      <c r="E114" s="450"/>
      <c r="F114" s="554"/>
      <c r="G114" s="451"/>
      <c r="H114" s="205"/>
      <c r="I114" s="925"/>
      <c r="J114" s="925"/>
      <c r="K114" s="924">
        <v>349</v>
      </c>
      <c r="L114" s="924"/>
      <c r="M114" s="924"/>
      <c r="N114" s="925"/>
      <c r="O114" s="926">
        <v>-349</v>
      </c>
      <c r="P114" s="928">
        <f>SUM(I114:O114)</f>
        <v>0</v>
      </c>
      <c r="Q114" s="162"/>
    </row>
    <row r="115" spans="1:17" x14ac:dyDescent="0.35">
      <c r="A115" s="167">
        <v>106</v>
      </c>
      <c r="B115" s="165"/>
      <c r="C115" s="106"/>
      <c r="D115" s="713" t="s">
        <v>840</v>
      </c>
      <c r="E115" s="450"/>
      <c r="F115" s="554"/>
      <c r="G115" s="451"/>
      <c r="H115" s="205"/>
      <c r="I115" s="229"/>
      <c r="J115" s="229"/>
      <c r="K115" s="724">
        <f>SUM(K114)</f>
        <v>349</v>
      </c>
      <c r="L115" s="717"/>
      <c r="M115" s="717"/>
      <c r="N115" s="544"/>
      <c r="O115" s="724">
        <f>SUM(O113:O114)</f>
        <v>46651</v>
      </c>
      <c r="P115" s="722">
        <f>SUM(I115:O115)</f>
        <v>47000</v>
      </c>
      <c r="Q115" s="162"/>
    </row>
    <row r="116" spans="1:17" ht="33.75" x14ac:dyDescent="0.35">
      <c r="A116" s="167">
        <v>107</v>
      </c>
      <c r="B116" s="165"/>
      <c r="C116" s="106">
        <v>43</v>
      </c>
      <c r="D116" s="499" t="s">
        <v>563</v>
      </c>
      <c r="E116" s="450">
        <f>F116+G116+P120+Q117</f>
        <v>160000</v>
      </c>
      <c r="F116" s="554"/>
      <c r="G116" s="451">
        <v>2667</v>
      </c>
      <c r="H116" s="463" t="s">
        <v>24</v>
      </c>
      <c r="I116" s="229"/>
      <c r="J116" s="229"/>
      <c r="K116" s="229"/>
      <c r="L116" s="229"/>
      <c r="M116" s="229"/>
      <c r="N116" s="544"/>
      <c r="O116" s="605"/>
      <c r="P116" s="189"/>
      <c r="Q116" s="629"/>
    </row>
    <row r="117" spans="1:17" x14ac:dyDescent="0.35">
      <c r="A117" s="167">
        <v>108</v>
      </c>
      <c r="B117" s="165"/>
      <c r="C117" s="106"/>
      <c r="D117" s="191" t="s">
        <v>234</v>
      </c>
      <c r="E117" s="450"/>
      <c r="F117" s="554"/>
      <c r="G117" s="451"/>
      <c r="H117" s="194"/>
      <c r="I117" s="229"/>
      <c r="J117" s="229"/>
      <c r="K117" s="190">
        <v>5717</v>
      </c>
      <c r="L117" s="190"/>
      <c r="M117" s="190">
        <v>151616</v>
      </c>
      <c r="N117" s="544"/>
      <c r="O117" s="605"/>
      <c r="P117" s="189">
        <f>SUM(I117:O117)</f>
        <v>157333</v>
      </c>
      <c r="Q117" s="162"/>
    </row>
    <row r="118" spans="1:17" x14ac:dyDescent="0.35">
      <c r="A118" s="167">
        <v>109</v>
      </c>
      <c r="B118" s="165"/>
      <c r="C118" s="106"/>
      <c r="D118" s="713" t="s">
        <v>683</v>
      </c>
      <c r="E118" s="450"/>
      <c r="F118" s="554"/>
      <c r="G118" s="451"/>
      <c r="H118" s="205"/>
      <c r="I118" s="229"/>
      <c r="J118" s="229"/>
      <c r="K118" s="724">
        <v>6021</v>
      </c>
      <c r="L118" s="724"/>
      <c r="M118" s="724">
        <v>151312</v>
      </c>
      <c r="N118" s="635"/>
      <c r="O118" s="725"/>
      <c r="P118" s="722">
        <f>SUM(I118:O118)</f>
        <v>157333</v>
      </c>
      <c r="Q118" s="162"/>
    </row>
    <row r="119" spans="1:17" x14ac:dyDescent="0.35">
      <c r="A119" s="167">
        <v>110</v>
      </c>
      <c r="B119" s="165"/>
      <c r="C119" s="106"/>
      <c r="D119" s="714" t="s">
        <v>778</v>
      </c>
      <c r="E119" s="450"/>
      <c r="F119" s="554"/>
      <c r="G119" s="451"/>
      <c r="H119" s="205"/>
      <c r="I119" s="229"/>
      <c r="J119" s="229"/>
      <c r="K119" s="924"/>
      <c r="L119" s="924"/>
      <c r="M119" s="924"/>
      <c r="N119" s="544"/>
      <c r="O119" s="605"/>
      <c r="P119" s="928">
        <f>SUM(I119:O119)</f>
        <v>0</v>
      </c>
      <c r="Q119" s="162"/>
    </row>
    <row r="120" spans="1:17" x14ac:dyDescent="0.35">
      <c r="A120" s="167">
        <v>111</v>
      </c>
      <c r="B120" s="165"/>
      <c r="C120" s="106"/>
      <c r="D120" s="713" t="s">
        <v>840</v>
      </c>
      <c r="E120" s="450"/>
      <c r="F120" s="554"/>
      <c r="G120" s="451"/>
      <c r="H120" s="205"/>
      <c r="I120" s="229"/>
      <c r="J120" s="229"/>
      <c r="K120" s="724">
        <f>SUM(K118:K119)</f>
        <v>6021</v>
      </c>
      <c r="L120" s="717"/>
      <c r="M120" s="724">
        <f>SUM(M118:M119)</f>
        <v>151312</v>
      </c>
      <c r="N120" s="544"/>
      <c r="O120" s="605"/>
      <c r="P120" s="722">
        <f>SUM(I120:O120)</f>
        <v>157333</v>
      </c>
      <c r="Q120" s="162"/>
    </row>
    <row r="121" spans="1:17" ht="33.75" x14ac:dyDescent="0.35">
      <c r="A121" s="167">
        <v>112</v>
      </c>
      <c r="B121" s="165"/>
      <c r="C121" s="106">
        <v>44</v>
      </c>
      <c r="D121" s="499" t="s">
        <v>585</v>
      </c>
      <c r="E121" s="450">
        <f>F121+G121+P125+Q122</f>
        <v>265969</v>
      </c>
      <c r="F121" s="554"/>
      <c r="G121" s="451"/>
      <c r="H121" s="463" t="s">
        <v>24</v>
      </c>
      <c r="I121" s="229"/>
      <c r="J121" s="229"/>
      <c r="K121" s="229"/>
      <c r="L121" s="229"/>
      <c r="M121" s="229"/>
      <c r="N121" s="544"/>
      <c r="O121" s="605"/>
      <c r="P121" s="189"/>
      <c r="Q121" s="629"/>
    </row>
    <row r="122" spans="1:17" x14ac:dyDescent="0.35">
      <c r="A122" s="167">
        <v>113</v>
      </c>
      <c r="B122" s="165"/>
      <c r="C122" s="106"/>
      <c r="D122" s="191" t="s">
        <v>234</v>
      </c>
      <c r="E122" s="450"/>
      <c r="F122" s="554"/>
      <c r="G122" s="451"/>
      <c r="H122" s="194"/>
      <c r="I122" s="229"/>
      <c r="J122" s="229"/>
      <c r="K122" s="190">
        <v>158375</v>
      </c>
      <c r="L122" s="190"/>
      <c r="M122" s="190">
        <v>107594</v>
      </c>
      <c r="N122" s="544"/>
      <c r="O122" s="605"/>
      <c r="P122" s="189">
        <f>SUM(I122:O122)</f>
        <v>265969</v>
      </c>
      <c r="Q122" s="162"/>
    </row>
    <row r="123" spans="1:17" x14ac:dyDescent="0.35">
      <c r="A123" s="167">
        <v>114</v>
      </c>
      <c r="B123" s="165"/>
      <c r="C123" s="106"/>
      <c r="D123" s="713" t="s">
        <v>683</v>
      </c>
      <c r="E123" s="450"/>
      <c r="F123" s="554"/>
      <c r="G123" s="451"/>
      <c r="H123" s="205"/>
      <c r="I123" s="635"/>
      <c r="J123" s="635"/>
      <c r="K123" s="724">
        <v>158375</v>
      </c>
      <c r="L123" s="724"/>
      <c r="M123" s="724">
        <v>107594</v>
      </c>
      <c r="N123" s="635"/>
      <c r="O123" s="725"/>
      <c r="P123" s="722">
        <f>SUM(I123:O123)</f>
        <v>265969</v>
      </c>
      <c r="Q123" s="162"/>
    </row>
    <row r="124" spans="1:17" x14ac:dyDescent="0.35">
      <c r="A124" s="167">
        <v>115</v>
      </c>
      <c r="B124" s="165"/>
      <c r="C124" s="106"/>
      <c r="D124" s="714" t="s">
        <v>896</v>
      </c>
      <c r="E124" s="450"/>
      <c r="F124" s="554"/>
      <c r="G124" s="451"/>
      <c r="H124" s="205"/>
      <c r="I124" s="229"/>
      <c r="J124" s="229"/>
      <c r="K124" s="1143">
        <v>-47886</v>
      </c>
      <c r="L124" s="941"/>
      <c r="M124" s="1143">
        <v>47886</v>
      </c>
      <c r="N124" s="544"/>
      <c r="O124" s="605"/>
      <c r="P124" s="928">
        <f>SUM(I124:O124)</f>
        <v>0</v>
      </c>
      <c r="Q124" s="162"/>
    </row>
    <row r="125" spans="1:17" x14ac:dyDescent="0.35">
      <c r="A125" s="167">
        <v>116</v>
      </c>
      <c r="B125" s="165"/>
      <c r="C125" s="106"/>
      <c r="D125" s="713" t="s">
        <v>840</v>
      </c>
      <c r="E125" s="450"/>
      <c r="F125" s="554"/>
      <c r="G125" s="451"/>
      <c r="H125" s="205"/>
      <c r="I125" s="229"/>
      <c r="J125" s="229"/>
      <c r="K125" s="724">
        <f>SUM(K123:K124)</f>
        <v>110489</v>
      </c>
      <c r="L125" s="717"/>
      <c r="M125" s="724">
        <f>SUM(M123:M124)</f>
        <v>155480</v>
      </c>
      <c r="N125" s="544"/>
      <c r="O125" s="605"/>
      <c r="P125" s="722">
        <f>SUM(I125:O125)</f>
        <v>265969</v>
      </c>
      <c r="Q125" s="162"/>
    </row>
    <row r="126" spans="1:17" ht="50.25" x14ac:dyDescent="0.35">
      <c r="A126" s="167">
        <v>117</v>
      </c>
      <c r="B126" s="165"/>
      <c r="C126" s="106">
        <v>45</v>
      </c>
      <c r="D126" s="499" t="s">
        <v>586</v>
      </c>
      <c r="E126" s="450">
        <f>F126+G126+P130+Q127</f>
        <v>688012</v>
      </c>
      <c r="F126" s="554"/>
      <c r="G126" s="451">
        <v>4293</v>
      </c>
      <c r="H126" s="463" t="s">
        <v>24</v>
      </c>
      <c r="I126" s="229"/>
      <c r="J126" s="229"/>
      <c r="K126" s="229"/>
      <c r="L126" s="229"/>
      <c r="M126" s="229"/>
      <c r="N126" s="544"/>
      <c r="O126" s="605"/>
      <c r="P126" s="189"/>
      <c r="Q126" s="629"/>
    </row>
    <row r="127" spans="1:17" x14ac:dyDescent="0.35">
      <c r="A127" s="167">
        <v>118</v>
      </c>
      <c r="B127" s="165"/>
      <c r="C127" s="106"/>
      <c r="D127" s="191" t="s">
        <v>234</v>
      </c>
      <c r="E127" s="450"/>
      <c r="F127" s="554"/>
      <c r="G127" s="451"/>
      <c r="H127" s="194"/>
      <c r="I127" s="229"/>
      <c r="J127" s="229"/>
      <c r="K127" s="190">
        <v>500</v>
      </c>
      <c r="L127" s="190"/>
      <c r="M127" s="190">
        <v>683219</v>
      </c>
      <c r="N127" s="544"/>
      <c r="O127" s="605"/>
      <c r="P127" s="189">
        <f>SUM(I127:O127)</f>
        <v>683719</v>
      </c>
      <c r="Q127" s="162"/>
    </row>
    <row r="128" spans="1:17" x14ac:dyDescent="0.35">
      <c r="A128" s="167">
        <v>119</v>
      </c>
      <c r="B128" s="165"/>
      <c r="C128" s="106"/>
      <c r="D128" s="713" t="s">
        <v>683</v>
      </c>
      <c r="E128" s="450"/>
      <c r="F128" s="554"/>
      <c r="G128" s="451"/>
      <c r="H128" s="205"/>
      <c r="I128" s="635"/>
      <c r="J128" s="635"/>
      <c r="K128" s="724">
        <v>35770</v>
      </c>
      <c r="L128" s="724"/>
      <c r="M128" s="724">
        <v>647949</v>
      </c>
      <c r="N128" s="635"/>
      <c r="O128" s="725"/>
      <c r="P128" s="722">
        <f>SUM(I128:O128)</f>
        <v>683719</v>
      </c>
      <c r="Q128" s="162"/>
    </row>
    <row r="129" spans="1:17" x14ac:dyDescent="0.35">
      <c r="A129" s="167">
        <v>120</v>
      </c>
      <c r="B129" s="165"/>
      <c r="C129" s="106"/>
      <c r="D129" s="714" t="s">
        <v>778</v>
      </c>
      <c r="E129" s="450"/>
      <c r="F129" s="554"/>
      <c r="G129" s="451"/>
      <c r="H129" s="205"/>
      <c r="I129" s="229"/>
      <c r="J129" s="229"/>
      <c r="K129" s="924"/>
      <c r="L129" s="924"/>
      <c r="M129" s="924"/>
      <c r="N129" s="544"/>
      <c r="O129" s="605"/>
      <c r="P129" s="928">
        <f>SUM(I129:O129)</f>
        <v>0</v>
      </c>
      <c r="Q129" s="162"/>
    </row>
    <row r="130" spans="1:17" x14ac:dyDescent="0.35">
      <c r="A130" s="167">
        <v>121</v>
      </c>
      <c r="B130" s="165"/>
      <c r="C130" s="106"/>
      <c r="D130" s="713" t="s">
        <v>840</v>
      </c>
      <c r="E130" s="450"/>
      <c r="F130" s="554"/>
      <c r="G130" s="451"/>
      <c r="H130" s="205"/>
      <c r="I130" s="229"/>
      <c r="J130" s="229"/>
      <c r="K130" s="724">
        <f>SUM(K128:K129)</f>
        <v>35770</v>
      </c>
      <c r="L130" s="717"/>
      <c r="M130" s="724">
        <f>SUM(M128:M129)</f>
        <v>647949</v>
      </c>
      <c r="N130" s="544"/>
      <c r="O130" s="605"/>
      <c r="P130" s="722">
        <f>SUM(I130:O130)</f>
        <v>683719</v>
      </c>
      <c r="Q130" s="162"/>
    </row>
    <row r="131" spans="1:17" ht="33.75" x14ac:dyDescent="0.35">
      <c r="A131" s="167">
        <v>122</v>
      </c>
      <c r="B131" s="165"/>
      <c r="C131" s="106">
        <v>46</v>
      </c>
      <c r="D131" s="545" t="s">
        <v>566</v>
      </c>
      <c r="E131" s="450">
        <f>F131+G131+P135+Q132</f>
        <v>1496320</v>
      </c>
      <c r="F131" s="554"/>
      <c r="G131" s="451">
        <v>4572</v>
      </c>
      <c r="H131" s="463" t="s">
        <v>24</v>
      </c>
      <c r="I131" s="229"/>
      <c r="J131" s="229"/>
      <c r="K131" s="229"/>
      <c r="L131" s="229"/>
      <c r="M131" s="229"/>
      <c r="N131" s="544"/>
      <c r="O131" s="605"/>
      <c r="P131" s="189"/>
      <c r="Q131" s="629"/>
    </row>
    <row r="132" spans="1:17" x14ac:dyDescent="0.35">
      <c r="A132" s="167">
        <v>123</v>
      </c>
      <c r="B132" s="165"/>
      <c r="C132" s="106"/>
      <c r="D132" s="191" t="s">
        <v>234</v>
      </c>
      <c r="E132" s="450"/>
      <c r="F132" s="554"/>
      <c r="G132" s="451"/>
      <c r="H132" s="194"/>
      <c r="I132" s="229"/>
      <c r="J132" s="229"/>
      <c r="K132" s="190">
        <v>943</v>
      </c>
      <c r="L132" s="190"/>
      <c r="M132" s="190">
        <v>1490805</v>
      </c>
      <c r="N132" s="544"/>
      <c r="O132" s="605"/>
      <c r="P132" s="189">
        <f>SUM(I132:O132)</f>
        <v>1491748</v>
      </c>
      <c r="Q132" s="162"/>
    </row>
    <row r="133" spans="1:17" x14ac:dyDescent="0.35">
      <c r="A133" s="167">
        <v>124</v>
      </c>
      <c r="B133" s="165"/>
      <c r="C133" s="106"/>
      <c r="D133" s="713" t="s">
        <v>683</v>
      </c>
      <c r="E133" s="450"/>
      <c r="F133" s="554"/>
      <c r="G133" s="451"/>
      <c r="H133" s="205"/>
      <c r="I133" s="635"/>
      <c r="J133" s="635"/>
      <c r="K133" s="724">
        <v>76969</v>
      </c>
      <c r="L133" s="724"/>
      <c r="M133" s="724">
        <v>1414779</v>
      </c>
      <c r="N133" s="635"/>
      <c r="O133" s="725"/>
      <c r="P133" s="722">
        <f>SUM(I133:O133)</f>
        <v>1491748</v>
      </c>
      <c r="Q133" s="162"/>
    </row>
    <row r="134" spans="1:17" x14ac:dyDescent="0.35">
      <c r="A134" s="167">
        <v>125</v>
      </c>
      <c r="B134" s="165"/>
      <c r="C134" s="106"/>
      <c r="D134" s="714" t="s">
        <v>778</v>
      </c>
      <c r="E134" s="450"/>
      <c r="F134" s="554"/>
      <c r="G134" s="451"/>
      <c r="H134" s="205"/>
      <c r="I134" s="229"/>
      <c r="J134" s="229"/>
      <c r="K134" s="924"/>
      <c r="L134" s="924"/>
      <c r="M134" s="924"/>
      <c r="N134" s="544"/>
      <c r="O134" s="605"/>
      <c r="P134" s="928">
        <f>SUM(I134:O134)</f>
        <v>0</v>
      </c>
      <c r="Q134" s="162"/>
    </row>
    <row r="135" spans="1:17" x14ac:dyDescent="0.35">
      <c r="A135" s="167">
        <v>126</v>
      </c>
      <c r="B135" s="165"/>
      <c r="C135" s="106"/>
      <c r="D135" s="713" t="s">
        <v>840</v>
      </c>
      <c r="E135" s="450"/>
      <c r="F135" s="554"/>
      <c r="G135" s="451"/>
      <c r="H135" s="205"/>
      <c r="I135" s="229"/>
      <c r="J135" s="229"/>
      <c r="K135" s="724">
        <f>SUM(K133:K134)</f>
        <v>76969</v>
      </c>
      <c r="L135" s="717"/>
      <c r="M135" s="724">
        <f>SUM(M133:M134)</f>
        <v>1414779</v>
      </c>
      <c r="N135" s="544"/>
      <c r="O135" s="605"/>
      <c r="P135" s="722">
        <f>SUM(I135:O135)</f>
        <v>1491748</v>
      </c>
      <c r="Q135" s="162"/>
    </row>
    <row r="136" spans="1:17" ht="33.75" x14ac:dyDescent="0.35">
      <c r="A136" s="167">
        <v>127</v>
      </c>
      <c r="B136" s="165"/>
      <c r="C136" s="106">
        <v>47</v>
      </c>
      <c r="D136" s="545" t="s">
        <v>567</v>
      </c>
      <c r="E136" s="450">
        <f>F136+G136+P140+Q137</f>
        <v>128417</v>
      </c>
      <c r="F136" s="554"/>
      <c r="G136" s="451">
        <v>1207</v>
      </c>
      <c r="H136" s="463" t="s">
        <v>24</v>
      </c>
      <c r="I136" s="229"/>
      <c r="J136" s="229"/>
      <c r="K136" s="229"/>
      <c r="L136" s="229"/>
      <c r="M136" s="229"/>
      <c r="N136" s="544"/>
      <c r="O136" s="605"/>
      <c r="P136" s="189"/>
      <c r="Q136" s="629"/>
    </row>
    <row r="137" spans="1:17" x14ac:dyDescent="0.35">
      <c r="A137" s="167">
        <v>128</v>
      </c>
      <c r="B137" s="165"/>
      <c r="C137" s="106"/>
      <c r="D137" s="191" t="s">
        <v>234</v>
      </c>
      <c r="E137" s="450"/>
      <c r="F137" s="554"/>
      <c r="G137" s="451"/>
      <c r="H137" s="194"/>
      <c r="I137" s="229"/>
      <c r="J137" s="229"/>
      <c r="K137" s="190">
        <v>5334</v>
      </c>
      <c r="L137" s="190"/>
      <c r="M137" s="190">
        <v>121876</v>
      </c>
      <c r="N137" s="544"/>
      <c r="O137" s="605"/>
      <c r="P137" s="189">
        <f>SUM(I137:O137)</f>
        <v>127210</v>
      </c>
      <c r="Q137" s="162"/>
    </row>
    <row r="138" spans="1:17" x14ac:dyDescent="0.35">
      <c r="A138" s="167">
        <v>129</v>
      </c>
      <c r="B138" s="165"/>
      <c r="C138" s="106"/>
      <c r="D138" s="713" t="s">
        <v>683</v>
      </c>
      <c r="E138" s="450"/>
      <c r="F138" s="554"/>
      <c r="G138" s="451"/>
      <c r="H138" s="205"/>
      <c r="I138" s="635"/>
      <c r="J138" s="635"/>
      <c r="K138" s="724">
        <v>5754</v>
      </c>
      <c r="L138" s="724"/>
      <c r="M138" s="724">
        <v>121456</v>
      </c>
      <c r="N138" s="635"/>
      <c r="O138" s="725"/>
      <c r="P138" s="722">
        <f>SUM(I138:O138)</f>
        <v>127210</v>
      </c>
      <c r="Q138" s="162"/>
    </row>
    <row r="139" spans="1:17" x14ac:dyDescent="0.35">
      <c r="A139" s="167">
        <v>130</v>
      </c>
      <c r="B139" s="165"/>
      <c r="C139" s="106"/>
      <c r="D139" s="714" t="s">
        <v>778</v>
      </c>
      <c r="E139" s="450"/>
      <c r="F139" s="554"/>
      <c r="G139" s="451"/>
      <c r="H139" s="205"/>
      <c r="I139" s="229"/>
      <c r="J139" s="229"/>
      <c r="K139" s="924"/>
      <c r="L139" s="924"/>
      <c r="M139" s="924"/>
      <c r="N139" s="544"/>
      <c r="O139" s="605"/>
      <c r="P139" s="928">
        <f>SUM(I139:O139)</f>
        <v>0</v>
      </c>
      <c r="Q139" s="162"/>
    </row>
    <row r="140" spans="1:17" x14ac:dyDescent="0.35">
      <c r="A140" s="167">
        <v>131</v>
      </c>
      <c r="B140" s="165"/>
      <c r="C140" s="106"/>
      <c r="D140" s="713" t="s">
        <v>840</v>
      </c>
      <c r="E140" s="450"/>
      <c r="F140" s="554"/>
      <c r="G140" s="451"/>
      <c r="H140" s="205"/>
      <c r="I140" s="229"/>
      <c r="J140" s="229"/>
      <c r="K140" s="724">
        <f>SUM(K138:K139)</f>
        <v>5754</v>
      </c>
      <c r="L140" s="717"/>
      <c r="M140" s="724">
        <f>SUM(M138:M139)</f>
        <v>121456</v>
      </c>
      <c r="N140" s="544"/>
      <c r="O140" s="605"/>
      <c r="P140" s="722">
        <f>SUM(I140:O140)</f>
        <v>127210</v>
      </c>
      <c r="Q140" s="162"/>
    </row>
    <row r="141" spans="1:17" ht="33.75" x14ac:dyDescent="0.35">
      <c r="A141" s="167">
        <v>132</v>
      </c>
      <c r="B141" s="165"/>
      <c r="C141" s="106">
        <v>48</v>
      </c>
      <c r="D141" s="545" t="s">
        <v>569</v>
      </c>
      <c r="E141" s="450">
        <f>F141+G141+P145+Q142</f>
        <v>265801</v>
      </c>
      <c r="F141" s="554"/>
      <c r="G141" s="451">
        <v>4143</v>
      </c>
      <c r="H141" s="463" t="s">
        <v>24</v>
      </c>
      <c r="I141" s="229"/>
      <c r="J141" s="229"/>
      <c r="K141" s="229"/>
      <c r="L141" s="229"/>
      <c r="M141" s="229"/>
      <c r="N141" s="544"/>
      <c r="O141" s="605"/>
      <c r="P141" s="189"/>
      <c r="Q141" s="629"/>
    </row>
    <row r="142" spans="1:17" x14ac:dyDescent="0.35">
      <c r="A142" s="167">
        <v>133</v>
      </c>
      <c r="B142" s="165"/>
      <c r="C142" s="106"/>
      <c r="D142" s="191" t="s">
        <v>234</v>
      </c>
      <c r="E142" s="450"/>
      <c r="F142" s="554"/>
      <c r="G142" s="451"/>
      <c r="H142" s="194"/>
      <c r="I142" s="229"/>
      <c r="J142" s="229"/>
      <c r="K142" s="190">
        <v>10350</v>
      </c>
      <c r="L142" s="190"/>
      <c r="M142" s="190">
        <v>251308</v>
      </c>
      <c r="N142" s="544"/>
      <c r="O142" s="605"/>
      <c r="P142" s="189">
        <f>SUM(I142:O142)</f>
        <v>261658</v>
      </c>
      <c r="Q142" s="162"/>
    </row>
    <row r="143" spans="1:17" x14ac:dyDescent="0.35">
      <c r="A143" s="167">
        <v>134</v>
      </c>
      <c r="B143" s="165"/>
      <c r="C143" s="106"/>
      <c r="D143" s="713" t="s">
        <v>683</v>
      </c>
      <c r="E143" s="450"/>
      <c r="F143" s="554"/>
      <c r="G143" s="451"/>
      <c r="H143" s="205"/>
      <c r="I143" s="635"/>
      <c r="J143" s="635"/>
      <c r="K143" s="724">
        <v>10601</v>
      </c>
      <c r="L143" s="724"/>
      <c r="M143" s="724">
        <v>251057</v>
      </c>
      <c r="N143" s="635"/>
      <c r="O143" s="725"/>
      <c r="P143" s="722">
        <f>SUM(I143:O143)</f>
        <v>261658</v>
      </c>
      <c r="Q143" s="162"/>
    </row>
    <row r="144" spans="1:17" x14ac:dyDescent="0.35">
      <c r="A144" s="167">
        <v>135</v>
      </c>
      <c r="B144" s="165"/>
      <c r="C144" s="106"/>
      <c r="D144" s="714" t="s">
        <v>778</v>
      </c>
      <c r="E144" s="450"/>
      <c r="F144" s="554"/>
      <c r="G144" s="451"/>
      <c r="H144" s="205"/>
      <c r="I144" s="229"/>
      <c r="J144" s="229"/>
      <c r="K144" s="924"/>
      <c r="L144" s="924"/>
      <c r="M144" s="924"/>
      <c r="N144" s="544"/>
      <c r="O144" s="605"/>
      <c r="P144" s="928">
        <f>SUM(I144:O144)</f>
        <v>0</v>
      </c>
      <c r="Q144" s="162"/>
    </row>
    <row r="145" spans="1:17" x14ac:dyDescent="0.35">
      <c r="A145" s="167">
        <v>136</v>
      </c>
      <c r="B145" s="165"/>
      <c r="C145" s="106"/>
      <c r="D145" s="713" t="s">
        <v>840</v>
      </c>
      <c r="E145" s="450"/>
      <c r="F145" s="554"/>
      <c r="G145" s="451"/>
      <c r="H145" s="205"/>
      <c r="I145" s="229"/>
      <c r="J145" s="229"/>
      <c r="K145" s="724">
        <f>SUM(K143:K144)</f>
        <v>10601</v>
      </c>
      <c r="L145" s="717"/>
      <c r="M145" s="724">
        <f>SUM(M143:M144)</f>
        <v>251057</v>
      </c>
      <c r="N145" s="544"/>
      <c r="O145" s="605"/>
      <c r="P145" s="722">
        <f>SUM(I145:O145)</f>
        <v>261658</v>
      </c>
      <c r="Q145" s="162"/>
    </row>
    <row r="146" spans="1:17" ht="50.25" x14ac:dyDescent="0.35">
      <c r="A146" s="167">
        <v>137</v>
      </c>
      <c r="B146" s="165"/>
      <c r="C146" s="106">
        <v>49</v>
      </c>
      <c r="D146" s="545" t="s">
        <v>570</v>
      </c>
      <c r="E146" s="450">
        <f>F146+G146+P150+Q147</f>
        <v>232172</v>
      </c>
      <c r="F146" s="554"/>
      <c r="G146" s="451">
        <v>4143</v>
      </c>
      <c r="H146" s="463" t="s">
        <v>24</v>
      </c>
      <c r="I146" s="229"/>
      <c r="J146" s="229"/>
      <c r="K146" s="229"/>
      <c r="L146" s="229"/>
      <c r="M146" s="229"/>
      <c r="N146" s="544"/>
      <c r="O146" s="605"/>
      <c r="P146" s="189"/>
      <c r="Q146" s="629"/>
    </row>
    <row r="147" spans="1:17" x14ac:dyDescent="0.35">
      <c r="A147" s="167">
        <v>138</v>
      </c>
      <c r="B147" s="165"/>
      <c r="C147" s="106"/>
      <c r="D147" s="191" t="s">
        <v>234</v>
      </c>
      <c r="E147" s="450"/>
      <c r="F147" s="554"/>
      <c r="G147" s="451"/>
      <c r="H147" s="194"/>
      <c r="I147" s="229"/>
      <c r="J147" s="229"/>
      <c r="K147" s="190">
        <v>8060</v>
      </c>
      <c r="L147" s="190"/>
      <c r="M147" s="190">
        <v>219969</v>
      </c>
      <c r="N147" s="544"/>
      <c r="O147" s="605"/>
      <c r="P147" s="189">
        <f>SUM(I147:O147)</f>
        <v>228029</v>
      </c>
      <c r="Q147" s="162"/>
    </row>
    <row r="148" spans="1:17" x14ac:dyDescent="0.35">
      <c r="A148" s="167">
        <v>139</v>
      </c>
      <c r="B148" s="165"/>
      <c r="C148" s="106"/>
      <c r="D148" s="713" t="s">
        <v>683</v>
      </c>
      <c r="E148" s="450"/>
      <c r="F148" s="554"/>
      <c r="G148" s="451"/>
      <c r="H148" s="205"/>
      <c r="I148" s="635"/>
      <c r="J148" s="635"/>
      <c r="K148" s="724">
        <v>8806</v>
      </c>
      <c r="L148" s="724"/>
      <c r="M148" s="724">
        <v>219223</v>
      </c>
      <c r="N148" s="635"/>
      <c r="O148" s="725"/>
      <c r="P148" s="722">
        <f>SUM(I148:O148)</f>
        <v>228029</v>
      </c>
      <c r="Q148" s="162"/>
    </row>
    <row r="149" spans="1:17" x14ac:dyDescent="0.35">
      <c r="A149" s="167">
        <v>140</v>
      </c>
      <c r="B149" s="165"/>
      <c r="C149" s="106"/>
      <c r="D149" s="714" t="s">
        <v>778</v>
      </c>
      <c r="E149" s="450"/>
      <c r="F149" s="554"/>
      <c r="G149" s="451"/>
      <c r="H149" s="205"/>
      <c r="I149" s="229"/>
      <c r="J149" s="229"/>
      <c r="K149" s="941"/>
      <c r="L149" s="941"/>
      <c r="M149" s="941"/>
      <c r="N149" s="544"/>
      <c r="O149" s="605"/>
      <c r="P149" s="928">
        <f>SUM(I149:O149)</f>
        <v>0</v>
      </c>
      <c r="Q149" s="162"/>
    </row>
    <row r="150" spans="1:17" x14ac:dyDescent="0.35">
      <c r="A150" s="167">
        <v>141</v>
      </c>
      <c r="B150" s="165"/>
      <c r="C150" s="106"/>
      <c r="D150" s="713" t="s">
        <v>840</v>
      </c>
      <c r="E150" s="450"/>
      <c r="F150" s="554"/>
      <c r="G150" s="451"/>
      <c r="H150" s="205"/>
      <c r="I150" s="229"/>
      <c r="J150" s="229"/>
      <c r="K150" s="724">
        <f>SUM(K148:K149)</f>
        <v>8806</v>
      </c>
      <c r="L150" s="717"/>
      <c r="M150" s="724">
        <f>SUM(M148:M149)</f>
        <v>219223</v>
      </c>
      <c r="N150" s="544"/>
      <c r="O150" s="605"/>
      <c r="P150" s="722">
        <f>SUM(I150:O150)</f>
        <v>228029</v>
      </c>
      <c r="Q150" s="162"/>
    </row>
    <row r="151" spans="1:17" ht="33.75" x14ac:dyDescent="0.35">
      <c r="A151" s="167">
        <v>142</v>
      </c>
      <c r="B151" s="165"/>
      <c r="C151" s="106">
        <v>50</v>
      </c>
      <c r="D151" s="545" t="s">
        <v>571</v>
      </c>
      <c r="E151" s="450">
        <f>F151+G151+P155+Q152</f>
        <v>90964</v>
      </c>
      <c r="F151" s="554"/>
      <c r="G151" s="451">
        <v>50124</v>
      </c>
      <c r="H151" s="463" t="s">
        <v>24</v>
      </c>
      <c r="I151" s="229"/>
      <c r="J151" s="229"/>
      <c r="K151" s="229"/>
      <c r="L151" s="229"/>
      <c r="M151" s="229"/>
      <c r="N151" s="544"/>
      <c r="O151" s="605"/>
      <c r="P151" s="189"/>
      <c r="Q151" s="629"/>
    </row>
    <row r="152" spans="1:17" x14ac:dyDescent="0.35">
      <c r="A152" s="167">
        <v>143</v>
      </c>
      <c r="B152" s="165"/>
      <c r="C152" s="106"/>
      <c r="D152" s="191" t="s">
        <v>234</v>
      </c>
      <c r="E152" s="450"/>
      <c r="F152" s="554"/>
      <c r="G152" s="451"/>
      <c r="H152" s="194"/>
      <c r="I152" s="229"/>
      <c r="J152" s="229"/>
      <c r="K152" s="190">
        <v>1905</v>
      </c>
      <c r="L152" s="190"/>
      <c r="M152" s="190">
        <v>38935</v>
      </c>
      <c r="N152" s="544"/>
      <c r="O152" s="605"/>
      <c r="P152" s="189">
        <f>SUM(I152:O152)</f>
        <v>40840</v>
      </c>
      <c r="Q152" s="162"/>
    </row>
    <row r="153" spans="1:17" x14ac:dyDescent="0.35">
      <c r="A153" s="167">
        <v>144</v>
      </c>
      <c r="B153" s="165"/>
      <c r="C153" s="106"/>
      <c r="D153" s="713" t="s">
        <v>683</v>
      </c>
      <c r="E153" s="450"/>
      <c r="F153" s="554"/>
      <c r="G153" s="451"/>
      <c r="H153" s="205"/>
      <c r="I153" s="635"/>
      <c r="J153" s="635"/>
      <c r="K153" s="724">
        <v>40205</v>
      </c>
      <c r="L153" s="724"/>
      <c r="M153" s="724">
        <v>635</v>
      </c>
      <c r="N153" s="635"/>
      <c r="O153" s="725"/>
      <c r="P153" s="722">
        <f>SUM(I153:O153)</f>
        <v>40840</v>
      </c>
      <c r="Q153" s="162"/>
    </row>
    <row r="154" spans="1:17" x14ac:dyDescent="0.35">
      <c r="A154" s="167">
        <v>145</v>
      </c>
      <c r="B154" s="165"/>
      <c r="C154" s="106"/>
      <c r="D154" s="714" t="s">
        <v>778</v>
      </c>
      <c r="E154" s="450"/>
      <c r="F154" s="554"/>
      <c r="G154" s="451"/>
      <c r="H154" s="205"/>
      <c r="I154" s="229"/>
      <c r="J154" s="229"/>
      <c r="K154" s="924"/>
      <c r="L154" s="924"/>
      <c r="M154" s="924"/>
      <c r="N154" s="544"/>
      <c r="O154" s="605"/>
      <c r="P154" s="928">
        <f>SUM(I154:O154)</f>
        <v>0</v>
      </c>
      <c r="Q154" s="162"/>
    </row>
    <row r="155" spans="1:17" x14ac:dyDescent="0.35">
      <c r="A155" s="167">
        <v>146</v>
      </c>
      <c r="B155" s="165"/>
      <c r="C155" s="106"/>
      <c r="D155" s="713" t="s">
        <v>840</v>
      </c>
      <c r="E155" s="450"/>
      <c r="F155" s="554"/>
      <c r="G155" s="451"/>
      <c r="H155" s="205"/>
      <c r="I155" s="229"/>
      <c r="J155" s="229"/>
      <c r="K155" s="724">
        <f>SUM(K153:K154)</f>
        <v>40205</v>
      </c>
      <c r="L155" s="717"/>
      <c r="M155" s="724">
        <f>SUM(M153:M154)</f>
        <v>635</v>
      </c>
      <c r="N155" s="544"/>
      <c r="O155" s="605"/>
      <c r="P155" s="722">
        <f>SUM(I155:O155)</f>
        <v>40840</v>
      </c>
      <c r="Q155" s="162"/>
    </row>
    <row r="156" spans="1:17" ht="33.75" x14ac:dyDescent="0.35">
      <c r="A156" s="167">
        <v>147</v>
      </c>
      <c r="B156" s="165"/>
      <c r="C156" s="106">
        <v>51</v>
      </c>
      <c r="D156" s="545" t="s">
        <v>572</v>
      </c>
      <c r="E156" s="450">
        <f>F156+G156+P160+Q157</f>
        <v>498000</v>
      </c>
      <c r="F156" s="554"/>
      <c r="G156" s="451">
        <v>8446</v>
      </c>
      <c r="H156" s="463" t="s">
        <v>24</v>
      </c>
      <c r="I156" s="229"/>
      <c r="J156" s="229"/>
      <c r="K156" s="229"/>
      <c r="L156" s="229"/>
      <c r="M156" s="229"/>
      <c r="N156" s="544"/>
      <c r="O156" s="605"/>
      <c r="P156" s="189"/>
      <c r="Q156" s="629"/>
    </row>
    <row r="157" spans="1:17" x14ac:dyDescent="0.35">
      <c r="A157" s="167">
        <v>148</v>
      </c>
      <c r="B157" s="165"/>
      <c r="C157" s="106"/>
      <c r="D157" s="191" t="s">
        <v>234</v>
      </c>
      <c r="E157" s="450"/>
      <c r="F157" s="554"/>
      <c r="G157" s="451"/>
      <c r="H157" s="194"/>
      <c r="I157" s="229"/>
      <c r="J157" s="229"/>
      <c r="K157" s="190">
        <v>3810</v>
      </c>
      <c r="L157" s="190"/>
      <c r="M157" s="190">
        <v>485744</v>
      </c>
      <c r="N157" s="544"/>
      <c r="O157" s="605"/>
      <c r="P157" s="189">
        <f>SUM(I157:O157)</f>
        <v>489554</v>
      </c>
      <c r="Q157" s="162"/>
    </row>
    <row r="158" spans="1:17" x14ac:dyDescent="0.35">
      <c r="A158" s="167">
        <v>149</v>
      </c>
      <c r="B158" s="165"/>
      <c r="C158" s="106"/>
      <c r="D158" s="713" t="s">
        <v>683</v>
      </c>
      <c r="E158" s="450"/>
      <c r="F158" s="554"/>
      <c r="G158" s="451"/>
      <c r="H158" s="205"/>
      <c r="I158" s="635"/>
      <c r="J158" s="635"/>
      <c r="K158" s="724">
        <v>20768</v>
      </c>
      <c r="L158" s="724"/>
      <c r="M158" s="724">
        <v>468786</v>
      </c>
      <c r="N158" s="635"/>
      <c r="O158" s="725"/>
      <c r="P158" s="722">
        <f>SUM(I158:O158)</f>
        <v>489554</v>
      </c>
      <c r="Q158" s="162"/>
    </row>
    <row r="159" spans="1:17" x14ac:dyDescent="0.35">
      <c r="A159" s="167">
        <v>150</v>
      </c>
      <c r="B159" s="165"/>
      <c r="C159" s="106"/>
      <c r="D159" s="714" t="s">
        <v>778</v>
      </c>
      <c r="E159" s="450"/>
      <c r="F159" s="554"/>
      <c r="G159" s="451"/>
      <c r="H159" s="205"/>
      <c r="I159" s="229"/>
      <c r="J159" s="229"/>
      <c r="K159" s="924"/>
      <c r="L159" s="924"/>
      <c r="M159" s="924"/>
      <c r="N159" s="544"/>
      <c r="O159" s="605"/>
      <c r="P159" s="928">
        <f>SUM(I159:O159)</f>
        <v>0</v>
      </c>
      <c r="Q159" s="162"/>
    </row>
    <row r="160" spans="1:17" x14ac:dyDescent="0.35">
      <c r="A160" s="167">
        <v>151</v>
      </c>
      <c r="B160" s="165"/>
      <c r="C160" s="106"/>
      <c r="D160" s="713" t="s">
        <v>840</v>
      </c>
      <c r="E160" s="450"/>
      <c r="F160" s="554"/>
      <c r="G160" s="451"/>
      <c r="H160" s="205"/>
      <c r="I160" s="229"/>
      <c r="J160" s="229"/>
      <c r="K160" s="724">
        <f>SUM(K158:K159)</f>
        <v>20768</v>
      </c>
      <c r="L160" s="717"/>
      <c r="M160" s="724">
        <f>SUM(M158:M159)</f>
        <v>468786</v>
      </c>
      <c r="N160" s="544"/>
      <c r="O160" s="605"/>
      <c r="P160" s="722">
        <f>SUM(I160:O160)</f>
        <v>489554</v>
      </c>
      <c r="Q160" s="162"/>
    </row>
    <row r="161" spans="1:17" ht="33.75" x14ac:dyDescent="0.35">
      <c r="A161" s="167">
        <v>152</v>
      </c>
      <c r="B161" s="165"/>
      <c r="C161" s="106">
        <v>52</v>
      </c>
      <c r="D161" s="545" t="s">
        <v>573</v>
      </c>
      <c r="E161" s="450">
        <f>F161+G161+P165+Q162+6294</f>
        <v>28703</v>
      </c>
      <c r="F161" s="554"/>
      <c r="G161" s="451">
        <v>21529</v>
      </c>
      <c r="H161" s="463" t="s">
        <v>24</v>
      </c>
      <c r="I161" s="229"/>
      <c r="J161" s="229"/>
      <c r="K161" s="229"/>
      <c r="L161" s="229"/>
      <c r="M161" s="229"/>
      <c r="N161" s="544"/>
      <c r="O161" s="605"/>
      <c r="P161" s="189"/>
      <c r="Q161" s="629"/>
    </row>
    <row r="162" spans="1:17" x14ac:dyDescent="0.35">
      <c r="A162" s="167">
        <v>153</v>
      </c>
      <c r="B162" s="165"/>
      <c r="C162" s="106"/>
      <c r="D162" s="191" t="s">
        <v>234</v>
      </c>
      <c r="E162" s="450"/>
      <c r="F162" s="554"/>
      <c r="G162" s="451"/>
      <c r="H162" s="194"/>
      <c r="I162" s="229"/>
      <c r="J162" s="229"/>
      <c r="K162" s="190">
        <v>880</v>
      </c>
      <c r="L162" s="190"/>
      <c r="M162" s="190"/>
      <c r="N162" s="544"/>
      <c r="O162" s="605"/>
      <c r="P162" s="189">
        <f>SUM(I162:O162)</f>
        <v>880</v>
      </c>
      <c r="Q162" s="162"/>
    </row>
    <row r="163" spans="1:17" x14ac:dyDescent="0.35">
      <c r="A163" s="167">
        <v>154</v>
      </c>
      <c r="B163" s="165"/>
      <c r="C163" s="106"/>
      <c r="D163" s="713" t="s">
        <v>683</v>
      </c>
      <c r="E163" s="450"/>
      <c r="F163" s="554"/>
      <c r="G163" s="451"/>
      <c r="H163" s="205"/>
      <c r="I163" s="635"/>
      <c r="J163" s="635"/>
      <c r="K163" s="724">
        <v>880</v>
      </c>
      <c r="L163" s="724"/>
      <c r="M163" s="724"/>
      <c r="N163" s="1084"/>
      <c r="O163" s="553"/>
      <c r="P163" s="722">
        <f>SUM(I163:O163)</f>
        <v>880</v>
      </c>
      <c r="Q163" s="162"/>
    </row>
    <row r="164" spans="1:17" x14ac:dyDescent="0.35">
      <c r="A164" s="167">
        <v>155</v>
      </c>
      <c r="B164" s="165"/>
      <c r="C164" s="106"/>
      <c r="D164" s="714" t="s">
        <v>682</v>
      </c>
      <c r="E164" s="450"/>
      <c r="F164" s="554"/>
      <c r="G164" s="451"/>
      <c r="H164" s="205"/>
      <c r="I164" s="229"/>
      <c r="J164" s="229"/>
      <c r="K164" s="717"/>
      <c r="L164" s="717"/>
      <c r="M164" s="717"/>
      <c r="N164" s="544"/>
      <c r="O164" s="605"/>
      <c r="P164" s="928">
        <f>SUM(I164:O164)</f>
        <v>0</v>
      </c>
      <c r="Q164" s="162"/>
    </row>
    <row r="165" spans="1:17" x14ac:dyDescent="0.35">
      <c r="A165" s="167">
        <v>156</v>
      </c>
      <c r="B165" s="165"/>
      <c r="C165" s="106"/>
      <c r="D165" s="713" t="s">
        <v>840</v>
      </c>
      <c r="E165" s="450"/>
      <c r="F165" s="554"/>
      <c r="G165" s="451"/>
      <c r="H165" s="205"/>
      <c r="I165" s="229"/>
      <c r="J165" s="229"/>
      <c r="K165" s="724">
        <f>SUM(K163:K164)</f>
        <v>880</v>
      </c>
      <c r="L165" s="717"/>
      <c r="M165" s="717"/>
      <c r="N165" s="544"/>
      <c r="O165" s="605"/>
      <c r="P165" s="722">
        <f>SUM(I165:O165)</f>
        <v>880</v>
      </c>
      <c r="Q165" s="162"/>
    </row>
    <row r="166" spans="1:17" ht="50.25" x14ac:dyDescent="0.35">
      <c r="A166" s="167">
        <v>157</v>
      </c>
      <c r="B166" s="165"/>
      <c r="C166" s="106">
        <v>53</v>
      </c>
      <c r="D166" s="545" t="s">
        <v>574</v>
      </c>
      <c r="E166" s="450">
        <f>F166+G166+P170+Q167</f>
        <v>303610</v>
      </c>
      <c r="F166" s="554"/>
      <c r="G166" s="451">
        <v>4143</v>
      </c>
      <c r="H166" s="463" t="s">
        <v>24</v>
      </c>
      <c r="I166" s="229"/>
      <c r="J166" s="229"/>
      <c r="K166" s="229"/>
      <c r="L166" s="229"/>
      <c r="M166" s="229"/>
      <c r="N166" s="544"/>
      <c r="O166" s="605"/>
      <c r="P166" s="189"/>
      <c r="Q166" s="629"/>
    </row>
    <row r="167" spans="1:17" x14ac:dyDescent="0.35">
      <c r="A167" s="167">
        <v>158</v>
      </c>
      <c r="B167" s="165"/>
      <c r="C167" s="106"/>
      <c r="D167" s="191" t="s">
        <v>234</v>
      </c>
      <c r="E167" s="450"/>
      <c r="F167" s="554"/>
      <c r="G167" s="451"/>
      <c r="H167" s="194"/>
      <c r="I167" s="229"/>
      <c r="J167" s="229"/>
      <c r="K167" s="190">
        <v>12249</v>
      </c>
      <c r="L167" s="190"/>
      <c r="M167" s="190">
        <v>287218</v>
      </c>
      <c r="N167" s="544"/>
      <c r="O167" s="605"/>
      <c r="P167" s="189">
        <f>SUM(I167:O167)</f>
        <v>299467</v>
      </c>
      <c r="Q167" s="162"/>
    </row>
    <row r="168" spans="1:17" x14ac:dyDescent="0.35">
      <c r="A168" s="167">
        <v>159</v>
      </c>
      <c r="B168" s="165"/>
      <c r="C168" s="106"/>
      <c r="D168" s="713" t="s">
        <v>683</v>
      </c>
      <c r="E168" s="450"/>
      <c r="F168" s="554"/>
      <c r="G168" s="451"/>
      <c r="H168" s="205"/>
      <c r="I168" s="635"/>
      <c r="J168" s="635"/>
      <c r="K168" s="724">
        <v>12524</v>
      </c>
      <c r="L168" s="724"/>
      <c r="M168" s="724">
        <v>286943</v>
      </c>
      <c r="N168" s="635"/>
      <c r="O168" s="725"/>
      <c r="P168" s="722">
        <f>SUM(I168:O168)</f>
        <v>299467</v>
      </c>
      <c r="Q168" s="162"/>
    </row>
    <row r="169" spans="1:17" x14ac:dyDescent="0.35">
      <c r="A169" s="167">
        <v>160</v>
      </c>
      <c r="B169" s="165"/>
      <c r="C169" s="106"/>
      <c r="D169" s="714" t="s">
        <v>778</v>
      </c>
      <c r="E169" s="450"/>
      <c r="F169" s="554"/>
      <c r="G169" s="451"/>
      <c r="H169" s="205"/>
      <c r="I169" s="229"/>
      <c r="J169" s="229"/>
      <c r="K169" s="924"/>
      <c r="L169" s="924"/>
      <c r="M169" s="924"/>
      <c r="N169" s="544"/>
      <c r="O169" s="605"/>
      <c r="P169" s="928">
        <f>SUM(I169:O169)</f>
        <v>0</v>
      </c>
      <c r="Q169" s="162"/>
    </row>
    <row r="170" spans="1:17" x14ac:dyDescent="0.35">
      <c r="A170" s="167">
        <v>161</v>
      </c>
      <c r="B170" s="165"/>
      <c r="C170" s="106"/>
      <c r="D170" s="713" t="s">
        <v>840</v>
      </c>
      <c r="E170" s="450"/>
      <c r="F170" s="554"/>
      <c r="G170" s="451"/>
      <c r="H170" s="205"/>
      <c r="I170" s="229"/>
      <c r="J170" s="229"/>
      <c r="K170" s="724">
        <f>SUM(K168:K169)</f>
        <v>12524</v>
      </c>
      <c r="L170" s="717"/>
      <c r="M170" s="724">
        <f>SUM(M168:M169)</f>
        <v>286943</v>
      </c>
      <c r="N170" s="544"/>
      <c r="O170" s="605"/>
      <c r="P170" s="722">
        <f>SUM(I170:O170)</f>
        <v>299467</v>
      </c>
      <c r="Q170" s="162"/>
    </row>
    <row r="171" spans="1:17" ht="33.75" x14ac:dyDescent="0.35">
      <c r="A171" s="167">
        <v>162</v>
      </c>
      <c r="B171" s="165"/>
      <c r="C171" s="106">
        <v>54</v>
      </c>
      <c r="D171" s="545" t="s">
        <v>575</v>
      </c>
      <c r="E171" s="450">
        <f>F171+G171+P175</f>
        <v>1586527</v>
      </c>
      <c r="F171" s="554"/>
      <c r="G171" s="451">
        <v>51654</v>
      </c>
      <c r="H171" s="463" t="s">
        <v>24</v>
      </c>
      <c r="I171" s="229"/>
      <c r="J171" s="229"/>
      <c r="K171" s="229"/>
      <c r="L171" s="229"/>
      <c r="M171" s="229"/>
      <c r="N171" s="544"/>
      <c r="O171" s="605"/>
      <c r="P171" s="189"/>
      <c r="Q171" s="629"/>
    </row>
    <row r="172" spans="1:17" x14ac:dyDescent="0.35">
      <c r="A172" s="167">
        <v>163</v>
      </c>
      <c r="B172" s="165"/>
      <c r="C172" s="106"/>
      <c r="D172" s="191" t="s">
        <v>234</v>
      </c>
      <c r="E172" s="450"/>
      <c r="F172" s="554"/>
      <c r="G172" s="451"/>
      <c r="H172" s="194"/>
      <c r="I172" s="229"/>
      <c r="J172" s="229"/>
      <c r="K172" s="190">
        <v>91025</v>
      </c>
      <c r="L172" s="190"/>
      <c r="M172" s="190">
        <f>2388597-196000</f>
        <v>2192597</v>
      </c>
      <c r="N172" s="544"/>
      <c r="O172" s="605"/>
      <c r="P172" s="189">
        <f>SUM(I172:O172)</f>
        <v>2283622</v>
      </c>
      <c r="Q172" s="162"/>
    </row>
    <row r="173" spans="1:17" x14ac:dyDescent="0.35">
      <c r="A173" s="167">
        <v>164</v>
      </c>
      <c r="B173" s="165"/>
      <c r="C173" s="106"/>
      <c r="D173" s="713" t="s">
        <v>683</v>
      </c>
      <c r="E173" s="450"/>
      <c r="F173" s="554"/>
      <c r="G173" s="451"/>
      <c r="H173" s="205"/>
      <c r="I173" s="635"/>
      <c r="J173" s="635"/>
      <c r="K173" s="724">
        <v>42041</v>
      </c>
      <c r="L173" s="724"/>
      <c r="M173" s="724">
        <v>1492832</v>
      </c>
      <c r="N173" s="635"/>
      <c r="O173" s="725"/>
      <c r="P173" s="722">
        <f>SUM(I173:O173)</f>
        <v>1534873</v>
      </c>
      <c r="Q173" s="162"/>
    </row>
    <row r="174" spans="1:17" x14ac:dyDescent="0.35">
      <c r="A174" s="167">
        <v>165</v>
      </c>
      <c r="B174" s="165"/>
      <c r="C174" s="106"/>
      <c r="D174" s="714" t="s">
        <v>778</v>
      </c>
      <c r="E174" s="450"/>
      <c r="F174" s="554"/>
      <c r="G174" s="451"/>
      <c r="H174" s="205"/>
      <c r="I174" s="229"/>
      <c r="J174" s="229"/>
      <c r="K174" s="924"/>
      <c r="L174" s="924"/>
      <c r="M174" s="924"/>
      <c r="N174" s="544"/>
      <c r="O174" s="605"/>
      <c r="P174" s="928">
        <f>SUM(I174:O174)</f>
        <v>0</v>
      </c>
      <c r="Q174" s="162"/>
    </row>
    <row r="175" spans="1:17" x14ac:dyDescent="0.35">
      <c r="A175" s="167">
        <v>166</v>
      </c>
      <c r="B175" s="165"/>
      <c r="C175" s="106"/>
      <c r="D175" s="713" t="s">
        <v>840</v>
      </c>
      <c r="E175" s="450"/>
      <c r="F175" s="554"/>
      <c r="G175" s="451"/>
      <c r="H175" s="205"/>
      <c r="I175" s="229"/>
      <c r="J175" s="229"/>
      <c r="K175" s="724">
        <f>SUM(K173:K174)</f>
        <v>42041</v>
      </c>
      <c r="L175" s="717"/>
      <c r="M175" s="724">
        <f>SUM(M173:M174)</f>
        <v>1492832</v>
      </c>
      <c r="N175" s="544"/>
      <c r="O175" s="605"/>
      <c r="P175" s="722">
        <f>SUM(I175:O175)</f>
        <v>1534873</v>
      </c>
      <c r="Q175" s="162"/>
    </row>
    <row r="176" spans="1:17" ht="33.75" x14ac:dyDescent="0.35">
      <c r="A176" s="167">
        <v>167</v>
      </c>
      <c r="B176" s="165"/>
      <c r="C176" s="106">
        <v>55</v>
      </c>
      <c r="D176" s="545" t="s">
        <v>587</v>
      </c>
      <c r="E176" s="450">
        <f>F176+G176+P180+Q177+12285</f>
        <v>194924</v>
      </c>
      <c r="F176" s="554"/>
      <c r="G176" s="451"/>
      <c r="H176" s="463" t="s">
        <v>24</v>
      </c>
      <c r="I176" s="229"/>
      <c r="J176" s="229"/>
      <c r="K176" s="229"/>
      <c r="L176" s="229"/>
      <c r="M176" s="229"/>
      <c r="N176" s="544"/>
      <c r="O176" s="605"/>
      <c r="P176" s="189"/>
      <c r="Q176" s="629"/>
    </row>
    <row r="177" spans="1:17" x14ac:dyDescent="0.35">
      <c r="A177" s="167">
        <v>168</v>
      </c>
      <c r="B177" s="165"/>
      <c r="C177" s="106"/>
      <c r="D177" s="191" t="s">
        <v>234</v>
      </c>
      <c r="E177" s="450"/>
      <c r="F177" s="554"/>
      <c r="G177" s="451"/>
      <c r="H177" s="194"/>
      <c r="I177" s="229"/>
      <c r="J177" s="229"/>
      <c r="K177" s="190"/>
      <c r="L177" s="190"/>
      <c r="M177" s="190">
        <v>182639</v>
      </c>
      <c r="N177" s="544"/>
      <c r="O177" s="605"/>
      <c r="P177" s="189">
        <f>SUM(I177:O177)</f>
        <v>182639</v>
      </c>
      <c r="Q177" s="162"/>
    </row>
    <row r="178" spans="1:17" x14ac:dyDescent="0.35">
      <c r="A178" s="167">
        <v>169</v>
      </c>
      <c r="B178" s="165"/>
      <c r="C178" s="106"/>
      <c r="D178" s="713" t="s">
        <v>683</v>
      </c>
      <c r="E178" s="450"/>
      <c r="F178" s="554"/>
      <c r="G178" s="451"/>
      <c r="H178" s="205"/>
      <c r="I178" s="229"/>
      <c r="J178" s="229"/>
      <c r="K178" s="717"/>
      <c r="L178" s="717"/>
      <c r="M178" s="724">
        <v>182639</v>
      </c>
      <c r="N178" s="635"/>
      <c r="O178" s="725"/>
      <c r="P178" s="722">
        <f>SUM(I178:O178)</f>
        <v>182639</v>
      </c>
      <c r="Q178" s="162"/>
    </row>
    <row r="179" spans="1:17" x14ac:dyDescent="0.35">
      <c r="A179" s="167">
        <v>170</v>
      </c>
      <c r="B179" s="165"/>
      <c r="C179" s="106"/>
      <c r="D179" s="714" t="s">
        <v>682</v>
      </c>
      <c r="E179" s="450"/>
      <c r="F179" s="554"/>
      <c r="G179" s="451"/>
      <c r="H179" s="205"/>
      <c r="I179" s="229"/>
      <c r="J179" s="229"/>
      <c r="K179" s="717"/>
      <c r="L179" s="717"/>
      <c r="M179" s="717"/>
      <c r="N179" s="544"/>
      <c r="O179" s="605"/>
      <c r="P179" s="928">
        <f>SUM(I179:O179)</f>
        <v>0</v>
      </c>
      <c r="Q179" s="162"/>
    </row>
    <row r="180" spans="1:17" x14ac:dyDescent="0.35">
      <c r="A180" s="167">
        <v>171</v>
      </c>
      <c r="B180" s="165"/>
      <c r="C180" s="106"/>
      <c r="D180" s="713" t="s">
        <v>840</v>
      </c>
      <c r="E180" s="450"/>
      <c r="F180" s="554"/>
      <c r="G180" s="451"/>
      <c r="H180" s="205"/>
      <c r="I180" s="229"/>
      <c r="J180" s="229"/>
      <c r="K180" s="717"/>
      <c r="L180" s="717"/>
      <c r="M180" s="724">
        <f>SUM(M178:M179)</f>
        <v>182639</v>
      </c>
      <c r="N180" s="544"/>
      <c r="O180" s="605"/>
      <c r="P180" s="722">
        <f>SUM(I180:O180)</f>
        <v>182639</v>
      </c>
      <c r="Q180" s="162"/>
    </row>
    <row r="181" spans="1:17" ht="33.75" x14ac:dyDescent="0.35">
      <c r="A181" s="167">
        <v>172</v>
      </c>
      <c r="B181" s="165"/>
      <c r="C181" s="106">
        <v>56</v>
      </c>
      <c r="D181" s="545" t="s">
        <v>588</v>
      </c>
      <c r="E181" s="450">
        <f>F181+G181+P185+Q182</f>
        <v>1150000</v>
      </c>
      <c r="F181" s="554"/>
      <c r="G181" s="451"/>
      <c r="H181" s="463" t="s">
        <v>24</v>
      </c>
      <c r="I181" s="229"/>
      <c r="J181" s="229"/>
      <c r="K181" s="229"/>
      <c r="L181" s="229"/>
      <c r="M181" s="229"/>
      <c r="N181" s="544"/>
      <c r="O181" s="605"/>
      <c r="P181" s="189"/>
      <c r="Q181" s="629"/>
    </row>
    <row r="182" spans="1:17" x14ac:dyDescent="0.35">
      <c r="A182" s="167">
        <v>173</v>
      </c>
      <c r="B182" s="165"/>
      <c r="C182" s="106"/>
      <c r="D182" s="191" t="s">
        <v>234</v>
      </c>
      <c r="E182" s="450"/>
      <c r="F182" s="554"/>
      <c r="G182" s="451"/>
      <c r="H182" s="194"/>
      <c r="I182" s="229"/>
      <c r="J182" s="229"/>
      <c r="K182" s="190"/>
      <c r="L182" s="190"/>
      <c r="M182" s="190">
        <v>1150000</v>
      </c>
      <c r="N182" s="544"/>
      <c r="O182" s="605"/>
      <c r="P182" s="189">
        <f>SUM(I182:O182)</f>
        <v>1150000</v>
      </c>
      <c r="Q182" s="162"/>
    </row>
    <row r="183" spans="1:17" x14ac:dyDescent="0.35">
      <c r="A183" s="167">
        <v>174</v>
      </c>
      <c r="B183" s="165"/>
      <c r="C183" s="106"/>
      <c r="D183" s="713" t="s">
        <v>683</v>
      </c>
      <c r="E183" s="450"/>
      <c r="F183" s="554"/>
      <c r="G183" s="451"/>
      <c r="H183" s="205"/>
      <c r="I183" s="635"/>
      <c r="J183" s="635"/>
      <c r="K183" s="724"/>
      <c r="L183" s="724"/>
      <c r="M183" s="724">
        <v>1150000</v>
      </c>
      <c r="N183" s="635"/>
      <c r="O183" s="725"/>
      <c r="P183" s="722">
        <f>SUM(I183:O183)</f>
        <v>1150000</v>
      </c>
      <c r="Q183" s="162"/>
    </row>
    <row r="184" spans="1:17" x14ac:dyDescent="0.35">
      <c r="A184" s="167">
        <v>175</v>
      </c>
      <c r="B184" s="165"/>
      <c r="C184" s="106"/>
      <c r="D184" s="714" t="s">
        <v>682</v>
      </c>
      <c r="E184" s="450"/>
      <c r="F184" s="554"/>
      <c r="G184" s="451"/>
      <c r="H184" s="205"/>
      <c r="I184" s="229"/>
      <c r="J184" s="229"/>
      <c r="K184" s="717"/>
      <c r="L184" s="717"/>
      <c r="M184" s="717"/>
      <c r="N184" s="544"/>
      <c r="O184" s="605"/>
      <c r="P184" s="928">
        <f>SUM(I184:O184)</f>
        <v>0</v>
      </c>
      <c r="Q184" s="162"/>
    </row>
    <row r="185" spans="1:17" x14ac:dyDescent="0.35">
      <c r="A185" s="167">
        <v>176</v>
      </c>
      <c r="B185" s="165"/>
      <c r="C185" s="106"/>
      <c r="D185" s="713" t="s">
        <v>840</v>
      </c>
      <c r="E185" s="450"/>
      <c r="F185" s="554"/>
      <c r="G185" s="451"/>
      <c r="H185" s="205"/>
      <c r="I185" s="229"/>
      <c r="J185" s="229"/>
      <c r="K185" s="717"/>
      <c r="L185" s="717"/>
      <c r="M185" s="724">
        <f>SUM(M183:M184)</f>
        <v>1150000</v>
      </c>
      <c r="N185" s="544"/>
      <c r="O185" s="605"/>
      <c r="P185" s="722">
        <f>SUM(I185:O185)</f>
        <v>1150000</v>
      </c>
      <c r="Q185" s="162"/>
    </row>
    <row r="186" spans="1:17" ht="33.75" x14ac:dyDescent="0.35">
      <c r="A186" s="167">
        <v>177</v>
      </c>
      <c r="B186" s="165"/>
      <c r="C186" s="106">
        <v>57</v>
      </c>
      <c r="D186" s="545" t="s">
        <v>589</v>
      </c>
      <c r="E186" s="450">
        <f>F186+G186+P190+Q187+77193+11128+1447</f>
        <v>700000</v>
      </c>
      <c r="F186" s="554"/>
      <c r="G186" s="451">
        <f>3900+3957</f>
        <v>7857</v>
      </c>
      <c r="H186" s="463" t="s">
        <v>24</v>
      </c>
      <c r="I186" s="229"/>
      <c r="J186" s="229"/>
      <c r="K186" s="229"/>
      <c r="L186" s="229"/>
      <c r="M186" s="229"/>
      <c r="N186" s="544"/>
      <c r="O186" s="605"/>
      <c r="P186" s="189"/>
      <c r="Q186" s="629"/>
    </row>
    <row r="187" spans="1:17" x14ac:dyDescent="0.35">
      <c r="A187" s="167">
        <v>178</v>
      </c>
      <c r="B187" s="165"/>
      <c r="C187" s="106"/>
      <c r="D187" s="191" t="s">
        <v>234</v>
      </c>
      <c r="E187" s="450"/>
      <c r="F187" s="554"/>
      <c r="G187" s="451"/>
      <c r="H187" s="194"/>
      <c r="I187" s="229">
        <v>1503</v>
      </c>
      <c r="J187" s="229">
        <v>631</v>
      </c>
      <c r="K187" s="190">
        <v>216816</v>
      </c>
      <c r="L187" s="190">
        <v>200000</v>
      </c>
      <c r="M187" s="190">
        <v>46000</v>
      </c>
      <c r="N187" s="229">
        <v>100000</v>
      </c>
      <c r="O187" s="607">
        <v>50000</v>
      </c>
      <c r="P187" s="189">
        <f>SUM(I187:O187)</f>
        <v>614950</v>
      </c>
      <c r="Q187" s="162"/>
    </row>
    <row r="188" spans="1:17" x14ac:dyDescent="0.35">
      <c r="A188" s="167">
        <v>179</v>
      </c>
      <c r="B188" s="165"/>
      <c r="C188" s="106"/>
      <c r="D188" s="713" t="s">
        <v>683</v>
      </c>
      <c r="E188" s="450"/>
      <c r="F188" s="554"/>
      <c r="G188" s="451"/>
      <c r="H188" s="205"/>
      <c r="I188" s="635">
        <v>1503</v>
      </c>
      <c r="J188" s="635">
        <v>631</v>
      </c>
      <c r="K188" s="724">
        <v>216816</v>
      </c>
      <c r="L188" s="724">
        <v>200000</v>
      </c>
      <c r="M188" s="724">
        <v>36000</v>
      </c>
      <c r="N188" s="635">
        <v>100000</v>
      </c>
      <c r="O188" s="725">
        <v>60000</v>
      </c>
      <c r="P188" s="722">
        <f>SUM(I188:O188)</f>
        <v>614950</v>
      </c>
      <c r="Q188" s="162"/>
    </row>
    <row r="189" spans="1:17" x14ac:dyDescent="0.35">
      <c r="A189" s="167">
        <v>180</v>
      </c>
      <c r="B189" s="165"/>
      <c r="C189" s="106"/>
      <c r="D189" s="714" t="s">
        <v>896</v>
      </c>
      <c r="E189" s="450"/>
      <c r="F189" s="554"/>
      <c r="G189" s="451"/>
      <c r="H189" s="205"/>
      <c r="I189" s="925">
        <v>5977</v>
      </c>
      <c r="J189" s="925">
        <v>4527</v>
      </c>
      <c r="K189" s="924">
        <f>-23958-642</f>
        <v>-24600</v>
      </c>
      <c r="L189" s="924">
        <v>44600</v>
      </c>
      <c r="M189" s="924">
        <v>224</v>
      </c>
      <c r="N189" s="925">
        <v>-74600</v>
      </c>
      <c r="O189" s="926">
        <v>31297</v>
      </c>
      <c r="P189" s="928">
        <f>SUM(I189:O189)</f>
        <v>-12575</v>
      </c>
      <c r="Q189" s="162"/>
    </row>
    <row r="190" spans="1:17" x14ac:dyDescent="0.35">
      <c r="A190" s="167">
        <v>181</v>
      </c>
      <c r="B190" s="165"/>
      <c r="C190" s="106"/>
      <c r="D190" s="713" t="s">
        <v>840</v>
      </c>
      <c r="E190" s="450"/>
      <c r="F190" s="554"/>
      <c r="G190" s="451"/>
      <c r="H190" s="205"/>
      <c r="I190" s="724">
        <f>SUM(I188:I189)</f>
        <v>7480</v>
      </c>
      <c r="J190" s="724">
        <f t="shared" ref="J190:O190" si="5">SUM(J188:J189)</f>
        <v>5158</v>
      </c>
      <c r="K190" s="724">
        <f t="shared" si="5"/>
        <v>192216</v>
      </c>
      <c r="L190" s="724">
        <f t="shared" si="5"/>
        <v>244600</v>
      </c>
      <c r="M190" s="724">
        <f t="shared" si="5"/>
        <v>36224</v>
      </c>
      <c r="N190" s="724">
        <f t="shared" si="5"/>
        <v>25400</v>
      </c>
      <c r="O190" s="724">
        <f t="shared" si="5"/>
        <v>91297</v>
      </c>
      <c r="P190" s="722">
        <f>SUM(I190:O190)</f>
        <v>602375</v>
      </c>
      <c r="Q190" s="162"/>
    </row>
    <row r="191" spans="1:17" ht="33.75" x14ac:dyDescent="0.35">
      <c r="A191" s="167">
        <v>182</v>
      </c>
      <c r="B191" s="165"/>
      <c r="C191" s="106">
        <v>58</v>
      </c>
      <c r="D191" s="545" t="s">
        <v>590</v>
      </c>
      <c r="E191" s="450">
        <f>F191+G191+P195+Q192+6780</f>
        <v>42000</v>
      </c>
      <c r="F191" s="554"/>
      <c r="G191" s="451"/>
      <c r="H191" s="463" t="s">
        <v>24</v>
      </c>
      <c r="I191" s="229"/>
      <c r="J191" s="229"/>
      <c r="K191" s="229"/>
      <c r="L191" s="229"/>
      <c r="M191" s="229"/>
      <c r="N191" s="544"/>
      <c r="O191" s="605"/>
      <c r="P191" s="189"/>
      <c r="Q191" s="629"/>
    </row>
    <row r="192" spans="1:17" x14ac:dyDescent="0.35">
      <c r="A192" s="167">
        <v>183</v>
      </c>
      <c r="B192" s="165"/>
      <c r="C192" s="106"/>
      <c r="D192" s="191" t="s">
        <v>234</v>
      </c>
      <c r="E192" s="450"/>
      <c r="F192" s="554"/>
      <c r="G192" s="451"/>
      <c r="H192" s="194"/>
      <c r="I192" s="229">
        <v>400</v>
      </c>
      <c r="J192" s="229">
        <v>52</v>
      </c>
      <c r="K192" s="190">
        <f>41548-6780</f>
        <v>34768</v>
      </c>
      <c r="L192" s="190"/>
      <c r="M192" s="190"/>
      <c r="N192" s="544"/>
      <c r="O192" s="605"/>
      <c r="P192" s="189">
        <f>SUM(I192:O192)</f>
        <v>35220</v>
      </c>
      <c r="Q192" s="162"/>
    </row>
    <row r="193" spans="1:17" x14ac:dyDescent="0.35">
      <c r="A193" s="167">
        <v>184</v>
      </c>
      <c r="B193" s="165"/>
      <c r="C193" s="106"/>
      <c r="D193" s="713" t="s">
        <v>683</v>
      </c>
      <c r="E193" s="450"/>
      <c r="F193" s="554"/>
      <c r="G193" s="451"/>
      <c r="H193" s="205"/>
      <c r="I193" s="635">
        <v>400</v>
      </c>
      <c r="J193" s="635">
        <v>52</v>
      </c>
      <c r="K193" s="724">
        <v>34768</v>
      </c>
      <c r="L193" s="724"/>
      <c r="M193" s="724"/>
      <c r="N193" s="635"/>
      <c r="O193" s="725"/>
      <c r="P193" s="722">
        <f>SUM(I193:O193)</f>
        <v>35220</v>
      </c>
      <c r="Q193" s="162"/>
    </row>
    <row r="194" spans="1:17" x14ac:dyDescent="0.35">
      <c r="A194" s="167">
        <v>185</v>
      </c>
      <c r="B194" s="165"/>
      <c r="C194" s="106"/>
      <c r="D194" s="714" t="s">
        <v>682</v>
      </c>
      <c r="E194" s="450"/>
      <c r="F194" s="554"/>
      <c r="G194" s="451"/>
      <c r="H194" s="205"/>
      <c r="I194" s="229"/>
      <c r="J194" s="229"/>
      <c r="K194" s="717"/>
      <c r="L194" s="717"/>
      <c r="M194" s="717"/>
      <c r="N194" s="544"/>
      <c r="O194" s="605"/>
      <c r="P194" s="928">
        <f>SUM(I194:O194)</f>
        <v>0</v>
      </c>
      <c r="Q194" s="162"/>
    </row>
    <row r="195" spans="1:17" x14ac:dyDescent="0.35">
      <c r="A195" s="167">
        <v>186</v>
      </c>
      <c r="B195" s="165"/>
      <c r="C195" s="106"/>
      <c r="D195" s="713" t="s">
        <v>840</v>
      </c>
      <c r="E195" s="450"/>
      <c r="F195" s="554"/>
      <c r="G195" s="451"/>
      <c r="H195" s="205"/>
      <c r="I195" s="724">
        <f>SUM(I193:I194)</f>
        <v>400</v>
      </c>
      <c r="J195" s="724">
        <f t="shared" ref="J195:K195" si="6">SUM(J193:J194)</f>
        <v>52</v>
      </c>
      <c r="K195" s="724">
        <f t="shared" si="6"/>
        <v>34768</v>
      </c>
      <c r="L195" s="717"/>
      <c r="M195" s="717"/>
      <c r="N195" s="544"/>
      <c r="O195" s="605"/>
      <c r="P195" s="722">
        <f>SUM(I195:O195)</f>
        <v>35220</v>
      </c>
      <c r="Q195" s="162"/>
    </row>
    <row r="196" spans="1:17" ht="33.75" x14ac:dyDescent="0.35">
      <c r="A196" s="167">
        <v>187</v>
      </c>
      <c r="B196" s="165"/>
      <c r="C196" s="106">
        <v>59</v>
      </c>
      <c r="D196" s="545" t="s">
        <v>591</v>
      </c>
      <c r="E196" s="450">
        <f>F196+G196+P200+Q197+5220</f>
        <v>34850</v>
      </c>
      <c r="F196" s="554"/>
      <c r="G196" s="451"/>
      <c r="H196" s="463" t="s">
        <v>24</v>
      </c>
      <c r="I196" s="229"/>
      <c r="J196" s="229"/>
      <c r="K196" s="229"/>
      <c r="L196" s="229"/>
      <c r="M196" s="229"/>
      <c r="N196" s="544"/>
      <c r="O196" s="605"/>
      <c r="P196" s="189"/>
      <c r="Q196" s="629"/>
    </row>
    <row r="197" spans="1:17" x14ac:dyDescent="0.35">
      <c r="A197" s="167">
        <v>188</v>
      </c>
      <c r="B197" s="165"/>
      <c r="C197" s="106"/>
      <c r="D197" s="191" t="s">
        <v>234</v>
      </c>
      <c r="E197" s="450"/>
      <c r="F197" s="554"/>
      <c r="G197" s="451"/>
      <c r="H197" s="194"/>
      <c r="I197" s="229">
        <v>400</v>
      </c>
      <c r="J197" s="229">
        <v>52</v>
      </c>
      <c r="K197" s="190">
        <f>34398-5220</f>
        <v>29178</v>
      </c>
      <c r="L197" s="190"/>
      <c r="M197" s="190"/>
      <c r="N197" s="544"/>
      <c r="O197" s="605"/>
      <c r="P197" s="189">
        <f>SUM(I197:O197)</f>
        <v>29630</v>
      </c>
      <c r="Q197" s="162"/>
    </row>
    <row r="198" spans="1:17" x14ac:dyDescent="0.35">
      <c r="A198" s="167">
        <v>189</v>
      </c>
      <c r="B198" s="165"/>
      <c r="C198" s="106"/>
      <c r="D198" s="713" t="s">
        <v>683</v>
      </c>
      <c r="E198" s="450"/>
      <c r="F198" s="554"/>
      <c r="G198" s="451"/>
      <c r="H198" s="205"/>
      <c r="I198" s="635">
        <v>400</v>
      </c>
      <c r="J198" s="635">
        <v>52</v>
      </c>
      <c r="K198" s="724">
        <v>29178</v>
      </c>
      <c r="L198" s="724"/>
      <c r="M198" s="724"/>
      <c r="N198" s="635"/>
      <c r="O198" s="725"/>
      <c r="P198" s="722">
        <f>SUM(I198:O198)</f>
        <v>29630</v>
      </c>
      <c r="Q198" s="162"/>
    </row>
    <row r="199" spans="1:17" x14ac:dyDescent="0.35">
      <c r="A199" s="167">
        <v>190</v>
      </c>
      <c r="B199" s="165"/>
      <c r="C199" s="106"/>
      <c r="D199" s="714" t="s">
        <v>682</v>
      </c>
      <c r="E199" s="450"/>
      <c r="F199" s="554"/>
      <c r="G199" s="451"/>
      <c r="H199" s="205"/>
      <c r="I199" s="229"/>
      <c r="J199" s="229"/>
      <c r="K199" s="717"/>
      <c r="L199" s="717"/>
      <c r="M199" s="717"/>
      <c r="N199" s="544"/>
      <c r="O199" s="605"/>
      <c r="P199" s="928">
        <f>SUM(I199:O199)</f>
        <v>0</v>
      </c>
      <c r="Q199" s="162"/>
    </row>
    <row r="200" spans="1:17" x14ac:dyDescent="0.35">
      <c r="A200" s="167">
        <v>191</v>
      </c>
      <c r="B200" s="165"/>
      <c r="C200" s="106"/>
      <c r="D200" s="713" t="s">
        <v>840</v>
      </c>
      <c r="E200" s="450"/>
      <c r="F200" s="554"/>
      <c r="G200" s="451"/>
      <c r="H200" s="205"/>
      <c r="I200" s="724">
        <f>SUM(I198:I199)</f>
        <v>400</v>
      </c>
      <c r="J200" s="724">
        <f t="shared" ref="J200:K200" si="7">SUM(J198:J199)</f>
        <v>52</v>
      </c>
      <c r="K200" s="724">
        <f t="shared" si="7"/>
        <v>29178</v>
      </c>
      <c r="L200" s="717"/>
      <c r="M200" s="717"/>
      <c r="N200" s="544"/>
      <c r="O200" s="605"/>
      <c r="P200" s="722">
        <f>SUM(I200:O200)</f>
        <v>29630</v>
      </c>
      <c r="Q200" s="162"/>
    </row>
    <row r="201" spans="1:17" ht="33.75" x14ac:dyDescent="0.35">
      <c r="A201" s="167">
        <v>192</v>
      </c>
      <c r="B201" s="165"/>
      <c r="C201" s="106">
        <v>60</v>
      </c>
      <c r="D201" s="545" t="s">
        <v>592</v>
      </c>
      <c r="E201" s="450">
        <f>F201+G201+P205+Q202</f>
        <v>54912</v>
      </c>
      <c r="F201" s="554"/>
      <c r="G201" s="451"/>
      <c r="H201" s="463" t="s">
        <v>24</v>
      </c>
      <c r="I201" s="229"/>
      <c r="J201" s="229"/>
      <c r="K201" s="229"/>
      <c r="L201" s="229"/>
      <c r="M201" s="229"/>
      <c r="N201" s="544"/>
      <c r="O201" s="605"/>
      <c r="P201" s="189"/>
      <c r="Q201" s="629"/>
    </row>
    <row r="202" spans="1:17" x14ac:dyDescent="0.35">
      <c r="A202" s="167">
        <v>193</v>
      </c>
      <c r="B202" s="165"/>
      <c r="C202" s="106"/>
      <c r="D202" s="191" t="s">
        <v>234</v>
      </c>
      <c r="E202" s="450"/>
      <c r="F202" s="554"/>
      <c r="G202" s="451"/>
      <c r="H202" s="194"/>
      <c r="I202" s="229"/>
      <c r="J202" s="229"/>
      <c r="K202" s="190"/>
      <c r="L202" s="190"/>
      <c r="M202" s="190">
        <f>54812+100</f>
        <v>54912</v>
      </c>
      <c r="N202" s="544"/>
      <c r="O202" s="605"/>
      <c r="P202" s="189">
        <f>SUM(I202:O202)</f>
        <v>54912</v>
      </c>
      <c r="Q202" s="162"/>
    </row>
    <row r="203" spans="1:17" x14ac:dyDescent="0.35">
      <c r="A203" s="167">
        <v>194</v>
      </c>
      <c r="B203" s="165"/>
      <c r="C203" s="106"/>
      <c r="D203" s="713" t="s">
        <v>683</v>
      </c>
      <c r="E203" s="450"/>
      <c r="F203" s="554"/>
      <c r="G203" s="451"/>
      <c r="H203" s="205"/>
      <c r="I203" s="635"/>
      <c r="J203" s="635"/>
      <c r="K203" s="724">
        <v>2073</v>
      </c>
      <c r="L203" s="724"/>
      <c r="M203" s="724">
        <v>52839</v>
      </c>
      <c r="N203" s="635"/>
      <c r="O203" s="725"/>
      <c r="P203" s="722">
        <f>SUM(I203:O203)</f>
        <v>54912</v>
      </c>
      <c r="Q203" s="162"/>
    </row>
    <row r="204" spans="1:17" x14ac:dyDescent="0.35">
      <c r="A204" s="167">
        <v>195</v>
      </c>
      <c r="B204" s="165"/>
      <c r="C204" s="106"/>
      <c r="D204" s="714" t="s">
        <v>778</v>
      </c>
      <c r="E204" s="450"/>
      <c r="F204" s="554"/>
      <c r="G204" s="451"/>
      <c r="H204" s="205"/>
      <c r="I204" s="229"/>
      <c r="J204" s="229"/>
      <c r="K204" s="924"/>
      <c r="L204" s="924"/>
      <c r="M204" s="924"/>
      <c r="N204" s="544"/>
      <c r="O204" s="605"/>
      <c r="P204" s="928">
        <f>SUM(I204:O204)</f>
        <v>0</v>
      </c>
      <c r="Q204" s="162"/>
    </row>
    <row r="205" spans="1:17" x14ac:dyDescent="0.35">
      <c r="A205" s="167">
        <v>196</v>
      </c>
      <c r="B205" s="165"/>
      <c r="C205" s="106"/>
      <c r="D205" s="713" t="s">
        <v>840</v>
      </c>
      <c r="E205" s="450"/>
      <c r="F205" s="554"/>
      <c r="G205" s="451"/>
      <c r="H205" s="205"/>
      <c r="I205" s="229"/>
      <c r="J205" s="229"/>
      <c r="K205" s="724">
        <f>SUM(K203:K204)</f>
        <v>2073</v>
      </c>
      <c r="L205" s="717"/>
      <c r="M205" s="724">
        <f>SUM(M203:M204)</f>
        <v>52839</v>
      </c>
      <c r="N205" s="544"/>
      <c r="O205" s="605"/>
      <c r="P205" s="722">
        <f>SUM(I205:O205)</f>
        <v>54912</v>
      </c>
      <c r="Q205" s="162"/>
    </row>
    <row r="206" spans="1:17" ht="33.75" x14ac:dyDescent="0.35">
      <c r="A206" s="167">
        <v>197</v>
      </c>
      <c r="B206" s="165"/>
      <c r="C206" s="106">
        <v>61</v>
      </c>
      <c r="D206" s="545" t="s">
        <v>593</v>
      </c>
      <c r="E206" s="450">
        <f>F206+G206+P210+Q207</f>
        <v>55088</v>
      </c>
      <c r="F206" s="554"/>
      <c r="G206" s="451"/>
      <c r="H206" s="463" t="s">
        <v>24</v>
      </c>
      <c r="I206" s="229"/>
      <c r="J206" s="229"/>
      <c r="K206" s="229"/>
      <c r="L206" s="229"/>
      <c r="M206" s="229"/>
      <c r="N206" s="544"/>
      <c r="O206" s="605"/>
      <c r="P206" s="189"/>
      <c r="Q206" s="629"/>
    </row>
    <row r="207" spans="1:17" x14ac:dyDescent="0.35">
      <c r="A207" s="167">
        <v>198</v>
      </c>
      <c r="B207" s="165"/>
      <c r="C207" s="106"/>
      <c r="D207" s="191" t="s">
        <v>234</v>
      </c>
      <c r="E207" s="450"/>
      <c r="F207" s="554"/>
      <c r="G207" s="451"/>
      <c r="H207" s="194"/>
      <c r="I207" s="229"/>
      <c r="J207" s="229"/>
      <c r="K207" s="190"/>
      <c r="L207" s="190"/>
      <c r="M207" s="190">
        <f>55188-100</f>
        <v>55088</v>
      </c>
      <c r="N207" s="544"/>
      <c r="O207" s="605"/>
      <c r="P207" s="189">
        <f>SUM(I207:O207)</f>
        <v>55088</v>
      </c>
      <c r="Q207" s="162"/>
    </row>
    <row r="208" spans="1:17" x14ac:dyDescent="0.35">
      <c r="A208" s="167">
        <v>199</v>
      </c>
      <c r="B208" s="165"/>
      <c r="C208" s="106"/>
      <c r="D208" s="713" t="s">
        <v>683</v>
      </c>
      <c r="E208" s="450"/>
      <c r="F208" s="554"/>
      <c r="G208" s="451"/>
      <c r="H208" s="205"/>
      <c r="I208" s="635"/>
      <c r="J208" s="635"/>
      <c r="K208" s="724">
        <v>100</v>
      </c>
      <c r="L208" s="724"/>
      <c r="M208" s="724">
        <v>54988</v>
      </c>
      <c r="N208" s="635"/>
      <c r="O208" s="725"/>
      <c r="P208" s="722">
        <f>SUM(I208:O208)</f>
        <v>55088</v>
      </c>
      <c r="Q208" s="162"/>
    </row>
    <row r="209" spans="1:17" x14ac:dyDescent="0.35">
      <c r="A209" s="167">
        <v>200</v>
      </c>
      <c r="B209" s="165"/>
      <c r="C209" s="106"/>
      <c r="D209" s="714" t="s">
        <v>778</v>
      </c>
      <c r="E209" s="450"/>
      <c r="F209" s="554"/>
      <c r="G209" s="451"/>
      <c r="H209" s="205"/>
      <c r="I209" s="229"/>
      <c r="J209" s="229"/>
      <c r="K209" s="924"/>
      <c r="L209" s="924"/>
      <c r="M209" s="924"/>
      <c r="N209" s="544"/>
      <c r="O209" s="605"/>
      <c r="P209" s="928">
        <f>SUM(I209:O209)</f>
        <v>0</v>
      </c>
      <c r="Q209" s="162"/>
    </row>
    <row r="210" spans="1:17" x14ac:dyDescent="0.35">
      <c r="A210" s="167">
        <v>201</v>
      </c>
      <c r="B210" s="165"/>
      <c r="C210" s="106"/>
      <c r="D210" s="713" t="s">
        <v>840</v>
      </c>
      <c r="E210" s="450"/>
      <c r="F210" s="554"/>
      <c r="G210" s="451"/>
      <c r="H210" s="205"/>
      <c r="I210" s="229"/>
      <c r="J210" s="229"/>
      <c r="K210" s="724">
        <f>SUM(K208:K209)</f>
        <v>100</v>
      </c>
      <c r="L210" s="717"/>
      <c r="M210" s="724">
        <f>SUM(M208:M209)</f>
        <v>54988</v>
      </c>
      <c r="N210" s="544"/>
      <c r="O210" s="605"/>
      <c r="P210" s="722">
        <f>SUM(I210:O210)</f>
        <v>55088</v>
      </c>
      <c r="Q210" s="162"/>
    </row>
    <row r="211" spans="1:17" ht="50.25" customHeight="1" x14ac:dyDescent="0.35">
      <c r="A211" s="167">
        <v>202</v>
      </c>
      <c r="B211" s="165"/>
      <c r="C211" s="106">
        <v>62</v>
      </c>
      <c r="D211" s="700" t="s">
        <v>594</v>
      </c>
      <c r="E211" s="450">
        <f>F211+G211+P215+Q212</f>
        <v>124000</v>
      </c>
      <c r="F211" s="554"/>
      <c r="G211" s="451"/>
      <c r="H211" s="463" t="s">
        <v>24</v>
      </c>
      <c r="I211" s="229"/>
      <c r="J211" s="229"/>
      <c r="K211" s="229"/>
      <c r="L211" s="229"/>
      <c r="M211" s="229"/>
      <c r="N211" s="544"/>
      <c r="O211" s="605"/>
      <c r="P211" s="189"/>
      <c r="Q211" s="629"/>
    </row>
    <row r="212" spans="1:17" x14ac:dyDescent="0.35">
      <c r="A212" s="167">
        <v>203</v>
      </c>
      <c r="B212" s="165"/>
      <c r="C212" s="106"/>
      <c r="D212" s="191" t="s">
        <v>234</v>
      </c>
      <c r="E212" s="450"/>
      <c r="F212" s="554"/>
      <c r="G212" s="451"/>
      <c r="H212" s="194"/>
      <c r="I212" s="229"/>
      <c r="J212" s="229"/>
      <c r="K212" s="190"/>
      <c r="L212" s="190"/>
      <c r="M212" s="190">
        <v>124000</v>
      </c>
      <c r="N212" s="544"/>
      <c r="O212" s="605"/>
      <c r="P212" s="189">
        <f>SUM(I212:O212)</f>
        <v>124000</v>
      </c>
      <c r="Q212" s="162"/>
    </row>
    <row r="213" spans="1:17" x14ac:dyDescent="0.35">
      <c r="A213" s="167">
        <v>204</v>
      </c>
      <c r="B213" s="165"/>
      <c r="C213" s="106"/>
      <c r="D213" s="713" t="s">
        <v>683</v>
      </c>
      <c r="E213" s="450"/>
      <c r="F213" s="554"/>
      <c r="G213" s="451"/>
      <c r="H213" s="205"/>
      <c r="I213" s="635"/>
      <c r="J213" s="635"/>
      <c r="K213" s="724">
        <v>2700</v>
      </c>
      <c r="L213" s="724"/>
      <c r="M213" s="724">
        <v>121300</v>
      </c>
      <c r="N213" s="635"/>
      <c r="O213" s="725"/>
      <c r="P213" s="722">
        <f>SUM(I213:O213)</f>
        <v>124000</v>
      </c>
      <c r="Q213" s="162"/>
    </row>
    <row r="214" spans="1:17" x14ac:dyDescent="0.35">
      <c r="A214" s="167">
        <v>205</v>
      </c>
      <c r="B214" s="165"/>
      <c r="C214" s="106"/>
      <c r="D214" s="714" t="s">
        <v>778</v>
      </c>
      <c r="E214" s="450"/>
      <c r="F214" s="554"/>
      <c r="G214" s="451"/>
      <c r="H214" s="205"/>
      <c r="I214" s="229"/>
      <c r="J214" s="229"/>
      <c r="K214" s="924"/>
      <c r="L214" s="924"/>
      <c r="M214" s="924"/>
      <c r="N214" s="544"/>
      <c r="O214" s="605"/>
      <c r="P214" s="928">
        <f>SUM(I214:O214)</f>
        <v>0</v>
      </c>
      <c r="Q214" s="162"/>
    </row>
    <row r="215" spans="1:17" x14ac:dyDescent="0.35">
      <c r="A215" s="167">
        <v>206</v>
      </c>
      <c r="B215" s="165"/>
      <c r="C215" s="106"/>
      <c r="D215" s="713" t="s">
        <v>840</v>
      </c>
      <c r="E215" s="450"/>
      <c r="F215" s="554"/>
      <c r="G215" s="451"/>
      <c r="H215" s="205"/>
      <c r="I215" s="229"/>
      <c r="J215" s="229"/>
      <c r="K215" s="724">
        <f>SUM(K213:K214)</f>
        <v>2700</v>
      </c>
      <c r="L215" s="717"/>
      <c r="M215" s="724">
        <f>SUM(M213:M214)</f>
        <v>121300</v>
      </c>
      <c r="N215" s="544"/>
      <c r="O215" s="605"/>
      <c r="P215" s="722">
        <f>SUM(I215:O215)</f>
        <v>124000</v>
      </c>
      <c r="Q215" s="162"/>
    </row>
    <row r="216" spans="1:17" ht="22.5" customHeight="1" x14ac:dyDescent="0.35">
      <c r="A216" s="167">
        <v>207</v>
      </c>
      <c r="B216" s="165"/>
      <c r="C216" s="106">
        <v>63</v>
      </c>
      <c r="D216" s="545" t="s">
        <v>595</v>
      </c>
      <c r="E216" s="450">
        <f>F216+G216+P220+Q217</f>
        <v>4323</v>
      </c>
      <c r="F216" s="554"/>
      <c r="G216" s="451"/>
      <c r="H216" s="463" t="s">
        <v>24</v>
      </c>
      <c r="I216" s="229"/>
      <c r="J216" s="229"/>
      <c r="K216" s="229"/>
      <c r="L216" s="229"/>
      <c r="M216" s="229"/>
      <c r="N216" s="544"/>
      <c r="O216" s="605"/>
      <c r="P216" s="189"/>
      <c r="Q216" s="642"/>
    </row>
    <row r="217" spans="1:17" x14ac:dyDescent="0.35">
      <c r="A217" s="167">
        <v>208</v>
      </c>
      <c r="B217" s="165"/>
      <c r="C217" s="106"/>
      <c r="D217" s="191" t="s">
        <v>234</v>
      </c>
      <c r="E217" s="450"/>
      <c r="F217" s="554"/>
      <c r="G217" s="451"/>
      <c r="H217" s="194"/>
      <c r="I217" s="229"/>
      <c r="J217" s="229"/>
      <c r="K217" s="190">
        <v>4323</v>
      </c>
      <c r="L217" s="190"/>
      <c r="M217" s="190"/>
      <c r="N217" s="544"/>
      <c r="O217" s="605"/>
      <c r="P217" s="189">
        <f>SUM(I217:O217)</f>
        <v>4323</v>
      </c>
      <c r="Q217" s="162"/>
    </row>
    <row r="218" spans="1:17" x14ac:dyDescent="0.35">
      <c r="A218" s="167">
        <v>209</v>
      </c>
      <c r="B218" s="165"/>
      <c r="C218" s="720"/>
      <c r="D218" s="1086" t="s">
        <v>683</v>
      </c>
      <c r="E218" s="450"/>
      <c r="F218" s="554"/>
      <c r="G218" s="555"/>
      <c r="H218" s="194"/>
      <c r="I218" s="635"/>
      <c r="J218" s="635"/>
      <c r="K218" s="724">
        <v>4323</v>
      </c>
      <c r="L218" s="724"/>
      <c r="M218" s="724"/>
      <c r="N218" s="635"/>
      <c r="O218" s="725"/>
      <c r="P218" s="722">
        <f>SUM(I218:O218)</f>
        <v>4323</v>
      </c>
      <c r="Q218" s="162"/>
    </row>
    <row r="219" spans="1:17" x14ac:dyDescent="0.35">
      <c r="A219" s="167">
        <v>210</v>
      </c>
      <c r="B219" s="165"/>
      <c r="C219" s="720"/>
      <c r="D219" s="1087" t="s">
        <v>682</v>
      </c>
      <c r="E219" s="450"/>
      <c r="F219" s="554"/>
      <c r="G219" s="555"/>
      <c r="H219" s="194"/>
      <c r="I219" s="229"/>
      <c r="J219" s="229"/>
      <c r="K219" s="717"/>
      <c r="L219" s="717"/>
      <c r="M219" s="717"/>
      <c r="N219" s="544"/>
      <c r="O219" s="605"/>
      <c r="P219" s="928">
        <f>SUM(I219:O219)</f>
        <v>0</v>
      </c>
      <c r="Q219" s="162"/>
    </row>
    <row r="220" spans="1:17" x14ac:dyDescent="0.35">
      <c r="A220" s="167">
        <v>211</v>
      </c>
      <c r="B220" s="929"/>
      <c r="C220" s="930"/>
      <c r="D220" s="1086" t="s">
        <v>840</v>
      </c>
      <c r="E220" s="617"/>
      <c r="F220" s="931"/>
      <c r="G220" s="618"/>
      <c r="H220" s="205"/>
      <c r="I220" s="619"/>
      <c r="J220" s="619"/>
      <c r="K220" s="932">
        <f>SUM(K218:K219)</f>
        <v>4323</v>
      </c>
      <c r="L220" s="933"/>
      <c r="M220" s="933"/>
      <c r="N220" s="620"/>
      <c r="O220" s="621"/>
      <c r="P220" s="722">
        <f>SUM(I220:O220)</f>
        <v>4323</v>
      </c>
      <c r="Q220" s="623"/>
    </row>
    <row r="221" spans="1:17" ht="22.5" customHeight="1" x14ac:dyDescent="0.35">
      <c r="A221" s="167">
        <v>212</v>
      </c>
      <c r="B221" s="613"/>
      <c r="C221" s="106">
        <v>64</v>
      </c>
      <c r="D221" s="545" t="s">
        <v>780</v>
      </c>
      <c r="E221" s="450">
        <f>F221+G221+P224+Q224</f>
        <v>25000</v>
      </c>
      <c r="F221" s="113"/>
      <c r="G221" s="937"/>
      <c r="H221" s="936" t="s">
        <v>24</v>
      </c>
      <c r="I221" s="113"/>
      <c r="J221" s="113"/>
      <c r="K221" s="113"/>
      <c r="L221" s="113"/>
      <c r="M221" s="113"/>
      <c r="N221" s="113"/>
      <c r="O221" s="113"/>
      <c r="P221" s="938"/>
      <c r="Q221" s="940"/>
    </row>
    <row r="222" spans="1:17" ht="18" customHeight="1" x14ac:dyDescent="0.35">
      <c r="A222" s="167">
        <v>213</v>
      </c>
      <c r="B222" s="613"/>
      <c r="C222" s="106"/>
      <c r="D222" s="1086" t="s">
        <v>683</v>
      </c>
      <c r="E222" s="450"/>
      <c r="F222" s="113"/>
      <c r="G222" s="937"/>
      <c r="H222" s="936"/>
      <c r="I222" s="113"/>
      <c r="J222" s="113"/>
      <c r="K222" s="113"/>
      <c r="L222" s="113"/>
      <c r="M222" s="636">
        <v>25000</v>
      </c>
      <c r="N222" s="636"/>
      <c r="O222" s="636"/>
      <c r="P222" s="722">
        <f>SUM(I222:O222)</f>
        <v>25000</v>
      </c>
      <c r="Q222" s="940"/>
    </row>
    <row r="223" spans="1:17" x14ac:dyDescent="0.35">
      <c r="A223" s="167">
        <v>214</v>
      </c>
      <c r="B223" s="613"/>
      <c r="C223" s="117"/>
      <c r="D223" s="714" t="s">
        <v>682</v>
      </c>
      <c r="E223" s="113"/>
      <c r="F223" s="113"/>
      <c r="G223" s="937"/>
      <c r="H223" s="936"/>
      <c r="I223" s="113"/>
      <c r="J223" s="113"/>
      <c r="K223" s="113"/>
      <c r="L223" s="113"/>
      <c r="M223" s="939"/>
      <c r="N223" s="113"/>
      <c r="O223" s="113"/>
      <c r="P223" s="928">
        <f>SUM(I223:O223)</f>
        <v>0</v>
      </c>
      <c r="Q223" s="940"/>
    </row>
    <row r="224" spans="1:17" x14ac:dyDescent="0.35">
      <c r="A224" s="167">
        <v>215</v>
      </c>
      <c r="B224" s="1144"/>
      <c r="C224" s="628"/>
      <c r="D224" s="1145" t="s">
        <v>840</v>
      </c>
      <c r="E224" s="625"/>
      <c r="F224" s="625"/>
      <c r="G224" s="1146"/>
      <c r="H224" s="1147"/>
      <c r="I224" s="625"/>
      <c r="J224" s="625"/>
      <c r="K224" s="625"/>
      <c r="L224" s="625"/>
      <c r="M224" s="1148">
        <f>SUM(M222:M223)</f>
        <v>25000</v>
      </c>
      <c r="N224" s="625"/>
      <c r="O224" s="625"/>
      <c r="P224" s="722">
        <f>SUM(I224:O224)</f>
        <v>25000</v>
      </c>
      <c r="Q224" s="1149"/>
    </row>
    <row r="225" spans="1:257" ht="22.5" customHeight="1" x14ac:dyDescent="0.35">
      <c r="A225" s="167">
        <v>216</v>
      </c>
      <c r="B225" s="1150"/>
      <c r="C225" s="117">
        <v>65</v>
      </c>
      <c r="D225" s="1086" t="s">
        <v>1031</v>
      </c>
      <c r="E225" s="113">
        <f>F225+G225+P227</f>
        <v>10000</v>
      </c>
      <c r="F225" s="113"/>
      <c r="G225" s="1151"/>
      <c r="H225" s="936" t="s">
        <v>24</v>
      </c>
      <c r="I225" s="1084"/>
      <c r="J225" s="1084"/>
      <c r="K225" s="1084"/>
      <c r="L225" s="1084"/>
      <c r="M225" s="635"/>
      <c r="N225" s="1084"/>
      <c r="O225" s="553"/>
      <c r="P225" s="1083"/>
      <c r="Q225" s="940"/>
    </row>
    <row r="226" spans="1:257" x14ac:dyDescent="0.35">
      <c r="A226" s="167">
        <v>217</v>
      </c>
      <c r="B226" s="1150"/>
      <c r="C226" s="117"/>
      <c r="D226" s="714" t="s">
        <v>682</v>
      </c>
      <c r="E226" s="113"/>
      <c r="F226" s="113"/>
      <c r="G226" s="1151"/>
      <c r="H226" s="936"/>
      <c r="I226" s="1084"/>
      <c r="J226" s="1084"/>
      <c r="K226" s="1084"/>
      <c r="L226" s="1084"/>
      <c r="M226" s="925">
        <v>10000</v>
      </c>
      <c r="N226" s="1084"/>
      <c r="O226" s="553"/>
      <c r="P226" s="928">
        <f>SUM(I226:O226)</f>
        <v>10000</v>
      </c>
      <c r="Q226" s="940"/>
    </row>
    <row r="227" spans="1:257" ht="18" thickBot="1" x14ac:dyDescent="0.4">
      <c r="A227" s="167">
        <v>218</v>
      </c>
      <c r="B227" s="1159"/>
      <c r="C227" s="934"/>
      <c r="D227" s="1160" t="s">
        <v>840</v>
      </c>
      <c r="E227" s="935"/>
      <c r="F227" s="935"/>
      <c r="G227" s="1161"/>
      <c r="H227" s="1162"/>
      <c r="I227" s="1163"/>
      <c r="J227" s="1163"/>
      <c r="K227" s="1163"/>
      <c r="L227" s="1163"/>
      <c r="M227" s="1164">
        <f>SUM(M226)</f>
        <v>10000</v>
      </c>
      <c r="N227" s="1163"/>
      <c r="O227" s="1165"/>
      <c r="P227" s="1166">
        <f>SUM(I227:O227)</f>
        <v>10000</v>
      </c>
      <c r="Q227" s="1167"/>
    </row>
    <row r="228" spans="1:257" s="160" customFormat="1" ht="27" customHeight="1" thickTop="1" thickBot="1" x14ac:dyDescent="0.4">
      <c r="A228" s="167">
        <v>219</v>
      </c>
      <c r="B228" s="1971" t="s">
        <v>13</v>
      </c>
      <c r="C228" s="1972"/>
      <c r="D228" s="1972"/>
      <c r="E228" s="1972"/>
      <c r="F228" s="1972"/>
      <c r="G228" s="1973"/>
      <c r="H228" s="1045"/>
      <c r="I228" s="1046"/>
      <c r="J228" s="1046"/>
      <c r="K228" s="1046"/>
      <c r="L228" s="1046"/>
      <c r="M228" s="1046"/>
      <c r="N228" s="1047"/>
      <c r="O228" s="1048"/>
      <c r="P228" s="1049"/>
      <c r="Q228" s="1050"/>
      <c r="R228" s="105"/>
      <c r="S228" s="105"/>
      <c r="T228" s="105"/>
      <c r="U228" s="105"/>
      <c r="V228" s="105"/>
      <c r="W228" s="105"/>
      <c r="X228" s="105"/>
      <c r="Y228" s="105"/>
      <c r="Z228" s="105"/>
      <c r="AA228" s="105"/>
      <c r="AB228" s="105"/>
      <c r="AC228" s="105"/>
      <c r="AD228" s="105"/>
      <c r="AE228" s="105"/>
      <c r="AF228" s="105"/>
      <c r="AG228" s="105"/>
      <c r="AH228" s="105"/>
      <c r="AI228" s="105"/>
      <c r="AJ228" s="105"/>
      <c r="AK228" s="105"/>
      <c r="AL228" s="105"/>
      <c r="AM228" s="105"/>
      <c r="AN228" s="105"/>
      <c r="AO228" s="105"/>
      <c r="AP228" s="105"/>
      <c r="AQ228" s="105"/>
      <c r="AR228" s="105"/>
      <c r="AS228" s="105"/>
      <c r="AT228" s="105"/>
      <c r="AU228" s="105"/>
      <c r="AV228" s="105"/>
      <c r="AW228" s="105"/>
      <c r="AX228" s="105"/>
      <c r="AY228" s="105"/>
      <c r="AZ228" s="105"/>
      <c r="BA228" s="105"/>
      <c r="BB228" s="105"/>
      <c r="BC228" s="105"/>
      <c r="BD228" s="105"/>
      <c r="BE228" s="105"/>
      <c r="BF228" s="105"/>
      <c r="BG228" s="105"/>
      <c r="BH228" s="105"/>
      <c r="BI228" s="105"/>
      <c r="BJ228" s="105"/>
      <c r="BK228" s="105"/>
      <c r="BL228" s="105"/>
      <c r="BM228" s="105"/>
      <c r="BN228" s="105"/>
      <c r="BO228" s="105"/>
      <c r="BP228" s="105"/>
      <c r="BQ228" s="105"/>
      <c r="BR228" s="105"/>
      <c r="BS228" s="105"/>
      <c r="BT228" s="105"/>
      <c r="BU228" s="105"/>
      <c r="BV228" s="105"/>
      <c r="BW228" s="105"/>
      <c r="BX228" s="105"/>
      <c r="BY228" s="105"/>
      <c r="BZ228" s="105"/>
      <c r="CA228" s="105"/>
      <c r="CB228" s="105"/>
      <c r="CC228" s="105"/>
      <c r="CD228" s="105"/>
      <c r="CE228" s="105"/>
      <c r="CF228" s="105"/>
      <c r="CG228" s="105"/>
      <c r="CH228" s="105"/>
      <c r="CI228" s="105"/>
      <c r="CJ228" s="105"/>
      <c r="CK228" s="105"/>
      <c r="CL228" s="105"/>
      <c r="CM228" s="105"/>
      <c r="CN228" s="105"/>
      <c r="CO228" s="105"/>
      <c r="CP228" s="105"/>
      <c r="CQ228" s="105"/>
      <c r="CR228" s="105"/>
      <c r="CS228" s="105"/>
      <c r="CT228" s="105"/>
      <c r="CU228" s="105"/>
      <c r="CV228" s="105"/>
      <c r="CW228" s="105"/>
      <c r="CX228" s="105"/>
      <c r="CY228" s="105"/>
      <c r="CZ228" s="105"/>
      <c r="DA228" s="105"/>
      <c r="DB228" s="105"/>
      <c r="DC228" s="105"/>
      <c r="DD228" s="105"/>
      <c r="DE228" s="105"/>
      <c r="DF228" s="105"/>
      <c r="DG228" s="105"/>
      <c r="DH228" s="105"/>
      <c r="DI228" s="105"/>
      <c r="DJ228" s="105"/>
      <c r="DK228" s="105"/>
      <c r="DL228" s="105"/>
      <c r="DM228" s="105"/>
      <c r="DN228" s="105"/>
      <c r="DO228" s="105"/>
      <c r="DP228" s="105"/>
      <c r="DQ228" s="105"/>
      <c r="DR228" s="105"/>
      <c r="DS228" s="105"/>
      <c r="DT228" s="105"/>
      <c r="DU228" s="105"/>
      <c r="DV228" s="105"/>
      <c r="DW228" s="105"/>
      <c r="DX228" s="105"/>
      <c r="DY228" s="105"/>
      <c r="DZ228" s="105"/>
      <c r="EA228" s="105"/>
      <c r="EB228" s="105"/>
      <c r="EC228" s="105"/>
      <c r="ED228" s="105"/>
      <c r="EE228" s="105"/>
      <c r="EF228" s="105"/>
      <c r="EG228" s="105"/>
      <c r="EH228" s="105"/>
      <c r="EI228" s="105"/>
      <c r="EJ228" s="105"/>
      <c r="EK228" s="105"/>
      <c r="EL228" s="105"/>
      <c r="EM228" s="105"/>
      <c r="EN228" s="105"/>
      <c r="EO228" s="105"/>
      <c r="EP228" s="105"/>
      <c r="EQ228" s="105"/>
      <c r="ER228" s="105"/>
      <c r="ES228" s="105"/>
      <c r="ET228" s="105"/>
      <c r="EU228" s="105"/>
      <c r="EV228" s="105"/>
      <c r="EW228" s="105"/>
      <c r="EX228" s="105"/>
      <c r="EY228" s="105"/>
      <c r="EZ228" s="105"/>
      <c r="FA228" s="105"/>
      <c r="FB228" s="105"/>
      <c r="FC228" s="105"/>
      <c r="FD228" s="105"/>
      <c r="FE228" s="105"/>
      <c r="FF228" s="105"/>
      <c r="FG228" s="105"/>
      <c r="FH228" s="105"/>
      <c r="FI228" s="105"/>
      <c r="FJ228" s="105"/>
      <c r="FK228" s="105"/>
      <c r="FL228" s="105"/>
      <c r="FM228" s="105"/>
      <c r="FN228" s="105"/>
      <c r="FO228" s="105"/>
      <c r="FP228" s="105"/>
      <c r="FQ228" s="105"/>
      <c r="FR228" s="105"/>
      <c r="FS228" s="105"/>
      <c r="FT228" s="105"/>
      <c r="FU228" s="105"/>
      <c r="FV228" s="105"/>
      <c r="FW228" s="105"/>
      <c r="FX228" s="105"/>
      <c r="FY228" s="105"/>
      <c r="FZ228" s="105"/>
      <c r="GA228" s="105"/>
      <c r="GB228" s="105"/>
      <c r="GC228" s="105"/>
      <c r="GD228" s="105"/>
      <c r="GE228" s="105"/>
      <c r="GF228" s="105"/>
      <c r="GG228" s="105"/>
      <c r="GH228" s="105"/>
      <c r="GI228" s="105"/>
      <c r="GJ228" s="105"/>
      <c r="GK228" s="105"/>
      <c r="GL228" s="105"/>
      <c r="GM228" s="105"/>
      <c r="GN228" s="105"/>
      <c r="GO228" s="105"/>
      <c r="GP228" s="105"/>
      <c r="GQ228" s="105"/>
      <c r="GR228" s="105"/>
      <c r="GS228" s="105"/>
      <c r="GT228" s="105"/>
      <c r="GU228" s="105"/>
      <c r="GV228" s="105"/>
      <c r="GW228" s="105"/>
      <c r="GX228" s="105"/>
      <c r="GY228" s="105"/>
      <c r="GZ228" s="105"/>
      <c r="HA228" s="105"/>
      <c r="HB228" s="105"/>
      <c r="HC228" s="105"/>
      <c r="HD228" s="105"/>
      <c r="HE228" s="105"/>
      <c r="HF228" s="105"/>
      <c r="HG228" s="105"/>
      <c r="HH228" s="105"/>
      <c r="HI228" s="105"/>
      <c r="HJ228" s="105"/>
      <c r="HK228" s="105"/>
      <c r="HL228" s="105"/>
      <c r="HM228" s="105"/>
      <c r="HN228" s="105"/>
      <c r="HO228" s="105"/>
      <c r="HP228" s="105"/>
      <c r="HQ228" s="105"/>
      <c r="HR228" s="105"/>
      <c r="HS228" s="105"/>
      <c r="HT228" s="105"/>
      <c r="HU228" s="105"/>
      <c r="HV228" s="105"/>
      <c r="HW228" s="105"/>
      <c r="HX228" s="105"/>
      <c r="HY228" s="105"/>
      <c r="HZ228" s="105"/>
      <c r="IA228" s="105"/>
      <c r="IB228" s="105"/>
      <c r="IC228" s="105"/>
      <c r="ID228" s="105"/>
      <c r="IE228" s="105"/>
      <c r="IF228" s="105"/>
      <c r="IG228" s="105"/>
      <c r="IH228" s="105"/>
      <c r="II228" s="105"/>
      <c r="IJ228" s="105"/>
      <c r="IK228" s="105"/>
      <c r="IL228" s="105"/>
      <c r="IM228" s="105"/>
      <c r="IN228" s="105"/>
      <c r="IO228" s="105"/>
      <c r="IP228" s="105"/>
      <c r="IQ228" s="105"/>
      <c r="IR228" s="105"/>
      <c r="IS228" s="105"/>
      <c r="IT228" s="105"/>
      <c r="IU228" s="105"/>
      <c r="IV228" s="105"/>
      <c r="IW228" s="105"/>
    </row>
    <row r="229" spans="1:257" s="108" customFormat="1" ht="20.100000000000001" customHeight="1" thickTop="1" x14ac:dyDescent="0.35">
      <c r="A229" s="167">
        <v>220</v>
      </c>
      <c r="B229" s="1036"/>
      <c r="C229" s="1037"/>
      <c r="D229" s="1038" t="s">
        <v>234</v>
      </c>
      <c r="E229" s="1039"/>
      <c r="F229" s="1039"/>
      <c r="G229" s="1040"/>
      <c r="H229" s="1041"/>
      <c r="I229" s="1042">
        <f t="shared" ref="I229:O229" si="8">I67+I62+I57+I52+I47+I42+I37+I32+I27+I22+I17+I12+I72+I82+I87+I92+I77+I97+I102+I107+I117+I122+I127+I132+I137+I142+I147+I152+I157+I162+I167+I172+I177+I182+I187+I192+I197+I202+I207+I212+I217+I112</f>
        <v>4553</v>
      </c>
      <c r="J229" s="1042">
        <f t="shared" si="8"/>
        <v>1193</v>
      </c>
      <c r="K229" s="1042">
        <f t="shared" si="8"/>
        <v>813087</v>
      </c>
      <c r="L229" s="1042">
        <f t="shared" si="8"/>
        <v>210000</v>
      </c>
      <c r="M229" s="1042">
        <f t="shared" si="8"/>
        <v>12488755</v>
      </c>
      <c r="N229" s="1042">
        <f t="shared" si="8"/>
        <v>100000</v>
      </c>
      <c r="O229" s="1042">
        <f t="shared" si="8"/>
        <v>136000</v>
      </c>
      <c r="P229" s="1043">
        <f>SUM(I229:O229)</f>
        <v>13753588</v>
      </c>
      <c r="Q229" s="1044">
        <f>SUM(Q10:Q67)</f>
        <v>0</v>
      </c>
    </row>
    <row r="230" spans="1:257" s="108" customFormat="1" ht="20.100000000000001" customHeight="1" x14ac:dyDescent="0.35">
      <c r="A230" s="167">
        <v>221</v>
      </c>
      <c r="B230" s="1036"/>
      <c r="C230" s="1037"/>
      <c r="D230" s="1086" t="s">
        <v>683</v>
      </c>
      <c r="E230" s="1039"/>
      <c r="F230" s="1039"/>
      <c r="G230" s="1088"/>
      <c r="H230" s="1041"/>
      <c r="I230" s="1089">
        <f t="shared" ref="I230:O230" si="9">I222+I218+I213+I208+I203+I198+I193+I188+I183+I178+I173+I168+I163+I158+I153+I148+I143+I138+I133+I128+I123+I118+I108+I103+I98+I93+I88+I83+I78+I73+I68+I63+I58+I53+I48+I43+I38+I33+I28+I23+I18+I13+I113</f>
        <v>4553</v>
      </c>
      <c r="J230" s="1089">
        <f t="shared" si="9"/>
        <v>1193</v>
      </c>
      <c r="K230" s="1089">
        <f t="shared" si="9"/>
        <v>938526</v>
      </c>
      <c r="L230" s="1089">
        <f t="shared" si="9"/>
        <v>210000</v>
      </c>
      <c r="M230" s="1089">
        <f t="shared" si="9"/>
        <v>11604465</v>
      </c>
      <c r="N230" s="1089">
        <f t="shared" si="9"/>
        <v>126102</v>
      </c>
      <c r="O230" s="1089">
        <f t="shared" si="9"/>
        <v>146000</v>
      </c>
      <c r="P230" s="1090">
        <f>SUM(I230:O230)</f>
        <v>13030839</v>
      </c>
      <c r="Q230" s="1044"/>
    </row>
    <row r="231" spans="1:257" s="108" customFormat="1" ht="20.100000000000001" customHeight="1" x14ac:dyDescent="0.35">
      <c r="A231" s="167">
        <v>222</v>
      </c>
      <c r="B231" s="728"/>
      <c r="C231" s="729"/>
      <c r="D231" s="714" t="s">
        <v>682</v>
      </c>
      <c r="E231" s="729"/>
      <c r="F231" s="729"/>
      <c r="G231" s="732"/>
      <c r="H231" s="730"/>
      <c r="I231" s="736">
        <f t="shared" ref="I231:O231" si="10">SUM(I14+I19+I24+I29+I34+I39+I44+I49+I54+I59+I64+I69+I74+I79+I84+I89+I94+I99+I104+I109+I114+I119+I124+I129+I134+I139+I144+I149+I154+I159+I164+I169+I174+I179+I184+I189+I194+I199+I204+I209+I214+I219+I223+I226)</f>
        <v>6114</v>
      </c>
      <c r="J231" s="736">
        <f t="shared" si="10"/>
        <v>4592</v>
      </c>
      <c r="K231" s="736">
        <f t="shared" si="10"/>
        <v>-82861</v>
      </c>
      <c r="L231" s="736">
        <f t="shared" si="10"/>
        <v>48100</v>
      </c>
      <c r="M231" s="736">
        <f t="shared" si="10"/>
        <v>45110</v>
      </c>
      <c r="N231" s="736">
        <f t="shared" si="10"/>
        <v>-61600</v>
      </c>
      <c r="O231" s="736">
        <f t="shared" si="10"/>
        <v>30948</v>
      </c>
      <c r="P231" s="737">
        <f>SUM(I231:O231)</f>
        <v>-9597</v>
      </c>
      <c r="Q231" s="731"/>
    </row>
    <row r="232" spans="1:257" s="108" customFormat="1" ht="20.100000000000001" customHeight="1" thickBot="1" x14ac:dyDescent="0.4">
      <c r="A232" s="167">
        <v>223</v>
      </c>
      <c r="B232" s="733"/>
      <c r="C232" s="734"/>
      <c r="D232" s="769" t="s">
        <v>840</v>
      </c>
      <c r="E232" s="734"/>
      <c r="F232" s="734"/>
      <c r="G232" s="726"/>
      <c r="H232" s="735"/>
      <c r="I232" s="770">
        <f>SUM(I230:I231)</f>
        <v>10667</v>
      </c>
      <c r="J232" s="770">
        <f t="shared" ref="J232:O232" si="11">SUM(J230:J231)</f>
        <v>5785</v>
      </c>
      <c r="K232" s="770">
        <f t="shared" si="11"/>
        <v>855665</v>
      </c>
      <c r="L232" s="770">
        <f t="shared" si="11"/>
        <v>258100</v>
      </c>
      <c r="M232" s="770">
        <f t="shared" si="11"/>
        <v>11649575</v>
      </c>
      <c r="N232" s="770">
        <f t="shared" si="11"/>
        <v>64502</v>
      </c>
      <c r="O232" s="770">
        <f t="shared" si="11"/>
        <v>176948</v>
      </c>
      <c r="P232" s="770">
        <f>SUM(I232:O232)</f>
        <v>13021242</v>
      </c>
      <c r="Q232" s="727"/>
    </row>
    <row r="233" spans="1:257" ht="18" customHeight="1" x14ac:dyDescent="0.35">
      <c r="B233" s="163" t="s">
        <v>25</v>
      </c>
      <c r="C233" s="164"/>
      <c r="D233" s="163"/>
      <c r="E233" s="114"/>
      <c r="F233" s="115"/>
      <c r="G233" s="114"/>
      <c r="H233" s="155"/>
      <c r="I233" s="114"/>
      <c r="J233" s="114"/>
      <c r="K233" s="114"/>
      <c r="L233" s="114"/>
      <c r="M233" s="114"/>
      <c r="N233" s="114"/>
      <c r="O233" s="114"/>
      <c r="P233" s="169"/>
    </row>
    <row r="234" spans="1:257" ht="18" customHeight="1" x14ac:dyDescent="0.35">
      <c r="B234" s="163" t="s">
        <v>26</v>
      </c>
      <c r="C234" s="164"/>
      <c r="D234" s="163"/>
      <c r="E234" s="146"/>
      <c r="F234" s="115"/>
      <c r="G234" s="114"/>
      <c r="H234" s="155"/>
      <c r="I234" s="114"/>
      <c r="J234" s="114"/>
      <c r="K234" s="114"/>
      <c r="L234" s="114"/>
      <c r="M234" s="114"/>
      <c r="N234" s="114"/>
      <c r="O234" s="114"/>
      <c r="P234" s="169"/>
    </row>
    <row r="235" spans="1:257" ht="18" customHeight="1" x14ac:dyDescent="0.35">
      <c r="B235" s="163" t="s">
        <v>27</v>
      </c>
      <c r="C235" s="164"/>
      <c r="D235" s="163"/>
      <c r="E235" s="146"/>
      <c r="F235" s="115"/>
      <c r="G235" s="114"/>
      <c r="H235" s="155"/>
      <c r="I235" s="114"/>
      <c r="J235" s="114"/>
      <c r="K235" s="114"/>
      <c r="L235" s="114"/>
      <c r="M235" s="114"/>
      <c r="N235" s="114"/>
      <c r="O235" s="114"/>
      <c r="P235" s="169"/>
    </row>
    <row r="236" spans="1:257" x14ac:dyDescent="0.35">
      <c r="B236" s="112" t="s">
        <v>331</v>
      </c>
      <c r="C236" s="112"/>
    </row>
  </sheetData>
  <mergeCells count="18">
    <mergeCell ref="R7:S7"/>
    <mergeCell ref="I2:Q2"/>
    <mergeCell ref="B7:B9"/>
    <mergeCell ref="E7:E9"/>
    <mergeCell ref="A3:Q3"/>
    <mergeCell ref="A4:Q4"/>
    <mergeCell ref="D7:D9"/>
    <mergeCell ref="F7:F9"/>
    <mergeCell ref="G7:G9"/>
    <mergeCell ref="I7:P7"/>
    <mergeCell ref="Q7:Q9"/>
    <mergeCell ref="I8:L8"/>
    <mergeCell ref="P8:P9"/>
    <mergeCell ref="B2:D2"/>
    <mergeCell ref="M8:O8"/>
    <mergeCell ref="B228:G228"/>
    <mergeCell ref="C7:C9"/>
    <mergeCell ref="H7:H9"/>
  </mergeCells>
  <printOptions horizontalCentered="1"/>
  <pageMargins left="0.19685039370078741" right="0.19685039370078741" top="0.59055118110236227" bottom="0.59055118110236227" header="0.51181102362204722" footer="0.51181102362204722"/>
  <pageSetup paperSize="9" scale="57" fitToHeight="0" orientation="landscape" r:id="rId1"/>
  <headerFooter>
    <oddFooter>&amp;C- &amp;P -</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R40"/>
  <sheetViews>
    <sheetView view="pageBreakPreview" zoomScale="75" zoomScaleNormal="75" zoomScaleSheetLayoutView="75" workbookViewId="0">
      <selection activeCell="B1" sqref="B1"/>
    </sheetView>
  </sheetViews>
  <sheetFormatPr defaultColWidth="9.28515625" defaultRowHeight="16.5" x14ac:dyDescent="0.3"/>
  <cols>
    <col min="1" max="1" width="4.7109375" style="49" customWidth="1"/>
    <col min="2" max="3" width="5.7109375" style="81" customWidth="1"/>
    <col min="4" max="4" width="55.7109375" style="9" customWidth="1"/>
    <col min="5" max="6" width="15.7109375" style="2" customWidth="1"/>
    <col min="7" max="8" width="16.42578125" style="2" customWidth="1"/>
    <col min="9" max="10" width="5.7109375" style="81" customWidth="1"/>
    <col min="11" max="11" width="60.7109375" style="9" customWidth="1"/>
    <col min="12" max="13" width="15.7109375" style="2" customWidth="1"/>
    <col min="14" max="15" width="17.7109375" style="2" customWidth="1"/>
    <col min="16" max="16" width="11.5703125" style="9" bestFit="1" customWidth="1"/>
    <col min="17" max="16384" width="9.28515625" style="9"/>
  </cols>
  <sheetData>
    <row r="1" spans="1:16" x14ac:dyDescent="0.3">
      <c r="B1" s="9" t="s">
        <v>1115</v>
      </c>
    </row>
    <row r="2" spans="1:16" s="1" customFormat="1" ht="18" customHeight="1" x14ac:dyDescent="0.2">
      <c r="A2" s="3"/>
      <c r="B2" s="1787" t="s">
        <v>826</v>
      </c>
      <c r="C2" s="1787"/>
      <c r="D2" s="1787"/>
      <c r="E2" s="118"/>
      <c r="F2" s="118"/>
      <c r="G2" s="118"/>
      <c r="H2" s="118"/>
      <c r="I2" s="119"/>
      <c r="J2" s="119"/>
      <c r="L2" s="118"/>
      <c r="M2" s="118"/>
      <c r="N2" s="118"/>
      <c r="O2" s="118"/>
    </row>
    <row r="3" spans="1:16" s="1" customFormat="1" ht="24.75" customHeight="1" x14ac:dyDescent="0.2">
      <c r="A3" s="3"/>
      <c r="B3" s="1790" t="s">
        <v>166</v>
      </c>
      <c r="C3" s="1790"/>
      <c r="D3" s="1790"/>
      <c r="E3" s="1790"/>
      <c r="F3" s="1790"/>
      <c r="G3" s="1790"/>
      <c r="H3" s="1790"/>
      <c r="I3" s="1790"/>
      <c r="J3" s="1790"/>
      <c r="K3" s="1790"/>
      <c r="L3" s="1790"/>
      <c r="M3" s="1790"/>
      <c r="N3" s="1790"/>
      <c r="O3" s="644"/>
    </row>
    <row r="4" spans="1:16" s="1" customFormat="1" ht="24.75" customHeight="1" x14ac:dyDescent="0.2">
      <c r="A4" s="3"/>
      <c r="B4" s="1790" t="s">
        <v>638</v>
      </c>
      <c r="C4" s="1790"/>
      <c r="D4" s="1790"/>
      <c r="E4" s="1790"/>
      <c r="F4" s="1790"/>
      <c r="G4" s="1790"/>
      <c r="H4" s="1790"/>
      <c r="I4" s="1790"/>
      <c r="J4" s="1790"/>
      <c r="K4" s="1790"/>
      <c r="L4" s="1790"/>
      <c r="M4" s="1790"/>
      <c r="N4" s="1790"/>
      <c r="O4" s="644"/>
    </row>
    <row r="5" spans="1:16" s="197" customFormat="1" ht="13.15" customHeight="1" x14ac:dyDescent="0.2">
      <c r="A5" s="195"/>
      <c r="B5" s="196"/>
      <c r="C5" s="196"/>
      <c r="D5" s="196"/>
      <c r="E5" s="196"/>
      <c r="F5" s="196"/>
      <c r="G5" s="196"/>
      <c r="H5" s="196"/>
      <c r="I5" s="196"/>
      <c r="J5" s="196"/>
      <c r="K5" s="196"/>
      <c r="L5" s="51"/>
      <c r="M5" s="51"/>
      <c r="N5" s="51"/>
      <c r="O5" s="51" t="s">
        <v>0</v>
      </c>
    </row>
    <row r="6" spans="1:16" s="45" customFormat="1" ht="18" customHeight="1" thickBot="1" x14ac:dyDescent="0.35">
      <c r="B6" s="46" t="s">
        <v>1</v>
      </c>
      <c r="C6" s="46" t="s">
        <v>3</v>
      </c>
      <c r="D6" s="46" t="s">
        <v>2</v>
      </c>
      <c r="E6" s="46" t="s">
        <v>4</v>
      </c>
      <c r="F6" s="46" t="s">
        <v>5</v>
      </c>
      <c r="G6" s="46" t="s">
        <v>15</v>
      </c>
      <c r="H6" s="46" t="s">
        <v>16</v>
      </c>
      <c r="I6" s="46" t="s">
        <v>17</v>
      </c>
      <c r="J6" s="46" t="s">
        <v>32</v>
      </c>
      <c r="K6" s="46" t="s">
        <v>28</v>
      </c>
      <c r="L6" s="10" t="s">
        <v>23</v>
      </c>
      <c r="M6" s="10" t="s">
        <v>33</v>
      </c>
      <c r="N6" s="10" t="s">
        <v>34</v>
      </c>
      <c r="O6" s="174" t="s">
        <v>114</v>
      </c>
    </row>
    <row r="7" spans="1:16" ht="66" x14ac:dyDescent="0.3">
      <c r="A7" s="49">
        <v>1</v>
      </c>
      <c r="B7" s="424" t="s">
        <v>304</v>
      </c>
      <c r="C7" s="425" t="s">
        <v>305</v>
      </c>
      <c r="D7" s="449" t="s">
        <v>352</v>
      </c>
      <c r="E7" s="504" t="s">
        <v>494</v>
      </c>
      <c r="F7" s="505" t="s">
        <v>815</v>
      </c>
      <c r="G7" s="505" t="s">
        <v>639</v>
      </c>
      <c r="H7" s="702" t="s">
        <v>841</v>
      </c>
      <c r="I7" s="709" t="s">
        <v>304</v>
      </c>
      <c r="J7" s="425" t="s">
        <v>305</v>
      </c>
      <c r="K7" s="449" t="s">
        <v>352</v>
      </c>
      <c r="L7" s="504" t="s">
        <v>494</v>
      </c>
      <c r="M7" s="505" t="s">
        <v>815</v>
      </c>
      <c r="N7" s="505" t="s">
        <v>644</v>
      </c>
      <c r="O7" s="1053" t="s">
        <v>841</v>
      </c>
    </row>
    <row r="8" spans="1:16" ht="24.75" customHeight="1" x14ac:dyDescent="0.35">
      <c r="A8" s="49">
        <v>2</v>
      </c>
      <c r="B8" s="42">
        <v>1</v>
      </c>
      <c r="C8" s="49"/>
      <c r="D8" s="1052" t="s">
        <v>167</v>
      </c>
      <c r="E8" s="132"/>
      <c r="F8" s="132"/>
      <c r="G8" s="703"/>
      <c r="H8" s="1054"/>
      <c r="I8" s="437">
        <v>1</v>
      </c>
      <c r="J8" s="49"/>
      <c r="K8" s="1052" t="s">
        <v>168</v>
      </c>
      <c r="L8" s="506"/>
      <c r="M8" s="1000"/>
      <c r="N8" s="510"/>
      <c r="O8" s="710"/>
    </row>
    <row r="9" spans="1:16" ht="15" customHeight="1" x14ac:dyDescent="0.3">
      <c r="A9" s="49">
        <v>3</v>
      </c>
      <c r="B9" s="42"/>
      <c r="C9" s="49">
        <v>1</v>
      </c>
      <c r="D9" s="9" t="s">
        <v>169</v>
      </c>
      <c r="E9" s="120">
        <v>8148469</v>
      </c>
      <c r="F9" s="120">
        <v>8908948</v>
      </c>
      <c r="G9" s="704">
        <f>'1.Onbe'!I10+'1.Onbe'!I22</f>
        <v>10932640</v>
      </c>
      <c r="H9" s="704">
        <f>'1.Onbe'!L10+'1.Onbe'!L22</f>
        <v>11444138</v>
      </c>
      <c r="I9" s="437"/>
      <c r="J9" s="49">
        <v>1</v>
      </c>
      <c r="K9" s="9" t="s">
        <v>36</v>
      </c>
      <c r="L9" s="123">
        <v>8808650</v>
      </c>
      <c r="M9" s="507">
        <v>9056369</v>
      </c>
      <c r="N9" s="507">
        <f>'4.Inki'!K233+'6.Önk.műk.'!J1003+'10.Projekt'!I229</f>
        <v>10217100</v>
      </c>
      <c r="O9" s="1055">
        <f>'4.Inki'!K236+'6.Önk.műk.'!J1006+'10.Projekt'!I232</f>
        <v>10978046</v>
      </c>
    </row>
    <row r="10" spans="1:16" ht="16.5" customHeight="1" x14ac:dyDescent="0.3">
      <c r="A10" s="49">
        <v>4</v>
      </c>
      <c r="B10" s="42"/>
      <c r="C10" s="49">
        <v>2</v>
      </c>
      <c r="D10" s="9" t="s">
        <v>131</v>
      </c>
      <c r="E10" s="120">
        <v>14930300</v>
      </c>
      <c r="F10" s="120">
        <v>16339616</v>
      </c>
      <c r="G10" s="704">
        <f>'1.Onbe'!I23</f>
        <v>15143500</v>
      </c>
      <c r="H10" s="704">
        <f>'1.Onbe'!L23</f>
        <v>15164550</v>
      </c>
      <c r="I10" s="437"/>
      <c r="J10" s="49">
        <v>2</v>
      </c>
      <c r="K10" s="9" t="s">
        <v>170</v>
      </c>
      <c r="L10" s="123">
        <v>1311825</v>
      </c>
      <c r="M10" s="507">
        <v>1264226</v>
      </c>
      <c r="N10" s="507">
        <f>'4.Inki'!L233+'6.Önk.műk.'!K1003+'10.Projekt'!J229</f>
        <v>1556978</v>
      </c>
      <c r="O10" s="1055">
        <f>'4.Inki'!L236+'6.Önk.műk.'!K1006+'10.Projekt'!J232</f>
        <v>1641143</v>
      </c>
    </row>
    <row r="11" spans="1:16" x14ac:dyDescent="0.3">
      <c r="A11" s="49">
        <v>5</v>
      </c>
      <c r="B11" s="42"/>
      <c r="C11" s="49">
        <v>3</v>
      </c>
      <c r="D11" s="461" t="s">
        <v>103</v>
      </c>
      <c r="E11" s="120">
        <v>2569067</v>
      </c>
      <c r="F11" s="120">
        <v>3614654</v>
      </c>
      <c r="G11" s="704">
        <f>'1.Onbe'!I35+'1.Onbe'!I40</f>
        <v>2635932</v>
      </c>
      <c r="H11" s="704">
        <f>'1.Onbe'!L35+'1.Onbe'!L40</f>
        <v>2826620</v>
      </c>
      <c r="I11" s="437"/>
      <c r="J11" s="49">
        <v>3</v>
      </c>
      <c r="K11" s="9" t="s">
        <v>38</v>
      </c>
      <c r="L11" s="123">
        <v>9014525</v>
      </c>
      <c r="M11" s="507">
        <v>7501876</v>
      </c>
      <c r="N11" s="507">
        <f>'4.Inki'!M233+'6.Önk.műk.'!L1003+'7.Beruh.'!I262+'8.Felúj.'!I52+'9.Ter.Fejl.Alap'!H135+'10.Projekt'!K229</f>
        <v>9289651</v>
      </c>
      <c r="O11" s="1055">
        <f>'4.Inki'!M236+'6.Önk.műk.'!L1006+'7.Beruh.'!I265+'8.Felúj.'!I55+'9.Ter.Fejl.Alap'!H138+'10.Projekt'!K232</f>
        <v>10429499</v>
      </c>
    </row>
    <row r="12" spans="1:16" x14ac:dyDescent="0.3">
      <c r="A12" s="49">
        <v>6</v>
      </c>
      <c r="B12" s="42"/>
      <c r="C12" s="49">
        <v>4</v>
      </c>
      <c r="D12" s="9" t="s">
        <v>136</v>
      </c>
      <c r="E12" s="120">
        <v>68847</v>
      </c>
      <c r="F12" s="120">
        <v>89208</v>
      </c>
      <c r="G12" s="704">
        <f>'1.Onbe'!I41+'1.Onbe'!I42</f>
        <v>12086</v>
      </c>
      <c r="H12" s="704">
        <f>'1.Onbe'!L41+'1.Onbe'!L42</f>
        <v>60860</v>
      </c>
      <c r="I12" s="437"/>
      <c r="J12" s="49">
        <v>4</v>
      </c>
      <c r="K12" s="9" t="s">
        <v>171</v>
      </c>
      <c r="L12" s="123">
        <v>35385</v>
      </c>
      <c r="M12" s="507">
        <v>25154</v>
      </c>
      <c r="N12" s="507">
        <f>'6.Önk.műk.'!M1003+'4.Inki'!N233</f>
        <v>47385</v>
      </c>
      <c r="O12" s="1055">
        <f>'6.Önk.műk.'!M1006+'4.Inki'!N236</f>
        <v>47385</v>
      </c>
    </row>
    <row r="13" spans="1:16" x14ac:dyDescent="0.3">
      <c r="A13" s="49">
        <v>7</v>
      </c>
      <c r="B13" s="42"/>
      <c r="C13" s="49"/>
      <c r="D13" s="461"/>
      <c r="E13" s="120"/>
      <c r="F13" s="120"/>
      <c r="G13" s="704"/>
      <c r="I13" s="437"/>
      <c r="J13" s="49">
        <v>5</v>
      </c>
      <c r="K13" s="44" t="s">
        <v>172</v>
      </c>
      <c r="L13" s="123">
        <v>10058985</v>
      </c>
      <c r="M13" s="507">
        <v>10980344</v>
      </c>
      <c r="N13" s="507">
        <f>'4.Inki'!O233+'6.Önk.műk.'!N1003+'10.Projekt'!L229</f>
        <v>10637742</v>
      </c>
      <c r="O13" s="1055">
        <f>'4.Inki'!O236+'6.Önk.műk.'!N1006+'10.Projekt'!L232</f>
        <v>10987045</v>
      </c>
    </row>
    <row r="14" spans="1:16" x14ac:dyDescent="0.3">
      <c r="A14" s="49">
        <v>8</v>
      </c>
      <c r="B14" s="42"/>
      <c r="C14" s="49"/>
      <c r="D14" s="461"/>
      <c r="E14" s="120"/>
      <c r="F14" s="120"/>
      <c r="G14" s="704"/>
      <c r="I14" s="437"/>
      <c r="J14" s="49">
        <v>6</v>
      </c>
      <c r="K14" s="44" t="s">
        <v>291</v>
      </c>
      <c r="L14" s="123">
        <v>897344</v>
      </c>
      <c r="M14" s="507"/>
      <c r="N14" s="507">
        <f>'2.Onki'!I18+'2.Onki'!I32</f>
        <v>532857</v>
      </c>
      <c r="O14" s="1055">
        <f>'2.Onki'!L18+'2.Onki'!L32</f>
        <v>585452</v>
      </c>
    </row>
    <row r="15" spans="1:16" s="1" customFormat="1" ht="25.15" customHeight="1" x14ac:dyDescent="0.3">
      <c r="A15" s="49">
        <v>9</v>
      </c>
      <c r="B15" s="426"/>
      <c r="C15" s="427"/>
      <c r="D15" s="121" t="s">
        <v>173</v>
      </c>
      <c r="E15" s="122">
        <f>SUM(E9:E14)</f>
        <v>25716683</v>
      </c>
      <c r="F15" s="122">
        <f>SUM(F9:F14)</f>
        <v>28952426</v>
      </c>
      <c r="G15" s="705">
        <f>SUM(G9:G14)</f>
        <v>28724158</v>
      </c>
      <c r="H15" s="705">
        <f>SUM(H9:H14)</f>
        <v>29496168</v>
      </c>
      <c r="I15" s="438"/>
      <c r="J15" s="439"/>
      <c r="K15" s="121" t="s">
        <v>174</v>
      </c>
      <c r="L15" s="508">
        <f>SUM(L9:L14)</f>
        <v>30126714</v>
      </c>
      <c r="M15" s="509">
        <f>SUM(M9:M14)</f>
        <v>28827969</v>
      </c>
      <c r="N15" s="509">
        <f>SUM(N9:N14)</f>
        <v>32281713</v>
      </c>
      <c r="O15" s="1056">
        <f>SUM(O9:O14)</f>
        <v>34668570</v>
      </c>
      <c r="P15" s="118"/>
    </row>
    <row r="16" spans="1:16" ht="24.75" customHeight="1" x14ac:dyDescent="0.35">
      <c r="A16" s="49">
        <v>10</v>
      </c>
      <c r="B16" s="42">
        <v>2</v>
      </c>
      <c r="C16" s="49"/>
      <c r="D16" s="1052" t="s">
        <v>175</v>
      </c>
      <c r="E16" s="132"/>
      <c r="F16" s="132"/>
      <c r="G16" s="703"/>
      <c r="H16" s="1054"/>
      <c r="I16" s="437">
        <v>2</v>
      </c>
      <c r="J16" s="49"/>
      <c r="K16" s="1052" t="s">
        <v>176</v>
      </c>
      <c r="L16" s="506"/>
      <c r="M16" s="510"/>
      <c r="N16" s="510"/>
      <c r="O16" s="141"/>
    </row>
    <row r="17" spans="1:44" x14ac:dyDescent="0.3">
      <c r="A17" s="49">
        <v>11</v>
      </c>
      <c r="B17" s="42"/>
      <c r="C17" s="49">
        <v>5</v>
      </c>
      <c r="D17" s="460" t="s">
        <v>177</v>
      </c>
      <c r="E17" s="123">
        <v>198205</v>
      </c>
      <c r="F17" s="123">
        <v>249076</v>
      </c>
      <c r="G17" s="507">
        <f>'1.Onbe'!I44+'1.Onbe'!I47</f>
        <v>7327736</v>
      </c>
      <c r="H17" s="507">
        <f>'1.Onbe'!L44+'1.Onbe'!L47</f>
        <v>6516860</v>
      </c>
      <c r="I17" s="440"/>
      <c r="J17" s="1057">
        <v>7</v>
      </c>
      <c r="K17" s="460" t="s">
        <v>178</v>
      </c>
      <c r="L17" s="123">
        <v>7358308</v>
      </c>
      <c r="M17" s="507">
        <v>2660709</v>
      </c>
      <c r="N17" s="507">
        <f>'2.Onki'!I12+'2.Onki'!I34</f>
        <v>13513239</v>
      </c>
      <c r="O17" s="1055">
        <f>'2.Onki'!L12+'2.Onki'!L34</f>
        <v>13104705</v>
      </c>
      <c r="P17" s="2"/>
    </row>
    <row r="18" spans="1:44" x14ac:dyDescent="0.3">
      <c r="A18" s="49">
        <v>12</v>
      </c>
      <c r="B18" s="42"/>
      <c r="C18" s="49">
        <v>6</v>
      </c>
      <c r="D18" s="460" t="s">
        <v>140</v>
      </c>
      <c r="E18" s="123">
        <v>477995</v>
      </c>
      <c r="F18" s="123">
        <v>93308</v>
      </c>
      <c r="G18" s="507">
        <f>'1.Onbe'!I48+'1.Onbe'!I50</f>
        <v>400000</v>
      </c>
      <c r="H18" s="507">
        <f>'1.Onbe'!L48+'1.Onbe'!L50</f>
        <v>400000</v>
      </c>
      <c r="I18" s="440"/>
      <c r="J18" s="1057">
        <v>8</v>
      </c>
      <c r="K18" s="460" t="s">
        <v>118</v>
      </c>
      <c r="L18" s="123">
        <v>358458</v>
      </c>
      <c r="M18" s="507">
        <v>561601</v>
      </c>
      <c r="N18" s="507">
        <f>'2.Onki'!I35</f>
        <v>457194</v>
      </c>
      <c r="O18" s="1055">
        <f>'2.Onki'!L35</f>
        <v>431222</v>
      </c>
      <c r="P18" s="2"/>
    </row>
    <row r="19" spans="1:44" x14ac:dyDescent="0.3">
      <c r="A19" s="49">
        <v>13</v>
      </c>
      <c r="B19" s="42"/>
      <c r="C19" s="49">
        <v>7</v>
      </c>
      <c r="D19" s="9" t="s">
        <v>143</v>
      </c>
      <c r="E19" s="123"/>
      <c r="F19" s="123">
        <v>15317</v>
      </c>
      <c r="G19" s="507">
        <f>'1.Onbe'!I51+'1.Onbe'!I52</f>
        <v>1178000</v>
      </c>
      <c r="H19" s="507">
        <f>'1.Onbe'!L51+'1.Onbe'!L52</f>
        <v>1185100</v>
      </c>
      <c r="I19" s="440"/>
      <c r="J19" s="1057">
        <v>9</v>
      </c>
      <c r="K19" s="460" t="s">
        <v>179</v>
      </c>
      <c r="L19" s="123">
        <v>588483</v>
      </c>
      <c r="M19" s="507">
        <v>547882</v>
      </c>
      <c r="N19" s="507">
        <f>'2.Onki'!I36</f>
        <v>246270</v>
      </c>
      <c r="O19" s="1055">
        <f>'2.Onki'!L36</f>
        <v>304779</v>
      </c>
      <c r="P19" s="2"/>
    </row>
    <row r="20" spans="1:44" x14ac:dyDescent="0.3">
      <c r="A20" s="49">
        <v>14</v>
      </c>
      <c r="B20" s="42"/>
      <c r="C20" s="49"/>
      <c r="E20" s="123"/>
      <c r="F20" s="123"/>
      <c r="G20" s="507"/>
      <c r="H20" s="82"/>
      <c r="I20" s="440"/>
      <c r="J20" s="1057">
        <v>10</v>
      </c>
      <c r="K20" s="460" t="s">
        <v>292</v>
      </c>
      <c r="L20" s="123">
        <v>2482</v>
      </c>
      <c r="M20" s="507"/>
      <c r="N20" s="507">
        <f>'2.Onki'!I26</f>
        <v>9108</v>
      </c>
      <c r="O20" s="1055">
        <f>'2.Onki'!L26</f>
        <v>15608</v>
      </c>
    </row>
    <row r="21" spans="1:44" s="1" customFormat="1" ht="25.15" customHeight="1" thickBot="1" x14ac:dyDescent="0.35">
      <c r="A21" s="49">
        <v>15</v>
      </c>
      <c r="B21" s="428"/>
      <c r="C21" s="429"/>
      <c r="D21" s="124" t="s">
        <v>180</v>
      </c>
      <c r="E21" s="133">
        <f>SUM(E17:E20)</f>
        <v>676200</v>
      </c>
      <c r="F21" s="133">
        <f>SUM(F17:F20)</f>
        <v>357701</v>
      </c>
      <c r="G21" s="511">
        <f>SUM(G17:G20)</f>
        <v>8905736</v>
      </c>
      <c r="H21" s="511">
        <f>SUM(H17:H20)</f>
        <v>8101960</v>
      </c>
      <c r="I21" s="441"/>
      <c r="J21" s="442"/>
      <c r="K21" s="124" t="s">
        <v>181</v>
      </c>
      <c r="L21" s="133">
        <f>SUM(L17:L20)</f>
        <v>8307731</v>
      </c>
      <c r="M21" s="511">
        <f>SUM(M17:M20)</f>
        <v>3770192</v>
      </c>
      <c r="N21" s="511">
        <f>SUM(N17:N20)</f>
        <v>14225811</v>
      </c>
      <c r="O21" s="1058">
        <f>SUM(O17:O20)</f>
        <v>13856314</v>
      </c>
      <c r="P21" s="118"/>
    </row>
    <row r="22" spans="1:44" s="1" customFormat="1" ht="24.75" customHeight="1" thickTop="1" thickBot="1" x14ac:dyDescent="0.35">
      <c r="A22" s="49">
        <v>16</v>
      </c>
      <c r="B22" s="430"/>
      <c r="C22" s="431"/>
      <c r="D22" s="125" t="s">
        <v>146</v>
      </c>
      <c r="E22" s="559">
        <f>SUM(E15,E21)</f>
        <v>26392883</v>
      </c>
      <c r="F22" s="560">
        <f>SUM(F15,F21)</f>
        <v>29310127</v>
      </c>
      <c r="G22" s="560">
        <f>SUM(G15,G21)</f>
        <v>37629894</v>
      </c>
      <c r="H22" s="560">
        <f>SUM(H15,H21)</f>
        <v>37598128</v>
      </c>
      <c r="I22" s="443"/>
      <c r="J22" s="431"/>
      <c r="K22" s="125" t="s">
        <v>159</v>
      </c>
      <c r="L22" s="512">
        <f>SUM(L15,L21)</f>
        <v>38434445</v>
      </c>
      <c r="M22" s="513">
        <f>SUM(M15,M21)</f>
        <v>32598161</v>
      </c>
      <c r="N22" s="513">
        <f>SUM(N15,N21)</f>
        <v>46507524</v>
      </c>
      <c r="O22" s="1059">
        <f>SUM(O15,O21)</f>
        <v>48524884</v>
      </c>
    </row>
    <row r="23" spans="1:44" s="1" customFormat="1" ht="25.15" customHeight="1" thickTop="1" x14ac:dyDescent="0.35">
      <c r="A23" s="49">
        <v>17</v>
      </c>
      <c r="B23" s="42">
        <v>1</v>
      </c>
      <c r="C23" s="49"/>
      <c r="D23" s="1052" t="s">
        <v>182</v>
      </c>
      <c r="E23" s="134"/>
      <c r="F23" s="134"/>
      <c r="G23" s="514"/>
      <c r="H23" s="296"/>
      <c r="I23" s="437">
        <v>1</v>
      </c>
      <c r="J23" s="49"/>
      <c r="K23" s="1052" t="s">
        <v>183</v>
      </c>
      <c r="L23" s="134"/>
      <c r="M23" s="514"/>
      <c r="N23" s="514"/>
      <c r="O23" s="142"/>
    </row>
    <row r="24" spans="1:44" s="1" customFormat="1" x14ac:dyDescent="0.3">
      <c r="A24" s="49">
        <v>18</v>
      </c>
      <c r="B24" s="42"/>
      <c r="C24" s="49">
        <v>8</v>
      </c>
      <c r="D24" s="1" t="s">
        <v>233</v>
      </c>
      <c r="E24" s="134">
        <f>+'1.Onbe'!G59</f>
        <v>3844293</v>
      </c>
      <c r="F24" s="134">
        <f>+'1.Onbe'!H59</f>
        <v>5804629</v>
      </c>
      <c r="G24" s="514">
        <f>+'1.Onbe'!I59</f>
        <v>3035368</v>
      </c>
      <c r="H24" s="514">
        <f>+'1.Onbe'!L59</f>
        <v>4670489</v>
      </c>
      <c r="I24" s="437"/>
      <c r="J24" s="49"/>
      <c r="L24" s="134"/>
      <c r="M24" s="514"/>
      <c r="N24" s="514"/>
      <c r="O24" s="142"/>
    </row>
    <row r="25" spans="1:44" s="1" customFormat="1" x14ac:dyDescent="0.3">
      <c r="A25" s="49">
        <v>19</v>
      </c>
      <c r="B25" s="42"/>
      <c r="C25" s="49">
        <v>9</v>
      </c>
      <c r="D25" s="1" t="s">
        <v>493</v>
      </c>
      <c r="E25" s="134">
        <v>1500000</v>
      </c>
      <c r="F25" s="134">
        <v>8400000</v>
      </c>
      <c r="G25" s="514">
        <f>+'1.Onbe'!I67</f>
        <v>3910810</v>
      </c>
      <c r="H25" s="514">
        <f>+'1.Onbe'!L67</f>
        <v>9210810</v>
      </c>
      <c r="I25" s="437"/>
      <c r="J25" s="49">
        <v>11</v>
      </c>
      <c r="K25" s="1" t="s">
        <v>495</v>
      </c>
      <c r="L25" s="134"/>
      <c r="M25" s="514">
        <v>7900000</v>
      </c>
      <c r="N25" s="514">
        <f>'2.Onki'!I43</f>
        <v>2910810</v>
      </c>
      <c r="O25" s="142">
        <f>'2.Onki'!L43</f>
        <v>8210810</v>
      </c>
    </row>
    <row r="26" spans="1:44" s="1" customFormat="1" x14ac:dyDescent="0.3">
      <c r="A26" s="49">
        <v>20</v>
      </c>
      <c r="B26" s="42"/>
      <c r="C26" s="49">
        <v>10</v>
      </c>
      <c r="D26" s="1" t="s">
        <v>206</v>
      </c>
      <c r="E26" s="134"/>
      <c r="F26" s="134">
        <f>+'1.Onbe'!H69</f>
        <v>2470113</v>
      </c>
      <c r="G26" s="514">
        <f>'1.Onbe'!I69</f>
        <v>19</v>
      </c>
      <c r="H26" s="514">
        <f>'1.Onbe'!L69</f>
        <v>21</v>
      </c>
      <c r="I26" s="437"/>
      <c r="J26" s="49">
        <v>12</v>
      </c>
      <c r="K26" s="1" t="s">
        <v>207</v>
      </c>
      <c r="L26" s="134">
        <v>222394</v>
      </c>
      <c r="M26" s="514">
        <v>2413391</v>
      </c>
      <c r="N26" s="514">
        <f>+'2.Onki'!I44</f>
        <v>279134</v>
      </c>
      <c r="O26" s="142">
        <f>+'2.Onki'!L44</f>
        <v>279136</v>
      </c>
    </row>
    <row r="27" spans="1:44" s="1" customFormat="1" ht="24" customHeight="1" x14ac:dyDescent="0.35">
      <c r="A27" s="49">
        <v>21</v>
      </c>
      <c r="B27" s="42">
        <v>2</v>
      </c>
      <c r="C27" s="49"/>
      <c r="D27" s="1052" t="s">
        <v>184</v>
      </c>
      <c r="E27" s="134"/>
      <c r="F27" s="134"/>
      <c r="G27" s="514"/>
      <c r="H27" s="296"/>
      <c r="I27" s="437">
        <v>2</v>
      </c>
      <c r="J27" s="49"/>
      <c r="K27" s="1052" t="s">
        <v>185</v>
      </c>
      <c r="L27" s="134"/>
      <c r="M27" s="514"/>
      <c r="N27" s="514"/>
      <c r="O27" s="142"/>
    </row>
    <row r="28" spans="1:44" s="1" customFormat="1" x14ac:dyDescent="0.3">
      <c r="A28" s="49">
        <v>22</v>
      </c>
      <c r="B28" s="42"/>
      <c r="C28" s="49">
        <v>11</v>
      </c>
      <c r="D28" s="1" t="s">
        <v>233</v>
      </c>
      <c r="E28" s="134">
        <f>+'1.Onbe'!G63</f>
        <v>7157502</v>
      </c>
      <c r="F28" s="134">
        <f>+'1.Onbe'!H63</f>
        <v>7608194</v>
      </c>
      <c r="G28" s="514">
        <f>+'1.Onbe'!I63</f>
        <v>5359179</v>
      </c>
      <c r="H28" s="514">
        <f>+'1.Onbe'!L63</f>
        <v>5773184</v>
      </c>
      <c r="I28" s="437"/>
      <c r="J28" s="49"/>
      <c r="L28" s="134"/>
      <c r="M28" s="514"/>
      <c r="N28" s="514"/>
      <c r="O28" s="142"/>
    </row>
    <row r="29" spans="1:44" s="1" customFormat="1" x14ac:dyDescent="0.3">
      <c r="A29" s="49">
        <v>23</v>
      </c>
      <c r="B29" s="42"/>
      <c r="C29" s="49">
        <v>12</v>
      </c>
      <c r="D29" s="1" t="s">
        <v>186</v>
      </c>
      <c r="E29" s="134"/>
      <c r="F29" s="134"/>
      <c r="G29" s="514"/>
      <c r="H29" s="296"/>
      <c r="I29" s="437"/>
      <c r="J29" s="49">
        <v>13</v>
      </c>
      <c r="K29" s="1" t="s">
        <v>187</v>
      </c>
      <c r="L29" s="134">
        <v>237839</v>
      </c>
      <c r="M29" s="514">
        <v>237838</v>
      </c>
      <c r="N29" s="514">
        <f>+'2.Onki'!I46+'2.Onki'!I47</f>
        <v>237802</v>
      </c>
      <c r="O29" s="142">
        <f>+'2.Onki'!L46+'2.Onki'!L47</f>
        <v>237802</v>
      </c>
    </row>
    <row r="30" spans="1:44" s="126" customFormat="1" ht="24.75" customHeight="1" thickBot="1" x14ac:dyDescent="0.35">
      <c r="A30" s="49">
        <v>24</v>
      </c>
      <c r="B30" s="428"/>
      <c r="C30" s="429"/>
      <c r="D30" s="64" t="s">
        <v>188</v>
      </c>
      <c r="E30" s="135">
        <f>SUM(E23:E29)</f>
        <v>12501795</v>
      </c>
      <c r="F30" s="135">
        <f>SUM(F23:F29)</f>
        <v>24282936</v>
      </c>
      <c r="G30" s="515">
        <f>SUM(G23:G29)</f>
        <v>12305376</v>
      </c>
      <c r="H30" s="515">
        <f>SUM(H23:H29)</f>
        <v>19654504</v>
      </c>
      <c r="I30" s="444"/>
      <c r="J30" s="429"/>
      <c r="K30" s="64" t="s">
        <v>189</v>
      </c>
      <c r="L30" s="135">
        <f>SUM(L23:L29)</f>
        <v>460233</v>
      </c>
      <c r="M30" s="515">
        <f>SUM(M23:M29)</f>
        <v>10551229</v>
      </c>
      <c r="N30" s="515">
        <f>SUM(N23:N29)</f>
        <v>3427746</v>
      </c>
      <c r="O30" s="1060">
        <f>SUM(O23:O29)</f>
        <v>8727748</v>
      </c>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row>
    <row r="31" spans="1:44" s="1" customFormat="1" ht="30" customHeight="1" thickTop="1" thickBot="1" x14ac:dyDescent="0.35">
      <c r="A31" s="49">
        <v>25</v>
      </c>
      <c r="B31" s="428"/>
      <c r="C31" s="429"/>
      <c r="D31" s="64" t="s">
        <v>190</v>
      </c>
      <c r="E31" s="133">
        <f>SUM(E22,E30)</f>
        <v>38894678</v>
      </c>
      <c r="F31" s="133">
        <f>SUM(F22,F30)</f>
        <v>53593063</v>
      </c>
      <c r="G31" s="511">
        <f>SUM(G22,G30)</f>
        <v>49935270</v>
      </c>
      <c r="H31" s="511">
        <f>SUM(H22,H30)</f>
        <v>57252632</v>
      </c>
      <c r="I31" s="444"/>
      <c r="J31" s="429"/>
      <c r="K31" s="64" t="s">
        <v>191</v>
      </c>
      <c r="L31" s="133">
        <f>SUM(L22,L30)</f>
        <v>38894678</v>
      </c>
      <c r="M31" s="511">
        <f>SUM(M22,M30)</f>
        <v>43149390</v>
      </c>
      <c r="N31" s="511">
        <f>SUM(N22,N30)</f>
        <v>49935270</v>
      </c>
      <c r="O31" s="1058">
        <f>SUM(O22,O30)</f>
        <v>57252632</v>
      </c>
    </row>
    <row r="32" spans="1:44" s="1" customFormat="1" ht="18" thickTop="1" x14ac:dyDescent="0.3">
      <c r="A32" s="49">
        <v>26</v>
      </c>
      <c r="B32" s="432"/>
      <c r="C32" s="433"/>
      <c r="D32" s="127" t="s">
        <v>147</v>
      </c>
      <c r="E32" s="136">
        <f>+E22-L22</f>
        <v>-12041562</v>
      </c>
      <c r="F32" s="136">
        <f>+F22-M22</f>
        <v>-3288034</v>
      </c>
      <c r="G32" s="706">
        <f>+G22-N22</f>
        <v>-8877630</v>
      </c>
      <c r="H32" s="706">
        <f>+H22-O22</f>
        <v>-10926756</v>
      </c>
      <c r="I32" s="445"/>
      <c r="J32" s="462"/>
      <c r="K32" s="1061"/>
      <c r="L32" s="134"/>
      <c r="M32" s="514"/>
      <c r="N32" s="514"/>
      <c r="O32" s="711"/>
    </row>
    <row r="33" spans="1:15" s="1" customFormat="1" ht="17.25" x14ac:dyDescent="0.3">
      <c r="A33" s="49">
        <v>27</v>
      </c>
      <c r="B33" s="42"/>
      <c r="C33" s="49"/>
      <c r="D33" s="1062" t="s">
        <v>192</v>
      </c>
      <c r="E33" s="137">
        <f>+E15-L15</f>
        <v>-4410031</v>
      </c>
      <c r="F33" s="137">
        <f>+F15-M15</f>
        <v>124457</v>
      </c>
      <c r="G33" s="707">
        <f>+G15-N15</f>
        <v>-3557555</v>
      </c>
      <c r="H33" s="707">
        <f>+H15-O15</f>
        <v>-5172402</v>
      </c>
      <c r="I33" s="445"/>
      <c r="J33" s="462"/>
      <c r="K33" s="1061"/>
      <c r="L33" s="134"/>
      <c r="M33" s="514"/>
      <c r="N33" s="514"/>
      <c r="O33" s="142"/>
    </row>
    <row r="34" spans="1:15" s="1" customFormat="1" ht="17.25" x14ac:dyDescent="0.3">
      <c r="A34" s="49">
        <v>28</v>
      </c>
      <c r="B34" s="42"/>
      <c r="C34" s="49"/>
      <c r="D34" s="1062" t="s">
        <v>193</v>
      </c>
      <c r="E34" s="137">
        <f>+E21-L21</f>
        <v>-7631531</v>
      </c>
      <c r="F34" s="137">
        <f>+F21-M21</f>
        <v>-3412491</v>
      </c>
      <c r="G34" s="707">
        <f>+G21-N21</f>
        <v>-5320075</v>
      </c>
      <c r="H34" s="707">
        <f>+H21-O21</f>
        <v>-5754354</v>
      </c>
      <c r="I34" s="445"/>
      <c r="J34" s="462"/>
      <c r="K34" s="1061"/>
      <c r="L34" s="134"/>
      <c r="M34" s="514"/>
      <c r="N34" s="514"/>
      <c r="O34" s="142"/>
    </row>
    <row r="35" spans="1:15" s="1" customFormat="1" ht="17.25" x14ac:dyDescent="0.3">
      <c r="A35" s="49">
        <v>29</v>
      </c>
      <c r="B35" s="42"/>
      <c r="C35" s="49"/>
      <c r="D35" s="128" t="s">
        <v>194</v>
      </c>
      <c r="E35" s="137">
        <f>+E32-L30</f>
        <v>-12501795</v>
      </c>
      <c r="F35" s="137">
        <f>+F32-M30</f>
        <v>-13839263</v>
      </c>
      <c r="G35" s="707">
        <f>+G32-N30</f>
        <v>-12305376</v>
      </c>
      <c r="H35" s="707">
        <f>+H32-O30</f>
        <v>-19654504</v>
      </c>
      <c r="I35" s="445"/>
      <c r="J35" s="462"/>
      <c r="K35" s="1061"/>
      <c r="L35" s="134"/>
      <c r="M35" s="514"/>
      <c r="N35" s="514"/>
      <c r="O35" s="142"/>
    </row>
    <row r="36" spans="1:15" s="1" customFormat="1" ht="32.25" customHeight="1" x14ac:dyDescent="0.3">
      <c r="A36" s="49">
        <v>30</v>
      </c>
      <c r="B36" s="42"/>
      <c r="C36" s="49"/>
      <c r="D36" s="1063" t="s">
        <v>265</v>
      </c>
      <c r="E36" s="137">
        <f>+E24+E25+E26+E28</f>
        <v>12501795</v>
      </c>
      <c r="F36" s="137">
        <f>+F24+F25+F28</f>
        <v>21812823</v>
      </c>
      <c r="G36" s="707">
        <f>+G24+G25+G28</f>
        <v>12305357</v>
      </c>
      <c r="H36" s="707">
        <f>+H24+H25+H28</f>
        <v>19654483</v>
      </c>
      <c r="I36" s="445"/>
      <c r="J36" s="462"/>
      <c r="K36" s="1061"/>
      <c r="L36" s="134"/>
      <c r="M36" s="514"/>
      <c r="N36" s="514"/>
      <c r="O36" s="142"/>
    </row>
    <row r="37" spans="1:15" s="1" customFormat="1" ht="33.75" customHeight="1" x14ac:dyDescent="0.3">
      <c r="A37" s="49">
        <v>31</v>
      </c>
      <c r="B37" s="434"/>
      <c r="C37" s="63"/>
      <c r="D37" s="129" t="s">
        <v>266</v>
      </c>
      <c r="E37" s="138"/>
      <c r="F37" s="138">
        <f>F26</f>
        <v>2470113</v>
      </c>
      <c r="G37" s="708">
        <f>G26</f>
        <v>19</v>
      </c>
      <c r="H37" s="708">
        <f>H26</f>
        <v>21</v>
      </c>
      <c r="I37" s="446"/>
      <c r="J37" s="447"/>
      <c r="K37" s="130"/>
      <c r="L37" s="516"/>
      <c r="M37" s="517"/>
      <c r="N37" s="517"/>
      <c r="O37" s="143"/>
    </row>
    <row r="38" spans="1:15" ht="20.100000000000001" customHeight="1" x14ac:dyDescent="0.3">
      <c r="A38" s="49">
        <v>32</v>
      </c>
      <c r="B38" s="42"/>
      <c r="C38" s="49"/>
      <c r="D38" s="9" t="s">
        <v>195</v>
      </c>
      <c r="E38" s="139">
        <f>(E15+E25+E26+E24)/E31</f>
        <v>0.79859193075206847</v>
      </c>
      <c r="F38" s="139">
        <f>(F15+F25+F26+F24)/F31</f>
        <v>0.85136331916688546</v>
      </c>
      <c r="G38" s="518">
        <f>(G15+G25+G26+G24)/G31</f>
        <v>0.71433187404413756</v>
      </c>
      <c r="H38" s="518">
        <f>(H15+H25+H26+H24)/H31</f>
        <v>0.75765054783856922</v>
      </c>
      <c r="I38" s="437"/>
      <c r="J38" s="49"/>
      <c r="K38" s="9" t="s">
        <v>196</v>
      </c>
      <c r="L38" s="139">
        <f>(L15+L25+L26)/L31</f>
        <v>0.78028947816459615</v>
      </c>
      <c r="M38" s="518">
        <f>(M15+M25+M26)/M31</f>
        <v>0.90711270773468644</v>
      </c>
      <c r="N38" s="518">
        <f>(N15+N25+N26)/N31</f>
        <v>0.71035276268657399</v>
      </c>
      <c r="O38" s="1064">
        <f>(O15+O25+O26)/O31</f>
        <v>0.75382588524489147</v>
      </c>
    </row>
    <row r="39" spans="1:15" ht="20.100000000000001" customHeight="1" thickBot="1" x14ac:dyDescent="0.35">
      <c r="A39" s="49">
        <v>33</v>
      </c>
      <c r="B39" s="435"/>
      <c r="C39" s="436"/>
      <c r="D39" s="131" t="s">
        <v>197</v>
      </c>
      <c r="E39" s="140">
        <f>(E21+E28+E29)/E31</f>
        <v>0.20140806924793156</v>
      </c>
      <c r="F39" s="140">
        <f>(F21+F28+F29)/F31</f>
        <v>0.14863668083311454</v>
      </c>
      <c r="G39" s="519">
        <f>(G21+G28+G29)/G31</f>
        <v>0.28566812595586244</v>
      </c>
      <c r="H39" s="519">
        <f>(H21+H28+H29)/H31</f>
        <v>0.24234945216143075</v>
      </c>
      <c r="I39" s="448"/>
      <c r="J39" s="436"/>
      <c r="K39" s="131" t="s">
        <v>198</v>
      </c>
      <c r="L39" s="140">
        <f>(L21+L28+L29)/L31</f>
        <v>0.21971052183540379</v>
      </c>
      <c r="M39" s="519">
        <f>(M21+M28+M29)/M31</f>
        <v>9.2887292265313601E-2</v>
      </c>
      <c r="N39" s="519">
        <f>(N21+N28+N29)/N31</f>
        <v>0.28964723731342595</v>
      </c>
      <c r="O39" s="1065">
        <f>(O21+O28+O29)/O31</f>
        <v>0.24617411475510856</v>
      </c>
    </row>
    <row r="40" spans="1:15" x14ac:dyDescent="0.3">
      <c r="K40" s="9" t="s">
        <v>199</v>
      </c>
    </row>
  </sheetData>
  <mergeCells count="3">
    <mergeCell ref="B2:D2"/>
    <mergeCell ref="B3:N3"/>
    <mergeCell ref="B4:N4"/>
  </mergeCells>
  <printOptions horizontalCentered="1" verticalCentered="1"/>
  <pageMargins left="0.19685039370078741" right="0.19685039370078741" top="0.19685039370078741" bottom="0.19685039370078741" header="0.11811023622047245" footer="0.11811023622047245"/>
  <pageSetup paperSize="9" scale="53" fitToHeight="0" orientation="landscape" r:id="rId1"/>
  <headerFooter alignWithMargins="0">
    <oddFooter>&amp;C- &amp;P -</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E6E1D5-71EE-4EE5-9636-15576A8829E7}">
  <sheetPr>
    <pageSetUpPr fitToPage="1"/>
  </sheetPr>
  <dimension ref="A1:X22"/>
  <sheetViews>
    <sheetView view="pageBreakPreview" zoomScaleNormal="100" zoomScaleSheetLayoutView="100" workbookViewId="0">
      <selection activeCell="B1" sqref="B1"/>
    </sheetView>
  </sheetViews>
  <sheetFormatPr defaultRowHeight="16.5" x14ac:dyDescent="0.3"/>
  <cols>
    <col min="1" max="1" width="3" style="1099" customWidth="1"/>
    <col min="2" max="2" width="3.7109375" style="1132" customWidth="1"/>
    <col min="3" max="3" width="16.5703125" style="1133" customWidth="1"/>
    <col min="4" max="4" width="15.42578125" style="1132" customWidth="1"/>
    <col min="5" max="6" width="9.85546875" style="1132" bestFit="1" customWidth="1"/>
    <col min="7" max="7" width="9.42578125" style="1132" customWidth="1"/>
    <col min="8" max="8" width="9.85546875" style="1132" customWidth="1"/>
    <col min="9" max="9" width="11" style="1132" customWidth="1"/>
    <col min="10" max="11" width="9.85546875" style="1132" customWidth="1"/>
    <col min="12" max="15" width="9.42578125" style="1132" customWidth="1"/>
    <col min="16" max="22" width="9.42578125" style="1101" customWidth="1"/>
    <col min="23" max="245" width="8" style="1101" customWidth="1"/>
    <col min="246" max="246" width="2.42578125" style="1101" bestFit="1" customWidth="1"/>
    <col min="247" max="247" width="28.28515625" style="1101" bestFit="1" customWidth="1"/>
    <col min="248" max="248" width="14.28515625" style="1101" bestFit="1" customWidth="1"/>
    <col min="249" max="249" width="13.5703125" style="1101" bestFit="1" customWidth="1"/>
    <col min="250" max="250" width="10.7109375" style="1101" bestFit="1" customWidth="1"/>
    <col min="251" max="251" width="9.42578125" style="1101" bestFit="1" customWidth="1"/>
    <col min="252" max="252" width="9.85546875" style="1101" bestFit="1" customWidth="1"/>
    <col min="253" max="253" width="11.28515625" style="1101" bestFit="1" customWidth="1"/>
    <col min="254" max="254" width="9.140625" style="1101"/>
    <col min="255" max="256" width="3.7109375" style="1101" customWidth="1"/>
    <col min="257" max="257" width="18.85546875" style="1101" customWidth="1"/>
    <col min="258" max="258" width="19.7109375" style="1101" customWidth="1"/>
    <col min="259" max="259" width="13.5703125" style="1101" customWidth="1"/>
    <col min="260" max="262" width="11.7109375" style="1101" customWidth="1"/>
    <col min="263" max="263" width="12.7109375" style="1101" customWidth="1"/>
    <col min="264" max="273" width="11.7109375" style="1101" customWidth="1"/>
    <col min="274" max="501" width="8" style="1101" customWidth="1"/>
    <col min="502" max="502" width="2.42578125" style="1101" bestFit="1" customWidth="1"/>
    <col min="503" max="503" width="28.28515625" style="1101" bestFit="1" customWidth="1"/>
    <col min="504" max="504" width="14.28515625" style="1101" bestFit="1" customWidth="1"/>
    <col min="505" max="505" width="13.5703125" style="1101" bestFit="1" customWidth="1"/>
    <col min="506" max="506" width="10.7109375" style="1101" bestFit="1" customWidth="1"/>
    <col min="507" max="507" width="9.42578125" style="1101" bestFit="1" customWidth="1"/>
    <col min="508" max="508" width="9.85546875" style="1101" bestFit="1" customWidth="1"/>
    <col min="509" max="509" width="11.28515625" style="1101" bestFit="1" customWidth="1"/>
    <col min="510" max="510" width="9.140625" style="1101"/>
    <col min="511" max="512" width="3.7109375" style="1101" customWidth="1"/>
    <col min="513" max="513" width="18.85546875" style="1101" customWidth="1"/>
    <col min="514" max="514" width="19.7109375" style="1101" customWidth="1"/>
    <col min="515" max="515" width="13.5703125" style="1101" customWidth="1"/>
    <col min="516" max="518" width="11.7109375" style="1101" customWidth="1"/>
    <col min="519" max="519" width="12.7109375" style="1101" customWidth="1"/>
    <col min="520" max="529" width="11.7109375" style="1101" customWidth="1"/>
    <col min="530" max="757" width="8" style="1101" customWidth="1"/>
    <col min="758" max="758" width="2.42578125" style="1101" bestFit="1" customWidth="1"/>
    <col min="759" max="759" width="28.28515625" style="1101" bestFit="1" customWidth="1"/>
    <col min="760" max="760" width="14.28515625" style="1101" bestFit="1" customWidth="1"/>
    <col min="761" max="761" width="13.5703125" style="1101" bestFit="1" customWidth="1"/>
    <col min="762" max="762" width="10.7109375" style="1101" bestFit="1" customWidth="1"/>
    <col min="763" max="763" width="9.42578125" style="1101" bestFit="1" customWidth="1"/>
    <col min="764" max="764" width="9.85546875" style="1101" bestFit="1" customWidth="1"/>
    <col min="765" max="765" width="11.28515625" style="1101" bestFit="1" customWidth="1"/>
    <col min="766" max="766" width="9.140625" style="1101"/>
    <col min="767" max="768" width="3.7109375" style="1101" customWidth="1"/>
    <col min="769" max="769" width="18.85546875" style="1101" customWidth="1"/>
    <col min="770" max="770" width="19.7109375" style="1101" customWidth="1"/>
    <col min="771" max="771" width="13.5703125" style="1101" customWidth="1"/>
    <col min="772" max="774" width="11.7109375" style="1101" customWidth="1"/>
    <col min="775" max="775" width="12.7109375" style="1101" customWidth="1"/>
    <col min="776" max="785" width="11.7109375" style="1101" customWidth="1"/>
    <col min="786" max="1013" width="8" style="1101" customWidth="1"/>
    <col min="1014" max="1014" width="2.42578125" style="1101" bestFit="1" customWidth="1"/>
    <col min="1015" max="1015" width="28.28515625" style="1101" bestFit="1" customWidth="1"/>
    <col min="1016" max="1016" width="14.28515625" style="1101" bestFit="1" customWidth="1"/>
    <col min="1017" max="1017" width="13.5703125" style="1101" bestFit="1" customWidth="1"/>
    <col min="1018" max="1018" width="10.7109375" style="1101" bestFit="1" customWidth="1"/>
    <col min="1019" max="1019" width="9.42578125" style="1101" bestFit="1" customWidth="1"/>
    <col min="1020" max="1020" width="9.85546875" style="1101" bestFit="1" customWidth="1"/>
    <col min="1021" max="1021" width="11.28515625" style="1101" bestFit="1" customWidth="1"/>
    <col min="1022" max="1022" width="9.140625" style="1101"/>
    <col min="1023" max="1024" width="3.7109375" style="1101" customWidth="1"/>
    <col min="1025" max="1025" width="18.85546875" style="1101" customWidth="1"/>
    <col min="1026" max="1026" width="19.7109375" style="1101" customWidth="1"/>
    <col min="1027" max="1027" width="13.5703125" style="1101" customWidth="1"/>
    <col min="1028" max="1030" width="11.7109375" style="1101" customWidth="1"/>
    <col min="1031" max="1031" width="12.7109375" style="1101" customWidth="1"/>
    <col min="1032" max="1041" width="11.7109375" style="1101" customWidth="1"/>
    <col min="1042" max="1269" width="8" style="1101" customWidth="1"/>
    <col min="1270" max="1270" width="2.42578125" style="1101" bestFit="1" customWidth="1"/>
    <col min="1271" max="1271" width="28.28515625" style="1101" bestFit="1" customWidth="1"/>
    <col min="1272" max="1272" width="14.28515625" style="1101" bestFit="1" customWidth="1"/>
    <col min="1273" max="1273" width="13.5703125" style="1101" bestFit="1" customWidth="1"/>
    <col min="1274" max="1274" width="10.7109375" style="1101" bestFit="1" customWidth="1"/>
    <col min="1275" max="1275" width="9.42578125" style="1101" bestFit="1" customWidth="1"/>
    <col min="1276" max="1276" width="9.85546875" style="1101" bestFit="1" customWidth="1"/>
    <col min="1277" max="1277" width="11.28515625" style="1101" bestFit="1" customWidth="1"/>
    <col min="1278" max="1278" width="9.140625" style="1101"/>
    <col min="1279" max="1280" width="3.7109375" style="1101" customWidth="1"/>
    <col min="1281" max="1281" width="18.85546875" style="1101" customWidth="1"/>
    <col min="1282" max="1282" width="19.7109375" style="1101" customWidth="1"/>
    <col min="1283" max="1283" width="13.5703125" style="1101" customWidth="1"/>
    <col min="1284" max="1286" width="11.7109375" style="1101" customWidth="1"/>
    <col min="1287" max="1287" width="12.7109375" style="1101" customWidth="1"/>
    <col min="1288" max="1297" width="11.7109375" style="1101" customWidth="1"/>
    <col min="1298" max="1525" width="8" style="1101" customWidth="1"/>
    <col min="1526" max="1526" width="2.42578125" style="1101" bestFit="1" customWidth="1"/>
    <col min="1527" max="1527" width="28.28515625" style="1101" bestFit="1" customWidth="1"/>
    <col min="1528" max="1528" width="14.28515625" style="1101" bestFit="1" customWidth="1"/>
    <col min="1529" max="1529" width="13.5703125" style="1101" bestFit="1" customWidth="1"/>
    <col min="1530" max="1530" width="10.7109375" style="1101" bestFit="1" customWidth="1"/>
    <col min="1531" max="1531" width="9.42578125" style="1101" bestFit="1" customWidth="1"/>
    <col min="1532" max="1532" width="9.85546875" style="1101" bestFit="1" customWidth="1"/>
    <col min="1533" max="1533" width="11.28515625" style="1101" bestFit="1" customWidth="1"/>
    <col min="1534" max="1534" width="9.140625" style="1101"/>
    <col min="1535" max="1536" width="3.7109375" style="1101" customWidth="1"/>
    <col min="1537" max="1537" width="18.85546875" style="1101" customWidth="1"/>
    <col min="1538" max="1538" width="19.7109375" style="1101" customWidth="1"/>
    <col min="1539" max="1539" width="13.5703125" style="1101" customWidth="1"/>
    <col min="1540" max="1542" width="11.7109375" style="1101" customWidth="1"/>
    <col min="1543" max="1543" width="12.7109375" style="1101" customWidth="1"/>
    <col min="1544" max="1553" width="11.7109375" style="1101" customWidth="1"/>
    <col min="1554" max="1781" width="8" style="1101" customWidth="1"/>
    <col min="1782" max="1782" width="2.42578125" style="1101" bestFit="1" customWidth="1"/>
    <col min="1783" max="1783" width="28.28515625" style="1101" bestFit="1" customWidth="1"/>
    <col min="1784" max="1784" width="14.28515625" style="1101" bestFit="1" customWidth="1"/>
    <col min="1785" max="1785" width="13.5703125" style="1101" bestFit="1" customWidth="1"/>
    <col min="1786" max="1786" width="10.7109375" style="1101" bestFit="1" customWidth="1"/>
    <col min="1787" max="1787" width="9.42578125" style="1101" bestFit="1" customWidth="1"/>
    <col min="1788" max="1788" width="9.85546875" style="1101" bestFit="1" customWidth="1"/>
    <col min="1789" max="1789" width="11.28515625" style="1101" bestFit="1" customWidth="1"/>
    <col min="1790" max="1790" width="9.140625" style="1101"/>
    <col min="1791" max="1792" width="3.7109375" style="1101" customWidth="1"/>
    <col min="1793" max="1793" width="18.85546875" style="1101" customWidth="1"/>
    <col min="1794" max="1794" width="19.7109375" style="1101" customWidth="1"/>
    <col min="1795" max="1795" width="13.5703125" style="1101" customWidth="1"/>
    <col min="1796" max="1798" width="11.7109375" style="1101" customWidth="1"/>
    <col min="1799" max="1799" width="12.7109375" style="1101" customWidth="1"/>
    <col min="1800" max="1809" width="11.7109375" style="1101" customWidth="1"/>
    <col min="1810" max="2037" width="8" style="1101" customWidth="1"/>
    <col min="2038" max="2038" width="2.42578125" style="1101" bestFit="1" customWidth="1"/>
    <col min="2039" max="2039" width="28.28515625" style="1101" bestFit="1" customWidth="1"/>
    <col min="2040" max="2040" width="14.28515625" style="1101" bestFit="1" customWidth="1"/>
    <col min="2041" max="2041" width="13.5703125" style="1101" bestFit="1" customWidth="1"/>
    <col min="2042" max="2042" width="10.7109375" style="1101" bestFit="1" customWidth="1"/>
    <col min="2043" max="2043" width="9.42578125" style="1101" bestFit="1" customWidth="1"/>
    <col min="2044" max="2044" width="9.85546875" style="1101" bestFit="1" customWidth="1"/>
    <col min="2045" max="2045" width="11.28515625" style="1101" bestFit="1" customWidth="1"/>
    <col min="2046" max="2046" width="9.140625" style="1101"/>
    <col min="2047" max="2048" width="3.7109375" style="1101" customWidth="1"/>
    <col min="2049" max="2049" width="18.85546875" style="1101" customWidth="1"/>
    <col min="2050" max="2050" width="19.7109375" style="1101" customWidth="1"/>
    <col min="2051" max="2051" width="13.5703125" style="1101" customWidth="1"/>
    <col min="2052" max="2054" width="11.7109375" style="1101" customWidth="1"/>
    <col min="2055" max="2055" width="12.7109375" style="1101" customWidth="1"/>
    <col min="2056" max="2065" width="11.7109375" style="1101" customWidth="1"/>
    <col min="2066" max="2293" width="8" style="1101" customWidth="1"/>
    <col min="2294" max="2294" width="2.42578125" style="1101" bestFit="1" customWidth="1"/>
    <col min="2295" max="2295" width="28.28515625" style="1101" bestFit="1" customWidth="1"/>
    <col min="2296" max="2296" width="14.28515625" style="1101" bestFit="1" customWidth="1"/>
    <col min="2297" max="2297" width="13.5703125" style="1101" bestFit="1" customWidth="1"/>
    <col min="2298" max="2298" width="10.7109375" style="1101" bestFit="1" customWidth="1"/>
    <col min="2299" max="2299" width="9.42578125" style="1101" bestFit="1" customWidth="1"/>
    <col min="2300" max="2300" width="9.85546875" style="1101" bestFit="1" customWidth="1"/>
    <col min="2301" max="2301" width="11.28515625" style="1101" bestFit="1" customWidth="1"/>
    <col min="2302" max="2302" width="9.140625" style="1101"/>
    <col min="2303" max="2304" width="3.7109375" style="1101" customWidth="1"/>
    <col min="2305" max="2305" width="18.85546875" style="1101" customWidth="1"/>
    <col min="2306" max="2306" width="19.7109375" style="1101" customWidth="1"/>
    <col min="2307" max="2307" width="13.5703125" style="1101" customWidth="1"/>
    <col min="2308" max="2310" width="11.7109375" style="1101" customWidth="1"/>
    <col min="2311" max="2311" width="12.7109375" style="1101" customWidth="1"/>
    <col min="2312" max="2321" width="11.7109375" style="1101" customWidth="1"/>
    <col min="2322" max="2549" width="8" style="1101" customWidth="1"/>
    <col min="2550" max="2550" width="2.42578125" style="1101" bestFit="1" customWidth="1"/>
    <col min="2551" max="2551" width="28.28515625" style="1101" bestFit="1" customWidth="1"/>
    <col min="2552" max="2552" width="14.28515625" style="1101" bestFit="1" customWidth="1"/>
    <col min="2553" max="2553" width="13.5703125" style="1101" bestFit="1" customWidth="1"/>
    <col min="2554" max="2554" width="10.7109375" style="1101" bestFit="1" customWidth="1"/>
    <col min="2555" max="2555" width="9.42578125" style="1101" bestFit="1" customWidth="1"/>
    <col min="2556" max="2556" width="9.85546875" style="1101" bestFit="1" customWidth="1"/>
    <col min="2557" max="2557" width="11.28515625" style="1101" bestFit="1" customWidth="1"/>
    <col min="2558" max="2558" width="9.140625" style="1101"/>
    <col min="2559" max="2560" width="3.7109375" style="1101" customWidth="1"/>
    <col min="2561" max="2561" width="18.85546875" style="1101" customWidth="1"/>
    <col min="2562" max="2562" width="19.7109375" style="1101" customWidth="1"/>
    <col min="2563" max="2563" width="13.5703125" style="1101" customWidth="1"/>
    <col min="2564" max="2566" width="11.7109375" style="1101" customWidth="1"/>
    <col min="2567" max="2567" width="12.7109375" style="1101" customWidth="1"/>
    <col min="2568" max="2577" width="11.7109375" style="1101" customWidth="1"/>
    <col min="2578" max="2805" width="8" style="1101" customWidth="1"/>
    <col min="2806" max="2806" width="2.42578125" style="1101" bestFit="1" customWidth="1"/>
    <col min="2807" max="2807" width="28.28515625" style="1101" bestFit="1" customWidth="1"/>
    <col min="2808" max="2808" width="14.28515625" style="1101" bestFit="1" customWidth="1"/>
    <col min="2809" max="2809" width="13.5703125" style="1101" bestFit="1" customWidth="1"/>
    <col min="2810" max="2810" width="10.7109375" style="1101" bestFit="1" customWidth="1"/>
    <col min="2811" max="2811" width="9.42578125" style="1101" bestFit="1" customWidth="1"/>
    <col min="2812" max="2812" width="9.85546875" style="1101" bestFit="1" customWidth="1"/>
    <col min="2813" max="2813" width="11.28515625" style="1101" bestFit="1" customWidth="1"/>
    <col min="2814" max="2814" width="9.140625" style="1101"/>
    <col min="2815" max="2816" width="3.7109375" style="1101" customWidth="1"/>
    <col min="2817" max="2817" width="18.85546875" style="1101" customWidth="1"/>
    <col min="2818" max="2818" width="19.7109375" style="1101" customWidth="1"/>
    <col min="2819" max="2819" width="13.5703125" style="1101" customWidth="1"/>
    <col min="2820" max="2822" width="11.7109375" style="1101" customWidth="1"/>
    <col min="2823" max="2823" width="12.7109375" style="1101" customWidth="1"/>
    <col min="2824" max="2833" width="11.7109375" style="1101" customWidth="1"/>
    <col min="2834" max="3061" width="8" style="1101" customWidth="1"/>
    <col min="3062" max="3062" width="2.42578125" style="1101" bestFit="1" customWidth="1"/>
    <col min="3063" max="3063" width="28.28515625" style="1101" bestFit="1" customWidth="1"/>
    <col min="3064" max="3064" width="14.28515625" style="1101" bestFit="1" customWidth="1"/>
    <col min="3065" max="3065" width="13.5703125" style="1101" bestFit="1" customWidth="1"/>
    <col min="3066" max="3066" width="10.7109375" style="1101" bestFit="1" customWidth="1"/>
    <col min="3067" max="3067" width="9.42578125" style="1101" bestFit="1" customWidth="1"/>
    <col min="3068" max="3068" width="9.85546875" style="1101" bestFit="1" customWidth="1"/>
    <col min="3069" max="3069" width="11.28515625" style="1101" bestFit="1" customWidth="1"/>
    <col min="3070" max="3070" width="9.140625" style="1101"/>
    <col min="3071" max="3072" width="3.7109375" style="1101" customWidth="1"/>
    <col min="3073" max="3073" width="18.85546875" style="1101" customWidth="1"/>
    <col min="3074" max="3074" width="19.7109375" style="1101" customWidth="1"/>
    <col min="3075" max="3075" width="13.5703125" style="1101" customWidth="1"/>
    <col min="3076" max="3078" width="11.7109375" style="1101" customWidth="1"/>
    <col min="3079" max="3079" width="12.7109375" style="1101" customWidth="1"/>
    <col min="3080" max="3089" width="11.7109375" style="1101" customWidth="1"/>
    <col min="3090" max="3317" width="8" style="1101" customWidth="1"/>
    <col min="3318" max="3318" width="2.42578125" style="1101" bestFit="1" customWidth="1"/>
    <col min="3319" max="3319" width="28.28515625" style="1101" bestFit="1" customWidth="1"/>
    <col min="3320" max="3320" width="14.28515625" style="1101" bestFit="1" customWidth="1"/>
    <col min="3321" max="3321" width="13.5703125" style="1101" bestFit="1" customWidth="1"/>
    <col min="3322" max="3322" width="10.7109375" style="1101" bestFit="1" customWidth="1"/>
    <col min="3323" max="3323" width="9.42578125" style="1101" bestFit="1" customWidth="1"/>
    <col min="3324" max="3324" width="9.85546875" style="1101" bestFit="1" customWidth="1"/>
    <col min="3325" max="3325" width="11.28515625" style="1101" bestFit="1" customWidth="1"/>
    <col min="3326" max="3326" width="9.140625" style="1101"/>
    <col min="3327" max="3328" width="3.7109375" style="1101" customWidth="1"/>
    <col min="3329" max="3329" width="18.85546875" style="1101" customWidth="1"/>
    <col min="3330" max="3330" width="19.7109375" style="1101" customWidth="1"/>
    <col min="3331" max="3331" width="13.5703125" style="1101" customWidth="1"/>
    <col min="3332" max="3334" width="11.7109375" style="1101" customWidth="1"/>
    <col min="3335" max="3335" width="12.7109375" style="1101" customWidth="1"/>
    <col min="3336" max="3345" width="11.7109375" style="1101" customWidth="1"/>
    <col min="3346" max="3573" width="8" style="1101" customWidth="1"/>
    <col min="3574" max="3574" width="2.42578125" style="1101" bestFit="1" customWidth="1"/>
    <col min="3575" max="3575" width="28.28515625" style="1101" bestFit="1" customWidth="1"/>
    <col min="3576" max="3576" width="14.28515625" style="1101" bestFit="1" customWidth="1"/>
    <col min="3577" max="3577" width="13.5703125" style="1101" bestFit="1" customWidth="1"/>
    <col min="3578" max="3578" width="10.7109375" style="1101" bestFit="1" customWidth="1"/>
    <col min="3579" max="3579" width="9.42578125" style="1101" bestFit="1" customWidth="1"/>
    <col min="3580" max="3580" width="9.85546875" style="1101" bestFit="1" customWidth="1"/>
    <col min="3581" max="3581" width="11.28515625" style="1101" bestFit="1" customWidth="1"/>
    <col min="3582" max="3582" width="9.140625" style="1101"/>
    <col min="3583" max="3584" width="3.7109375" style="1101" customWidth="1"/>
    <col min="3585" max="3585" width="18.85546875" style="1101" customWidth="1"/>
    <col min="3586" max="3586" width="19.7109375" style="1101" customWidth="1"/>
    <col min="3587" max="3587" width="13.5703125" style="1101" customWidth="1"/>
    <col min="3588" max="3590" width="11.7109375" style="1101" customWidth="1"/>
    <col min="3591" max="3591" width="12.7109375" style="1101" customWidth="1"/>
    <col min="3592" max="3601" width="11.7109375" style="1101" customWidth="1"/>
    <col min="3602" max="3829" width="8" style="1101" customWidth="1"/>
    <col min="3830" max="3830" width="2.42578125" style="1101" bestFit="1" customWidth="1"/>
    <col min="3831" max="3831" width="28.28515625" style="1101" bestFit="1" customWidth="1"/>
    <col min="3832" max="3832" width="14.28515625" style="1101" bestFit="1" customWidth="1"/>
    <col min="3833" max="3833" width="13.5703125" style="1101" bestFit="1" customWidth="1"/>
    <col min="3834" max="3834" width="10.7109375" style="1101" bestFit="1" customWidth="1"/>
    <col min="3835" max="3835" width="9.42578125" style="1101" bestFit="1" customWidth="1"/>
    <col min="3836" max="3836" width="9.85546875" style="1101" bestFit="1" customWidth="1"/>
    <col min="3837" max="3837" width="11.28515625" style="1101" bestFit="1" customWidth="1"/>
    <col min="3838" max="3838" width="9.140625" style="1101"/>
    <col min="3839" max="3840" width="3.7109375" style="1101" customWidth="1"/>
    <col min="3841" max="3841" width="18.85546875" style="1101" customWidth="1"/>
    <col min="3842" max="3842" width="19.7109375" style="1101" customWidth="1"/>
    <col min="3843" max="3843" width="13.5703125" style="1101" customWidth="1"/>
    <col min="3844" max="3846" width="11.7109375" style="1101" customWidth="1"/>
    <col min="3847" max="3847" width="12.7109375" style="1101" customWidth="1"/>
    <col min="3848" max="3857" width="11.7109375" style="1101" customWidth="1"/>
    <col min="3858" max="4085" width="8" style="1101" customWidth="1"/>
    <col min="4086" max="4086" width="2.42578125" style="1101" bestFit="1" customWidth="1"/>
    <col min="4087" max="4087" width="28.28515625" style="1101" bestFit="1" customWidth="1"/>
    <col min="4088" max="4088" width="14.28515625" style="1101" bestFit="1" customWidth="1"/>
    <col min="4089" max="4089" width="13.5703125" style="1101" bestFit="1" customWidth="1"/>
    <col min="4090" max="4090" width="10.7109375" style="1101" bestFit="1" customWidth="1"/>
    <col min="4091" max="4091" width="9.42578125" style="1101" bestFit="1" customWidth="1"/>
    <col min="4092" max="4092" width="9.85546875" style="1101" bestFit="1" customWidth="1"/>
    <col min="4093" max="4093" width="11.28515625" style="1101" bestFit="1" customWidth="1"/>
    <col min="4094" max="4094" width="9.140625" style="1101"/>
    <col min="4095" max="4096" width="3.7109375" style="1101" customWidth="1"/>
    <col min="4097" max="4097" width="18.85546875" style="1101" customWidth="1"/>
    <col min="4098" max="4098" width="19.7109375" style="1101" customWidth="1"/>
    <col min="4099" max="4099" width="13.5703125" style="1101" customWidth="1"/>
    <col min="4100" max="4102" width="11.7109375" style="1101" customWidth="1"/>
    <col min="4103" max="4103" width="12.7109375" style="1101" customWidth="1"/>
    <col min="4104" max="4113" width="11.7109375" style="1101" customWidth="1"/>
    <col min="4114" max="4341" width="8" style="1101" customWidth="1"/>
    <col min="4342" max="4342" width="2.42578125" style="1101" bestFit="1" customWidth="1"/>
    <col min="4343" max="4343" width="28.28515625" style="1101" bestFit="1" customWidth="1"/>
    <col min="4344" max="4344" width="14.28515625" style="1101" bestFit="1" customWidth="1"/>
    <col min="4345" max="4345" width="13.5703125" style="1101" bestFit="1" customWidth="1"/>
    <col min="4346" max="4346" width="10.7109375" style="1101" bestFit="1" customWidth="1"/>
    <col min="4347" max="4347" width="9.42578125" style="1101" bestFit="1" customWidth="1"/>
    <col min="4348" max="4348" width="9.85546875" style="1101" bestFit="1" customWidth="1"/>
    <col min="4349" max="4349" width="11.28515625" style="1101" bestFit="1" customWidth="1"/>
    <col min="4350" max="4350" width="9.140625" style="1101"/>
    <col min="4351" max="4352" width="3.7109375" style="1101" customWidth="1"/>
    <col min="4353" max="4353" width="18.85546875" style="1101" customWidth="1"/>
    <col min="4354" max="4354" width="19.7109375" style="1101" customWidth="1"/>
    <col min="4355" max="4355" width="13.5703125" style="1101" customWidth="1"/>
    <col min="4356" max="4358" width="11.7109375" style="1101" customWidth="1"/>
    <col min="4359" max="4359" width="12.7109375" style="1101" customWidth="1"/>
    <col min="4360" max="4369" width="11.7109375" style="1101" customWidth="1"/>
    <col min="4370" max="4597" width="8" style="1101" customWidth="1"/>
    <col min="4598" max="4598" width="2.42578125" style="1101" bestFit="1" customWidth="1"/>
    <col min="4599" max="4599" width="28.28515625" style="1101" bestFit="1" customWidth="1"/>
    <col min="4600" max="4600" width="14.28515625" style="1101" bestFit="1" customWidth="1"/>
    <col min="4601" max="4601" width="13.5703125" style="1101" bestFit="1" customWidth="1"/>
    <col min="4602" max="4602" width="10.7109375" style="1101" bestFit="1" customWidth="1"/>
    <col min="4603" max="4603" width="9.42578125" style="1101" bestFit="1" customWidth="1"/>
    <col min="4604" max="4604" width="9.85546875" style="1101" bestFit="1" customWidth="1"/>
    <col min="4605" max="4605" width="11.28515625" style="1101" bestFit="1" customWidth="1"/>
    <col min="4606" max="4606" width="9.140625" style="1101"/>
    <col min="4607" max="4608" width="3.7109375" style="1101" customWidth="1"/>
    <col min="4609" max="4609" width="18.85546875" style="1101" customWidth="1"/>
    <col min="4610" max="4610" width="19.7109375" style="1101" customWidth="1"/>
    <col min="4611" max="4611" width="13.5703125" style="1101" customWidth="1"/>
    <col min="4612" max="4614" width="11.7109375" style="1101" customWidth="1"/>
    <col min="4615" max="4615" width="12.7109375" style="1101" customWidth="1"/>
    <col min="4616" max="4625" width="11.7109375" style="1101" customWidth="1"/>
    <col min="4626" max="4853" width="8" style="1101" customWidth="1"/>
    <col min="4854" max="4854" width="2.42578125" style="1101" bestFit="1" customWidth="1"/>
    <col min="4855" max="4855" width="28.28515625" style="1101" bestFit="1" customWidth="1"/>
    <col min="4856" max="4856" width="14.28515625" style="1101" bestFit="1" customWidth="1"/>
    <col min="4857" max="4857" width="13.5703125" style="1101" bestFit="1" customWidth="1"/>
    <col min="4858" max="4858" width="10.7109375" style="1101" bestFit="1" customWidth="1"/>
    <col min="4859" max="4859" width="9.42578125" style="1101" bestFit="1" customWidth="1"/>
    <col min="4860" max="4860" width="9.85546875" style="1101" bestFit="1" customWidth="1"/>
    <col min="4861" max="4861" width="11.28515625" style="1101" bestFit="1" customWidth="1"/>
    <col min="4862" max="4862" width="9.140625" style="1101"/>
    <col min="4863" max="4864" width="3.7109375" style="1101" customWidth="1"/>
    <col min="4865" max="4865" width="18.85546875" style="1101" customWidth="1"/>
    <col min="4866" max="4866" width="19.7109375" style="1101" customWidth="1"/>
    <col min="4867" max="4867" width="13.5703125" style="1101" customWidth="1"/>
    <col min="4868" max="4870" width="11.7109375" style="1101" customWidth="1"/>
    <col min="4871" max="4871" width="12.7109375" style="1101" customWidth="1"/>
    <col min="4872" max="4881" width="11.7109375" style="1101" customWidth="1"/>
    <col min="4882" max="5109" width="8" style="1101" customWidth="1"/>
    <col min="5110" max="5110" width="2.42578125" style="1101" bestFit="1" customWidth="1"/>
    <col min="5111" max="5111" width="28.28515625" style="1101" bestFit="1" customWidth="1"/>
    <col min="5112" max="5112" width="14.28515625" style="1101" bestFit="1" customWidth="1"/>
    <col min="5113" max="5113" width="13.5703125" style="1101" bestFit="1" customWidth="1"/>
    <col min="5114" max="5114" width="10.7109375" style="1101" bestFit="1" customWidth="1"/>
    <col min="5115" max="5115" width="9.42578125" style="1101" bestFit="1" customWidth="1"/>
    <col min="5116" max="5116" width="9.85546875" style="1101" bestFit="1" customWidth="1"/>
    <col min="5117" max="5117" width="11.28515625" style="1101" bestFit="1" customWidth="1"/>
    <col min="5118" max="5118" width="9.140625" style="1101"/>
    <col min="5119" max="5120" width="3.7109375" style="1101" customWidth="1"/>
    <col min="5121" max="5121" width="18.85546875" style="1101" customWidth="1"/>
    <col min="5122" max="5122" width="19.7109375" style="1101" customWidth="1"/>
    <col min="5123" max="5123" width="13.5703125" style="1101" customWidth="1"/>
    <col min="5124" max="5126" width="11.7109375" style="1101" customWidth="1"/>
    <col min="5127" max="5127" width="12.7109375" style="1101" customWidth="1"/>
    <col min="5128" max="5137" width="11.7109375" style="1101" customWidth="1"/>
    <col min="5138" max="5365" width="8" style="1101" customWidth="1"/>
    <col min="5366" max="5366" width="2.42578125" style="1101" bestFit="1" customWidth="1"/>
    <col min="5367" max="5367" width="28.28515625" style="1101" bestFit="1" customWidth="1"/>
    <col min="5368" max="5368" width="14.28515625" style="1101" bestFit="1" customWidth="1"/>
    <col min="5369" max="5369" width="13.5703125" style="1101" bestFit="1" customWidth="1"/>
    <col min="5370" max="5370" width="10.7109375" style="1101" bestFit="1" customWidth="1"/>
    <col min="5371" max="5371" width="9.42578125" style="1101" bestFit="1" customWidth="1"/>
    <col min="5372" max="5372" width="9.85546875" style="1101" bestFit="1" customWidth="1"/>
    <col min="5373" max="5373" width="11.28515625" style="1101" bestFit="1" customWidth="1"/>
    <col min="5374" max="5374" width="9.140625" style="1101"/>
    <col min="5375" max="5376" width="3.7109375" style="1101" customWidth="1"/>
    <col min="5377" max="5377" width="18.85546875" style="1101" customWidth="1"/>
    <col min="5378" max="5378" width="19.7109375" style="1101" customWidth="1"/>
    <col min="5379" max="5379" width="13.5703125" style="1101" customWidth="1"/>
    <col min="5380" max="5382" width="11.7109375" style="1101" customWidth="1"/>
    <col min="5383" max="5383" width="12.7109375" style="1101" customWidth="1"/>
    <col min="5384" max="5393" width="11.7109375" style="1101" customWidth="1"/>
    <col min="5394" max="5621" width="8" style="1101" customWidth="1"/>
    <col min="5622" max="5622" width="2.42578125" style="1101" bestFit="1" customWidth="1"/>
    <col min="5623" max="5623" width="28.28515625" style="1101" bestFit="1" customWidth="1"/>
    <col min="5624" max="5624" width="14.28515625" style="1101" bestFit="1" customWidth="1"/>
    <col min="5625" max="5625" width="13.5703125" style="1101" bestFit="1" customWidth="1"/>
    <col min="5626" max="5626" width="10.7109375" style="1101" bestFit="1" customWidth="1"/>
    <col min="5627" max="5627" width="9.42578125" style="1101" bestFit="1" customWidth="1"/>
    <col min="5628" max="5628" width="9.85546875" style="1101" bestFit="1" customWidth="1"/>
    <col min="5629" max="5629" width="11.28515625" style="1101" bestFit="1" customWidth="1"/>
    <col min="5630" max="5630" width="9.140625" style="1101"/>
    <col min="5631" max="5632" width="3.7109375" style="1101" customWidth="1"/>
    <col min="5633" max="5633" width="18.85546875" style="1101" customWidth="1"/>
    <col min="5634" max="5634" width="19.7109375" style="1101" customWidth="1"/>
    <col min="5635" max="5635" width="13.5703125" style="1101" customWidth="1"/>
    <col min="5636" max="5638" width="11.7109375" style="1101" customWidth="1"/>
    <col min="5639" max="5639" width="12.7109375" style="1101" customWidth="1"/>
    <col min="5640" max="5649" width="11.7109375" style="1101" customWidth="1"/>
    <col min="5650" max="5877" width="8" style="1101" customWidth="1"/>
    <col min="5878" max="5878" width="2.42578125" style="1101" bestFit="1" customWidth="1"/>
    <col min="5879" max="5879" width="28.28515625" style="1101" bestFit="1" customWidth="1"/>
    <col min="5880" max="5880" width="14.28515625" style="1101" bestFit="1" customWidth="1"/>
    <col min="5881" max="5881" width="13.5703125" style="1101" bestFit="1" customWidth="1"/>
    <col min="5882" max="5882" width="10.7109375" style="1101" bestFit="1" customWidth="1"/>
    <col min="5883" max="5883" width="9.42578125" style="1101" bestFit="1" customWidth="1"/>
    <col min="5884" max="5884" width="9.85546875" style="1101" bestFit="1" customWidth="1"/>
    <col min="5885" max="5885" width="11.28515625" style="1101" bestFit="1" customWidth="1"/>
    <col min="5886" max="5886" width="9.140625" style="1101"/>
    <col min="5887" max="5888" width="3.7109375" style="1101" customWidth="1"/>
    <col min="5889" max="5889" width="18.85546875" style="1101" customWidth="1"/>
    <col min="5890" max="5890" width="19.7109375" style="1101" customWidth="1"/>
    <col min="5891" max="5891" width="13.5703125" style="1101" customWidth="1"/>
    <col min="5892" max="5894" width="11.7109375" style="1101" customWidth="1"/>
    <col min="5895" max="5895" width="12.7109375" style="1101" customWidth="1"/>
    <col min="5896" max="5905" width="11.7109375" style="1101" customWidth="1"/>
    <col min="5906" max="6133" width="8" style="1101" customWidth="1"/>
    <col min="6134" max="6134" width="2.42578125" style="1101" bestFit="1" customWidth="1"/>
    <col min="6135" max="6135" width="28.28515625" style="1101" bestFit="1" customWidth="1"/>
    <col min="6136" max="6136" width="14.28515625" style="1101" bestFit="1" customWidth="1"/>
    <col min="6137" max="6137" width="13.5703125" style="1101" bestFit="1" customWidth="1"/>
    <col min="6138" max="6138" width="10.7109375" style="1101" bestFit="1" customWidth="1"/>
    <col min="6139" max="6139" width="9.42578125" style="1101" bestFit="1" customWidth="1"/>
    <col min="6140" max="6140" width="9.85546875" style="1101" bestFit="1" customWidth="1"/>
    <col min="6141" max="6141" width="11.28515625" style="1101" bestFit="1" customWidth="1"/>
    <col min="6142" max="6142" width="9.140625" style="1101"/>
    <col min="6143" max="6144" width="3.7109375" style="1101" customWidth="1"/>
    <col min="6145" max="6145" width="18.85546875" style="1101" customWidth="1"/>
    <col min="6146" max="6146" width="19.7109375" style="1101" customWidth="1"/>
    <col min="6147" max="6147" width="13.5703125" style="1101" customWidth="1"/>
    <col min="6148" max="6150" width="11.7109375" style="1101" customWidth="1"/>
    <col min="6151" max="6151" width="12.7109375" style="1101" customWidth="1"/>
    <col min="6152" max="6161" width="11.7109375" style="1101" customWidth="1"/>
    <col min="6162" max="6389" width="8" style="1101" customWidth="1"/>
    <col min="6390" max="6390" width="2.42578125" style="1101" bestFit="1" customWidth="1"/>
    <col min="6391" max="6391" width="28.28515625" style="1101" bestFit="1" customWidth="1"/>
    <col min="6392" max="6392" width="14.28515625" style="1101" bestFit="1" customWidth="1"/>
    <col min="6393" max="6393" width="13.5703125" style="1101" bestFit="1" customWidth="1"/>
    <col min="6394" max="6394" width="10.7109375" style="1101" bestFit="1" customWidth="1"/>
    <col min="6395" max="6395" width="9.42578125" style="1101" bestFit="1" customWidth="1"/>
    <col min="6396" max="6396" width="9.85546875" style="1101" bestFit="1" customWidth="1"/>
    <col min="6397" max="6397" width="11.28515625" style="1101" bestFit="1" customWidth="1"/>
    <col min="6398" max="6398" width="9.140625" style="1101"/>
    <col min="6399" max="6400" width="3.7109375" style="1101" customWidth="1"/>
    <col min="6401" max="6401" width="18.85546875" style="1101" customWidth="1"/>
    <col min="6402" max="6402" width="19.7109375" style="1101" customWidth="1"/>
    <col min="6403" max="6403" width="13.5703125" style="1101" customWidth="1"/>
    <col min="6404" max="6406" width="11.7109375" style="1101" customWidth="1"/>
    <col min="6407" max="6407" width="12.7109375" style="1101" customWidth="1"/>
    <col min="6408" max="6417" width="11.7109375" style="1101" customWidth="1"/>
    <col min="6418" max="6645" width="8" style="1101" customWidth="1"/>
    <col min="6646" max="6646" width="2.42578125" style="1101" bestFit="1" customWidth="1"/>
    <col min="6647" max="6647" width="28.28515625" style="1101" bestFit="1" customWidth="1"/>
    <col min="6648" max="6648" width="14.28515625" style="1101" bestFit="1" customWidth="1"/>
    <col min="6649" max="6649" width="13.5703125" style="1101" bestFit="1" customWidth="1"/>
    <col min="6650" max="6650" width="10.7109375" style="1101" bestFit="1" customWidth="1"/>
    <col min="6651" max="6651" width="9.42578125" style="1101" bestFit="1" customWidth="1"/>
    <col min="6652" max="6652" width="9.85546875" style="1101" bestFit="1" customWidth="1"/>
    <col min="6653" max="6653" width="11.28515625" style="1101" bestFit="1" customWidth="1"/>
    <col min="6654" max="6654" width="9.140625" style="1101"/>
    <col min="6655" max="6656" width="3.7109375" style="1101" customWidth="1"/>
    <col min="6657" max="6657" width="18.85546875" style="1101" customWidth="1"/>
    <col min="6658" max="6658" width="19.7109375" style="1101" customWidth="1"/>
    <col min="6659" max="6659" width="13.5703125" style="1101" customWidth="1"/>
    <col min="6660" max="6662" width="11.7109375" style="1101" customWidth="1"/>
    <col min="6663" max="6663" width="12.7109375" style="1101" customWidth="1"/>
    <col min="6664" max="6673" width="11.7109375" style="1101" customWidth="1"/>
    <col min="6674" max="6901" width="8" style="1101" customWidth="1"/>
    <col min="6902" max="6902" width="2.42578125" style="1101" bestFit="1" customWidth="1"/>
    <col min="6903" max="6903" width="28.28515625" style="1101" bestFit="1" customWidth="1"/>
    <col min="6904" max="6904" width="14.28515625" style="1101" bestFit="1" customWidth="1"/>
    <col min="6905" max="6905" width="13.5703125" style="1101" bestFit="1" customWidth="1"/>
    <col min="6906" max="6906" width="10.7109375" style="1101" bestFit="1" customWidth="1"/>
    <col min="6907" max="6907" width="9.42578125" style="1101" bestFit="1" customWidth="1"/>
    <col min="6908" max="6908" width="9.85546875" style="1101" bestFit="1" customWidth="1"/>
    <col min="6909" max="6909" width="11.28515625" style="1101" bestFit="1" customWidth="1"/>
    <col min="6910" max="6910" width="9.140625" style="1101"/>
    <col min="6911" max="6912" width="3.7109375" style="1101" customWidth="1"/>
    <col min="6913" max="6913" width="18.85546875" style="1101" customWidth="1"/>
    <col min="6914" max="6914" width="19.7109375" style="1101" customWidth="1"/>
    <col min="6915" max="6915" width="13.5703125" style="1101" customWidth="1"/>
    <col min="6916" max="6918" width="11.7109375" style="1101" customWidth="1"/>
    <col min="6919" max="6919" width="12.7109375" style="1101" customWidth="1"/>
    <col min="6920" max="6929" width="11.7109375" style="1101" customWidth="1"/>
    <col min="6930" max="7157" width="8" style="1101" customWidth="1"/>
    <col min="7158" max="7158" width="2.42578125" style="1101" bestFit="1" customWidth="1"/>
    <col min="7159" max="7159" width="28.28515625" style="1101" bestFit="1" customWidth="1"/>
    <col min="7160" max="7160" width="14.28515625" style="1101" bestFit="1" customWidth="1"/>
    <col min="7161" max="7161" width="13.5703125" style="1101" bestFit="1" customWidth="1"/>
    <col min="7162" max="7162" width="10.7109375" style="1101" bestFit="1" customWidth="1"/>
    <col min="7163" max="7163" width="9.42578125" style="1101" bestFit="1" customWidth="1"/>
    <col min="7164" max="7164" width="9.85546875" style="1101" bestFit="1" customWidth="1"/>
    <col min="7165" max="7165" width="11.28515625" style="1101" bestFit="1" customWidth="1"/>
    <col min="7166" max="7166" width="9.140625" style="1101"/>
    <col min="7167" max="7168" width="3.7109375" style="1101" customWidth="1"/>
    <col min="7169" max="7169" width="18.85546875" style="1101" customWidth="1"/>
    <col min="7170" max="7170" width="19.7109375" style="1101" customWidth="1"/>
    <col min="7171" max="7171" width="13.5703125" style="1101" customWidth="1"/>
    <col min="7172" max="7174" width="11.7109375" style="1101" customWidth="1"/>
    <col min="7175" max="7175" width="12.7109375" style="1101" customWidth="1"/>
    <col min="7176" max="7185" width="11.7109375" style="1101" customWidth="1"/>
    <col min="7186" max="7413" width="8" style="1101" customWidth="1"/>
    <col min="7414" max="7414" width="2.42578125" style="1101" bestFit="1" customWidth="1"/>
    <col min="7415" max="7415" width="28.28515625" style="1101" bestFit="1" customWidth="1"/>
    <col min="7416" max="7416" width="14.28515625" style="1101" bestFit="1" customWidth="1"/>
    <col min="7417" max="7417" width="13.5703125" style="1101" bestFit="1" customWidth="1"/>
    <col min="7418" max="7418" width="10.7109375" style="1101" bestFit="1" customWidth="1"/>
    <col min="7419" max="7419" width="9.42578125" style="1101" bestFit="1" customWidth="1"/>
    <col min="7420" max="7420" width="9.85546875" style="1101" bestFit="1" customWidth="1"/>
    <col min="7421" max="7421" width="11.28515625" style="1101" bestFit="1" customWidth="1"/>
    <col min="7422" max="7422" width="9.140625" style="1101"/>
    <col min="7423" max="7424" width="3.7109375" style="1101" customWidth="1"/>
    <col min="7425" max="7425" width="18.85546875" style="1101" customWidth="1"/>
    <col min="7426" max="7426" width="19.7109375" style="1101" customWidth="1"/>
    <col min="7427" max="7427" width="13.5703125" style="1101" customWidth="1"/>
    <col min="7428" max="7430" width="11.7109375" style="1101" customWidth="1"/>
    <col min="7431" max="7431" width="12.7109375" style="1101" customWidth="1"/>
    <col min="7432" max="7441" width="11.7109375" style="1101" customWidth="1"/>
    <col min="7442" max="7669" width="8" style="1101" customWidth="1"/>
    <col min="7670" max="7670" width="2.42578125" style="1101" bestFit="1" customWidth="1"/>
    <col min="7671" max="7671" width="28.28515625" style="1101" bestFit="1" customWidth="1"/>
    <col min="7672" max="7672" width="14.28515625" style="1101" bestFit="1" customWidth="1"/>
    <col min="7673" max="7673" width="13.5703125" style="1101" bestFit="1" customWidth="1"/>
    <col min="7674" max="7674" width="10.7109375" style="1101" bestFit="1" customWidth="1"/>
    <col min="7675" max="7675" width="9.42578125" style="1101" bestFit="1" customWidth="1"/>
    <col min="7676" max="7676" width="9.85546875" style="1101" bestFit="1" customWidth="1"/>
    <col min="7677" max="7677" width="11.28515625" style="1101" bestFit="1" customWidth="1"/>
    <col min="7678" max="7678" width="9.140625" style="1101"/>
    <col min="7679" max="7680" width="3.7109375" style="1101" customWidth="1"/>
    <col min="7681" max="7681" width="18.85546875" style="1101" customWidth="1"/>
    <col min="7682" max="7682" width="19.7109375" style="1101" customWidth="1"/>
    <col min="7683" max="7683" width="13.5703125" style="1101" customWidth="1"/>
    <col min="7684" max="7686" width="11.7109375" style="1101" customWidth="1"/>
    <col min="7687" max="7687" width="12.7109375" style="1101" customWidth="1"/>
    <col min="7688" max="7697" width="11.7109375" style="1101" customWidth="1"/>
    <col min="7698" max="7925" width="8" style="1101" customWidth="1"/>
    <col min="7926" max="7926" width="2.42578125" style="1101" bestFit="1" customWidth="1"/>
    <col min="7927" max="7927" width="28.28515625" style="1101" bestFit="1" customWidth="1"/>
    <col min="7928" max="7928" width="14.28515625" style="1101" bestFit="1" customWidth="1"/>
    <col min="7929" max="7929" width="13.5703125" style="1101" bestFit="1" customWidth="1"/>
    <col min="7930" max="7930" width="10.7109375" style="1101" bestFit="1" customWidth="1"/>
    <col min="7931" max="7931" width="9.42578125" style="1101" bestFit="1" customWidth="1"/>
    <col min="7932" max="7932" width="9.85546875" style="1101" bestFit="1" customWidth="1"/>
    <col min="7933" max="7933" width="11.28515625" style="1101" bestFit="1" customWidth="1"/>
    <col min="7934" max="7934" width="9.140625" style="1101"/>
    <col min="7935" max="7936" width="3.7109375" style="1101" customWidth="1"/>
    <col min="7937" max="7937" width="18.85546875" style="1101" customWidth="1"/>
    <col min="7938" max="7938" width="19.7109375" style="1101" customWidth="1"/>
    <col min="7939" max="7939" width="13.5703125" style="1101" customWidth="1"/>
    <col min="7940" max="7942" width="11.7109375" style="1101" customWidth="1"/>
    <col min="7943" max="7943" width="12.7109375" style="1101" customWidth="1"/>
    <col min="7944" max="7953" width="11.7109375" style="1101" customWidth="1"/>
    <col min="7954" max="8181" width="8" style="1101" customWidth="1"/>
    <col min="8182" max="8182" width="2.42578125" style="1101" bestFit="1" customWidth="1"/>
    <col min="8183" max="8183" width="28.28515625" style="1101" bestFit="1" customWidth="1"/>
    <col min="8184" max="8184" width="14.28515625" style="1101" bestFit="1" customWidth="1"/>
    <col min="8185" max="8185" width="13.5703125" style="1101" bestFit="1" customWidth="1"/>
    <col min="8186" max="8186" width="10.7109375" style="1101" bestFit="1" customWidth="1"/>
    <col min="8187" max="8187" width="9.42578125" style="1101" bestFit="1" customWidth="1"/>
    <col min="8188" max="8188" width="9.85546875" style="1101" bestFit="1" customWidth="1"/>
    <col min="8189" max="8189" width="11.28515625" style="1101" bestFit="1" customWidth="1"/>
    <col min="8190" max="8190" width="9.140625" style="1101"/>
    <col min="8191" max="8192" width="3.7109375" style="1101" customWidth="1"/>
    <col min="8193" max="8193" width="18.85546875" style="1101" customWidth="1"/>
    <col min="8194" max="8194" width="19.7109375" style="1101" customWidth="1"/>
    <col min="8195" max="8195" width="13.5703125" style="1101" customWidth="1"/>
    <col min="8196" max="8198" width="11.7109375" style="1101" customWidth="1"/>
    <col min="8199" max="8199" width="12.7109375" style="1101" customWidth="1"/>
    <col min="8200" max="8209" width="11.7109375" style="1101" customWidth="1"/>
    <col min="8210" max="8437" width="8" style="1101" customWidth="1"/>
    <col min="8438" max="8438" width="2.42578125" style="1101" bestFit="1" customWidth="1"/>
    <col min="8439" max="8439" width="28.28515625" style="1101" bestFit="1" customWidth="1"/>
    <col min="8440" max="8440" width="14.28515625" style="1101" bestFit="1" customWidth="1"/>
    <col min="8441" max="8441" width="13.5703125" style="1101" bestFit="1" customWidth="1"/>
    <col min="8442" max="8442" width="10.7109375" style="1101" bestFit="1" customWidth="1"/>
    <col min="8443" max="8443" width="9.42578125" style="1101" bestFit="1" customWidth="1"/>
    <col min="8444" max="8444" width="9.85546875" style="1101" bestFit="1" customWidth="1"/>
    <col min="8445" max="8445" width="11.28515625" style="1101" bestFit="1" customWidth="1"/>
    <col min="8446" max="8446" width="9.140625" style="1101"/>
    <col min="8447" max="8448" width="3.7109375" style="1101" customWidth="1"/>
    <col min="8449" max="8449" width="18.85546875" style="1101" customWidth="1"/>
    <col min="8450" max="8450" width="19.7109375" style="1101" customWidth="1"/>
    <col min="8451" max="8451" width="13.5703125" style="1101" customWidth="1"/>
    <col min="8452" max="8454" width="11.7109375" style="1101" customWidth="1"/>
    <col min="8455" max="8455" width="12.7109375" style="1101" customWidth="1"/>
    <col min="8456" max="8465" width="11.7109375" style="1101" customWidth="1"/>
    <col min="8466" max="8693" width="8" style="1101" customWidth="1"/>
    <col min="8694" max="8694" width="2.42578125" style="1101" bestFit="1" customWidth="1"/>
    <col min="8695" max="8695" width="28.28515625" style="1101" bestFit="1" customWidth="1"/>
    <col min="8696" max="8696" width="14.28515625" style="1101" bestFit="1" customWidth="1"/>
    <col min="8697" max="8697" width="13.5703125" style="1101" bestFit="1" customWidth="1"/>
    <col min="8698" max="8698" width="10.7109375" style="1101" bestFit="1" customWidth="1"/>
    <col min="8699" max="8699" width="9.42578125" style="1101" bestFit="1" customWidth="1"/>
    <col min="8700" max="8700" width="9.85546875" style="1101" bestFit="1" customWidth="1"/>
    <col min="8701" max="8701" width="11.28515625" style="1101" bestFit="1" customWidth="1"/>
    <col min="8702" max="8702" width="9.140625" style="1101"/>
    <col min="8703" max="8704" width="3.7109375" style="1101" customWidth="1"/>
    <col min="8705" max="8705" width="18.85546875" style="1101" customWidth="1"/>
    <col min="8706" max="8706" width="19.7109375" style="1101" customWidth="1"/>
    <col min="8707" max="8707" width="13.5703125" style="1101" customWidth="1"/>
    <col min="8708" max="8710" width="11.7109375" style="1101" customWidth="1"/>
    <col min="8711" max="8711" width="12.7109375" style="1101" customWidth="1"/>
    <col min="8712" max="8721" width="11.7109375" style="1101" customWidth="1"/>
    <col min="8722" max="8949" width="8" style="1101" customWidth="1"/>
    <col min="8950" max="8950" width="2.42578125" style="1101" bestFit="1" customWidth="1"/>
    <col min="8951" max="8951" width="28.28515625" style="1101" bestFit="1" customWidth="1"/>
    <col min="8952" max="8952" width="14.28515625" style="1101" bestFit="1" customWidth="1"/>
    <col min="8953" max="8953" width="13.5703125" style="1101" bestFit="1" customWidth="1"/>
    <col min="8954" max="8954" width="10.7109375" style="1101" bestFit="1" customWidth="1"/>
    <col min="8955" max="8955" width="9.42578125" style="1101" bestFit="1" customWidth="1"/>
    <col min="8956" max="8956" width="9.85546875" style="1101" bestFit="1" customWidth="1"/>
    <col min="8957" max="8957" width="11.28515625" style="1101" bestFit="1" customWidth="1"/>
    <col min="8958" max="8958" width="9.140625" style="1101"/>
    <col min="8959" max="8960" width="3.7109375" style="1101" customWidth="1"/>
    <col min="8961" max="8961" width="18.85546875" style="1101" customWidth="1"/>
    <col min="8962" max="8962" width="19.7109375" style="1101" customWidth="1"/>
    <col min="8963" max="8963" width="13.5703125" style="1101" customWidth="1"/>
    <col min="8964" max="8966" width="11.7109375" style="1101" customWidth="1"/>
    <col min="8967" max="8967" width="12.7109375" style="1101" customWidth="1"/>
    <col min="8968" max="8977" width="11.7109375" style="1101" customWidth="1"/>
    <col min="8978" max="9205" width="8" style="1101" customWidth="1"/>
    <col min="9206" max="9206" width="2.42578125" style="1101" bestFit="1" customWidth="1"/>
    <col min="9207" max="9207" width="28.28515625" style="1101" bestFit="1" customWidth="1"/>
    <col min="9208" max="9208" width="14.28515625" style="1101" bestFit="1" customWidth="1"/>
    <col min="9209" max="9209" width="13.5703125" style="1101" bestFit="1" customWidth="1"/>
    <col min="9210" max="9210" width="10.7109375" style="1101" bestFit="1" customWidth="1"/>
    <col min="9211" max="9211" width="9.42578125" style="1101" bestFit="1" customWidth="1"/>
    <col min="9212" max="9212" width="9.85546875" style="1101" bestFit="1" customWidth="1"/>
    <col min="9213" max="9213" width="11.28515625" style="1101" bestFit="1" customWidth="1"/>
    <col min="9214" max="9214" width="9.140625" style="1101"/>
    <col min="9215" max="9216" width="3.7109375" style="1101" customWidth="1"/>
    <col min="9217" max="9217" width="18.85546875" style="1101" customWidth="1"/>
    <col min="9218" max="9218" width="19.7109375" style="1101" customWidth="1"/>
    <col min="9219" max="9219" width="13.5703125" style="1101" customWidth="1"/>
    <col min="9220" max="9222" width="11.7109375" style="1101" customWidth="1"/>
    <col min="9223" max="9223" width="12.7109375" style="1101" customWidth="1"/>
    <col min="9224" max="9233" width="11.7109375" style="1101" customWidth="1"/>
    <col min="9234" max="9461" width="8" style="1101" customWidth="1"/>
    <col min="9462" max="9462" width="2.42578125" style="1101" bestFit="1" customWidth="1"/>
    <col min="9463" max="9463" width="28.28515625" style="1101" bestFit="1" customWidth="1"/>
    <col min="9464" max="9464" width="14.28515625" style="1101" bestFit="1" customWidth="1"/>
    <col min="9465" max="9465" width="13.5703125" style="1101" bestFit="1" customWidth="1"/>
    <col min="9466" max="9466" width="10.7109375" style="1101" bestFit="1" customWidth="1"/>
    <col min="9467" max="9467" width="9.42578125" style="1101" bestFit="1" customWidth="1"/>
    <col min="9468" max="9468" width="9.85546875" style="1101" bestFit="1" customWidth="1"/>
    <col min="9469" max="9469" width="11.28515625" style="1101" bestFit="1" customWidth="1"/>
    <col min="9470" max="9470" width="9.140625" style="1101"/>
    <col min="9471" max="9472" width="3.7109375" style="1101" customWidth="1"/>
    <col min="9473" max="9473" width="18.85546875" style="1101" customWidth="1"/>
    <col min="9474" max="9474" width="19.7109375" style="1101" customWidth="1"/>
    <col min="9475" max="9475" width="13.5703125" style="1101" customWidth="1"/>
    <col min="9476" max="9478" width="11.7109375" style="1101" customWidth="1"/>
    <col min="9479" max="9479" width="12.7109375" style="1101" customWidth="1"/>
    <col min="9480" max="9489" width="11.7109375" style="1101" customWidth="1"/>
    <col min="9490" max="9717" width="8" style="1101" customWidth="1"/>
    <col min="9718" max="9718" width="2.42578125" style="1101" bestFit="1" customWidth="1"/>
    <col min="9719" max="9719" width="28.28515625" style="1101" bestFit="1" customWidth="1"/>
    <col min="9720" max="9720" width="14.28515625" style="1101" bestFit="1" customWidth="1"/>
    <col min="9721" max="9721" width="13.5703125" style="1101" bestFit="1" customWidth="1"/>
    <col min="9722" max="9722" width="10.7109375" style="1101" bestFit="1" customWidth="1"/>
    <col min="9723" max="9723" width="9.42578125" style="1101" bestFit="1" customWidth="1"/>
    <col min="9724" max="9724" width="9.85546875" style="1101" bestFit="1" customWidth="1"/>
    <col min="9725" max="9725" width="11.28515625" style="1101" bestFit="1" customWidth="1"/>
    <col min="9726" max="9726" width="9.140625" style="1101"/>
    <col min="9727" max="9728" width="3.7109375" style="1101" customWidth="1"/>
    <col min="9729" max="9729" width="18.85546875" style="1101" customWidth="1"/>
    <col min="9730" max="9730" width="19.7109375" style="1101" customWidth="1"/>
    <col min="9731" max="9731" width="13.5703125" style="1101" customWidth="1"/>
    <col min="9732" max="9734" width="11.7109375" style="1101" customWidth="1"/>
    <col min="9735" max="9735" width="12.7109375" style="1101" customWidth="1"/>
    <col min="9736" max="9745" width="11.7109375" style="1101" customWidth="1"/>
    <col min="9746" max="9973" width="8" style="1101" customWidth="1"/>
    <col min="9974" max="9974" width="2.42578125" style="1101" bestFit="1" customWidth="1"/>
    <col min="9975" max="9975" width="28.28515625" style="1101" bestFit="1" customWidth="1"/>
    <col min="9976" max="9976" width="14.28515625" style="1101" bestFit="1" customWidth="1"/>
    <col min="9977" max="9977" width="13.5703125" style="1101" bestFit="1" customWidth="1"/>
    <col min="9978" max="9978" width="10.7109375" style="1101" bestFit="1" customWidth="1"/>
    <col min="9979" max="9979" width="9.42578125" style="1101" bestFit="1" customWidth="1"/>
    <col min="9980" max="9980" width="9.85546875" style="1101" bestFit="1" customWidth="1"/>
    <col min="9981" max="9981" width="11.28515625" style="1101" bestFit="1" customWidth="1"/>
    <col min="9982" max="9982" width="9.140625" style="1101"/>
    <col min="9983" max="9984" width="3.7109375" style="1101" customWidth="1"/>
    <col min="9985" max="9985" width="18.85546875" style="1101" customWidth="1"/>
    <col min="9986" max="9986" width="19.7109375" style="1101" customWidth="1"/>
    <col min="9987" max="9987" width="13.5703125" style="1101" customWidth="1"/>
    <col min="9988" max="9990" width="11.7109375" style="1101" customWidth="1"/>
    <col min="9991" max="9991" width="12.7109375" style="1101" customWidth="1"/>
    <col min="9992" max="10001" width="11.7109375" style="1101" customWidth="1"/>
    <col min="10002" max="10229" width="8" style="1101" customWidth="1"/>
    <col min="10230" max="10230" width="2.42578125" style="1101" bestFit="1" customWidth="1"/>
    <col min="10231" max="10231" width="28.28515625" style="1101" bestFit="1" customWidth="1"/>
    <col min="10232" max="10232" width="14.28515625" style="1101" bestFit="1" customWidth="1"/>
    <col min="10233" max="10233" width="13.5703125" style="1101" bestFit="1" customWidth="1"/>
    <col min="10234" max="10234" width="10.7109375" style="1101" bestFit="1" customWidth="1"/>
    <col min="10235" max="10235" width="9.42578125" style="1101" bestFit="1" customWidth="1"/>
    <col min="10236" max="10236" width="9.85546875" style="1101" bestFit="1" customWidth="1"/>
    <col min="10237" max="10237" width="11.28515625" style="1101" bestFit="1" customWidth="1"/>
    <col min="10238" max="10238" width="9.140625" style="1101"/>
    <col min="10239" max="10240" width="3.7109375" style="1101" customWidth="1"/>
    <col min="10241" max="10241" width="18.85546875" style="1101" customWidth="1"/>
    <col min="10242" max="10242" width="19.7109375" style="1101" customWidth="1"/>
    <col min="10243" max="10243" width="13.5703125" style="1101" customWidth="1"/>
    <col min="10244" max="10246" width="11.7109375" style="1101" customWidth="1"/>
    <col min="10247" max="10247" width="12.7109375" style="1101" customWidth="1"/>
    <col min="10248" max="10257" width="11.7109375" style="1101" customWidth="1"/>
    <col min="10258" max="10485" width="8" style="1101" customWidth="1"/>
    <col min="10486" max="10486" width="2.42578125" style="1101" bestFit="1" customWidth="1"/>
    <col min="10487" max="10487" width="28.28515625" style="1101" bestFit="1" customWidth="1"/>
    <col min="10488" max="10488" width="14.28515625" style="1101" bestFit="1" customWidth="1"/>
    <col min="10489" max="10489" width="13.5703125" style="1101" bestFit="1" customWidth="1"/>
    <col min="10490" max="10490" width="10.7109375" style="1101" bestFit="1" customWidth="1"/>
    <col min="10491" max="10491" width="9.42578125" style="1101" bestFit="1" customWidth="1"/>
    <col min="10492" max="10492" width="9.85546875" style="1101" bestFit="1" customWidth="1"/>
    <col min="10493" max="10493" width="11.28515625" style="1101" bestFit="1" customWidth="1"/>
    <col min="10494" max="10494" width="9.140625" style="1101"/>
    <col min="10495" max="10496" width="3.7109375" style="1101" customWidth="1"/>
    <col min="10497" max="10497" width="18.85546875" style="1101" customWidth="1"/>
    <col min="10498" max="10498" width="19.7109375" style="1101" customWidth="1"/>
    <col min="10499" max="10499" width="13.5703125" style="1101" customWidth="1"/>
    <col min="10500" max="10502" width="11.7109375" style="1101" customWidth="1"/>
    <col min="10503" max="10503" width="12.7109375" style="1101" customWidth="1"/>
    <col min="10504" max="10513" width="11.7109375" style="1101" customWidth="1"/>
    <col min="10514" max="10741" width="8" style="1101" customWidth="1"/>
    <col min="10742" max="10742" width="2.42578125" style="1101" bestFit="1" customWidth="1"/>
    <col min="10743" max="10743" width="28.28515625" style="1101" bestFit="1" customWidth="1"/>
    <col min="10744" max="10744" width="14.28515625" style="1101" bestFit="1" customWidth="1"/>
    <col min="10745" max="10745" width="13.5703125" style="1101" bestFit="1" customWidth="1"/>
    <col min="10746" max="10746" width="10.7109375" style="1101" bestFit="1" customWidth="1"/>
    <col min="10747" max="10747" width="9.42578125" style="1101" bestFit="1" customWidth="1"/>
    <col min="10748" max="10748" width="9.85546875" style="1101" bestFit="1" customWidth="1"/>
    <col min="10749" max="10749" width="11.28515625" style="1101" bestFit="1" customWidth="1"/>
    <col min="10750" max="10750" width="9.140625" style="1101"/>
    <col min="10751" max="10752" width="3.7109375" style="1101" customWidth="1"/>
    <col min="10753" max="10753" width="18.85546875" style="1101" customWidth="1"/>
    <col min="10754" max="10754" width="19.7109375" style="1101" customWidth="1"/>
    <col min="10755" max="10755" width="13.5703125" style="1101" customWidth="1"/>
    <col min="10756" max="10758" width="11.7109375" style="1101" customWidth="1"/>
    <col min="10759" max="10759" width="12.7109375" style="1101" customWidth="1"/>
    <col min="10760" max="10769" width="11.7109375" style="1101" customWidth="1"/>
    <col min="10770" max="10997" width="8" style="1101" customWidth="1"/>
    <col min="10998" max="10998" width="2.42578125" style="1101" bestFit="1" customWidth="1"/>
    <col min="10999" max="10999" width="28.28515625" style="1101" bestFit="1" customWidth="1"/>
    <col min="11000" max="11000" width="14.28515625" style="1101" bestFit="1" customWidth="1"/>
    <col min="11001" max="11001" width="13.5703125" style="1101" bestFit="1" customWidth="1"/>
    <col min="11002" max="11002" width="10.7109375" style="1101" bestFit="1" customWidth="1"/>
    <col min="11003" max="11003" width="9.42578125" style="1101" bestFit="1" customWidth="1"/>
    <col min="11004" max="11004" width="9.85546875" style="1101" bestFit="1" customWidth="1"/>
    <col min="11005" max="11005" width="11.28515625" style="1101" bestFit="1" customWidth="1"/>
    <col min="11006" max="11006" width="9.140625" style="1101"/>
    <col min="11007" max="11008" width="3.7109375" style="1101" customWidth="1"/>
    <col min="11009" max="11009" width="18.85546875" style="1101" customWidth="1"/>
    <col min="11010" max="11010" width="19.7109375" style="1101" customWidth="1"/>
    <col min="11011" max="11011" width="13.5703125" style="1101" customWidth="1"/>
    <col min="11012" max="11014" width="11.7109375" style="1101" customWidth="1"/>
    <col min="11015" max="11015" width="12.7109375" style="1101" customWidth="1"/>
    <col min="11016" max="11025" width="11.7109375" style="1101" customWidth="1"/>
    <col min="11026" max="11253" width="8" style="1101" customWidth="1"/>
    <col min="11254" max="11254" width="2.42578125" style="1101" bestFit="1" customWidth="1"/>
    <col min="11255" max="11255" width="28.28515625" style="1101" bestFit="1" customWidth="1"/>
    <col min="11256" max="11256" width="14.28515625" style="1101" bestFit="1" customWidth="1"/>
    <col min="11257" max="11257" width="13.5703125" style="1101" bestFit="1" customWidth="1"/>
    <col min="11258" max="11258" width="10.7109375" style="1101" bestFit="1" customWidth="1"/>
    <col min="11259" max="11259" width="9.42578125" style="1101" bestFit="1" customWidth="1"/>
    <col min="11260" max="11260" width="9.85546875" style="1101" bestFit="1" customWidth="1"/>
    <col min="11261" max="11261" width="11.28515625" style="1101" bestFit="1" customWidth="1"/>
    <col min="11262" max="11262" width="9.140625" style="1101"/>
    <col min="11263" max="11264" width="3.7109375" style="1101" customWidth="1"/>
    <col min="11265" max="11265" width="18.85546875" style="1101" customWidth="1"/>
    <col min="11266" max="11266" width="19.7109375" style="1101" customWidth="1"/>
    <col min="11267" max="11267" width="13.5703125" style="1101" customWidth="1"/>
    <col min="11268" max="11270" width="11.7109375" style="1101" customWidth="1"/>
    <col min="11271" max="11271" width="12.7109375" style="1101" customWidth="1"/>
    <col min="11272" max="11281" width="11.7109375" style="1101" customWidth="1"/>
    <col min="11282" max="11509" width="8" style="1101" customWidth="1"/>
    <col min="11510" max="11510" width="2.42578125" style="1101" bestFit="1" customWidth="1"/>
    <col min="11511" max="11511" width="28.28515625" style="1101" bestFit="1" customWidth="1"/>
    <col min="11512" max="11512" width="14.28515625" style="1101" bestFit="1" customWidth="1"/>
    <col min="11513" max="11513" width="13.5703125" style="1101" bestFit="1" customWidth="1"/>
    <col min="11514" max="11514" width="10.7109375" style="1101" bestFit="1" customWidth="1"/>
    <col min="11515" max="11515" width="9.42578125" style="1101" bestFit="1" customWidth="1"/>
    <col min="11516" max="11516" width="9.85546875" style="1101" bestFit="1" customWidth="1"/>
    <col min="11517" max="11517" width="11.28515625" style="1101" bestFit="1" customWidth="1"/>
    <col min="11518" max="11518" width="9.140625" style="1101"/>
    <col min="11519" max="11520" width="3.7109375" style="1101" customWidth="1"/>
    <col min="11521" max="11521" width="18.85546875" style="1101" customWidth="1"/>
    <col min="11522" max="11522" width="19.7109375" style="1101" customWidth="1"/>
    <col min="11523" max="11523" width="13.5703125" style="1101" customWidth="1"/>
    <col min="11524" max="11526" width="11.7109375" style="1101" customWidth="1"/>
    <col min="11527" max="11527" width="12.7109375" style="1101" customWidth="1"/>
    <col min="11528" max="11537" width="11.7109375" style="1101" customWidth="1"/>
    <col min="11538" max="11765" width="8" style="1101" customWidth="1"/>
    <col min="11766" max="11766" width="2.42578125" style="1101" bestFit="1" customWidth="1"/>
    <col min="11767" max="11767" width="28.28515625" style="1101" bestFit="1" customWidth="1"/>
    <col min="11768" max="11768" width="14.28515625" style="1101" bestFit="1" customWidth="1"/>
    <col min="11769" max="11769" width="13.5703125" style="1101" bestFit="1" customWidth="1"/>
    <col min="11770" max="11770" width="10.7109375" style="1101" bestFit="1" customWidth="1"/>
    <col min="11771" max="11771" width="9.42578125" style="1101" bestFit="1" customWidth="1"/>
    <col min="11772" max="11772" width="9.85546875" style="1101" bestFit="1" customWidth="1"/>
    <col min="11773" max="11773" width="11.28515625" style="1101" bestFit="1" customWidth="1"/>
    <col min="11774" max="11774" width="9.140625" style="1101"/>
    <col min="11775" max="11776" width="3.7109375" style="1101" customWidth="1"/>
    <col min="11777" max="11777" width="18.85546875" style="1101" customWidth="1"/>
    <col min="11778" max="11778" width="19.7109375" style="1101" customWidth="1"/>
    <col min="11779" max="11779" width="13.5703125" style="1101" customWidth="1"/>
    <col min="11780" max="11782" width="11.7109375" style="1101" customWidth="1"/>
    <col min="11783" max="11783" width="12.7109375" style="1101" customWidth="1"/>
    <col min="11784" max="11793" width="11.7109375" style="1101" customWidth="1"/>
    <col min="11794" max="12021" width="8" style="1101" customWidth="1"/>
    <col min="12022" max="12022" width="2.42578125" style="1101" bestFit="1" customWidth="1"/>
    <col min="12023" max="12023" width="28.28515625" style="1101" bestFit="1" customWidth="1"/>
    <col min="12024" max="12024" width="14.28515625" style="1101" bestFit="1" customWidth="1"/>
    <col min="12025" max="12025" width="13.5703125" style="1101" bestFit="1" customWidth="1"/>
    <col min="12026" max="12026" width="10.7109375" style="1101" bestFit="1" customWidth="1"/>
    <col min="12027" max="12027" width="9.42578125" style="1101" bestFit="1" customWidth="1"/>
    <col min="12028" max="12028" width="9.85546875" style="1101" bestFit="1" customWidth="1"/>
    <col min="12029" max="12029" width="11.28515625" style="1101" bestFit="1" customWidth="1"/>
    <col min="12030" max="12030" width="9.140625" style="1101"/>
    <col min="12031" max="12032" width="3.7109375" style="1101" customWidth="1"/>
    <col min="12033" max="12033" width="18.85546875" style="1101" customWidth="1"/>
    <col min="12034" max="12034" width="19.7109375" style="1101" customWidth="1"/>
    <col min="12035" max="12035" width="13.5703125" style="1101" customWidth="1"/>
    <col min="12036" max="12038" width="11.7109375" style="1101" customWidth="1"/>
    <col min="12039" max="12039" width="12.7109375" style="1101" customWidth="1"/>
    <col min="12040" max="12049" width="11.7109375" style="1101" customWidth="1"/>
    <col min="12050" max="12277" width="8" style="1101" customWidth="1"/>
    <col min="12278" max="12278" width="2.42578125" style="1101" bestFit="1" customWidth="1"/>
    <col min="12279" max="12279" width="28.28515625" style="1101" bestFit="1" customWidth="1"/>
    <col min="12280" max="12280" width="14.28515625" style="1101" bestFit="1" customWidth="1"/>
    <col min="12281" max="12281" width="13.5703125" style="1101" bestFit="1" customWidth="1"/>
    <col min="12282" max="12282" width="10.7109375" style="1101" bestFit="1" customWidth="1"/>
    <col min="12283" max="12283" width="9.42578125" style="1101" bestFit="1" customWidth="1"/>
    <col min="12284" max="12284" width="9.85546875" style="1101" bestFit="1" customWidth="1"/>
    <col min="12285" max="12285" width="11.28515625" style="1101" bestFit="1" customWidth="1"/>
    <col min="12286" max="12286" width="9.140625" style="1101"/>
    <col min="12287" max="12288" width="3.7109375" style="1101" customWidth="1"/>
    <col min="12289" max="12289" width="18.85546875" style="1101" customWidth="1"/>
    <col min="12290" max="12290" width="19.7109375" style="1101" customWidth="1"/>
    <col min="12291" max="12291" width="13.5703125" style="1101" customWidth="1"/>
    <col min="12292" max="12294" width="11.7109375" style="1101" customWidth="1"/>
    <col min="12295" max="12295" width="12.7109375" style="1101" customWidth="1"/>
    <col min="12296" max="12305" width="11.7109375" style="1101" customWidth="1"/>
    <col min="12306" max="12533" width="8" style="1101" customWidth="1"/>
    <col min="12534" max="12534" width="2.42578125" style="1101" bestFit="1" customWidth="1"/>
    <col min="12535" max="12535" width="28.28515625" style="1101" bestFit="1" customWidth="1"/>
    <col min="12536" max="12536" width="14.28515625" style="1101" bestFit="1" customWidth="1"/>
    <col min="12537" max="12537" width="13.5703125" style="1101" bestFit="1" customWidth="1"/>
    <col min="12538" max="12538" width="10.7109375" style="1101" bestFit="1" customWidth="1"/>
    <col min="12539" max="12539" width="9.42578125" style="1101" bestFit="1" customWidth="1"/>
    <col min="12540" max="12540" width="9.85546875" style="1101" bestFit="1" customWidth="1"/>
    <col min="12541" max="12541" width="11.28515625" style="1101" bestFit="1" customWidth="1"/>
    <col min="12542" max="12542" width="9.140625" style="1101"/>
    <col min="12543" max="12544" width="3.7109375" style="1101" customWidth="1"/>
    <col min="12545" max="12545" width="18.85546875" style="1101" customWidth="1"/>
    <col min="12546" max="12546" width="19.7109375" style="1101" customWidth="1"/>
    <col min="12547" max="12547" width="13.5703125" style="1101" customWidth="1"/>
    <col min="12548" max="12550" width="11.7109375" style="1101" customWidth="1"/>
    <col min="12551" max="12551" width="12.7109375" style="1101" customWidth="1"/>
    <col min="12552" max="12561" width="11.7109375" style="1101" customWidth="1"/>
    <col min="12562" max="12789" width="8" style="1101" customWidth="1"/>
    <col min="12790" max="12790" width="2.42578125" style="1101" bestFit="1" customWidth="1"/>
    <col min="12791" max="12791" width="28.28515625" style="1101" bestFit="1" customWidth="1"/>
    <col min="12792" max="12792" width="14.28515625" style="1101" bestFit="1" customWidth="1"/>
    <col min="12793" max="12793" width="13.5703125" style="1101" bestFit="1" customWidth="1"/>
    <col min="12794" max="12794" width="10.7109375" style="1101" bestFit="1" customWidth="1"/>
    <col min="12795" max="12795" width="9.42578125" style="1101" bestFit="1" customWidth="1"/>
    <col min="12796" max="12796" width="9.85546875" style="1101" bestFit="1" customWidth="1"/>
    <col min="12797" max="12797" width="11.28515625" style="1101" bestFit="1" customWidth="1"/>
    <col min="12798" max="12798" width="9.140625" style="1101"/>
    <col min="12799" max="12800" width="3.7109375" style="1101" customWidth="1"/>
    <col min="12801" max="12801" width="18.85546875" style="1101" customWidth="1"/>
    <col min="12802" max="12802" width="19.7109375" style="1101" customWidth="1"/>
    <col min="12803" max="12803" width="13.5703125" style="1101" customWidth="1"/>
    <col min="12804" max="12806" width="11.7109375" style="1101" customWidth="1"/>
    <col min="12807" max="12807" width="12.7109375" style="1101" customWidth="1"/>
    <col min="12808" max="12817" width="11.7109375" style="1101" customWidth="1"/>
    <col min="12818" max="13045" width="8" style="1101" customWidth="1"/>
    <col min="13046" max="13046" width="2.42578125" style="1101" bestFit="1" customWidth="1"/>
    <col min="13047" max="13047" width="28.28515625" style="1101" bestFit="1" customWidth="1"/>
    <col min="13048" max="13048" width="14.28515625" style="1101" bestFit="1" customWidth="1"/>
    <col min="13049" max="13049" width="13.5703125" style="1101" bestFit="1" customWidth="1"/>
    <col min="13050" max="13050" width="10.7109375" style="1101" bestFit="1" customWidth="1"/>
    <col min="13051" max="13051" width="9.42578125" style="1101" bestFit="1" customWidth="1"/>
    <col min="13052" max="13052" width="9.85546875" style="1101" bestFit="1" customWidth="1"/>
    <col min="13053" max="13053" width="11.28515625" style="1101" bestFit="1" customWidth="1"/>
    <col min="13054" max="13054" width="9.140625" style="1101"/>
    <col min="13055" max="13056" width="3.7109375" style="1101" customWidth="1"/>
    <col min="13057" max="13057" width="18.85546875" style="1101" customWidth="1"/>
    <col min="13058" max="13058" width="19.7109375" style="1101" customWidth="1"/>
    <col min="13059" max="13059" width="13.5703125" style="1101" customWidth="1"/>
    <col min="13060" max="13062" width="11.7109375" style="1101" customWidth="1"/>
    <col min="13063" max="13063" width="12.7109375" style="1101" customWidth="1"/>
    <col min="13064" max="13073" width="11.7109375" style="1101" customWidth="1"/>
    <col min="13074" max="13301" width="8" style="1101" customWidth="1"/>
    <col min="13302" max="13302" width="2.42578125" style="1101" bestFit="1" customWidth="1"/>
    <col min="13303" max="13303" width="28.28515625" style="1101" bestFit="1" customWidth="1"/>
    <col min="13304" max="13304" width="14.28515625" style="1101" bestFit="1" customWidth="1"/>
    <col min="13305" max="13305" width="13.5703125" style="1101" bestFit="1" customWidth="1"/>
    <col min="13306" max="13306" width="10.7109375" style="1101" bestFit="1" customWidth="1"/>
    <col min="13307" max="13307" width="9.42578125" style="1101" bestFit="1" customWidth="1"/>
    <col min="13308" max="13308" width="9.85546875" style="1101" bestFit="1" customWidth="1"/>
    <col min="13309" max="13309" width="11.28515625" style="1101" bestFit="1" customWidth="1"/>
    <col min="13310" max="13310" width="9.140625" style="1101"/>
    <col min="13311" max="13312" width="3.7109375" style="1101" customWidth="1"/>
    <col min="13313" max="13313" width="18.85546875" style="1101" customWidth="1"/>
    <col min="13314" max="13314" width="19.7109375" style="1101" customWidth="1"/>
    <col min="13315" max="13315" width="13.5703125" style="1101" customWidth="1"/>
    <col min="13316" max="13318" width="11.7109375" style="1101" customWidth="1"/>
    <col min="13319" max="13319" width="12.7109375" style="1101" customWidth="1"/>
    <col min="13320" max="13329" width="11.7109375" style="1101" customWidth="1"/>
    <col min="13330" max="13557" width="8" style="1101" customWidth="1"/>
    <col min="13558" max="13558" width="2.42578125" style="1101" bestFit="1" customWidth="1"/>
    <col min="13559" max="13559" width="28.28515625" style="1101" bestFit="1" customWidth="1"/>
    <col min="13560" max="13560" width="14.28515625" style="1101" bestFit="1" customWidth="1"/>
    <col min="13561" max="13561" width="13.5703125" style="1101" bestFit="1" customWidth="1"/>
    <col min="13562" max="13562" width="10.7109375" style="1101" bestFit="1" customWidth="1"/>
    <col min="13563" max="13563" width="9.42578125" style="1101" bestFit="1" customWidth="1"/>
    <col min="13564" max="13564" width="9.85546875" style="1101" bestFit="1" customWidth="1"/>
    <col min="13565" max="13565" width="11.28515625" style="1101" bestFit="1" customWidth="1"/>
    <col min="13566" max="13566" width="9.140625" style="1101"/>
    <col min="13567" max="13568" width="3.7109375" style="1101" customWidth="1"/>
    <col min="13569" max="13569" width="18.85546875" style="1101" customWidth="1"/>
    <col min="13570" max="13570" width="19.7109375" style="1101" customWidth="1"/>
    <col min="13571" max="13571" width="13.5703125" style="1101" customWidth="1"/>
    <col min="13572" max="13574" width="11.7109375" style="1101" customWidth="1"/>
    <col min="13575" max="13575" width="12.7109375" style="1101" customWidth="1"/>
    <col min="13576" max="13585" width="11.7109375" style="1101" customWidth="1"/>
    <col min="13586" max="13813" width="8" style="1101" customWidth="1"/>
    <col min="13814" max="13814" width="2.42578125" style="1101" bestFit="1" customWidth="1"/>
    <col min="13815" max="13815" width="28.28515625" style="1101" bestFit="1" customWidth="1"/>
    <col min="13816" max="13816" width="14.28515625" style="1101" bestFit="1" customWidth="1"/>
    <col min="13817" max="13817" width="13.5703125" style="1101" bestFit="1" customWidth="1"/>
    <col min="13818" max="13818" width="10.7109375" style="1101" bestFit="1" customWidth="1"/>
    <col min="13819" max="13819" width="9.42578125" style="1101" bestFit="1" customWidth="1"/>
    <col min="13820" max="13820" width="9.85546875" style="1101" bestFit="1" customWidth="1"/>
    <col min="13821" max="13821" width="11.28515625" style="1101" bestFit="1" customWidth="1"/>
    <col min="13822" max="13822" width="9.140625" style="1101"/>
    <col min="13823" max="13824" width="3.7109375" style="1101" customWidth="1"/>
    <col min="13825" max="13825" width="18.85546875" style="1101" customWidth="1"/>
    <col min="13826" max="13826" width="19.7109375" style="1101" customWidth="1"/>
    <col min="13827" max="13827" width="13.5703125" style="1101" customWidth="1"/>
    <col min="13828" max="13830" width="11.7109375" style="1101" customWidth="1"/>
    <col min="13831" max="13831" width="12.7109375" style="1101" customWidth="1"/>
    <col min="13832" max="13841" width="11.7109375" style="1101" customWidth="1"/>
    <col min="13842" max="14069" width="8" style="1101" customWidth="1"/>
    <col min="14070" max="14070" width="2.42578125" style="1101" bestFit="1" customWidth="1"/>
    <col min="14071" max="14071" width="28.28515625" style="1101" bestFit="1" customWidth="1"/>
    <col min="14072" max="14072" width="14.28515625" style="1101" bestFit="1" customWidth="1"/>
    <col min="14073" max="14073" width="13.5703125" style="1101" bestFit="1" customWidth="1"/>
    <col min="14074" max="14074" width="10.7109375" style="1101" bestFit="1" customWidth="1"/>
    <col min="14075" max="14075" width="9.42578125" style="1101" bestFit="1" customWidth="1"/>
    <col min="14076" max="14076" width="9.85546875" style="1101" bestFit="1" customWidth="1"/>
    <col min="14077" max="14077" width="11.28515625" style="1101" bestFit="1" customWidth="1"/>
    <col min="14078" max="14078" width="9.140625" style="1101"/>
    <col min="14079" max="14080" width="3.7109375" style="1101" customWidth="1"/>
    <col min="14081" max="14081" width="18.85546875" style="1101" customWidth="1"/>
    <col min="14082" max="14082" width="19.7109375" style="1101" customWidth="1"/>
    <col min="14083" max="14083" width="13.5703125" style="1101" customWidth="1"/>
    <col min="14084" max="14086" width="11.7109375" style="1101" customWidth="1"/>
    <col min="14087" max="14087" width="12.7109375" style="1101" customWidth="1"/>
    <col min="14088" max="14097" width="11.7109375" style="1101" customWidth="1"/>
    <col min="14098" max="14325" width="8" style="1101" customWidth="1"/>
    <col min="14326" max="14326" width="2.42578125" style="1101" bestFit="1" customWidth="1"/>
    <col min="14327" max="14327" width="28.28515625" style="1101" bestFit="1" customWidth="1"/>
    <col min="14328" max="14328" width="14.28515625" style="1101" bestFit="1" customWidth="1"/>
    <col min="14329" max="14329" width="13.5703125" style="1101" bestFit="1" customWidth="1"/>
    <col min="14330" max="14330" width="10.7109375" style="1101" bestFit="1" customWidth="1"/>
    <col min="14331" max="14331" width="9.42578125" style="1101" bestFit="1" customWidth="1"/>
    <col min="14332" max="14332" width="9.85546875" style="1101" bestFit="1" customWidth="1"/>
    <col min="14333" max="14333" width="11.28515625" style="1101" bestFit="1" customWidth="1"/>
    <col min="14334" max="14334" width="9.140625" style="1101"/>
    <col min="14335" max="14336" width="3.7109375" style="1101" customWidth="1"/>
    <col min="14337" max="14337" width="18.85546875" style="1101" customWidth="1"/>
    <col min="14338" max="14338" width="19.7109375" style="1101" customWidth="1"/>
    <col min="14339" max="14339" width="13.5703125" style="1101" customWidth="1"/>
    <col min="14340" max="14342" width="11.7109375" style="1101" customWidth="1"/>
    <col min="14343" max="14343" width="12.7109375" style="1101" customWidth="1"/>
    <col min="14344" max="14353" width="11.7109375" style="1101" customWidth="1"/>
    <col min="14354" max="14581" width="8" style="1101" customWidth="1"/>
    <col min="14582" max="14582" width="2.42578125" style="1101" bestFit="1" customWidth="1"/>
    <col min="14583" max="14583" width="28.28515625" style="1101" bestFit="1" customWidth="1"/>
    <col min="14584" max="14584" width="14.28515625" style="1101" bestFit="1" customWidth="1"/>
    <col min="14585" max="14585" width="13.5703125" style="1101" bestFit="1" customWidth="1"/>
    <col min="14586" max="14586" width="10.7109375" style="1101" bestFit="1" customWidth="1"/>
    <col min="14587" max="14587" width="9.42578125" style="1101" bestFit="1" customWidth="1"/>
    <col min="14588" max="14588" width="9.85546875" style="1101" bestFit="1" customWidth="1"/>
    <col min="14589" max="14589" width="11.28515625" style="1101" bestFit="1" customWidth="1"/>
    <col min="14590" max="14590" width="9.140625" style="1101"/>
    <col min="14591" max="14592" width="3.7109375" style="1101" customWidth="1"/>
    <col min="14593" max="14593" width="18.85546875" style="1101" customWidth="1"/>
    <col min="14594" max="14594" width="19.7109375" style="1101" customWidth="1"/>
    <col min="14595" max="14595" width="13.5703125" style="1101" customWidth="1"/>
    <col min="14596" max="14598" width="11.7109375" style="1101" customWidth="1"/>
    <col min="14599" max="14599" width="12.7109375" style="1101" customWidth="1"/>
    <col min="14600" max="14609" width="11.7109375" style="1101" customWidth="1"/>
    <col min="14610" max="14837" width="8" style="1101" customWidth="1"/>
    <col min="14838" max="14838" width="2.42578125" style="1101" bestFit="1" customWidth="1"/>
    <col min="14839" max="14839" width="28.28515625" style="1101" bestFit="1" customWidth="1"/>
    <col min="14840" max="14840" width="14.28515625" style="1101" bestFit="1" customWidth="1"/>
    <col min="14841" max="14841" width="13.5703125" style="1101" bestFit="1" customWidth="1"/>
    <col min="14842" max="14842" width="10.7109375" style="1101" bestFit="1" customWidth="1"/>
    <col min="14843" max="14843" width="9.42578125" style="1101" bestFit="1" customWidth="1"/>
    <col min="14844" max="14844" width="9.85546875" style="1101" bestFit="1" customWidth="1"/>
    <col min="14845" max="14845" width="11.28515625" style="1101" bestFit="1" customWidth="1"/>
    <col min="14846" max="14846" width="9.140625" style="1101"/>
    <col min="14847" max="14848" width="3.7109375" style="1101" customWidth="1"/>
    <col min="14849" max="14849" width="18.85546875" style="1101" customWidth="1"/>
    <col min="14850" max="14850" width="19.7109375" style="1101" customWidth="1"/>
    <col min="14851" max="14851" width="13.5703125" style="1101" customWidth="1"/>
    <col min="14852" max="14854" width="11.7109375" style="1101" customWidth="1"/>
    <col min="14855" max="14855" width="12.7109375" style="1101" customWidth="1"/>
    <col min="14856" max="14865" width="11.7109375" style="1101" customWidth="1"/>
    <col min="14866" max="15093" width="8" style="1101" customWidth="1"/>
    <col min="15094" max="15094" width="2.42578125" style="1101" bestFit="1" customWidth="1"/>
    <col min="15095" max="15095" width="28.28515625" style="1101" bestFit="1" customWidth="1"/>
    <col min="15096" max="15096" width="14.28515625" style="1101" bestFit="1" customWidth="1"/>
    <col min="15097" max="15097" width="13.5703125" style="1101" bestFit="1" customWidth="1"/>
    <col min="15098" max="15098" width="10.7109375" style="1101" bestFit="1" customWidth="1"/>
    <col min="15099" max="15099" width="9.42578125" style="1101" bestFit="1" customWidth="1"/>
    <col min="15100" max="15100" width="9.85546875" style="1101" bestFit="1" customWidth="1"/>
    <col min="15101" max="15101" width="11.28515625" style="1101" bestFit="1" customWidth="1"/>
    <col min="15102" max="15102" width="9.140625" style="1101"/>
    <col min="15103" max="15104" width="3.7109375" style="1101" customWidth="1"/>
    <col min="15105" max="15105" width="18.85546875" style="1101" customWidth="1"/>
    <col min="15106" max="15106" width="19.7109375" style="1101" customWidth="1"/>
    <col min="15107" max="15107" width="13.5703125" style="1101" customWidth="1"/>
    <col min="15108" max="15110" width="11.7109375" style="1101" customWidth="1"/>
    <col min="15111" max="15111" width="12.7109375" style="1101" customWidth="1"/>
    <col min="15112" max="15121" width="11.7109375" style="1101" customWidth="1"/>
    <col min="15122" max="15349" width="8" style="1101" customWidth="1"/>
    <col min="15350" max="15350" width="2.42578125" style="1101" bestFit="1" customWidth="1"/>
    <col min="15351" max="15351" width="28.28515625" style="1101" bestFit="1" customWidth="1"/>
    <col min="15352" max="15352" width="14.28515625" style="1101" bestFit="1" customWidth="1"/>
    <col min="15353" max="15353" width="13.5703125" style="1101" bestFit="1" customWidth="1"/>
    <col min="15354" max="15354" width="10.7109375" style="1101" bestFit="1" customWidth="1"/>
    <col min="15355" max="15355" width="9.42578125" style="1101" bestFit="1" customWidth="1"/>
    <col min="15356" max="15356" width="9.85546875" style="1101" bestFit="1" customWidth="1"/>
    <col min="15357" max="15357" width="11.28515625" style="1101" bestFit="1" customWidth="1"/>
    <col min="15358" max="15358" width="9.140625" style="1101"/>
    <col min="15359" max="15360" width="3.7109375" style="1101" customWidth="1"/>
    <col min="15361" max="15361" width="18.85546875" style="1101" customWidth="1"/>
    <col min="15362" max="15362" width="19.7109375" style="1101" customWidth="1"/>
    <col min="15363" max="15363" width="13.5703125" style="1101" customWidth="1"/>
    <col min="15364" max="15366" width="11.7109375" style="1101" customWidth="1"/>
    <col min="15367" max="15367" width="12.7109375" style="1101" customWidth="1"/>
    <col min="15368" max="15377" width="11.7109375" style="1101" customWidth="1"/>
    <col min="15378" max="15605" width="8" style="1101" customWidth="1"/>
    <col min="15606" max="15606" width="2.42578125" style="1101" bestFit="1" customWidth="1"/>
    <col min="15607" max="15607" width="28.28515625" style="1101" bestFit="1" customWidth="1"/>
    <col min="15608" max="15608" width="14.28515625" style="1101" bestFit="1" customWidth="1"/>
    <col min="15609" max="15609" width="13.5703125" style="1101" bestFit="1" customWidth="1"/>
    <col min="15610" max="15610" width="10.7109375" style="1101" bestFit="1" customWidth="1"/>
    <col min="15611" max="15611" width="9.42578125" style="1101" bestFit="1" customWidth="1"/>
    <col min="15612" max="15612" width="9.85546875" style="1101" bestFit="1" customWidth="1"/>
    <col min="15613" max="15613" width="11.28515625" style="1101" bestFit="1" customWidth="1"/>
    <col min="15614" max="15614" width="9.140625" style="1101"/>
    <col min="15615" max="15616" width="3.7109375" style="1101" customWidth="1"/>
    <col min="15617" max="15617" width="18.85546875" style="1101" customWidth="1"/>
    <col min="15618" max="15618" width="19.7109375" style="1101" customWidth="1"/>
    <col min="15619" max="15619" width="13.5703125" style="1101" customWidth="1"/>
    <col min="15620" max="15622" width="11.7109375" style="1101" customWidth="1"/>
    <col min="15623" max="15623" width="12.7109375" style="1101" customWidth="1"/>
    <col min="15624" max="15633" width="11.7109375" style="1101" customWidth="1"/>
    <col min="15634" max="15861" width="8" style="1101" customWidth="1"/>
    <col min="15862" max="15862" width="2.42578125" style="1101" bestFit="1" customWidth="1"/>
    <col min="15863" max="15863" width="28.28515625" style="1101" bestFit="1" customWidth="1"/>
    <col min="15864" max="15864" width="14.28515625" style="1101" bestFit="1" customWidth="1"/>
    <col min="15865" max="15865" width="13.5703125" style="1101" bestFit="1" customWidth="1"/>
    <col min="15866" max="15866" width="10.7109375" style="1101" bestFit="1" customWidth="1"/>
    <col min="15867" max="15867" width="9.42578125" style="1101" bestFit="1" customWidth="1"/>
    <col min="15868" max="15868" width="9.85546875" style="1101" bestFit="1" customWidth="1"/>
    <col min="15869" max="15869" width="11.28515625" style="1101" bestFit="1" customWidth="1"/>
    <col min="15870" max="15870" width="9.140625" style="1101"/>
    <col min="15871" max="15872" width="3.7109375" style="1101" customWidth="1"/>
    <col min="15873" max="15873" width="18.85546875" style="1101" customWidth="1"/>
    <col min="15874" max="15874" width="19.7109375" style="1101" customWidth="1"/>
    <col min="15875" max="15875" width="13.5703125" style="1101" customWidth="1"/>
    <col min="15876" max="15878" width="11.7109375" style="1101" customWidth="1"/>
    <col min="15879" max="15879" width="12.7109375" style="1101" customWidth="1"/>
    <col min="15880" max="15889" width="11.7109375" style="1101" customWidth="1"/>
    <col min="15890" max="16117" width="8" style="1101" customWidth="1"/>
    <col min="16118" max="16118" width="2.42578125" style="1101" bestFit="1" customWidth="1"/>
    <col min="16119" max="16119" width="28.28515625" style="1101" bestFit="1" customWidth="1"/>
    <col min="16120" max="16120" width="14.28515625" style="1101" bestFit="1" customWidth="1"/>
    <col min="16121" max="16121" width="13.5703125" style="1101" bestFit="1" customWidth="1"/>
    <col min="16122" max="16122" width="10.7109375" style="1101" bestFit="1" customWidth="1"/>
    <col min="16123" max="16123" width="9.42578125" style="1101" bestFit="1" customWidth="1"/>
    <col min="16124" max="16124" width="9.85546875" style="1101" bestFit="1" customWidth="1"/>
    <col min="16125" max="16125" width="11.28515625" style="1101" bestFit="1" customWidth="1"/>
    <col min="16126" max="16126" width="9.140625" style="1101"/>
    <col min="16127" max="16128" width="3.7109375" style="1101" customWidth="1"/>
    <col min="16129" max="16129" width="18.85546875" style="1101" customWidth="1"/>
    <col min="16130" max="16130" width="19.7109375" style="1101" customWidth="1"/>
    <col min="16131" max="16131" width="13.5703125" style="1101" customWidth="1"/>
    <col min="16132" max="16134" width="11.7109375" style="1101" customWidth="1"/>
    <col min="16135" max="16135" width="12.7109375" style="1101" customWidth="1"/>
    <col min="16136" max="16145" width="11.7109375" style="1101" customWidth="1"/>
    <col min="16146" max="16373" width="8" style="1101" customWidth="1"/>
    <col min="16374" max="16374" width="2.42578125" style="1101" bestFit="1" customWidth="1"/>
    <col min="16375" max="16375" width="28.28515625" style="1101" bestFit="1" customWidth="1"/>
    <col min="16376" max="16376" width="14.28515625" style="1101" bestFit="1" customWidth="1"/>
    <col min="16377" max="16377" width="13.5703125" style="1101" bestFit="1" customWidth="1"/>
    <col min="16378" max="16378" width="10.7109375" style="1101" bestFit="1" customWidth="1"/>
    <col min="16379" max="16379" width="9.42578125" style="1101" bestFit="1" customWidth="1"/>
    <col min="16380" max="16380" width="9.85546875" style="1101" bestFit="1" customWidth="1"/>
    <col min="16381" max="16384" width="9.85546875" style="1101" customWidth="1"/>
  </cols>
  <sheetData>
    <row r="1" spans="1:23" ht="17.25" customHeight="1" x14ac:dyDescent="0.3">
      <c r="B1" s="9" t="s">
        <v>1116</v>
      </c>
    </row>
    <row r="2" spans="1:23" ht="17.25" customHeight="1" x14ac:dyDescent="0.4">
      <c r="B2" s="11" t="s">
        <v>849</v>
      </c>
      <c r="C2" s="11"/>
      <c r="D2" s="11"/>
      <c r="E2" s="11"/>
      <c r="F2" s="11"/>
      <c r="G2" s="1100"/>
      <c r="H2" s="1100"/>
      <c r="I2" s="1100"/>
      <c r="J2" s="1100"/>
      <c r="K2" s="1100"/>
      <c r="L2" s="1100"/>
      <c r="M2" s="1100"/>
      <c r="N2" s="1100"/>
      <c r="O2" s="1100"/>
      <c r="P2" s="1100"/>
      <c r="Q2" s="1100"/>
    </row>
    <row r="3" spans="1:23" ht="22.5" x14ac:dyDescent="0.4">
      <c r="B3" s="31"/>
      <c r="C3" s="31"/>
      <c r="D3" s="31"/>
      <c r="E3" s="31"/>
      <c r="F3" s="31"/>
      <c r="G3" s="1102"/>
      <c r="H3" s="1102"/>
      <c r="I3" s="1102"/>
      <c r="J3" s="1102"/>
      <c r="K3" s="1102"/>
      <c r="L3" s="1102"/>
      <c r="M3" s="1102"/>
      <c r="N3" s="1102"/>
      <c r="O3" s="1102"/>
      <c r="P3" s="1102"/>
      <c r="Q3" s="1102"/>
    </row>
    <row r="4" spans="1:23" s="1103" customFormat="1" ht="17.25" x14ac:dyDescent="0.2">
      <c r="A4" s="1099"/>
      <c r="B4" s="2003" t="s">
        <v>90</v>
      </c>
      <c r="C4" s="2003">
        <v>0</v>
      </c>
      <c r="D4" s="2003">
        <v>0</v>
      </c>
      <c r="E4" s="2003">
        <v>0</v>
      </c>
      <c r="F4" s="2003">
        <v>0</v>
      </c>
      <c r="G4" s="2003">
        <v>0</v>
      </c>
      <c r="H4" s="2003">
        <v>0</v>
      </c>
      <c r="I4" s="2003"/>
      <c r="J4" s="2003"/>
      <c r="K4" s="2003"/>
      <c r="L4" s="2003">
        <v>0</v>
      </c>
      <c r="M4" s="2003">
        <v>0</v>
      </c>
      <c r="N4" s="2003">
        <v>0</v>
      </c>
      <c r="O4" s="2003">
        <v>0</v>
      </c>
      <c r="P4" s="2003">
        <v>0</v>
      </c>
      <c r="Q4" s="2003">
        <v>0</v>
      </c>
      <c r="R4" s="2003">
        <v>0</v>
      </c>
      <c r="S4" s="2003">
        <v>0</v>
      </c>
      <c r="T4" s="2003">
        <v>0</v>
      </c>
      <c r="U4" s="2003">
        <v>0</v>
      </c>
      <c r="V4" s="2003">
        <v>0</v>
      </c>
    </row>
    <row r="5" spans="1:23" s="1103" customFormat="1" ht="17.25" x14ac:dyDescent="0.2">
      <c r="A5" s="1099"/>
      <c r="B5" s="2003" t="s">
        <v>14</v>
      </c>
      <c r="C5" s="2003">
        <v>0</v>
      </c>
      <c r="D5" s="2003">
        <v>0</v>
      </c>
      <c r="E5" s="2003">
        <v>0</v>
      </c>
      <c r="F5" s="2003">
        <v>0</v>
      </c>
      <c r="G5" s="2003">
        <v>0</v>
      </c>
      <c r="H5" s="2003">
        <v>0</v>
      </c>
      <c r="I5" s="2003"/>
      <c r="J5" s="2003"/>
      <c r="K5" s="2003"/>
      <c r="L5" s="2003">
        <v>0</v>
      </c>
      <c r="M5" s="2003">
        <v>0</v>
      </c>
      <c r="N5" s="2003">
        <v>0</v>
      </c>
      <c r="O5" s="2003">
        <v>0</v>
      </c>
      <c r="P5" s="2003">
        <v>0</v>
      </c>
      <c r="Q5" s="2003">
        <v>0</v>
      </c>
      <c r="R5" s="2003">
        <v>0</v>
      </c>
      <c r="S5" s="2003">
        <v>0</v>
      </c>
      <c r="T5" s="2003">
        <v>0</v>
      </c>
      <c r="U5" s="2003">
        <v>0</v>
      </c>
      <c r="V5" s="2003">
        <v>0</v>
      </c>
    </row>
    <row r="6" spans="1:23" s="1103" customFormat="1" ht="17.25" x14ac:dyDescent="0.2">
      <c r="A6" s="1099"/>
      <c r="B6" s="2003" t="s">
        <v>850</v>
      </c>
      <c r="C6" s="2003">
        <v>0</v>
      </c>
      <c r="D6" s="2003">
        <v>0</v>
      </c>
      <c r="E6" s="2003">
        <v>0</v>
      </c>
      <c r="F6" s="2003">
        <v>0</v>
      </c>
      <c r="G6" s="2003">
        <v>0</v>
      </c>
      <c r="H6" s="2003">
        <v>0</v>
      </c>
      <c r="I6" s="2003"/>
      <c r="J6" s="2003"/>
      <c r="K6" s="2003"/>
      <c r="L6" s="2003">
        <v>0</v>
      </c>
      <c r="M6" s="2003">
        <v>0</v>
      </c>
      <c r="N6" s="2003">
        <v>0</v>
      </c>
      <c r="O6" s="2003">
        <v>0</v>
      </c>
      <c r="P6" s="2003">
        <v>0</v>
      </c>
      <c r="Q6" s="2003">
        <v>0</v>
      </c>
      <c r="R6" s="2003">
        <v>0</v>
      </c>
      <c r="S6" s="2003">
        <v>0</v>
      </c>
      <c r="T6" s="2003">
        <v>0</v>
      </c>
      <c r="U6" s="2003">
        <v>0</v>
      </c>
      <c r="V6" s="2003">
        <v>0</v>
      </c>
    </row>
    <row r="7" spans="1:23" ht="17.25" x14ac:dyDescent="0.35">
      <c r="B7" s="1104"/>
      <c r="C7" s="1104"/>
      <c r="D7" s="1104"/>
      <c r="E7" s="1104"/>
      <c r="F7" s="1104"/>
      <c r="G7" s="1104"/>
      <c r="H7" s="1104"/>
      <c r="I7" s="1104"/>
      <c r="J7" s="1104"/>
      <c r="K7" s="1104"/>
      <c r="L7" s="1104"/>
      <c r="M7" s="1104"/>
      <c r="N7" s="1104"/>
      <c r="O7" s="1104"/>
      <c r="P7" s="1104"/>
      <c r="Q7" s="2004"/>
      <c r="R7" s="2004"/>
      <c r="V7" s="1105" t="s">
        <v>0</v>
      </c>
    </row>
    <row r="8" spans="1:23" s="1108" customFormat="1" ht="15.75" thickBot="1" x14ac:dyDescent="0.35">
      <c r="A8" s="1106"/>
      <c r="B8" s="2005" t="s">
        <v>1</v>
      </c>
      <c r="C8" s="2005">
        <v>0</v>
      </c>
      <c r="D8" s="1107" t="s">
        <v>3</v>
      </c>
      <c r="E8" s="1107" t="s">
        <v>2</v>
      </c>
      <c r="F8" s="1107" t="s">
        <v>4</v>
      </c>
      <c r="G8" s="1107" t="s">
        <v>5</v>
      </c>
      <c r="H8" s="1107" t="s">
        <v>15</v>
      </c>
      <c r="I8" s="1107" t="s">
        <v>16</v>
      </c>
      <c r="J8" s="1107" t="s">
        <v>17</v>
      </c>
      <c r="K8" s="1107" t="s">
        <v>32</v>
      </c>
      <c r="L8" s="1107" t="s">
        <v>28</v>
      </c>
      <c r="M8" s="1107" t="s">
        <v>23</v>
      </c>
      <c r="N8" s="1107" t="s">
        <v>33</v>
      </c>
      <c r="O8" s="1107" t="s">
        <v>34</v>
      </c>
      <c r="P8" s="1107" t="s">
        <v>114</v>
      </c>
      <c r="Q8" s="1107" t="s">
        <v>115</v>
      </c>
      <c r="R8" s="1107" t="s">
        <v>116</v>
      </c>
      <c r="S8" s="1107" t="s">
        <v>851</v>
      </c>
      <c r="T8" s="1107" t="s">
        <v>852</v>
      </c>
      <c r="U8" s="1107" t="s">
        <v>853</v>
      </c>
      <c r="V8" s="1107" t="s">
        <v>854</v>
      </c>
    </row>
    <row r="9" spans="1:23" s="1111" customFormat="1" ht="75.75" thickBot="1" x14ac:dyDescent="0.25">
      <c r="A9" s="1106"/>
      <c r="B9" s="2001" t="s">
        <v>855</v>
      </c>
      <c r="C9" s="2002">
        <v>0</v>
      </c>
      <c r="D9" s="1109" t="s">
        <v>856</v>
      </c>
      <c r="E9" s="1109" t="s">
        <v>857</v>
      </c>
      <c r="F9" s="1109" t="s">
        <v>858</v>
      </c>
      <c r="G9" s="1109" t="s">
        <v>859</v>
      </c>
      <c r="H9" s="1109" t="s">
        <v>860</v>
      </c>
      <c r="I9" s="1109" t="s">
        <v>861</v>
      </c>
      <c r="J9" s="1109" t="s">
        <v>862</v>
      </c>
      <c r="K9" s="1109" t="s">
        <v>863</v>
      </c>
      <c r="L9" s="1109" t="s">
        <v>864</v>
      </c>
      <c r="M9" s="1109" t="s">
        <v>865</v>
      </c>
      <c r="N9" s="1109" t="s">
        <v>866</v>
      </c>
      <c r="O9" s="1109" t="s">
        <v>867</v>
      </c>
      <c r="P9" s="1109" t="s">
        <v>868</v>
      </c>
      <c r="Q9" s="1109" t="s">
        <v>869</v>
      </c>
      <c r="R9" s="1109" t="s">
        <v>870</v>
      </c>
      <c r="S9" s="1109" t="s">
        <v>871</v>
      </c>
      <c r="T9" s="1109" t="s">
        <v>872</v>
      </c>
      <c r="U9" s="1109" t="s">
        <v>873</v>
      </c>
      <c r="V9" s="1110" t="s">
        <v>874</v>
      </c>
    </row>
    <row r="10" spans="1:23" s="1111" customFormat="1" ht="31.5" customHeight="1" thickTop="1" x14ac:dyDescent="0.2">
      <c r="A10" s="1106">
        <v>1</v>
      </c>
      <c r="B10" s="1135" t="s">
        <v>374</v>
      </c>
      <c r="C10" s="1138" t="s">
        <v>887</v>
      </c>
      <c r="D10" s="1136" t="s">
        <v>888</v>
      </c>
      <c r="E10" s="1139">
        <v>46235</v>
      </c>
      <c r="F10" s="1139">
        <v>46295</v>
      </c>
      <c r="G10" s="1140">
        <v>800000</v>
      </c>
      <c r="H10" s="1136">
        <v>0</v>
      </c>
      <c r="I10" s="1136"/>
      <c r="J10" s="1136">
        <v>0</v>
      </c>
      <c r="K10" s="1136">
        <v>0</v>
      </c>
      <c r="L10" s="1140">
        <v>8049</v>
      </c>
      <c r="M10" s="1136"/>
      <c r="N10" s="1136"/>
      <c r="O10" s="1136"/>
      <c r="P10" s="1136"/>
      <c r="Q10" s="1136"/>
      <c r="R10" s="1136"/>
      <c r="S10" s="1136"/>
      <c r="T10" s="1136"/>
      <c r="U10" s="1136"/>
      <c r="V10" s="1137"/>
    </row>
    <row r="11" spans="1:23" s="1108" customFormat="1" ht="15" x14ac:dyDescent="0.3">
      <c r="A11" s="2008">
        <v>2</v>
      </c>
      <c r="B11" s="2009" t="s">
        <v>375</v>
      </c>
      <c r="C11" s="2011" t="s">
        <v>875</v>
      </c>
      <c r="D11" s="2011" t="s">
        <v>876</v>
      </c>
      <c r="E11" s="2013">
        <v>41555</v>
      </c>
      <c r="F11" s="2013">
        <v>48859</v>
      </c>
      <c r="G11" s="2006">
        <v>200000</v>
      </c>
      <c r="H11" s="2006">
        <v>61678.154999999999</v>
      </c>
      <c r="I11" s="2006"/>
      <c r="J11" s="2015">
        <v>8081</v>
      </c>
      <c r="K11" s="2006">
        <f>H11+I11-J11</f>
        <v>53597.154999999999</v>
      </c>
      <c r="L11" s="2006">
        <v>4002</v>
      </c>
      <c r="M11" s="1112">
        <v>7711</v>
      </c>
      <c r="N11" s="1112">
        <v>7711</v>
      </c>
      <c r="O11" s="1112">
        <v>7712</v>
      </c>
      <c r="P11" s="1112">
        <v>7711</v>
      </c>
      <c r="Q11" s="1112">
        <v>7711</v>
      </c>
      <c r="R11" s="1112">
        <v>7712</v>
      </c>
      <c r="S11" s="1112">
        <v>7329</v>
      </c>
      <c r="T11" s="1112"/>
      <c r="U11" s="1113"/>
      <c r="V11" s="1114"/>
      <c r="W11" s="1115"/>
    </row>
    <row r="12" spans="1:23" s="1108" customFormat="1" ht="15" x14ac:dyDescent="0.3">
      <c r="A12" s="2008">
        <v>0</v>
      </c>
      <c r="B12" s="2010">
        <v>0</v>
      </c>
      <c r="C12" s="2012">
        <v>0</v>
      </c>
      <c r="D12" s="2012">
        <v>0</v>
      </c>
      <c r="E12" s="2014">
        <v>0</v>
      </c>
      <c r="F12" s="2014">
        <v>0</v>
      </c>
      <c r="G12" s="2007">
        <v>0</v>
      </c>
      <c r="H12" s="2007"/>
      <c r="I12" s="2007"/>
      <c r="J12" s="2015"/>
      <c r="K12" s="2007"/>
      <c r="L12" s="2007"/>
      <c r="M12" s="1112">
        <v>3461</v>
      </c>
      <c r="N12" s="1112">
        <v>2934</v>
      </c>
      <c r="O12" s="1112">
        <v>2408</v>
      </c>
      <c r="P12" s="1112">
        <v>1882</v>
      </c>
      <c r="Q12" s="1112">
        <v>1355</v>
      </c>
      <c r="R12" s="1112">
        <v>829</v>
      </c>
      <c r="S12" s="1112">
        <v>276</v>
      </c>
      <c r="T12" s="1112"/>
      <c r="U12" s="1112"/>
      <c r="V12" s="1116"/>
    </row>
    <row r="13" spans="1:23" s="1108" customFormat="1" ht="15" x14ac:dyDescent="0.3">
      <c r="A13" s="2008">
        <v>3</v>
      </c>
      <c r="B13" s="2009" t="s">
        <v>376</v>
      </c>
      <c r="C13" s="2011" t="s">
        <v>877</v>
      </c>
      <c r="D13" s="2011" t="s">
        <v>878</v>
      </c>
      <c r="E13" s="2013">
        <v>41759</v>
      </c>
      <c r="F13" s="2013">
        <v>49064</v>
      </c>
      <c r="G13" s="2006">
        <v>200000</v>
      </c>
      <c r="H13" s="2006">
        <v>75524</v>
      </c>
      <c r="I13" s="2006"/>
      <c r="J13" s="2015">
        <v>8886</v>
      </c>
      <c r="K13" s="2006">
        <f t="shared" ref="K13" si="0">H13+I13-J13</f>
        <v>66638</v>
      </c>
      <c r="L13" s="2006">
        <v>4299</v>
      </c>
      <c r="M13" s="1112">
        <v>8886</v>
      </c>
      <c r="N13" s="1112">
        <v>8887</v>
      </c>
      <c r="O13" s="1112">
        <v>8886</v>
      </c>
      <c r="P13" s="1112">
        <v>8886</v>
      </c>
      <c r="Q13" s="1112">
        <v>8886</v>
      </c>
      <c r="R13" s="1112">
        <v>8886</v>
      </c>
      <c r="S13" s="1112">
        <v>8886</v>
      </c>
      <c r="T13" s="1112">
        <v>4435</v>
      </c>
      <c r="U13" s="1112"/>
      <c r="V13" s="1116"/>
    </row>
    <row r="14" spans="1:23" s="1108" customFormat="1" ht="15" x14ac:dyDescent="0.3">
      <c r="A14" s="2008">
        <v>0</v>
      </c>
      <c r="B14" s="2010">
        <v>0</v>
      </c>
      <c r="C14" s="2012">
        <v>0</v>
      </c>
      <c r="D14" s="2012">
        <v>0</v>
      </c>
      <c r="E14" s="2014">
        <v>0</v>
      </c>
      <c r="F14" s="2014">
        <v>0</v>
      </c>
      <c r="G14" s="2007">
        <v>0</v>
      </c>
      <c r="H14" s="2007"/>
      <c r="I14" s="2007"/>
      <c r="J14" s="2015"/>
      <c r="K14" s="2007"/>
      <c r="L14" s="2007"/>
      <c r="M14" s="1112">
        <v>3770</v>
      </c>
      <c r="N14" s="1112">
        <v>3421</v>
      </c>
      <c r="O14" s="1112">
        <v>2712</v>
      </c>
      <c r="P14" s="1112">
        <v>2182</v>
      </c>
      <c r="Q14" s="1112">
        <v>1653</v>
      </c>
      <c r="R14" s="1112">
        <v>1124</v>
      </c>
      <c r="S14" s="1112">
        <v>595</v>
      </c>
      <c r="T14" s="1112">
        <v>66</v>
      </c>
      <c r="U14" s="1112"/>
      <c r="V14" s="1116"/>
    </row>
    <row r="15" spans="1:23" s="1108" customFormat="1" ht="15" x14ac:dyDescent="0.3">
      <c r="A15" s="2008">
        <v>4</v>
      </c>
      <c r="B15" s="2009" t="s">
        <v>377</v>
      </c>
      <c r="C15" s="2011" t="s">
        <v>879</v>
      </c>
      <c r="D15" s="2011" t="s">
        <v>880</v>
      </c>
      <c r="E15" s="2016">
        <v>43641</v>
      </c>
      <c r="F15" s="2016">
        <v>47299</v>
      </c>
      <c r="G15" s="2006">
        <v>1260000</v>
      </c>
      <c r="H15" s="2006">
        <v>349590</v>
      </c>
      <c r="I15" s="2006"/>
      <c r="J15" s="2015">
        <v>152727</v>
      </c>
      <c r="K15" s="2006">
        <f t="shared" ref="K15" si="1">H15+I15-J15</f>
        <v>196863</v>
      </c>
      <c r="L15" s="2006">
        <v>22070</v>
      </c>
      <c r="M15" s="1112">
        <v>152727</v>
      </c>
      <c r="N15" s="1112">
        <v>44136</v>
      </c>
      <c r="O15" s="1112"/>
      <c r="P15" s="1112"/>
      <c r="Q15" s="1112"/>
      <c r="R15" s="1112"/>
      <c r="S15" s="1112"/>
      <c r="T15" s="1112"/>
      <c r="U15" s="1112"/>
      <c r="V15" s="1116"/>
    </row>
    <row r="16" spans="1:23" s="1108" customFormat="1" ht="15" x14ac:dyDescent="0.3">
      <c r="A16" s="2008">
        <v>0</v>
      </c>
      <c r="B16" s="2010">
        <v>0</v>
      </c>
      <c r="C16" s="2012">
        <v>0</v>
      </c>
      <c r="D16" s="2012">
        <v>0</v>
      </c>
      <c r="E16" s="2017">
        <v>0</v>
      </c>
      <c r="F16" s="2017">
        <v>0</v>
      </c>
      <c r="G16" s="2007">
        <v>0</v>
      </c>
      <c r="H16" s="2007"/>
      <c r="I16" s="2007"/>
      <c r="J16" s="2015"/>
      <c r="K16" s="2007"/>
      <c r="L16" s="2007"/>
      <c r="M16" s="1112">
        <v>10539</v>
      </c>
      <c r="N16" s="1112">
        <v>945</v>
      </c>
      <c r="O16" s="1112"/>
      <c r="P16" s="1112"/>
      <c r="Q16" s="1112"/>
      <c r="R16" s="1112"/>
      <c r="S16" s="1112"/>
      <c r="T16" s="1112"/>
      <c r="U16" s="1112"/>
      <c r="V16" s="1116"/>
    </row>
    <row r="17" spans="1:24" s="1108" customFormat="1" ht="15" x14ac:dyDescent="0.3">
      <c r="A17" s="2008">
        <v>5</v>
      </c>
      <c r="B17" s="2009">
        <v>5</v>
      </c>
      <c r="C17" s="2011" t="s">
        <v>881</v>
      </c>
      <c r="D17" s="2011" t="s">
        <v>882</v>
      </c>
      <c r="E17" s="2016">
        <v>44424</v>
      </c>
      <c r="F17" s="2016">
        <v>48029</v>
      </c>
      <c r="G17" s="2006">
        <v>561891</v>
      </c>
      <c r="H17" s="2006">
        <v>386306</v>
      </c>
      <c r="I17" s="2006"/>
      <c r="J17" s="2015">
        <v>68108</v>
      </c>
      <c r="K17" s="2006">
        <f t="shared" ref="K17" si="2">H17+I17-J17</f>
        <v>318198</v>
      </c>
      <c r="L17" s="2006">
        <v>24352</v>
      </c>
      <c r="M17" s="1112">
        <v>68108</v>
      </c>
      <c r="N17" s="1112">
        <v>68108</v>
      </c>
      <c r="O17" s="1112">
        <v>68108</v>
      </c>
      <c r="P17" s="1112">
        <v>68108</v>
      </c>
      <c r="Q17" s="1112">
        <v>45766</v>
      </c>
      <c r="R17" s="1112"/>
      <c r="S17" s="1112"/>
      <c r="T17" s="1112"/>
      <c r="U17" s="1112"/>
      <c r="V17" s="1116"/>
    </row>
    <row r="18" spans="1:24" s="1108" customFormat="1" ht="15.75" thickBot="1" x14ac:dyDescent="0.35">
      <c r="A18" s="2008">
        <v>0</v>
      </c>
      <c r="B18" s="2010">
        <v>0</v>
      </c>
      <c r="C18" s="2012">
        <v>0</v>
      </c>
      <c r="D18" s="2012">
        <v>0</v>
      </c>
      <c r="E18" s="2017">
        <v>0</v>
      </c>
      <c r="F18" s="2017">
        <v>0</v>
      </c>
      <c r="G18" s="2007">
        <v>0</v>
      </c>
      <c r="H18" s="2007"/>
      <c r="I18" s="2007"/>
      <c r="J18" s="2015"/>
      <c r="K18" s="2007"/>
      <c r="L18" s="2007"/>
      <c r="M18" s="1112">
        <v>19754</v>
      </c>
      <c r="N18" s="1112">
        <v>15157</v>
      </c>
      <c r="O18" s="1112">
        <v>10560</v>
      </c>
      <c r="P18" s="1112">
        <v>5963</v>
      </c>
      <c r="Q18" s="1112">
        <v>1455</v>
      </c>
      <c r="R18" s="1112"/>
      <c r="S18" s="1112"/>
      <c r="T18" s="1112"/>
      <c r="U18" s="1112"/>
      <c r="V18" s="1116"/>
    </row>
    <row r="19" spans="1:24" s="1121" customFormat="1" thickTop="1" thickBot="1" x14ac:dyDescent="0.25">
      <c r="A19" s="1106">
        <v>6</v>
      </c>
      <c r="B19" s="1117" t="s">
        <v>378</v>
      </c>
      <c r="C19" s="1118" t="s">
        <v>883</v>
      </c>
      <c r="D19" s="1118"/>
      <c r="E19" s="1118"/>
      <c r="F19" s="1118"/>
      <c r="G19" s="1118"/>
      <c r="H19" s="1119">
        <f>SUM(H10:H18)</f>
        <v>873098.15500000003</v>
      </c>
      <c r="I19" s="1119">
        <f t="shared" ref="I19:L19" si="3">SUM(I10:I18)</f>
        <v>0</v>
      </c>
      <c r="J19" s="1119">
        <f t="shared" si="3"/>
        <v>237802</v>
      </c>
      <c r="K19" s="1119">
        <f t="shared" si="3"/>
        <v>635296.15500000003</v>
      </c>
      <c r="L19" s="1119">
        <f t="shared" si="3"/>
        <v>62772</v>
      </c>
      <c r="M19" s="1119">
        <f t="shared" ref="M19:V19" si="4">SUM(M11:M18)</f>
        <v>274956</v>
      </c>
      <c r="N19" s="1119">
        <f t="shared" si="4"/>
        <v>151299</v>
      </c>
      <c r="O19" s="1119">
        <f t="shared" si="4"/>
        <v>100386</v>
      </c>
      <c r="P19" s="1119">
        <f t="shared" si="4"/>
        <v>94732</v>
      </c>
      <c r="Q19" s="1119">
        <f t="shared" si="4"/>
        <v>66826</v>
      </c>
      <c r="R19" s="1119">
        <f t="shared" si="4"/>
        <v>18551</v>
      </c>
      <c r="S19" s="1119">
        <f t="shared" si="4"/>
        <v>17086</v>
      </c>
      <c r="T19" s="1119">
        <f t="shared" si="4"/>
        <v>4501</v>
      </c>
      <c r="U19" s="1119">
        <f t="shared" si="4"/>
        <v>0</v>
      </c>
      <c r="V19" s="1120">
        <f t="shared" si="4"/>
        <v>0</v>
      </c>
    </row>
    <row r="20" spans="1:24" s="1108" customFormat="1" ht="15.75" thickTop="1" x14ac:dyDescent="0.3">
      <c r="A20" s="1106">
        <v>7</v>
      </c>
      <c r="B20" s="1122"/>
      <c r="C20" s="1123" t="s">
        <v>884</v>
      </c>
      <c r="D20" s="1124"/>
      <c r="E20" s="1124"/>
      <c r="F20" s="1124"/>
      <c r="G20" s="1124"/>
      <c r="H20" s="1124"/>
      <c r="I20" s="1124"/>
      <c r="J20" s="1124"/>
      <c r="K20" s="1124"/>
      <c r="L20" s="1124"/>
      <c r="M20" s="1125">
        <f t="shared" ref="M20:V21" si="5">M11+M13+M15+M17</f>
        <v>237432</v>
      </c>
      <c r="N20" s="1125">
        <f t="shared" si="5"/>
        <v>128842</v>
      </c>
      <c r="O20" s="1125">
        <f t="shared" si="5"/>
        <v>84706</v>
      </c>
      <c r="P20" s="1125">
        <f t="shared" si="5"/>
        <v>84705</v>
      </c>
      <c r="Q20" s="1125">
        <f t="shared" si="5"/>
        <v>62363</v>
      </c>
      <c r="R20" s="1125">
        <f t="shared" si="5"/>
        <v>16598</v>
      </c>
      <c r="S20" s="1125">
        <f t="shared" si="5"/>
        <v>16215</v>
      </c>
      <c r="T20" s="1125">
        <f t="shared" si="5"/>
        <v>4435</v>
      </c>
      <c r="U20" s="1125">
        <f t="shared" si="5"/>
        <v>0</v>
      </c>
      <c r="V20" s="1126">
        <f t="shared" si="5"/>
        <v>0</v>
      </c>
    </row>
    <row r="21" spans="1:24" s="1108" customFormat="1" ht="15.75" thickBot="1" x14ac:dyDescent="0.35">
      <c r="A21" s="1106">
        <v>8</v>
      </c>
      <c r="B21" s="1127"/>
      <c r="C21" s="1128" t="s">
        <v>885</v>
      </c>
      <c r="D21" s="1129"/>
      <c r="E21" s="1129"/>
      <c r="F21" s="1129"/>
      <c r="G21" s="1129"/>
      <c r="H21" s="1129"/>
      <c r="I21" s="1129"/>
      <c r="J21" s="1129"/>
      <c r="K21" s="1129"/>
      <c r="L21" s="1129"/>
      <c r="M21" s="1130">
        <f t="shared" si="5"/>
        <v>37524</v>
      </c>
      <c r="N21" s="1130">
        <f t="shared" si="5"/>
        <v>22457</v>
      </c>
      <c r="O21" s="1130">
        <f t="shared" si="5"/>
        <v>15680</v>
      </c>
      <c r="P21" s="1130">
        <f t="shared" si="5"/>
        <v>10027</v>
      </c>
      <c r="Q21" s="1130">
        <f t="shared" si="5"/>
        <v>4463</v>
      </c>
      <c r="R21" s="1130">
        <f t="shared" si="5"/>
        <v>1953</v>
      </c>
      <c r="S21" s="1130">
        <f t="shared" si="5"/>
        <v>871</v>
      </c>
      <c r="T21" s="1130">
        <f t="shared" si="5"/>
        <v>66</v>
      </c>
      <c r="U21" s="1130">
        <f t="shared" si="5"/>
        <v>0</v>
      </c>
      <c r="V21" s="1131">
        <f t="shared" si="5"/>
        <v>0</v>
      </c>
    </row>
    <row r="22" spans="1:24" x14ac:dyDescent="0.3">
      <c r="M22" s="1134"/>
      <c r="N22" s="1134"/>
      <c r="O22" s="1134"/>
      <c r="P22" s="1134"/>
      <c r="Q22" s="1134"/>
      <c r="R22" s="1134"/>
      <c r="S22" s="1134"/>
      <c r="T22" s="1134"/>
      <c r="U22" s="1134"/>
      <c r="V22" s="1134"/>
      <c r="X22" s="1108"/>
    </row>
  </sheetData>
  <mergeCells count="54">
    <mergeCell ref="L17:L18"/>
    <mergeCell ref="A17:A18"/>
    <mergeCell ref="B17:B18"/>
    <mergeCell ref="C17:C18"/>
    <mergeCell ref="D17:D18"/>
    <mergeCell ref="E17:E18"/>
    <mergeCell ref="F17:F18"/>
    <mergeCell ref="G17:G18"/>
    <mergeCell ref="H17:H18"/>
    <mergeCell ref="I17:I18"/>
    <mergeCell ref="J17:J18"/>
    <mergeCell ref="K17:K18"/>
    <mergeCell ref="L15:L16"/>
    <mergeCell ref="A15:A16"/>
    <mergeCell ref="B15:B16"/>
    <mergeCell ref="C15:C16"/>
    <mergeCell ref="D15:D16"/>
    <mergeCell ref="E15:E16"/>
    <mergeCell ref="F15:F16"/>
    <mergeCell ref="G15:G16"/>
    <mergeCell ref="H15:H16"/>
    <mergeCell ref="I15:I16"/>
    <mergeCell ref="J15:J16"/>
    <mergeCell ref="K15:K16"/>
    <mergeCell ref="L13:L14"/>
    <mergeCell ref="A13:A14"/>
    <mergeCell ref="B13:B14"/>
    <mergeCell ref="C13:C14"/>
    <mergeCell ref="D13:D14"/>
    <mergeCell ref="E13:E14"/>
    <mergeCell ref="F13:F14"/>
    <mergeCell ref="G13:G14"/>
    <mergeCell ref="H13:H14"/>
    <mergeCell ref="I13:I14"/>
    <mergeCell ref="J13:J14"/>
    <mergeCell ref="K13:K14"/>
    <mergeCell ref="L11:L12"/>
    <mergeCell ref="A11:A12"/>
    <mergeCell ref="B11:B12"/>
    <mergeCell ref="C11:C12"/>
    <mergeCell ref="D11:D12"/>
    <mergeCell ref="E11:E12"/>
    <mergeCell ref="F11:F12"/>
    <mergeCell ref="G11:G12"/>
    <mergeCell ref="H11:H12"/>
    <mergeCell ref="I11:I12"/>
    <mergeCell ref="J11:J12"/>
    <mergeCell ref="K11:K12"/>
    <mergeCell ref="B9:C9"/>
    <mergeCell ref="B4:V4"/>
    <mergeCell ref="B5:V5"/>
    <mergeCell ref="B6:V6"/>
    <mergeCell ref="Q7:R7"/>
    <mergeCell ref="B8:C8"/>
  </mergeCells>
  <pageMargins left="0.70866141732283472" right="0.70866141732283472" top="0.74803149606299213" bottom="0.74803149606299213" header="0.31496062992125984" footer="0.31496062992125984"/>
  <pageSetup paperSize="9" scale="63" orientation="landscape" verticalDpi="0" r:id="rId1"/>
  <headerFooter>
    <oddFooter>&amp;C-&amp;P-</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413E24-51FF-44AD-86F1-28EF68992621}">
  <sheetPr>
    <pageSetUpPr fitToPage="1"/>
  </sheetPr>
  <dimension ref="A1:T40"/>
  <sheetViews>
    <sheetView view="pageBreakPreview" zoomScaleNormal="100" workbookViewId="0">
      <selection activeCell="B1" sqref="B1"/>
    </sheetView>
  </sheetViews>
  <sheetFormatPr defaultColWidth="10.42578125" defaultRowHeight="16.5" x14ac:dyDescent="0.3"/>
  <cols>
    <col min="1" max="1" width="3.7109375" style="199" customWidth="1"/>
    <col min="2" max="3" width="5.7109375" style="76" customWidth="1"/>
    <col min="4" max="4" width="51.7109375" style="225" customWidth="1"/>
    <col min="5" max="5" width="19.7109375" style="77" customWidth="1"/>
    <col min="6" max="6" width="3" style="75" customWidth="1"/>
    <col min="7" max="12" width="13.7109375" style="75" customWidth="1"/>
    <col min="13" max="13" width="15.7109375" style="75" customWidth="1"/>
    <col min="14" max="17" width="13.7109375" style="75" customWidth="1"/>
    <col min="18" max="18" width="15.7109375" style="75" customWidth="1"/>
    <col min="19" max="16384" width="10.42578125" style="75"/>
  </cols>
  <sheetData>
    <row r="1" spans="1:20" x14ac:dyDescent="0.3">
      <c r="B1" s="9" t="s">
        <v>1117</v>
      </c>
      <c r="T1" s="75" t="s">
        <v>1098</v>
      </c>
    </row>
    <row r="2" spans="1:20" x14ac:dyDescent="0.3">
      <c r="A2" s="226"/>
      <c r="B2" s="9" t="s">
        <v>827</v>
      </c>
      <c r="C2" s="9"/>
      <c r="D2" s="9"/>
      <c r="E2" s="1916"/>
      <c r="F2" s="1916"/>
      <c r="G2" s="1916"/>
      <c r="H2" s="1916"/>
      <c r="I2" s="1916"/>
      <c r="J2" s="1916"/>
      <c r="K2" s="1916"/>
      <c r="L2" s="1916"/>
      <c r="M2" s="1916"/>
      <c r="N2" s="9"/>
      <c r="O2" s="9"/>
      <c r="P2" s="9"/>
      <c r="Q2" s="9"/>
      <c r="R2" s="9"/>
    </row>
    <row r="3" spans="1:20" ht="24.75" customHeight="1" x14ac:dyDescent="0.35">
      <c r="B3" s="2032" t="s">
        <v>90</v>
      </c>
      <c r="C3" s="2032"/>
      <c r="D3" s="2032"/>
      <c r="E3" s="2032"/>
      <c r="F3" s="2032"/>
      <c r="G3" s="2032"/>
      <c r="H3" s="2032"/>
      <c r="I3" s="2032"/>
      <c r="J3" s="2032"/>
      <c r="K3" s="2032"/>
      <c r="L3" s="2032"/>
      <c r="M3" s="2032"/>
      <c r="N3" s="2032"/>
      <c r="O3" s="2032"/>
      <c r="P3" s="2032"/>
      <c r="Q3" s="2032"/>
      <c r="R3" s="2032"/>
    </row>
    <row r="4" spans="1:20" ht="24.75" customHeight="1" x14ac:dyDescent="0.35">
      <c r="B4" s="2032" t="s">
        <v>680</v>
      </c>
      <c r="C4" s="2032"/>
      <c r="D4" s="2032"/>
      <c r="E4" s="2032"/>
      <c r="F4" s="2032"/>
      <c r="G4" s="2032"/>
      <c r="H4" s="2032"/>
      <c r="I4" s="2032"/>
      <c r="J4" s="2032"/>
      <c r="K4" s="2032"/>
      <c r="L4" s="2032"/>
      <c r="M4" s="2032"/>
      <c r="N4" s="2032"/>
      <c r="O4" s="2032"/>
      <c r="P4" s="2032"/>
      <c r="Q4" s="2032"/>
      <c r="R4" s="2032"/>
    </row>
    <row r="5" spans="1:20" ht="24.75" customHeight="1" x14ac:dyDescent="0.35">
      <c r="B5" s="2032" t="s">
        <v>461</v>
      </c>
      <c r="C5" s="2032"/>
      <c r="D5" s="2032"/>
      <c r="E5" s="2032"/>
      <c r="F5" s="2032"/>
      <c r="G5" s="2032"/>
      <c r="H5" s="2032"/>
      <c r="I5" s="2032"/>
      <c r="J5" s="2032"/>
      <c r="K5" s="2032"/>
      <c r="L5" s="2032"/>
      <c r="M5" s="2032"/>
      <c r="N5" s="2032"/>
      <c r="O5" s="2032"/>
      <c r="P5" s="2032"/>
      <c r="Q5" s="2032"/>
      <c r="R5" s="2032"/>
      <c r="S5" s="75" t="s">
        <v>1099</v>
      </c>
    </row>
    <row r="6" spans="1:20" s="198" customFormat="1" ht="15" x14ac:dyDescent="0.3">
      <c r="A6" s="199"/>
      <c r="B6" s="199"/>
      <c r="C6" s="199"/>
      <c r="D6" s="200"/>
      <c r="E6" s="201"/>
      <c r="N6" s="2033" t="s">
        <v>0</v>
      </c>
      <c r="O6" s="2033"/>
      <c r="P6" s="2033"/>
      <c r="Q6" s="2033"/>
      <c r="R6" s="2033"/>
    </row>
    <row r="7" spans="1:20" s="199" customFormat="1" ht="15.75" thickBot="1" x14ac:dyDescent="0.35">
      <c r="B7" s="199" t="s">
        <v>328</v>
      </c>
      <c r="C7" s="199" t="s">
        <v>3</v>
      </c>
      <c r="D7" s="206" t="s">
        <v>2</v>
      </c>
      <c r="E7" s="201" t="s">
        <v>4</v>
      </c>
      <c r="G7" s="199" t="s">
        <v>5</v>
      </c>
      <c r="H7" s="199" t="s">
        <v>15</v>
      </c>
      <c r="I7" s="199" t="s">
        <v>16</v>
      </c>
      <c r="J7" s="199" t="s">
        <v>17</v>
      </c>
      <c r="K7" s="199" t="s">
        <v>32</v>
      </c>
      <c r="L7" s="199" t="s">
        <v>28</v>
      </c>
      <c r="M7" s="199" t="s">
        <v>23</v>
      </c>
      <c r="N7" s="199" t="s">
        <v>33</v>
      </c>
      <c r="O7" s="199" t="s">
        <v>34</v>
      </c>
      <c r="P7" s="199" t="s">
        <v>114</v>
      </c>
      <c r="Q7" s="199" t="s">
        <v>115</v>
      </c>
      <c r="R7" s="199" t="s">
        <v>116</v>
      </c>
    </row>
    <row r="8" spans="1:20" s="78" customFormat="1" ht="24.75" customHeight="1" thickBot="1" x14ac:dyDescent="0.25">
      <c r="A8" s="207"/>
      <c r="B8" s="2036" t="s">
        <v>18</v>
      </c>
      <c r="C8" s="2037" t="s">
        <v>19</v>
      </c>
      <c r="D8" s="2038" t="s">
        <v>242</v>
      </c>
      <c r="E8" s="2024" t="s">
        <v>243</v>
      </c>
      <c r="F8" s="208"/>
      <c r="G8" s="2025" t="s">
        <v>248</v>
      </c>
      <c r="H8" s="2025"/>
      <c r="I8" s="2025"/>
      <c r="J8" s="2025"/>
      <c r="K8" s="2025"/>
      <c r="L8" s="2025"/>
      <c r="M8" s="2025"/>
      <c r="N8" s="2026" t="s">
        <v>249</v>
      </c>
      <c r="O8" s="2027"/>
      <c r="P8" s="2027"/>
      <c r="Q8" s="2028"/>
      <c r="R8" s="2018" t="s">
        <v>295</v>
      </c>
    </row>
    <row r="9" spans="1:20" s="78" customFormat="1" ht="24.75" customHeight="1" thickBot="1" x14ac:dyDescent="0.25">
      <c r="A9" s="207"/>
      <c r="B9" s="2036"/>
      <c r="C9" s="2037"/>
      <c r="D9" s="2038"/>
      <c r="E9" s="2024"/>
      <c r="F9" s="209"/>
      <c r="G9" s="2019" t="s">
        <v>244</v>
      </c>
      <c r="H9" s="2020" t="s">
        <v>329</v>
      </c>
      <c r="I9" s="2021"/>
      <c r="J9" s="2021"/>
      <c r="K9" s="2022"/>
      <c r="L9" s="546"/>
      <c r="M9" s="2023" t="s">
        <v>245</v>
      </c>
      <c r="N9" s="2029"/>
      <c r="O9" s="2030"/>
      <c r="P9" s="2030"/>
      <c r="Q9" s="2031"/>
      <c r="R9" s="2018"/>
    </row>
    <row r="10" spans="1:20" s="78" customFormat="1" ht="60.75" customHeight="1" thickBot="1" x14ac:dyDescent="0.25">
      <c r="A10" s="207"/>
      <c r="B10" s="2036"/>
      <c r="C10" s="2037"/>
      <c r="D10" s="2038"/>
      <c r="E10" s="2024"/>
      <c r="F10" s="209"/>
      <c r="G10" s="2019"/>
      <c r="H10" s="2020"/>
      <c r="I10" s="410" t="s">
        <v>388</v>
      </c>
      <c r="J10" s="410" t="s">
        <v>560</v>
      </c>
      <c r="K10" s="410" t="s">
        <v>687</v>
      </c>
      <c r="L10" s="410" t="s">
        <v>539</v>
      </c>
      <c r="M10" s="2023"/>
      <c r="N10" s="547" t="s">
        <v>561</v>
      </c>
      <c r="O10" s="547" t="s">
        <v>560</v>
      </c>
      <c r="P10" s="548" t="s">
        <v>687</v>
      </c>
      <c r="Q10" s="547" t="s">
        <v>539</v>
      </c>
      <c r="R10" s="2018"/>
    </row>
    <row r="11" spans="1:20" s="78" customFormat="1" ht="33" customHeight="1" x14ac:dyDescent="0.35">
      <c r="A11" s="210">
        <v>1</v>
      </c>
      <c r="B11" s="211">
        <v>18</v>
      </c>
      <c r="C11" s="212" t="s">
        <v>14</v>
      </c>
      <c r="D11" s="213"/>
      <c r="E11" s="458"/>
      <c r="G11" s="214"/>
      <c r="H11" s="411"/>
      <c r="I11" s="412"/>
      <c r="J11" s="412"/>
      <c r="K11" s="412"/>
      <c r="L11" s="412"/>
      <c r="M11" s="413"/>
      <c r="N11" s="409"/>
      <c r="O11" s="409"/>
      <c r="P11" s="409"/>
      <c r="Q11" s="409"/>
      <c r="R11" s="215"/>
    </row>
    <row r="12" spans="1:20" s="78" customFormat="1" ht="33" customHeight="1" x14ac:dyDescent="0.3">
      <c r="A12" s="210">
        <v>2</v>
      </c>
      <c r="B12" s="582"/>
      <c r="C12" s="220">
        <v>1</v>
      </c>
      <c r="D12" s="583" t="s">
        <v>370</v>
      </c>
      <c r="E12" s="584" t="s">
        <v>369</v>
      </c>
      <c r="F12" s="585"/>
      <c r="G12" s="216">
        <f t="shared" ref="G12:G32" si="0">+R12-M12-H12</f>
        <v>11031</v>
      </c>
      <c r="H12" s="586"/>
      <c r="I12" s="587">
        <v>74087</v>
      </c>
      <c r="J12" s="587">
        <v>5911</v>
      </c>
      <c r="K12" s="587"/>
      <c r="L12" s="587"/>
      <c r="M12" s="218">
        <f>SUM(I12:L12)</f>
        <v>79998</v>
      </c>
      <c r="N12" s="587">
        <f>21668+9779</f>
        <v>31447</v>
      </c>
      <c r="O12" s="587">
        <v>35392</v>
      </c>
      <c r="P12" s="587">
        <v>6687</v>
      </c>
      <c r="Q12" s="587">
        <v>17503</v>
      </c>
      <c r="R12" s="219">
        <f>SUM(N12:Q12)</f>
        <v>91029</v>
      </c>
    </row>
    <row r="13" spans="1:20" ht="54" customHeight="1" x14ac:dyDescent="0.3">
      <c r="A13" s="210">
        <v>3</v>
      </c>
      <c r="B13" s="148"/>
      <c r="C13" s="220">
        <v>16</v>
      </c>
      <c r="D13" s="228" t="s">
        <v>389</v>
      </c>
      <c r="E13" s="588" t="s">
        <v>390</v>
      </c>
      <c r="F13" s="589"/>
      <c r="G13" s="590">
        <f t="shared" si="0"/>
        <v>7042</v>
      </c>
      <c r="H13" s="227"/>
      <c r="I13" s="591"/>
      <c r="J13" s="591">
        <v>2879</v>
      </c>
      <c r="K13" s="591">
        <v>6666</v>
      </c>
      <c r="L13" s="591">
        <v>11423</v>
      </c>
      <c r="M13" s="218">
        <f>SUM(I13:L13)</f>
        <v>20968</v>
      </c>
      <c r="N13" s="591">
        <v>3451</v>
      </c>
      <c r="O13" s="591">
        <v>9071</v>
      </c>
      <c r="P13" s="591">
        <v>13397</v>
      </c>
      <c r="Q13" s="591">
        <f>1091+1000</f>
        <v>2091</v>
      </c>
      <c r="R13" s="219">
        <f t="shared" ref="R13:R32" si="1">SUM(N13:Q13)</f>
        <v>28010</v>
      </c>
    </row>
    <row r="14" spans="1:20" s="78" customFormat="1" ht="82.5" x14ac:dyDescent="0.2">
      <c r="A14" s="210">
        <v>4</v>
      </c>
      <c r="B14" s="148"/>
      <c r="C14" s="220">
        <v>17</v>
      </c>
      <c r="D14" s="228" t="s">
        <v>391</v>
      </c>
      <c r="E14" s="588" t="s">
        <v>390</v>
      </c>
      <c r="F14" s="589"/>
      <c r="G14" s="590">
        <f t="shared" si="0"/>
        <v>5383</v>
      </c>
      <c r="H14" s="227"/>
      <c r="I14" s="591"/>
      <c r="J14" s="591">
        <v>2948</v>
      </c>
      <c r="K14" s="591">
        <v>5969</v>
      </c>
      <c r="L14" s="591">
        <v>11015</v>
      </c>
      <c r="M14" s="218">
        <f t="shared" ref="M14:M32" si="2">SUM(I14:L14)</f>
        <v>19932</v>
      </c>
      <c r="N14" s="591">
        <v>3651</v>
      </c>
      <c r="O14" s="591">
        <v>8037</v>
      </c>
      <c r="P14" s="591">
        <v>8860</v>
      </c>
      <c r="Q14" s="591">
        <v>4767</v>
      </c>
      <c r="R14" s="219">
        <f t="shared" si="1"/>
        <v>25315</v>
      </c>
    </row>
    <row r="15" spans="1:20" s="78" customFormat="1" ht="24.95" customHeight="1" x14ac:dyDescent="0.3">
      <c r="A15" s="210">
        <v>5</v>
      </c>
      <c r="B15" s="148"/>
      <c r="C15" s="592">
        <v>18</v>
      </c>
      <c r="D15" s="107" t="s">
        <v>393</v>
      </c>
      <c r="E15" s="584" t="s">
        <v>496</v>
      </c>
      <c r="F15" s="149"/>
      <c r="G15" s="590">
        <f t="shared" si="0"/>
        <v>3570</v>
      </c>
      <c r="H15" s="217"/>
      <c r="I15" s="587"/>
      <c r="J15" s="217">
        <f>10100+6183</f>
        <v>16283</v>
      </c>
      <c r="K15" s="217">
        <v>15054</v>
      </c>
      <c r="L15" s="587">
        <v>36493</v>
      </c>
      <c r="M15" s="218">
        <f t="shared" si="2"/>
        <v>67830</v>
      </c>
      <c r="N15" s="587"/>
      <c r="O15" s="587">
        <f>1958+12196</f>
        <v>14154</v>
      </c>
      <c r="P15" s="587">
        <v>26531</v>
      </c>
      <c r="Q15" s="217">
        <v>30715</v>
      </c>
      <c r="R15" s="219">
        <f t="shared" si="1"/>
        <v>71400</v>
      </c>
    </row>
    <row r="16" spans="1:20" ht="24.95" customHeight="1" x14ac:dyDescent="0.3">
      <c r="A16" s="210">
        <v>6</v>
      </c>
      <c r="B16" s="593"/>
      <c r="C16" s="594">
        <v>19</v>
      </c>
      <c r="D16" s="595" t="s">
        <v>394</v>
      </c>
      <c r="E16" s="588" t="s">
        <v>497</v>
      </c>
      <c r="F16" s="564"/>
      <c r="G16" s="565">
        <f t="shared" si="0"/>
        <v>4088</v>
      </c>
      <c r="H16" s="566"/>
      <c r="I16" s="591"/>
      <c r="J16" s="596">
        <v>11500</v>
      </c>
      <c r="K16" s="596">
        <v>11703</v>
      </c>
      <c r="L16" s="596">
        <v>54474</v>
      </c>
      <c r="M16" s="567">
        <f t="shared" si="2"/>
        <v>77677</v>
      </c>
      <c r="N16" s="591"/>
      <c r="O16" s="596">
        <f>476+8206</f>
        <v>8682</v>
      </c>
      <c r="P16" s="596">
        <v>16769</v>
      </c>
      <c r="Q16" s="596">
        <v>56314</v>
      </c>
      <c r="R16" s="568">
        <f t="shared" si="1"/>
        <v>81765</v>
      </c>
    </row>
    <row r="17" spans="1:19" ht="36.75" customHeight="1" x14ac:dyDescent="0.3">
      <c r="A17" s="210">
        <v>7</v>
      </c>
      <c r="B17" s="569"/>
      <c r="C17" s="570">
        <v>23</v>
      </c>
      <c r="D17" s="545" t="s">
        <v>464</v>
      </c>
      <c r="E17" s="571" t="s">
        <v>562</v>
      </c>
      <c r="F17" s="564"/>
      <c r="G17" s="216">
        <f t="shared" si="0"/>
        <v>0</v>
      </c>
      <c r="H17" s="572">
        <v>27207</v>
      </c>
      <c r="I17" s="572"/>
      <c r="J17" s="572"/>
      <c r="K17" s="572"/>
      <c r="L17" s="572">
        <v>200005</v>
      </c>
      <c r="M17" s="567">
        <f t="shared" si="2"/>
        <v>200005</v>
      </c>
      <c r="N17" s="227"/>
      <c r="O17" s="572"/>
      <c r="P17" s="572"/>
      <c r="Q17" s="572">
        <v>227212</v>
      </c>
      <c r="R17" s="568">
        <f t="shared" si="1"/>
        <v>227212</v>
      </c>
    </row>
    <row r="18" spans="1:19" ht="52.5" customHeight="1" x14ac:dyDescent="0.3">
      <c r="A18" s="210">
        <v>8</v>
      </c>
      <c r="B18" s="569"/>
      <c r="C18" s="570">
        <v>43</v>
      </c>
      <c r="D18" s="499" t="s">
        <v>563</v>
      </c>
      <c r="E18" s="571" t="s">
        <v>562</v>
      </c>
      <c r="F18" s="564"/>
      <c r="G18" s="216">
        <f t="shared" si="0"/>
        <v>0</v>
      </c>
      <c r="H18" s="572"/>
      <c r="I18" s="572"/>
      <c r="J18" s="572"/>
      <c r="K18" s="572"/>
      <c r="L18" s="572">
        <v>160000</v>
      </c>
      <c r="M18" s="567">
        <f t="shared" si="2"/>
        <v>160000</v>
      </c>
      <c r="N18" s="227"/>
      <c r="O18" s="572"/>
      <c r="P18" s="572"/>
      <c r="Q18" s="572">
        <v>160000</v>
      </c>
      <c r="R18" s="568">
        <f t="shared" si="1"/>
        <v>160000</v>
      </c>
    </row>
    <row r="19" spans="1:19" ht="39.75" customHeight="1" x14ac:dyDescent="0.3">
      <c r="A19" s="210">
        <v>9</v>
      </c>
      <c r="B19" s="569"/>
      <c r="C19" s="570">
        <v>44</v>
      </c>
      <c r="D19" s="499" t="s">
        <v>585</v>
      </c>
      <c r="E19" s="571" t="s">
        <v>565</v>
      </c>
      <c r="F19" s="564"/>
      <c r="G19" s="216">
        <f t="shared" si="0"/>
        <v>0</v>
      </c>
      <c r="H19" s="572">
        <v>56544</v>
      </c>
      <c r="I19" s="572"/>
      <c r="J19" s="572"/>
      <c r="K19" s="572"/>
      <c r="L19" s="572">
        <v>209425</v>
      </c>
      <c r="M19" s="567">
        <f t="shared" si="2"/>
        <v>209425</v>
      </c>
      <c r="N19" s="227"/>
      <c r="O19" s="572"/>
      <c r="P19" s="572"/>
      <c r="Q19" s="572">
        <v>265969</v>
      </c>
      <c r="R19" s="568">
        <f t="shared" si="1"/>
        <v>265969</v>
      </c>
    </row>
    <row r="20" spans="1:19" ht="52.5" customHeight="1" x14ac:dyDescent="0.3">
      <c r="A20" s="210">
        <v>10</v>
      </c>
      <c r="B20" s="569"/>
      <c r="C20" s="570">
        <v>45</v>
      </c>
      <c r="D20" s="573" t="s">
        <v>564</v>
      </c>
      <c r="E20" s="571" t="s">
        <v>565</v>
      </c>
      <c r="F20" s="564"/>
      <c r="G20" s="216">
        <f t="shared" si="0"/>
        <v>0</v>
      </c>
      <c r="H20" s="572"/>
      <c r="I20" s="572"/>
      <c r="J20" s="572"/>
      <c r="K20" s="572"/>
      <c r="L20" s="572">
        <v>688012</v>
      </c>
      <c r="M20" s="567">
        <f t="shared" si="2"/>
        <v>688012</v>
      </c>
      <c r="N20" s="227"/>
      <c r="O20" s="572"/>
      <c r="P20" s="572"/>
      <c r="Q20" s="572">
        <v>688012</v>
      </c>
      <c r="R20" s="568">
        <f t="shared" si="1"/>
        <v>688012</v>
      </c>
    </row>
    <row r="21" spans="1:19" ht="49.5" customHeight="1" x14ac:dyDescent="0.3">
      <c r="A21" s="210">
        <v>11</v>
      </c>
      <c r="B21" s="574"/>
      <c r="C21" s="220">
        <v>46</v>
      </c>
      <c r="D21" s="545" t="s">
        <v>566</v>
      </c>
      <c r="E21" s="575" t="s">
        <v>562</v>
      </c>
      <c r="F21" s="80"/>
      <c r="G21" s="216">
        <f t="shared" si="0"/>
        <v>80296</v>
      </c>
      <c r="H21" s="217"/>
      <c r="I21" s="217"/>
      <c r="J21" s="217"/>
      <c r="K21" s="217"/>
      <c r="L21" s="217">
        <v>1416024</v>
      </c>
      <c r="M21" s="567">
        <f t="shared" si="2"/>
        <v>1416024</v>
      </c>
      <c r="N21" s="576"/>
      <c r="O21" s="217"/>
      <c r="P21" s="217"/>
      <c r="Q21" s="217">
        <f>1416024+80296</f>
        <v>1496320</v>
      </c>
      <c r="R21" s="568">
        <f t="shared" si="1"/>
        <v>1496320</v>
      </c>
    </row>
    <row r="22" spans="1:19" ht="36.75" customHeight="1" x14ac:dyDescent="0.3">
      <c r="A22" s="210">
        <v>12</v>
      </c>
      <c r="B22" s="574"/>
      <c r="C22" s="220">
        <v>47</v>
      </c>
      <c r="D22" s="545" t="s">
        <v>567</v>
      </c>
      <c r="E22" s="575" t="s">
        <v>568</v>
      </c>
      <c r="F22" s="80"/>
      <c r="G22" s="565">
        <f t="shared" si="0"/>
        <v>0</v>
      </c>
      <c r="H22" s="217"/>
      <c r="I22" s="217"/>
      <c r="J22" s="217"/>
      <c r="K22" s="217"/>
      <c r="L22" s="217">
        <v>128417</v>
      </c>
      <c r="M22" s="567">
        <f t="shared" si="2"/>
        <v>128417</v>
      </c>
      <c r="N22" s="576"/>
      <c r="O22" s="217"/>
      <c r="P22" s="217"/>
      <c r="Q22" s="217">
        <v>128417</v>
      </c>
      <c r="R22" s="568">
        <f t="shared" si="1"/>
        <v>128417</v>
      </c>
    </row>
    <row r="23" spans="1:19" ht="34.5" customHeight="1" x14ac:dyDescent="0.3">
      <c r="A23" s="210">
        <v>13</v>
      </c>
      <c r="B23" s="574"/>
      <c r="C23" s="220">
        <v>48</v>
      </c>
      <c r="D23" s="545" t="s">
        <v>569</v>
      </c>
      <c r="E23" s="575" t="s">
        <v>562</v>
      </c>
      <c r="F23" s="80"/>
      <c r="G23" s="216">
        <f t="shared" si="0"/>
        <v>0</v>
      </c>
      <c r="H23" s="217"/>
      <c r="I23" s="217"/>
      <c r="J23" s="217"/>
      <c r="K23" s="217"/>
      <c r="L23" s="217">
        <v>265801</v>
      </c>
      <c r="M23" s="567">
        <f t="shared" si="2"/>
        <v>265801</v>
      </c>
      <c r="N23" s="576"/>
      <c r="O23" s="217"/>
      <c r="P23" s="217"/>
      <c r="Q23" s="217">
        <f>10350+255451</f>
        <v>265801</v>
      </c>
      <c r="R23" s="568">
        <f t="shared" si="1"/>
        <v>265801</v>
      </c>
    </row>
    <row r="24" spans="1:19" ht="50.25" customHeight="1" x14ac:dyDescent="0.3">
      <c r="A24" s="210">
        <v>14</v>
      </c>
      <c r="B24" s="574"/>
      <c r="C24" s="220">
        <v>49</v>
      </c>
      <c r="D24" s="545" t="s">
        <v>570</v>
      </c>
      <c r="E24" s="575" t="s">
        <v>562</v>
      </c>
      <c r="F24" s="80"/>
      <c r="G24" s="565">
        <f t="shared" si="0"/>
        <v>0</v>
      </c>
      <c r="H24" s="217"/>
      <c r="I24" s="217"/>
      <c r="J24" s="217"/>
      <c r="K24" s="217"/>
      <c r="L24" s="217">
        <v>232172</v>
      </c>
      <c r="M24" s="567">
        <f t="shared" si="2"/>
        <v>232172</v>
      </c>
      <c r="N24" s="576"/>
      <c r="O24" s="217"/>
      <c r="P24" s="217"/>
      <c r="Q24" s="217">
        <f>8060+224112</f>
        <v>232172</v>
      </c>
      <c r="R24" s="568">
        <f t="shared" si="1"/>
        <v>232172</v>
      </c>
    </row>
    <row r="25" spans="1:19" ht="38.25" customHeight="1" x14ac:dyDescent="0.3">
      <c r="A25" s="210">
        <v>15</v>
      </c>
      <c r="B25" s="574"/>
      <c r="C25" s="220">
        <v>50</v>
      </c>
      <c r="D25" s="545" t="s">
        <v>571</v>
      </c>
      <c r="E25" s="575" t="s">
        <v>565</v>
      </c>
      <c r="F25" s="80"/>
      <c r="G25" s="216">
        <f t="shared" si="0"/>
        <v>0</v>
      </c>
      <c r="H25" s="217"/>
      <c r="I25" s="217"/>
      <c r="J25" s="217"/>
      <c r="K25" s="217"/>
      <c r="L25" s="217">
        <f>1905+89059</f>
        <v>90964</v>
      </c>
      <c r="M25" s="218">
        <f t="shared" si="2"/>
        <v>90964</v>
      </c>
      <c r="N25" s="576"/>
      <c r="O25" s="217"/>
      <c r="P25" s="217"/>
      <c r="Q25" s="217">
        <v>90964</v>
      </c>
      <c r="R25" s="219">
        <f t="shared" si="1"/>
        <v>90964</v>
      </c>
    </row>
    <row r="26" spans="1:19" ht="51" customHeight="1" x14ac:dyDescent="0.3">
      <c r="A26" s="210">
        <v>16</v>
      </c>
      <c r="B26" s="148"/>
      <c r="C26" s="220">
        <v>51</v>
      </c>
      <c r="D26" s="545" t="s">
        <v>572</v>
      </c>
      <c r="E26" s="577" t="s">
        <v>562</v>
      </c>
      <c r="F26" s="80"/>
      <c r="G26" s="216">
        <f t="shared" si="0"/>
        <v>0</v>
      </c>
      <c r="H26" s="217"/>
      <c r="I26" s="217"/>
      <c r="J26" s="217"/>
      <c r="K26" s="217"/>
      <c r="L26" s="217">
        <v>498000</v>
      </c>
      <c r="M26" s="218">
        <f t="shared" si="2"/>
        <v>498000</v>
      </c>
      <c r="N26" s="576"/>
      <c r="O26" s="217"/>
      <c r="P26" s="217"/>
      <c r="Q26" s="217">
        <v>498000</v>
      </c>
      <c r="R26" s="219">
        <f t="shared" si="1"/>
        <v>498000</v>
      </c>
    </row>
    <row r="27" spans="1:19" ht="36" customHeight="1" x14ac:dyDescent="0.3">
      <c r="A27" s="210">
        <v>17</v>
      </c>
      <c r="B27" s="148"/>
      <c r="C27" s="220">
        <v>52</v>
      </c>
      <c r="D27" s="545" t="s">
        <v>573</v>
      </c>
      <c r="E27" s="577" t="s">
        <v>565</v>
      </c>
      <c r="F27" s="80"/>
      <c r="G27" s="216">
        <f t="shared" si="0"/>
        <v>0</v>
      </c>
      <c r="H27" s="217"/>
      <c r="I27" s="217"/>
      <c r="J27" s="217"/>
      <c r="K27" s="217"/>
      <c r="L27" s="217">
        <f>19663+9040</f>
        <v>28703</v>
      </c>
      <c r="M27" s="218">
        <f t="shared" si="2"/>
        <v>28703</v>
      </c>
      <c r="N27" s="576"/>
      <c r="O27" s="217"/>
      <c r="P27" s="217"/>
      <c r="Q27" s="217">
        <f>19663+9040</f>
        <v>28703</v>
      </c>
      <c r="R27" s="219">
        <f t="shared" si="1"/>
        <v>28703</v>
      </c>
    </row>
    <row r="28" spans="1:19" ht="54.75" customHeight="1" x14ac:dyDescent="0.3">
      <c r="A28" s="210">
        <v>18</v>
      </c>
      <c r="B28" s="148"/>
      <c r="C28" s="220">
        <v>53</v>
      </c>
      <c r="D28" s="545" t="s">
        <v>574</v>
      </c>
      <c r="E28" s="577" t="s">
        <v>562</v>
      </c>
      <c r="F28" s="80"/>
      <c r="G28" s="216">
        <f t="shared" si="0"/>
        <v>0</v>
      </c>
      <c r="H28" s="217"/>
      <c r="I28" s="217"/>
      <c r="J28" s="217"/>
      <c r="K28" s="217"/>
      <c r="L28" s="217">
        <v>303610</v>
      </c>
      <c r="M28" s="218">
        <f t="shared" si="2"/>
        <v>303610</v>
      </c>
      <c r="N28" s="576"/>
      <c r="O28" s="217"/>
      <c r="P28" s="217"/>
      <c r="Q28" s="217">
        <v>303610</v>
      </c>
      <c r="R28" s="219">
        <f t="shared" si="1"/>
        <v>303610</v>
      </c>
      <c r="S28" s="75" t="s">
        <v>1097</v>
      </c>
    </row>
    <row r="29" spans="1:19" ht="54.75" customHeight="1" x14ac:dyDescent="0.3">
      <c r="A29" s="210">
        <v>19</v>
      </c>
      <c r="B29" s="569"/>
      <c r="C29" s="570">
        <v>54</v>
      </c>
      <c r="D29" s="693" t="s">
        <v>575</v>
      </c>
      <c r="E29" s="579" t="s">
        <v>565</v>
      </c>
      <c r="F29" s="149"/>
      <c r="G29" s="694">
        <f t="shared" si="0"/>
        <v>0</v>
      </c>
      <c r="H29" s="580"/>
      <c r="I29" s="580"/>
      <c r="J29" s="580"/>
      <c r="K29" s="580"/>
      <c r="L29" s="580">
        <v>2335276</v>
      </c>
      <c r="M29" s="567">
        <f t="shared" si="2"/>
        <v>2335276</v>
      </c>
      <c r="N29" s="566"/>
      <c r="O29" s="580"/>
      <c r="P29" s="580"/>
      <c r="Q29" s="580">
        <v>2335276</v>
      </c>
      <c r="R29" s="568">
        <f t="shared" si="1"/>
        <v>2335276</v>
      </c>
    </row>
    <row r="30" spans="1:19" ht="54.75" customHeight="1" x14ac:dyDescent="0.3">
      <c r="A30" s="210">
        <v>20</v>
      </c>
      <c r="B30" s="574"/>
      <c r="C30" s="220">
        <v>55</v>
      </c>
      <c r="D30" s="545" t="s">
        <v>587</v>
      </c>
      <c r="E30" s="577" t="s">
        <v>786</v>
      </c>
      <c r="F30" s="80"/>
      <c r="G30" s="216">
        <f t="shared" si="0"/>
        <v>0</v>
      </c>
      <c r="H30" s="217"/>
      <c r="I30" s="217"/>
      <c r="J30" s="217"/>
      <c r="K30" s="217"/>
      <c r="L30" s="217">
        <v>194924</v>
      </c>
      <c r="M30" s="567">
        <f t="shared" si="2"/>
        <v>194924</v>
      </c>
      <c r="N30" s="576"/>
      <c r="O30" s="576"/>
      <c r="P30" s="576"/>
      <c r="Q30" s="576">
        <v>194924</v>
      </c>
      <c r="R30" s="568">
        <f t="shared" si="1"/>
        <v>194924</v>
      </c>
    </row>
    <row r="31" spans="1:19" ht="36.75" customHeight="1" x14ac:dyDescent="0.3">
      <c r="A31" s="210">
        <v>21</v>
      </c>
      <c r="B31" s="148"/>
      <c r="C31" s="220">
        <v>58</v>
      </c>
      <c r="D31" s="545" t="s">
        <v>590</v>
      </c>
      <c r="E31" s="577" t="s">
        <v>562</v>
      </c>
      <c r="F31" s="80"/>
      <c r="G31" s="216">
        <f t="shared" si="0"/>
        <v>8400</v>
      </c>
      <c r="H31" s="217"/>
      <c r="I31" s="217"/>
      <c r="J31" s="217"/>
      <c r="K31" s="217"/>
      <c r="L31" s="217">
        <v>33600</v>
      </c>
      <c r="M31" s="218">
        <f t="shared" si="2"/>
        <v>33600</v>
      </c>
      <c r="N31" s="576"/>
      <c r="O31" s="576"/>
      <c r="P31" s="576"/>
      <c r="Q31" s="576">
        <v>42000</v>
      </c>
      <c r="R31" s="219">
        <f t="shared" si="1"/>
        <v>42000</v>
      </c>
    </row>
    <row r="32" spans="1:19" ht="40.5" customHeight="1" thickBot="1" x14ac:dyDescent="0.35">
      <c r="A32" s="210">
        <v>22</v>
      </c>
      <c r="B32" s="578"/>
      <c r="C32" s="696">
        <v>59</v>
      </c>
      <c r="D32" s="545" t="s">
        <v>591</v>
      </c>
      <c r="E32" s="579" t="s">
        <v>562</v>
      </c>
      <c r="F32" s="149"/>
      <c r="G32" s="590">
        <f t="shared" si="0"/>
        <v>6970</v>
      </c>
      <c r="H32" s="580"/>
      <c r="I32" s="580"/>
      <c r="J32" s="580"/>
      <c r="K32" s="580"/>
      <c r="L32" s="580">
        <v>27880</v>
      </c>
      <c r="M32" s="695">
        <f t="shared" si="2"/>
        <v>27880</v>
      </c>
      <c r="N32" s="566"/>
      <c r="O32" s="566"/>
      <c r="P32" s="566"/>
      <c r="Q32" s="566">
        <v>34850</v>
      </c>
      <c r="R32" s="219">
        <f t="shared" si="1"/>
        <v>34850</v>
      </c>
    </row>
    <row r="33" spans="1:18" ht="33" customHeight="1" thickBot="1" x14ac:dyDescent="0.35">
      <c r="A33" s="210">
        <v>23</v>
      </c>
      <c r="B33" s="2035" t="s">
        <v>94</v>
      </c>
      <c r="C33" s="2035"/>
      <c r="D33" s="2035"/>
      <c r="E33" s="2035"/>
      <c r="F33" s="79"/>
      <c r="G33" s="221">
        <f t="shared" ref="G33:R33" si="3">SUM(G12:G32)</f>
        <v>126780</v>
      </c>
      <c r="H33" s="222">
        <f t="shared" si="3"/>
        <v>83751</v>
      </c>
      <c r="I33" s="222">
        <f t="shared" si="3"/>
        <v>74087</v>
      </c>
      <c r="J33" s="222">
        <f t="shared" si="3"/>
        <v>39521</v>
      </c>
      <c r="K33" s="222">
        <f t="shared" si="3"/>
        <v>39392</v>
      </c>
      <c r="L33" s="222">
        <f t="shared" si="3"/>
        <v>6926218</v>
      </c>
      <c r="M33" s="550">
        <f t="shared" si="3"/>
        <v>7079218</v>
      </c>
      <c r="N33" s="549">
        <f t="shared" si="3"/>
        <v>38549</v>
      </c>
      <c r="O33" s="549">
        <f t="shared" si="3"/>
        <v>75336</v>
      </c>
      <c r="P33" s="549">
        <f t="shared" si="3"/>
        <v>72244</v>
      </c>
      <c r="Q33" s="549">
        <f t="shared" si="3"/>
        <v>7103620</v>
      </c>
      <c r="R33" s="581">
        <f t="shared" si="3"/>
        <v>7289749</v>
      </c>
    </row>
    <row r="34" spans="1:18" ht="24.75" customHeight="1" x14ac:dyDescent="0.3">
      <c r="B34" s="2034" t="s">
        <v>392</v>
      </c>
      <c r="C34" s="2034"/>
      <c r="D34" s="2034"/>
      <c r="E34" s="2034"/>
      <c r="F34" s="2034"/>
      <c r="G34" s="2034"/>
      <c r="H34" s="2034"/>
      <c r="I34" s="2034"/>
      <c r="J34" s="2034"/>
      <c r="K34" s="2034"/>
      <c r="L34" s="2034"/>
      <c r="M34" s="2034"/>
      <c r="N34" s="2034"/>
      <c r="O34" s="2034"/>
      <c r="P34" s="2034"/>
      <c r="Q34" s="2034"/>
      <c r="R34" s="2034"/>
    </row>
    <row r="35" spans="1:18" s="199" customFormat="1" ht="24.75" customHeight="1" x14ac:dyDescent="0.3">
      <c r="B35" s="76"/>
      <c r="C35" s="76"/>
      <c r="D35" s="225"/>
      <c r="E35" s="77"/>
      <c r="F35" s="75"/>
      <c r="G35" s="75"/>
      <c r="H35" s="75"/>
      <c r="I35" s="75"/>
      <c r="J35" s="75"/>
      <c r="K35" s="75"/>
      <c r="L35" s="75"/>
      <c r="M35" s="75"/>
      <c r="N35" s="75"/>
      <c r="O35" s="75"/>
      <c r="P35" s="75"/>
      <c r="Q35" s="75"/>
      <c r="R35" s="75"/>
    </row>
    <row r="36" spans="1:18" s="199" customFormat="1" ht="24.75" customHeight="1" x14ac:dyDescent="0.3">
      <c r="B36" s="76"/>
      <c r="C36" s="76"/>
      <c r="D36" s="225"/>
      <c r="E36" s="77"/>
      <c r="F36" s="75"/>
      <c r="G36" s="75"/>
      <c r="H36" s="75"/>
      <c r="I36" s="75"/>
      <c r="J36" s="75"/>
      <c r="K36" s="75"/>
      <c r="L36" s="75"/>
      <c r="M36" s="75" t="s">
        <v>1096</v>
      </c>
      <c r="N36" s="75"/>
      <c r="O36" s="75"/>
      <c r="P36" s="75"/>
      <c r="Q36" s="75"/>
      <c r="R36" s="75"/>
    </row>
    <row r="37" spans="1:18" s="199" customFormat="1" ht="24.75" customHeight="1" x14ac:dyDescent="0.3">
      <c r="B37" s="76"/>
      <c r="C37" s="76"/>
      <c r="D37" s="225"/>
      <c r="E37" s="77"/>
      <c r="F37" s="75"/>
      <c r="G37" s="75"/>
      <c r="H37" s="75"/>
      <c r="I37" s="75"/>
      <c r="J37" s="75"/>
      <c r="K37" s="75"/>
      <c r="L37" s="75"/>
      <c r="M37" s="75"/>
      <c r="N37" s="75" t="s">
        <v>1095</v>
      </c>
      <c r="O37" s="75"/>
      <c r="P37" s="75"/>
      <c r="Q37" s="75" t="s">
        <v>1094</v>
      </c>
      <c r="R37" s="75"/>
    </row>
    <row r="38" spans="1:18" s="199" customFormat="1" ht="24.75" customHeight="1" x14ac:dyDescent="0.3">
      <c r="B38" s="76"/>
      <c r="C38" s="76"/>
      <c r="D38" s="225"/>
      <c r="E38" s="77"/>
      <c r="F38" s="75"/>
      <c r="G38" s="75"/>
      <c r="H38" s="75"/>
      <c r="I38" s="75"/>
      <c r="J38" s="75"/>
      <c r="K38" s="75"/>
      <c r="L38" s="75"/>
      <c r="M38" s="75"/>
      <c r="N38" s="75"/>
      <c r="O38" s="75"/>
      <c r="P38" s="75"/>
      <c r="Q38" s="75"/>
      <c r="R38" s="75"/>
    </row>
    <row r="39" spans="1:18" s="199" customFormat="1" ht="24.75" customHeight="1" x14ac:dyDescent="0.3">
      <c r="B39" s="76"/>
      <c r="C39" s="76"/>
      <c r="D39" s="225"/>
      <c r="E39" s="77"/>
      <c r="F39" s="75"/>
      <c r="G39" s="75"/>
      <c r="H39" s="75"/>
      <c r="I39" s="75"/>
      <c r="J39" s="75"/>
      <c r="K39" s="75"/>
      <c r="L39" s="75"/>
      <c r="M39" s="75"/>
      <c r="N39" s="75"/>
      <c r="O39" s="75"/>
      <c r="P39" s="75"/>
      <c r="Q39" s="75"/>
      <c r="R39" s="75"/>
    </row>
    <row r="40" spans="1:18" s="199" customFormat="1" ht="24.75" customHeight="1" x14ac:dyDescent="0.3">
      <c r="B40" s="76"/>
      <c r="C40" s="76"/>
      <c r="D40" s="225"/>
      <c r="E40" s="77"/>
      <c r="F40" s="75"/>
      <c r="G40" s="75"/>
      <c r="H40" s="75"/>
      <c r="I40" s="75"/>
      <c r="J40" s="75"/>
      <c r="K40" s="75"/>
      <c r="L40" s="75"/>
      <c r="M40" s="75"/>
      <c r="N40" s="75"/>
      <c r="O40" s="75"/>
      <c r="P40" s="75"/>
      <c r="Q40" s="75"/>
      <c r="R40" s="75"/>
    </row>
  </sheetData>
  <mergeCells count="20">
    <mergeCell ref="B34:R34"/>
    <mergeCell ref="B33:E33"/>
    <mergeCell ref="B8:B10"/>
    <mergeCell ref="C8:C10"/>
    <mergeCell ref="D8:D10"/>
    <mergeCell ref="E2:G2"/>
    <mergeCell ref="H2:J2"/>
    <mergeCell ref="K2:M2"/>
    <mergeCell ref="R8:R10"/>
    <mergeCell ref="G9:G10"/>
    <mergeCell ref="H9:H10"/>
    <mergeCell ref="I9:K9"/>
    <mergeCell ref="M9:M10"/>
    <mergeCell ref="E8:E10"/>
    <mergeCell ref="G8:M8"/>
    <mergeCell ref="N8:Q9"/>
    <mergeCell ref="B3:R3"/>
    <mergeCell ref="B4:R4"/>
    <mergeCell ref="B5:R5"/>
    <mergeCell ref="N6:R6"/>
  </mergeCells>
  <printOptions horizontalCentered="1"/>
  <pageMargins left="0.196527777777778" right="0.196527777777778" top="0.59027777777777801" bottom="0.59027777777777801" header="0.511811023622047" footer="0.51180555555555596"/>
  <pageSetup paperSize="9" scale="56" fitToHeight="0" orientation="landscape" verticalDpi="300" r:id="rId1"/>
  <headerFooter>
    <oddFooter>&amp;C- &amp;P -</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F8808F-AA8B-4246-8F4A-212010306A2C}">
  <dimension ref="A1:L66"/>
  <sheetViews>
    <sheetView view="pageBreakPreview" zoomScaleNormal="100" zoomScaleSheetLayoutView="100" workbookViewId="0">
      <selection activeCell="B1" sqref="B1"/>
    </sheetView>
  </sheetViews>
  <sheetFormatPr defaultColWidth="31.28515625" defaultRowHeight="16.5" x14ac:dyDescent="0.3"/>
  <cols>
    <col min="1" max="1" width="3.7109375" style="46" customWidth="1"/>
    <col min="2" max="5" width="5.7109375" style="3" customWidth="1"/>
    <col min="6" max="6" width="50.28515625" style="7" customWidth="1"/>
    <col min="7" max="7" width="13.85546875" style="668" customWidth="1"/>
    <col min="8" max="9" width="15.7109375" style="118" customWidth="1"/>
    <col min="10" max="11" width="15.7109375" style="1" customWidth="1"/>
    <col min="12" max="16384" width="31.28515625" style="1"/>
  </cols>
  <sheetData>
    <row r="1" spans="1:11" x14ac:dyDescent="0.3">
      <c r="B1" s="9" t="s">
        <v>1118</v>
      </c>
    </row>
    <row r="2" spans="1:11" x14ac:dyDescent="0.3">
      <c r="A2" s="49"/>
      <c r="B2" s="9" t="s">
        <v>828</v>
      </c>
      <c r="C2" s="9"/>
      <c r="D2" s="9"/>
      <c r="E2" s="9"/>
      <c r="F2" s="9"/>
      <c r="G2" s="9"/>
      <c r="H2" s="9"/>
      <c r="I2" s="9"/>
    </row>
    <row r="3" spans="1:11" ht="25.15" customHeight="1" x14ac:dyDescent="0.3">
      <c r="A3" s="49"/>
      <c r="B3" s="1790" t="s">
        <v>90</v>
      </c>
      <c r="C3" s="1790"/>
      <c r="D3" s="1790"/>
      <c r="E3" s="1790"/>
      <c r="F3" s="1790"/>
      <c r="G3" s="1790"/>
      <c r="H3" s="1790"/>
      <c r="I3" s="1790"/>
      <c r="J3" s="1790"/>
      <c r="K3" s="1790"/>
    </row>
    <row r="4" spans="1:11" ht="25.35" customHeight="1" x14ac:dyDescent="0.3">
      <c r="A4" s="49"/>
      <c r="B4" s="1790" t="s">
        <v>627</v>
      </c>
      <c r="C4" s="1790"/>
      <c r="D4" s="1790"/>
      <c r="E4" s="1790"/>
      <c r="F4" s="1790"/>
      <c r="G4" s="1790"/>
      <c r="H4" s="1790"/>
      <c r="I4" s="1790"/>
      <c r="J4" s="1790"/>
      <c r="K4" s="1790"/>
    </row>
    <row r="5" spans="1:11" ht="18" customHeight="1" x14ac:dyDescent="0.3">
      <c r="A5" s="49"/>
      <c r="B5" s="644"/>
      <c r="C5" s="644"/>
      <c r="D5" s="644"/>
      <c r="E5" s="644"/>
      <c r="F5" s="644"/>
      <c r="G5" s="645"/>
      <c r="H5" s="153"/>
      <c r="I5" s="153"/>
      <c r="K5" s="153" t="s">
        <v>0</v>
      </c>
    </row>
    <row r="6" spans="1:11" s="48" customFormat="1" ht="18" customHeight="1" thickBot="1" x14ac:dyDescent="0.35">
      <c r="A6" s="46"/>
      <c r="B6" s="45" t="s">
        <v>1</v>
      </c>
      <c r="C6" s="45" t="s">
        <v>3</v>
      </c>
      <c r="D6" s="45" t="s">
        <v>2</v>
      </c>
      <c r="E6" s="45" t="s">
        <v>4</v>
      </c>
      <c r="F6" s="47" t="s">
        <v>5</v>
      </c>
      <c r="G6" s="666" t="s">
        <v>15</v>
      </c>
      <c r="H6" s="231" t="s">
        <v>16</v>
      </c>
      <c r="I6" s="231" t="s">
        <v>17</v>
      </c>
      <c r="J6" s="45" t="s">
        <v>32</v>
      </c>
      <c r="K6" s="45" t="s">
        <v>28</v>
      </c>
    </row>
    <row r="7" spans="1:11" ht="72" customHeight="1" thickBot="1" x14ac:dyDescent="0.35">
      <c r="B7" s="648" t="s">
        <v>18</v>
      </c>
      <c r="C7" s="908" t="s">
        <v>19</v>
      </c>
      <c r="D7" s="98" t="s">
        <v>304</v>
      </c>
      <c r="E7" s="98" t="s">
        <v>305</v>
      </c>
      <c r="F7" s="909" t="s">
        <v>6</v>
      </c>
      <c r="G7" s="910" t="s">
        <v>687</v>
      </c>
      <c r="H7" s="911" t="s">
        <v>639</v>
      </c>
      <c r="I7" s="1091" t="s">
        <v>681</v>
      </c>
      <c r="J7" s="912" t="s">
        <v>91</v>
      </c>
      <c r="K7" s="913" t="s">
        <v>841</v>
      </c>
    </row>
    <row r="8" spans="1:11" s="9" customFormat="1" ht="21.75" customHeight="1" x14ac:dyDescent="0.35">
      <c r="A8" s="45">
        <v>1</v>
      </c>
      <c r="B8" s="2039" t="s">
        <v>628</v>
      </c>
      <c r="C8" s="1785"/>
      <c r="D8" s="1785"/>
      <c r="E8" s="1785"/>
      <c r="F8" s="1785"/>
      <c r="G8" s="1785"/>
      <c r="H8" s="1785"/>
      <c r="I8" s="1052"/>
      <c r="J8" s="907"/>
      <c r="K8" s="914"/>
    </row>
    <row r="9" spans="1:11" s="9" customFormat="1" ht="22.5" customHeight="1" x14ac:dyDescent="0.35">
      <c r="A9" s="45">
        <v>2</v>
      </c>
      <c r="B9" s="649"/>
      <c r="C9" s="650"/>
      <c r="D9" s="651">
        <v>1</v>
      </c>
      <c r="E9" s="651">
        <v>2</v>
      </c>
      <c r="F9" s="652" t="s">
        <v>131</v>
      </c>
      <c r="G9" s="652"/>
      <c r="H9" s="903"/>
      <c r="I9" s="903"/>
      <c r="J9" s="906"/>
      <c r="K9" s="915"/>
    </row>
    <row r="10" spans="1:11" s="9" customFormat="1" x14ac:dyDescent="0.3">
      <c r="A10" s="45">
        <v>3</v>
      </c>
      <c r="B10" s="649">
        <v>18</v>
      </c>
      <c r="C10" s="650"/>
      <c r="D10" s="650"/>
      <c r="E10" s="650"/>
      <c r="F10" s="653" t="s">
        <v>629</v>
      </c>
      <c r="G10" s="667"/>
      <c r="H10" s="903"/>
      <c r="I10" s="903"/>
      <c r="J10" s="906"/>
      <c r="K10" s="915"/>
    </row>
    <row r="11" spans="1:11" s="9" customFormat="1" ht="17.25" x14ac:dyDescent="0.35">
      <c r="A11" s="45">
        <v>4</v>
      </c>
      <c r="B11" s="649">
        <v>18</v>
      </c>
      <c r="C11" s="650"/>
      <c r="D11" s="650"/>
      <c r="E11" s="650"/>
      <c r="F11" s="653" t="s">
        <v>379</v>
      </c>
      <c r="G11" s="658">
        <v>11500</v>
      </c>
      <c r="H11" s="903"/>
      <c r="I11" s="903">
        <v>10000</v>
      </c>
      <c r="J11" s="919">
        <v>11000</v>
      </c>
      <c r="K11" s="698">
        <f>SUM(I11:J11)</f>
        <v>21000</v>
      </c>
    </row>
    <row r="12" spans="1:11" s="9" customFormat="1" ht="22.5" customHeight="1" x14ac:dyDescent="0.35">
      <c r="A12" s="45">
        <v>5</v>
      </c>
      <c r="B12" s="654"/>
      <c r="C12" s="655"/>
      <c r="D12" s="656">
        <v>1</v>
      </c>
      <c r="E12" s="656">
        <v>8</v>
      </c>
      <c r="F12" s="657" t="s">
        <v>630</v>
      </c>
      <c r="G12" s="658"/>
      <c r="H12" s="904"/>
      <c r="I12" s="904"/>
      <c r="J12" s="920"/>
      <c r="K12" s="698"/>
    </row>
    <row r="13" spans="1:11" s="9" customFormat="1" ht="18" thickBot="1" x14ac:dyDescent="0.4">
      <c r="A13" s="45">
        <v>6</v>
      </c>
      <c r="B13" s="654">
        <v>18</v>
      </c>
      <c r="C13" s="655"/>
      <c r="D13" s="655"/>
      <c r="E13" s="655"/>
      <c r="F13" s="659" t="s">
        <v>93</v>
      </c>
      <c r="G13" s="658">
        <v>21912</v>
      </c>
      <c r="H13" s="904">
        <f>20912+7000+500</f>
        <v>28412</v>
      </c>
      <c r="I13" s="904">
        <v>28412</v>
      </c>
      <c r="J13" s="921"/>
      <c r="K13" s="698">
        <f>SUM(I13:J13)</f>
        <v>28412</v>
      </c>
    </row>
    <row r="14" spans="1:11" s="9" customFormat="1" ht="34.5" customHeight="1" thickTop="1" thickBot="1" x14ac:dyDescent="0.35">
      <c r="A14" s="45">
        <v>7</v>
      </c>
      <c r="B14" s="660"/>
      <c r="C14" s="661"/>
      <c r="D14" s="661"/>
      <c r="E14" s="661"/>
      <c r="F14" s="662" t="s">
        <v>631</v>
      </c>
      <c r="G14" s="670">
        <f>SUM(G10:G13)</f>
        <v>33412</v>
      </c>
      <c r="H14" s="905">
        <f>SUM(H11:H13)</f>
        <v>28412</v>
      </c>
      <c r="I14" s="905">
        <f>SUM(I11:I13)</f>
        <v>38412</v>
      </c>
      <c r="J14" s="922">
        <f t="shared" ref="J14:K14" si="0">SUM(J11:J13)</f>
        <v>11000</v>
      </c>
      <c r="K14" s="699">
        <f t="shared" si="0"/>
        <v>49412</v>
      </c>
    </row>
    <row r="15" spans="1:11" s="9" customFormat="1" ht="21.75" customHeight="1" x14ac:dyDescent="0.35">
      <c r="A15" s="45">
        <v>8</v>
      </c>
      <c r="B15" s="2039" t="s">
        <v>632</v>
      </c>
      <c r="C15" s="2040"/>
      <c r="D15" s="2040"/>
      <c r="E15" s="2040"/>
      <c r="F15" s="2040"/>
      <c r="G15" s="2040"/>
      <c r="H15" s="2040"/>
      <c r="I15" s="1052"/>
      <c r="J15" s="923"/>
      <c r="K15" s="916"/>
    </row>
    <row r="16" spans="1:11" s="9" customFormat="1" ht="22.5" customHeight="1" x14ac:dyDescent="0.35">
      <c r="A16" s="45">
        <v>9</v>
      </c>
      <c r="B16" s="649"/>
      <c r="C16" s="650"/>
      <c r="D16" s="651">
        <v>1</v>
      </c>
      <c r="E16" s="650"/>
      <c r="F16" s="652" t="s">
        <v>35</v>
      </c>
      <c r="G16" s="652"/>
      <c r="H16" s="903"/>
      <c r="I16" s="903"/>
      <c r="J16" s="920"/>
      <c r="K16" s="915"/>
    </row>
    <row r="17" spans="1:11" s="9" customFormat="1" ht="33.75" x14ac:dyDescent="0.35">
      <c r="A17" s="45">
        <v>10</v>
      </c>
      <c r="B17" s="654"/>
      <c r="C17" s="655"/>
      <c r="D17" s="655"/>
      <c r="E17" s="655"/>
      <c r="F17" s="917" t="s">
        <v>633</v>
      </c>
      <c r="G17" s="658"/>
      <c r="H17" s="904">
        <v>500</v>
      </c>
      <c r="I17" s="904">
        <v>500</v>
      </c>
      <c r="J17" s="920"/>
      <c r="K17" s="697">
        <f>SUM(I17:J17)</f>
        <v>500</v>
      </c>
    </row>
    <row r="18" spans="1:11" s="9" customFormat="1" ht="17.25" x14ac:dyDescent="0.35">
      <c r="A18" s="45">
        <v>11</v>
      </c>
      <c r="B18" s="654"/>
      <c r="C18" s="655"/>
      <c r="D18" s="655"/>
      <c r="E18" s="655"/>
      <c r="F18" s="1172" t="s">
        <v>993</v>
      </c>
      <c r="G18" s="658"/>
      <c r="H18" s="904"/>
      <c r="I18" s="904"/>
      <c r="J18" s="919">
        <v>1000</v>
      </c>
      <c r="K18" s="697">
        <f>SUM(I18:J18)</f>
        <v>1000</v>
      </c>
    </row>
    <row r="19" spans="1:11" s="9" customFormat="1" ht="22.5" customHeight="1" x14ac:dyDescent="0.35">
      <c r="A19" s="45">
        <v>12</v>
      </c>
      <c r="B19" s="649"/>
      <c r="C19" s="650"/>
      <c r="D19" s="651">
        <v>1</v>
      </c>
      <c r="E19" s="651">
        <v>6</v>
      </c>
      <c r="F19" s="652" t="s">
        <v>293</v>
      </c>
      <c r="G19" s="658"/>
      <c r="H19" s="903"/>
      <c r="I19" s="903"/>
      <c r="J19" s="920"/>
      <c r="K19" s="915"/>
    </row>
    <row r="20" spans="1:11" s="9" customFormat="1" ht="17.25" x14ac:dyDescent="0.35">
      <c r="A20" s="45">
        <v>13</v>
      </c>
      <c r="B20" s="654">
        <v>18</v>
      </c>
      <c r="C20" s="655"/>
      <c r="D20" s="655"/>
      <c r="E20" s="655"/>
      <c r="F20" s="20" t="s">
        <v>634</v>
      </c>
      <c r="G20" s="658"/>
      <c r="H20" s="904">
        <v>20912</v>
      </c>
      <c r="I20" s="904">
        <v>15590</v>
      </c>
      <c r="J20" s="919">
        <f>-1000+11000</f>
        <v>10000</v>
      </c>
      <c r="K20" s="697">
        <f>SUM(I20:J20)</f>
        <v>25590</v>
      </c>
    </row>
    <row r="21" spans="1:11" s="9" customFormat="1" ht="17.25" x14ac:dyDescent="0.35">
      <c r="A21" s="45">
        <v>14</v>
      </c>
      <c r="B21" s="654"/>
      <c r="C21" s="655"/>
      <c r="D21" s="655"/>
      <c r="E21" s="655"/>
      <c r="F21" s="663"/>
      <c r="G21" s="658"/>
      <c r="H21" s="904"/>
      <c r="I21" s="904"/>
      <c r="J21" s="920"/>
      <c r="K21" s="697"/>
    </row>
    <row r="22" spans="1:11" s="9" customFormat="1" ht="22.5" customHeight="1" x14ac:dyDescent="0.35">
      <c r="A22" s="45">
        <v>15</v>
      </c>
      <c r="B22" s="649"/>
      <c r="C22" s="650"/>
      <c r="D22" s="651">
        <v>2</v>
      </c>
      <c r="E22" s="650"/>
      <c r="F22" s="652" t="s">
        <v>117</v>
      </c>
      <c r="G22" s="658"/>
      <c r="H22" s="903"/>
      <c r="I22" s="903"/>
      <c r="J22" s="920"/>
      <c r="K22" s="697"/>
    </row>
    <row r="23" spans="1:11" s="9" customFormat="1" ht="17.25" x14ac:dyDescent="0.35">
      <c r="A23" s="45">
        <v>16</v>
      </c>
      <c r="B23" s="654"/>
      <c r="C23" s="655"/>
      <c r="D23" s="655"/>
      <c r="E23" s="655"/>
      <c r="F23" s="20" t="s">
        <v>635</v>
      </c>
      <c r="G23" s="658"/>
      <c r="H23" s="904">
        <v>7000</v>
      </c>
      <c r="I23" s="904">
        <v>6722</v>
      </c>
      <c r="J23" s="920"/>
      <c r="K23" s="697">
        <f>SUM(I23:J23)</f>
        <v>6722</v>
      </c>
    </row>
    <row r="24" spans="1:11" s="9" customFormat="1" ht="17.25" x14ac:dyDescent="0.35">
      <c r="A24" s="45">
        <v>17</v>
      </c>
      <c r="B24" s="654"/>
      <c r="C24" s="655"/>
      <c r="D24" s="655"/>
      <c r="E24" s="655"/>
      <c r="F24" s="664" t="s">
        <v>636</v>
      </c>
      <c r="G24" s="658">
        <v>5000</v>
      </c>
      <c r="H24" s="904"/>
      <c r="I24" s="904"/>
      <c r="J24" s="920"/>
      <c r="K24" s="697">
        <f t="shared" ref="K24" si="1">SUM(H24:J24)</f>
        <v>0</v>
      </c>
    </row>
    <row r="25" spans="1:11" s="9" customFormat="1" ht="99.75" thickBot="1" x14ac:dyDescent="0.35">
      <c r="A25" s="45">
        <v>18</v>
      </c>
      <c r="B25" s="654"/>
      <c r="C25" s="655"/>
      <c r="D25" s="655"/>
      <c r="E25" s="655"/>
      <c r="F25" s="653" t="s">
        <v>835</v>
      </c>
      <c r="G25" s="658"/>
      <c r="H25" s="904"/>
      <c r="I25" s="1092">
        <v>15600</v>
      </c>
      <c r="J25" s="1009"/>
      <c r="K25" s="1008">
        <f>SUM(I25:J25)</f>
        <v>15600</v>
      </c>
    </row>
    <row r="26" spans="1:11" s="9" customFormat="1" ht="34.5" customHeight="1" thickTop="1" thickBot="1" x14ac:dyDescent="0.35">
      <c r="A26" s="45">
        <v>19</v>
      </c>
      <c r="B26" s="660"/>
      <c r="C26" s="661"/>
      <c r="D26" s="661"/>
      <c r="E26" s="661"/>
      <c r="F26" s="662" t="s">
        <v>637</v>
      </c>
      <c r="G26" s="670">
        <f>SUM(G17:G25)</f>
        <v>5000</v>
      </c>
      <c r="H26" s="905">
        <f>SUM(H16:H25)</f>
        <v>28412</v>
      </c>
      <c r="I26" s="905">
        <f>SUM(I16:I25)</f>
        <v>38412</v>
      </c>
      <c r="J26" s="922">
        <f>SUM(J16:J25)</f>
        <v>11000</v>
      </c>
      <c r="K26" s="699">
        <f>SUM(K16:K25)</f>
        <v>49412</v>
      </c>
    </row>
    <row r="27" spans="1:11" x14ac:dyDescent="0.2">
      <c r="A27" s="45"/>
    </row>
    <row r="28" spans="1:11" ht="25.5" customHeight="1" x14ac:dyDescent="0.2">
      <c r="A28" s="45"/>
    </row>
    <row r="29" spans="1:11" x14ac:dyDescent="0.2">
      <c r="A29" s="45"/>
    </row>
    <row r="30" spans="1:11" ht="17.25" x14ac:dyDescent="0.2">
      <c r="A30" s="45"/>
      <c r="F30" s="8"/>
      <c r="G30" s="669"/>
      <c r="H30" s="665"/>
      <c r="I30" s="665"/>
    </row>
    <row r="31" spans="1:11" s="6" customFormat="1" ht="17.25" x14ac:dyDescent="0.2">
      <c r="A31" s="45"/>
      <c r="B31" s="3"/>
      <c r="C31" s="3"/>
      <c r="D31" s="3"/>
      <c r="E31" s="3"/>
      <c r="F31" s="7"/>
      <c r="G31" s="668"/>
      <c r="H31" s="118"/>
      <c r="I31" s="118"/>
    </row>
    <row r="32" spans="1:11" x14ac:dyDescent="0.2">
      <c r="A32" s="45"/>
    </row>
    <row r="33" spans="1:9" s="6" customFormat="1" ht="17.25" x14ac:dyDescent="0.2">
      <c r="A33" s="45"/>
      <c r="B33" s="3"/>
      <c r="C33" s="3"/>
      <c r="D33" s="3"/>
      <c r="E33" s="3"/>
      <c r="F33" s="7"/>
      <c r="G33" s="668"/>
      <c r="H33" s="118"/>
      <c r="I33" s="118"/>
    </row>
    <row r="34" spans="1:9" x14ac:dyDescent="0.2">
      <c r="A34" s="45"/>
    </row>
    <row r="35" spans="1:9" s="6" customFormat="1" ht="17.25" x14ac:dyDescent="0.2">
      <c r="A35" s="45"/>
      <c r="B35" s="3"/>
      <c r="C35" s="3"/>
      <c r="D35" s="3"/>
      <c r="E35" s="3"/>
      <c r="F35" s="7"/>
      <c r="G35" s="668"/>
      <c r="H35" s="118"/>
      <c r="I35" s="118"/>
    </row>
    <row r="36" spans="1:9" x14ac:dyDescent="0.2">
      <c r="A36" s="45"/>
    </row>
    <row r="37" spans="1:9" x14ac:dyDescent="0.2">
      <c r="A37" s="45"/>
    </row>
    <row r="38" spans="1:9" x14ac:dyDescent="0.2">
      <c r="A38" s="45"/>
    </row>
    <row r="39" spans="1:9" x14ac:dyDescent="0.2">
      <c r="A39" s="45"/>
      <c r="H39" s="296"/>
      <c r="I39" s="296"/>
    </row>
    <row r="40" spans="1:9" x14ac:dyDescent="0.2">
      <c r="A40" s="45"/>
      <c r="H40" s="296"/>
      <c r="I40" s="296"/>
    </row>
    <row r="41" spans="1:9" x14ac:dyDescent="0.2">
      <c r="A41" s="45"/>
      <c r="H41" s="296"/>
      <c r="I41" s="296"/>
    </row>
    <row r="42" spans="1:9" x14ac:dyDescent="0.2">
      <c r="A42" s="45"/>
      <c r="H42" s="296"/>
      <c r="I42" s="296"/>
    </row>
    <row r="43" spans="1:9" x14ac:dyDescent="0.2">
      <c r="A43" s="45"/>
      <c r="H43" s="296"/>
      <c r="I43" s="296"/>
    </row>
    <row r="44" spans="1:9" x14ac:dyDescent="0.2">
      <c r="A44" s="45"/>
      <c r="H44" s="296"/>
      <c r="I44" s="296"/>
    </row>
    <row r="45" spans="1:9" x14ac:dyDescent="0.2">
      <c r="A45" s="45"/>
      <c r="H45" s="296"/>
      <c r="I45" s="296"/>
    </row>
    <row r="46" spans="1:9" x14ac:dyDescent="0.3">
      <c r="H46" s="296"/>
      <c r="I46" s="296"/>
    </row>
    <row r="50" spans="1:12" s="6" customFormat="1" ht="17.25" x14ac:dyDescent="0.3">
      <c r="A50" s="83"/>
      <c r="B50" s="3"/>
      <c r="C50" s="3"/>
      <c r="D50" s="3"/>
      <c r="E50" s="3"/>
      <c r="F50" s="7"/>
      <c r="G50" s="668"/>
      <c r="H50" s="118"/>
      <c r="I50" s="118"/>
    </row>
    <row r="59" spans="1:12" s="4" customFormat="1" x14ac:dyDescent="0.3">
      <c r="A59" s="46"/>
      <c r="B59" s="3"/>
      <c r="C59" s="3"/>
      <c r="D59" s="3"/>
      <c r="E59" s="3"/>
      <c r="F59" s="7"/>
      <c r="G59" s="668"/>
      <c r="H59" s="118"/>
      <c r="I59" s="118"/>
      <c r="J59" s="1"/>
      <c r="K59" s="1"/>
      <c r="L59" s="1"/>
    </row>
    <row r="60" spans="1:12" s="4" customFormat="1" x14ac:dyDescent="0.3">
      <c r="A60" s="46"/>
      <c r="B60" s="3"/>
      <c r="C60" s="3"/>
      <c r="D60" s="3"/>
      <c r="E60" s="3"/>
      <c r="F60" s="7"/>
      <c r="G60" s="668"/>
      <c r="H60" s="118"/>
      <c r="I60" s="118"/>
      <c r="J60" s="1"/>
      <c r="K60" s="1"/>
      <c r="L60" s="1"/>
    </row>
    <row r="61" spans="1:12" s="4" customFormat="1" x14ac:dyDescent="0.3">
      <c r="A61" s="46"/>
      <c r="B61" s="3"/>
      <c r="C61" s="3"/>
      <c r="D61" s="3"/>
      <c r="E61" s="3"/>
      <c r="F61" s="7"/>
      <c r="G61" s="668"/>
      <c r="H61" s="118"/>
      <c r="I61" s="118"/>
      <c r="J61" s="1"/>
      <c r="K61" s="1"/>
      <c r="L61" s="1"/>
    </row>
    <row r="62" spans="1:12" s="4" customFormat="1" x14ac:dyDescent="0.3">
      <c r="A62" s="46"/>
      <c r="B62" s="3"/>
      <c r="C62" s="3"/>
      <c r="D62" s="3"/>
      <c r="E62" s="3"/>
      <c r="F62" s="7"/>
      <c r="G62" s="668"/>
      <c r="H62" s="118"/>
      <c r="I62" s="118"/>
      <c r="J62" s="1"/>
      <c r="K62" s="1"/>
      <c r="L62" s="1"/>
    </row>
    <row r="63" spans="1:12" s="4" customFormat="1" x14ac:dyDescent="0.3">
      <c r="A63" s="46"/>
      <c r="B63" s="3"/>
      <c r="C63" s="3"/>
      <c r="D63" s="3"/>
      <c r="E63" s="3"/>
      <c r="F63" s="7"/>
      <c r="G63" s="668"/>
      <c r="H63" s="118"/>
      <c r="I63" s="118"/>
      <c r="J63" s="1"/>
      <c r="K63" s="1"/>
      <c r="L63" s="1"/>
    </row>
    <row r="64" spans="1:12" s="4" customFormat="1" x14ac:dyDescent="0.3">
      <c r="A64" s="46"/>
      <c r="B64" s="3"/>
      <c r="C64" s="3"/>
      <c r="D64" s="3"/>
      <c r="E64" s="3"/>
      <c r="F64" s="7"/>
      <c r="G64" s="668"/>
      <c r="H64" s="118"/>
      <c r="I64" s="118"/>
      <c r="J64" s="1"/>
      <c r="K64" s="1"/>
      <c r="L64" s="1"/>
    </row>
    <row r="65" spans="1:12" s="4" customFormat="1" x14ac:dyDescent="0.3">
      <c r="A65" s="46"/>
      <c r="B65" s="3"/>
      <c r="C65" s="3"/>
      <c r="D65" s="3"/>
      <c r="E65" s="3"/>
      <c r="F65" s="7"/>
      <c r="G65" s="668"/>
      <c r="H65" s="118"/>
      <c r="I65" s="118"/>
      <c r="J65" s="1"/>
      <c r="K65" s="1"/>
      <c r="L65" s="1"/>
    </row>
    <row r="66" spans="1:12" s="4" customFormat="1" x14ac:dyDescent="0.3">
      <c r="A66" s="46"/>
      <c r="B66" s="3"/>
      <c r="C66" s="3"/>
      <c r="D66" s="3"/>
      <c r="E66" s="3"/>
      <c r="F66" s="7"/>
      <c r="G66" s="668"/>
      <c r="H66" s="118"/>
      <c r="I66" s="118"/>
      <c r="J66" s="1"/>
      <c r="K66" s="1"/>
      <c r="L66" s="1"/>
    </row>
  </sheetData>
  <mergeCells count="4">
    <mergeCell ref="B8:H8"/>
    <mergeCell ref="B15:H15"/>
    <mergeCell ref="B3:K3"/>
    <mergeCell ref="B4:K4"/>
  </mergeCells>
  <printOptions horizontalCentered="1"/>
  <pageMargins left="0.19685039370078741" right="0.19685039370078741" top="0.59055118110236227" bottom="0.59055118110236227" header="0.51181102362204722" footer="0.51181102362204722"/>
  <pageSetup paperSize="9" scale="65" orientation="portrait" r:id="rId1"/>
  <headerFooter alignWithMargins="0">
    <oddFooter>&amp;C- &amp;P -</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5EB1B5-F45E-4A8B-BD44-A1AF35BCC82C}">
  <dimension ref="A1:XFD772"/>
  <sheetViews>
    <sheetView tabSelected="1" view="pageBreakPreview" zoomScaleNormal="100" zoomScaleSheetLayoutView="100" workbookViewId="0">
      <selection activeCell="B1" sqref="B1:E1"/>
    </sheetView>
  </sheetViews>
  <sheetFormatPr defaultColWidth="9.140625" defaultRowHeight="16.5" x14ac:dyDescent="0.3"/>
  <cols>
    <col min="1" max="1" width="3.5703125" style="1689" customWidth="1"/>
    <col min="2" max="2" width="3.7109375" style="9" customWidth="1"/>
    <col min="3" max="3" width="4.140625" style="44" customWidth="1"/>
    <col min="4" max="4" width="81.28515625" style="461" customWidth="1"/>
    <col min="5" max="5" width="15.28515625" style="2" customWidth="1"/>
    <col min="6" max="6" width="10.28515625" style="9" customWidth="1"/>
    <col min="7" max="7" width="14.5703125" style="2" customWidth="1"/>
    <col min="8" max="8" width="14.5703125" style="9" customWidth="1"/>
    <col min="9" max="10" width="9.140625" style="9"/>
    <col min="11" max="11" width="7.140625" style="9" customWidth="1"/>
    <col min="12" max="12" width="10.140625" style="9" customWidth="1"/>
    <col min="13" max="13" width="9.7109375" style="9" customWidth="1"/>
    <col min="14" max="256" width="9.140625" style="9"/>
    <col min="257" max="257" width="3.5703125" style="9" customWidth="1"/>
    <col min="258" max="258" width="3.7109375" style="9" customWidth="1"/>
    <col min="259" max="259" width="4.140625" style="9" customWidth="1"/>
    <col min="260" max="260" width="81.28515625" style="9" customWidth="1"/>
    <col min="261" max="261" width="15.28515625" style="9" customWidth="1"/>
    <col min="262" max="266" width="11.5703125" style="9" hidden="1" customWidth="1"/>
    <col min="267" max="267" width="7.140625" style="9" customWidth="1"/>
    <col min="268" max="268" width="10.140625" style="9" customWidth="1"/>
    <col min="269" max="269" width="9.7109375" style="9" customWidth="1"/>
    <col min="270" max="512" width="9.140625" style="9"/>
    <col min="513" max="513" width="3.5703125" style="9" customWidth="1"/>
    <col min="514" max="514" width="3.7109375" style="9" customWidth="1"/>
    <col min="515" max="515" width="4.140625" style="9" customWidth="1"/>
    <col min="516" max="516" width="81.28515625" style="9" customWidth="1"/>
    <col min="517" max="517" width="15.28515625" style="9" customWidth="1"/>
    <col min="518" max="522" width="11.5703125" style="9" hidden="1" customWidth="1"/>
    <col min="523" max="523" width="7.140625" style="9" customWidth="1"/>
    <col min="524" max="524" width="10.140625" style="9" customWidth="1"/>
    <col min="525" max="525" width="9.7109375" style="9" customWidth="1"/>
    <col min="526" max="768" width="9.140625" style="9"/>
    <col min="769" max="769" width="3.5703125" style="9" customWidth="1"/>
    <col min="770" max="770" width="3.7109375" style="9" customWidth="1"/>
    <col min="771" max="771" width="4.140625" style="9" customWidth="1"/>
    <col min="772" max="772" width="81.28515625" style="9" customWidth="1"/>
    <col min="773" max="773" width="15.28515625" style="9" customWidth="1"/>
    <col min="774" max="778" width="11.5703125" style="9" hidden="1" customWidth="1"/>
    <col min="779" max="779" width="7.140625" style="9" customWidth="1"/>
    <col min="780" max="780" width="10.140625" style="9" customWidth="1"/>
    <col min="781" max="781" width="9.7109375" style="9" customWidth="1"/>
    <col min="782" max="1024" width="9.140625" style="9"/>
    <col min="1025" max="1025" width="3.5703125" style="9" customWidth="1"/>
    <col min="1026" max="1026" width="3.7109375" style="9" customWidth="1"/>
    <col min="1027" max="1027" width="4.140625" style="9" customWidth="1"/>
    <col min="1028" max="1028" width="81.28515625" style="9" customWidth="1"/>
    <col min="1029" max="1029" width="15.28515625" style="9" customWidth="1"/>
    <col min="1030" max="1034" width="11.5703125" style="9" hidden="1" customWidth="1"/>
    <col min="1035" max="1035" width="7.140625" style="9" customWidth="1"/>
    <col min="1036" max="1036" width="10.140625" style="9" customWidth="1"/>
    <col min="1037" max="1037" width="9.7109375" style="9" customWidth="1"/>
    <col min="1038" max="1280" width="9.140625" style="9"/>
    <col min="1281" max="1281" width="3.5703125" style="9" customWidth="1"/>
    <col min="1282" max="1282" width="3.7109375" style="9" customWidth="1"/>
    <col min="1283" max="1283" width="4.140625" style="9" customWidth="1"/>
    <col min="1284" max="1284" width="81.28515625" style="9" customWidth="1"/>
    <col min="1285" max="1285" width="15.28515625" style="9" customWidth="1"/>
    <col min="1286" max="1290" width="11.5703125" style="9" hidden="1" customWidth="1"/>
    <col min="1291" max="1291" width="7.140625" style="9" customWidth="1"/>
    <col min="1292" max="1292" width="10.140625" style="9" customWidth="1"/>
    <col min="1293" max="1293" width="9.7109375" style="9" customWidth="1"/>
    <col min="1294" max="1536" width="9.140625" style="9"/>
    <col min="1537" max="1537" width="3.5703125" style="9" customWidth="1"/>
    <col min="1538" max="1538" width="3.7109375" style="9" customWidth="1"/>
    <col min="1539" max="1539" width="4.140625" style="9" customWidth="1"/>
    <col min="1540" max="1540" width="81.28515625" style="9" customWidth="1"/>
    <col min="1541" max="1541" width="15.28515625" style="9" customWidth="1"/>
    <col min="1542" max="1546" width="11.5703125" style="9" hidden="1" customWidth="1"/>
    <col min="1547" max="1547" width="7.140625" style="9" customWidth="1"/>
    <col min="1548" max="1548" width="10.140625" style="9" customWidth="1"/>
    <col min="1549" max="1549" width="9.7109375" style="9" customWidth="1"/>
    <col min="1550" max="1792" width="9.140625" style="9"/>
    <col min="1793" max="1793" width="3.5703125" style="9" customWidth="1"/>
    <col min="1794" max="1794" width="3.7109375" style="9" customWidth="1"/>
    <col min="1795" max="1795" width="4.140625" style="9" customWidth="1"/>
    <col min="1796" max="1796" width="81.28515625" style="9" customWidth="1"/>
    <col min="1797" max="1797" width="15.28515625" style="9" customWidth="1"/>
    <col min="1798" max="1802" width="11.5703125" style="9" hidden="1" customWidth="1"/>
    <col min="1803" max="1803" width="7.140625" style="9" customWidth="1"/>
    <col min="1804" max="1804" width="10.140625" style="9" customWidth="1"/>
    <col min="1805" max="1805" width="9.7109375" style="9" customWidth="1"/>
    <col min="1806" max="2048" width="9.140625" style="9"/>
    <col min="2049" max="2049" width="3.5703125" style="9" customWidth="1"/>
    <col min="2050" max="2050" width="3.7109375" style="9" customWidth="1"/>
    <col min="2051" max="2051" width="4.140625" style="9" customWidth="1"/>
    <col min="2052" max="2052" width="81.28515625" style="9" customWidth="1"/>
    <col min="2053" max="2053" width="15.28515625" style="9" customWidth="1"/>
    <col min="2054" max="2058" width="11.5703125" style="9" hidden="1" customWidth="1"/>
    <col min="2059" max="2059" width="7.140625" style="9" customWidth="1"/>
    <col min="2060" max="2060" width="10.140625" style="9" customWidth="1"/>
    <col min="2061" max="2061" width="9.7109375" style="9" customWidth="1"/>
    <col min="2062" max="2304" width="9.140625" style="9"/>
    <col min="2305" max="2305" width="3.5703125" style="9" customWidth="1"/>
    <col min="2306" max="2306" width="3.7109375" style="9" customWidth="1"/>
    <col min="2307" max="2307" width="4.140625" style="9" customWidth="1"/>
    <col min="2308" max="2308" width="81.28515625" style="9" customWidth="1"/>
    <col min="2309" max="2309" width="15.28515625" style="9" customWidth="1"/>
    <col min="2310" max="2314" width="11.5703125" style="9" hidden="1" customWidth="1"/>
    <col min="2315" max="2315" width="7.140625" style="9" customWidth="1"/>
    <col min="2316" max="2316" width="10.140625" style="9" customWidth="1"/>
    <col min="2317" max="2317" width="9.7109375" style="9" customWidth="1"/>
    <col min="2318" max="2560" width="9.140625" style="9"/>
    <col min="2561" max="2561" width="3.5703125" style="9" customWidth="1"/>
    <col min="2562" max="2562" width="3.7109375" style="9" customWidth="1"/>
    <col min="2563" max="2563" width="4.140625" style="9" customWidth="1"/>
    <col min="2564" max="2564" width="81.28515625" style="9" customWidth="1"/>
    <col min="2565" max="2565" width="15.28515625" style="9" customWidth="1"/>
    <col min="2566" max="2570" width="11.5703125" style="9" hidden="1" customWidth="1"/>
    <col min="2571" max="2571" width="7.140625" style="9" customWidth="1"/>
    <col min="2572" max="2572" width="10.140625" style="9" customWidth="1"/>
    <col min="2573" max="2573" width="9.7109375" style="9" customWidth="1"/>
    <col min="2574" max="2816" width="9.140625" style="9"/>
    <col min="2817" max="2817" width="3.5703125" style="9" customWidth="1"/>
    <col min="2818" max="2818" width="3.7109375" style="9" customWidth="1"/>
    <col min="2819" max="2819" width="4.140625" style="9" customWidth="1"/>
    <col min="2820" max="2820" width="81.28515625" style="9" customWidth="1"/>
    <col min="2821" max="2821" width="15.28515625" style="9" customWidth="1"/>
    <col min="2822" max="2826" width="11.5703125" style="9" hidden="1" customWidth="1"/>
    <col min="2827" max="2827" width="7.140625" style="9" customWidth="1"/>
    <col min="2828" max="2828" width="10.140625" style="9" customWidth="1"/>
    <col min="2829" max="2829" width="9.7109375" style="9" customWidth="1"/>
    <col min="2830" max="3072" width="9.140625" style="9"/>
    <col min="3073" max="3073" width="3.5703125" style="9" customWidth="1"/>
    <col min="3074" max="3074" width="3.7109375" style="9" customWidth="1"/>
    <col min="3075" max="3075" width="4.140625" style="9" customWidth="1"/>
    <col min="3076" max="3076" width="81.28515625" style="9" customWidth="1"/>
    <col min="3077" max="3077" width="15.28515625" style="9" customWidth="1"/>
    <col min="3078" max="3082" width="11.5703125" style="9" hidden="1" customWidth="1"/>
    <col min="3083" max="3083" width="7.140625" style="9" customWidth="1"/>
    <col min="3084" max="3084" width="10.140625" style="9" customWidth="1"/>
    <col min="3085" max="3085" width="9.7109375" style="9" customWidth="1"/>
    <col min="3086" max="3328" width="9.140625" style="9"/>
    <col min="3329" max="3329" width="3.5703125" style="9" customWidth="1"/>
    <col min="3330" max="3330" width="3.7109375" style="9" customWidth="1"/>
    <col min="3331" max="3331" width="4.140625" style="9" customWidth="1"/>
    <col min="3332" max="3332" width="81.28515625" style="9" customWidth="1"/>
    <col min="3333" max="3333" width="15.28515625" style="9" customWidth="1"/>
    <col min="3334" max="3338" width="11.5703125" style="9" hidden="1" customWidth="1"/>
    <col min="3339" max="3339" width="7.140625" style="9" customWidth="1"/>
    <col min="3340" max="3340" width="10.140625" style="9" customWidth="1"/>
    <col min="3341" max="3341" width="9.7109375" style="9" customWidth="1"/>
    <col min="3342" max="3584" width="9.140625" style="9"/>
    <col min="3585" max="3585" width="3.5703125" style="9" customWidth="1"/>
    <col min="3586" max="3586" width="3.7109375" style="9" customWidth="1"/>
    <col min="3587" max="3587" width="4.140625" style="9" customWidth="1"/>
    <col min="3588" max="3588" width="81.28515625" style="9" customWidth="1"/>
    <col min="3589" max="3589" width="15.28515625" style="9" customWidth="1"/>
    <col min="3590" max="3594" width="11.5703125" style="9" hidden="1" customWidth="1"/>
    <col min="3595" max="3595" width="7.140625" style="9" customWidth="1"/>
    <col min="3596" max="3596" width="10.140625" style="9" customWidth="1"/>
    <col min="3597" max="3597" width="9.7109375" style="9" customWidth="1"/>
    <col min="3598" max="3840" width="9.140625" style="9"/>
    <col min="3841" max="3841" width="3.5703125" style="9" customWidth="1"/>
    <col min="3842" max="3842" width="3.7109375" style="9" customWidth="1"/>
    <col min="3843" max="3843" width="4.140625" style="9" customWidth="1"/>
    <col min="3844" max="3844" width="81.28515625" style="9" customWidth="1"/>
    <col min="3845" max="3845" width="15.28515625" style="9" customWidth="1"/>
    <col min="3846" max="3850" width="11.5703125" style="9" hidden="1" customWidth="1"/>
    <col min="3851" max="3851" width="7.140625" style="9" customWidth="1"/>
    <col min="3852" max="3852" width="10.140625" style="9" customWidth="1"/>
    <col min="3853" max="3853" width="9.7109375" style="9" customWidth="1"/>
    <col min="3854" max="4096" width="9.140625" style="9"/>
    <col min="4097" max="4097" width="3.5703125" style="9" customWidth="1"/>
    <col min="4098" max="4098" width="3.7109375" style="9" customWidth="1"/>
    <col min="4099" max="4099" width="4.140625" style="9" customWidth="1"/>
    <col min="4100" max="4100" width="81.28515625" style="9" customWidth="1"/>
    <col min="4101" max="4101" width="15.28515625" style="9" customWidth="1"/>
    <col min="4102" max="4106" width="11.5703125" style="9" hidden="1" customWidth="1"/>
    <col min="4107" max="4107" width="7.140625" style="9" customWidth="1"/>
    <col min="4108" max="4108" width="10.140625" style="9" customWidth="1"/>
    <col min="4109" max="4109" width="9.7109375" style="9" customWidth="1"/>
    <col min="4110" max="4352" width="9.140625" style="9"/>
    <col min="4353" max="4353" width="3.5703125" style="9" customWidth="1"/>
    <col min="4354" max="4354" width="3.7109375" style="9" customWidth="1"/>
    <col min="4355" max="4355" width="4.140625" style="9" customWidth="1"/>
    <col min="4356" max="4356" width="81.28515625" style="9" customWidth="1"/>
    <col min="4357" max="4357" width="15.28515625" style="9" customWidth="1"/>
    <col min="4358" max="4362" width="11.5703125" style="9" hidden="1" customWidth="1"/>
    <col min="4363" max="4363" width="7.140625" style="9" customWidth="1"/>
    <col min="4364" max="4364" width="10.140625" style="9" customWidth="1"/>
    <col min="4365" max="4365" width="9.7109375" style="9" customWidth="1"/>
    <col min="4366" max="4608" width="9.140625" style="9"/>
    <col min="4609" max="4609" width="3.5703125" style="9" customWidth="1"/>
    <col min="4610" max="4610" width="3.7109375" style="9" customWidth="1"/>
    <col min="4611" max="4611" width="4.140625" style="9" customWidth="1"/>
    <col min="4612" max="4612" width="81.28515625" style="9" customWidth="1"/>
    <col min="4613" max="4613" width="15.28515625" style="9" customWidth="1"/>
    <col min="4614" max="4618" width="11.5703125" style="9" hidden="1" customWidth="1"/>
    <col min="4619" max="4619" width="7.140625" style="9" customWidth="1"/>
    <col min="4620" max="4620" width="10.140625" style="9" customWidth="1"/>
    <col min="4621" max="4621" width="9.7109375" style="9" customWidth="1"/>
    <col min="4622" max="4864" width="9.140625" style="9"/>
    <col min="4865" max="4865" width="3.5703125" style="9" customWidth="1"/>
    <col min="4866" max="4866" width="3.7109375" style="9" customWidth="1"/>
    <col min="4867" max="4867" width="4.140625" style="9" customWidth="1"/>
    <col min="4868" max="4868" width="81.28515625" style="9" customWidth="1"/>
    <col min="4869" max="4869" width="15.28515625" style="9" customWidth="1"/>
    <col min="4870" max="4874" width="11.5703125" style="9" hidden="1" customWidth="1"/>
    <col min="4875" max="4875" width="7.140625" style="9" customWidth="1"/>
    <col min="4876" max="4876" width="10.140625" style="9" customWidth="1"/>
    <col min="4877" max="4877" width="9.7109375" style="9" customWidth="1"/>
    <col min="4878" max="5120" width="9.140625" style="9"/>
    <col min="5121" max="5121" width="3.5703125" style="9" customWidth="1"/>
    <col min="5122" max="5122" width="3.7109375" style="9" customWidth="1"/>
    <col min="5123" max="5123" width="4.140625" style="9" customWidth="1"/>
    <col min="5124" max="5124" width="81.28515625" style="9" customWidth="1"/>
    <col min="5125" max="5125" width="15.28515625" style="9" customWidth="1"/>
    <col min="5126" max="5130" width="11.5703125" style="9" hidden="1" customWidth="1"/>
    <col min="5131" max="5131" width="7.140625" style="9" customWidth="1"/>
    <col min="5132" max="5132" width="10.140625" style="9" customWidth="1"/>
    <col min="5133" max="5133" width="9.7109375" style="9" customWidth="1"/>
    <col min="5134" max="5376" width="9.140625" style="9"/>
    <col min="5377" max="5377" width="3.5703125" style="9" customWidth="1"/>
    <col min="5378" max="5378" width="3.7109375" style="9" customWidth="1"/>
    <col min="5379" max="5379" width="4.140625" style="9" customWidth="1"/>
    <col min="5380" max="5380" width="81.28515625" style="9" customWidth="1"/>
    <col min="5381" max="5381" width="15.28515625" style="9" customWidth="1"/>
    <col min="5382" max="5386" width="11.5703125" style="9" hidden="1" customWidth="1"/>
    <col min="5387" max="5387" width="7.140625" style="9" customWidth="1"/>
    <col min="5388" max="5388" width="10.140625" style="9" customWidth="1"/>
    <col min="5389" max="5389" width="9.7109375" style="9" customWidth="1"/>
    <col min="5390" max="5632" width="9.140625" style="9"/>
    <col min="5633" max="5633" width="3.5703125" style="9" customWidth="1"/>
    <col min="5634" max="5634" width="3.7109375" style="9" customWidth="1"/>
    <col min="5635" max="5635" width="4.140625" style="9" customWidth="1"/>
    <col min="5636" max="5636" width="81.28515625" style="9" customWidth="1"/>
    <col min="5637" max="5637" width="15.28515625" style="9" customWidth="1"/>
    <col min="5638" max="5642" width="11.5703125" style="9" hidden="1" customWidth="1"/>
    <col min="5643" max="5643" width="7.140625" style="9" customWidth="1"/>
    <col min="5644" max="5644" width="10.140625" style="9" customWidth="1"/>
    <col min="5645" max="5645" width="9.7109375" style="9" customWidth="1"/>
    <col min="5646" max="5888" width="9.140625" style="9"/>
    <col min="5889" max="5889" width="3.5703125" style="9" customWidth="1"/>
    <col min="5890" max="5890" width="3.7109375" style="9" customWidth="1"/>
    <col min="5891" max="5891" width="4.140625" style="9" customWidth="1"/>
    <col min="5892" max="5892" width="81.28515625" style="9" customWidth="1"/>
    <col min="5893" max="5893" width="15.28515625" style="9" customWidth="1"/>
    <col min="5894" max="5898" width="11.5703125" style="9" hidden="1" customWidth="1"/>
    <col min="5899" max="5899" width="7.140625" style="9" customWidth="1"/>
    <col min="5900" max="5900" width="10.140625" style="9" customWidth="1"/>
    <col min="5901" max="5901" width="9.7109375" style="9" customWidth="1"/>
    <col min="5902" max="6144" width="9.140625" style="9"/>
    <col min="6145" max="6145" width="3.5703125" style="9" customWidth="1"/>
    <col min="6146" max="6146" width="3.7109375" style="9" customWidth="1"/>
    <col min="6147" max="6147" width="4.140625" style="9" customWidth="1"/>
    <col min="6148" max="6148" width="81.28515625" style="9" customWidth="1"/>
    <col min="6149" max="6149" width="15.28515625" style="9" customWidth="1"/>
    <col min="6150" max="6154" width="11.5703125" style="9" hidden="1" customWidth="1"/>
    <col min="6155" max="6155" width="7.140625" style="9" customWidth="1"/>
    <col min="6156" max="6156" width="10.140625" style="9" customWidth="1"/>
    <col min="6157" max="6157" width="9.7109375" style="9" customWidth="1"/>
    <col min="6158" max="6400" width="9.140625" style="9"/>
    <col min="6401" max="6401" width="3.5703125" style="9" customWidth="1"/>
    <col min="6402" max="6402" width="3.7109375" style="9" customWidth="1"/>
    <col min="6403" max="6403" width="4.140625" style="9" customWidth="1"/>
    <col min="6404" max="6404" width="81.28515625" style="9" customWidth="1"/>
    <col min="6405" max="6405" width="15.28515625" style="9" customWidth="1"/>
    <col min="6406" max="6410" width="11.5703125" style="9" hidden="1" customWidth="1"/>
    <col min="6411" max="6411" width="7.140625" style="9" customWidth="1"/>
    <col min="6412" max="6412" width="10.140625" style="9" customWidth="1"/>
    <col min="6413" max="6413" width="9.7109375" style="9" customWidth="1"/>
    <col min="6414" max="6656" width="9.140625" style="9"/>
    <col min="6657" max="6657" width="3.5703125" style="9" customWidth="1"/>
    <col min="6658" max="6658" width="3.7109375" style="9" customWidth="1"/>
    <col min="6659" max="6659" width="4.140625" style="9" customWidth="1"/>
    <col min="6660" max="6660" width="81.28515625" style="9" customWidth="1"/>
    <col min="6661" max="6661" width="15.28515625" style="9" customWidth="1"/>
    <col min="6662" max="6666" width="11.5703125" style="9" hidden="1" customWidth="1"/>
    <col min="6667" max="6667" width="7.140625" style="9" customWidth="1"/>
    <col min="6668" max="6668" width="10.140625" style="9" customWidth="1"/>
    <col min="6669" max="6669" width="9.7109375" style="9" customWidth="1"/>
    <col min="6670" max="6912" width="9.140625" style="9"/>
    <col min="6913" max="6913" width="3.5703125" style="9" customWidth="1"/>
    <col min="6914" max="6914" width="3.7109375" style="9" customWidth="1"/>
    <col min="6915" max="6915" width="4.140625" style="9" customWidth="1"/>
    <col min="6916" max="6916" width="81.28515625" style="9" customWidth="1"/>
    <col min="6917" max="6917" width="15.28515625" style="9" customWidth="1"/>
    <col min="6918" max="6922" width="11.5703125" style="9" hidden="1" customWidth="1"/>
    <col min="6923" max="6923" width="7.140625" style="9" customWidth="1"/>
    <col min="6924" max="6924" width="10.140625" style="9" customWidth="1"/>
    <col min="6925" max="6925" width="9.7109375" style="9" customWidth="1"/>
    <col min="6926" max="7168" width="9.140625" style="9"/>
    <col min="7169" max="7169" width="3.5703125" style="9" customWidth="1"/>
    <col min="7170" max="7170" width="3.7109375" style="9" customWidth="1"/>
    <col min="7171" max="7171" width="4.140625" style="9" customWidth="1"/>
    <col min="7172" max="7172" width="81.28515625" style="9" customWidth="1"/>
    <col min="7173" max="7173" width="15.28515625" style="9" customWidth="1"/>
    <col min="7174" max="7178" width="11.5703125" style="9" hidden="1" customWidth="1"/>
    <col min="7179" max="7179" width="7.140625" style="9" customWidth="1"/>
    <col min="7180" max="7180" width="10.140625" style="9" customWidth="1"/>
    <col min="7181" max="7181" width="9.7109375" style="9" customWidth="1"/>
    <col min="7182" max="7424" width="9.140625" style="9"/>
    <col min="7425" max="7425" width="3.5703125" style="9" customWidth="1"/>
    <col min="7426" max="7426" width="3.7109375" style="9" customWidth="1"/>
    <col min="7427" max="7427" width="4.140625" style="9" customWidth="1"/>
    <col min="7428" max="7428" width="81.28515625" style="9" customWidth="1"/>
    <col min="7429" max="7429" width="15.28515625" style="9" customWidth="1"/>
    <col min="7430" max="7434" width="11.5703125" style="9" hidden="1" customWidth="1"/>
    <col min="7435" max="7435" width="7.140625" style="9" customWidth="1"/>
    <col min="7436" max="7436" width="10.140625" style="9" customWidth="1"/>
    <col min="7437" max="7437" width="9.7109375" style="9" customWidth="1"/>
    <col min="7438" max="7680" width="9.140625" style="9"/>
    <col min="7681" max="7681" width="3.5703125" style="9" customWidth="1"/>
    <col min="7682" max="7682" width="3.7109375" style="9" customWidth="1"/>
    <col min="7683" max="7683" width="4.140625" style="9" customWidth="1"/>
    <col min="7684" max="7684" width="81.28515625" style="9" customWidth="1"/>
    <col min="7685" max="7685" width="15.28515625" style="9" customWidth="1"/>
    <col min="7686" max="7690" width="11.5703125" style="9" hidden="1" customWidth="1"/>
    <col min="7691" max="7691" width="7.140625" style="9" customWidth="1"/>
    <col min="7692" max="7692" width="10.140625" style="9" customWidth="1"/>
    <col min="7693" max="7693" width="9.7109375" style="9" customWidth="1"/>
    <col min="7694" max="7936" width="9.140625" style="9"/>
    <col min="7937" max="7937" width="3.5703125" style="9" customWidth="1"/>
    <col min="7938" max="7938" width="3.7109375" style="9" customWidth="1"/>
    <col min="7939" max="7939" width="4.140625" style="9" customWidth="1"/>
    <col min="7940" max="7940" width="81.28515625" style="9" customWidth="1"/>
    <col min="7941" max="7941" width="15.28515625" style="9" customWidth="1"/>
    <col min="7942" max="7946" width="11.5703125" style="9" hidden="1" customWidth="1"/>
    <col min="7947" max="7947" width="7.140625" style="9" customWidth="1"/>
    <col min="7948" max="7948" width="10.140625" style="9" customWidth="1"/>
    <col min="7949" max="7949" width="9.7109375" style="9" customWidth="1"/>
    <col min="7950" max="8192" width="9.140625" style="9"/>
    <col min="8193" max="8193" width="3.5703125" style="9" customWidth="1"/>
    <col min="8194" max="8194" width="3.7109375" style="9" customWidth="1"/>
    <col min="8195" max="8195" width="4.140625" style="9" customWidth="1"/>
    <col min="8196" max="8196" width="81.28515625" style="9" customWidth="1"/>
    <col min="8197" max="8197" width="15.28515625" style="9" customWidth="1"/>
    <col min="8198" max="8202" width="11.5703125" style="9" hidden="1" customWidth="1"/>
    <col min="8203" max="8203" width="7.140625" style="9" customWidth="1"/>
    <col min="8204" max="8204" width="10.140625" style="9" customWidth="1"/>
    <col min="8205" max="8205" width="9.7109375" style="9" customWidth="1"/>
    <col min="8206" max="8448" width="9.140625" style="9"/>
    <col min="8449" max="8449" width="3.5703125" style="9" customWidth="1"/>
    <col min="8450" max="8450" width="3.7109375" style="9" customWidth="1"/>
    <col min="8451" max="8451" width="4.140625" style="9" customWidth="1"/>
    <col min="8452" max="8452" width="81.28515625" style="9" customWidth="1"/>
    <col min="8453" max="8453" width="15.28515625" style="9" customWidth="1"/>
    <col min="8454" max="8458" width="11.5703125" style="9" hidden="1" customWidth="1"/>
    <col min="8459" max="8459" width="7.140625" style="9" customWidth="1"/>
    <col min="8460" max="8460" width="10.140625" style="9" customWidth="1"/>
    <col min="8461" max="8461" width="9.7109375" style="9" customWidth="1"/>
    <col min="8462" max="8704" width="9.140625" style="9"/>
    <col min="8705" max="8705" width="3.5703125" style="9" customWidth="1"/>
    <col min="8706" max="8706" width="3.7109375" style="9" customWidth="1"/>
    <col min="8707" max="8707" width="4.140625" style="9" customWidth="1"/>
    <col min="8708" max="8708" width="81.28515625" style="9" customWidth="1"/>
    <col min="8709" max="8709" width="15.28515625" style="9" customWidth="1"/>
    <col min="8710" max="8714" width="11.5703125" style="9" hidden="1" customWidth="1"/>
    <col min="8715" max="8715" width="7.140625" style="9" customWidth="1"/>
    <col min="8716" max="8716" width="10.140625" style="9" customWidth="1"/>
    <col min="8717" max="8717" width="9.7109375" style="9" customWidth="1"/>
    <col min="8718" max="8960" width="9.140625" style="9"/>
    <col min="8961" max="8961" width="3.5703125" style="9" customWidth="1"/>
    <col min="8962" max="8962" width="3.7109375" style="9" customWidth="1"/>
    <col min="8963" max="8963" width="4.140625" style="9" customWidth="1"/>
    <col min="8964" max="8964" width="81.28515625" style="9" customWidth="1"/>
    <col min="8965" max="8965" width="15.28515625" style="9" customWidth="1"/>
    <col min="8966" max="8970" width="11.5703125" style="9" hidden="1" customWidth="1"/>
    <col min="8971" max="8971" width="7.140625" style="9" customWidth="1"/>
    <col min="8972" max="8972" width="10.140625" style="9" customWidth="1"/>
    <col min="8973" max="8973" width="9.7109375" style="9" customWidth="1"/>
    <col min="8974" max="9216" width="9.140625" style="9"/>
    <col min="9217" max="9217" width="3.5703125" style="9" customWidth="1"/>
    <col min="9218" max="9218" width="3.7109375" style="9" customWidth="1"/>
    <col min="9219" max="9219" width="4.140625" style="9" customWidth="1"/>
    <col min="9220" max="9220" width="81.28515625" style="9" customWidth="1"/>
    <col min="9221" max="9221" width="15.28515625" style="9" customWidth="1"/>
    <col min="9222" max="9226" width="11.5703125" style="9" hidden="1" customWidth="1"/>
    <col min="9227" max="9227" width="7.140625" style="9" customWidth="1"/>
    <col min="9228" max="9228" width="10.140625" style="9" customWidth="1"/>
    <col min="9229" max="9229" width="9.7109375" style="9" customWidth="1"/>
    <col min="9230" max="9472" width="9.140625" style="9"/>
    <col min="9473" max="9473" width="3.5703125" style="9" customWidth="1"/>
    <col min="9474" max="9474" width="3.7109375" style="9" customWidth="1"/>
    <col min="9475" max="9475" width="4.140625" style="9" customWidth="1"/>
    <col min="9476" max="9476" width="81.28515625" style="9" customWidth="1"/>
    <col min="9477" max="9477" width="15.28515625" style="9" customWidth="1"/>
    <col min="9478" max="9482" width="11.5703125" style="9" hidden="1" customWidth="1"/>
    <col min="9483" max="9483" width="7.140625" style="9" customWidth="1"/>
    <col min="9484" max="9484" width="10.140625" style="9" customWidth="1"/>
    <col min="9485" max="9485" width="9.7109375" style="9" customWidth="1"/>
    <col min="9486" max="9728" width="9.140625" style="9"/>
    <col min="9729" max="9729" width="3.5703125" style="9" customWidth="1"/>
    <col min="9730" max="9730" width="3.7109375" style="9" customWidth="1"/>
    <col min="9731" max="9731" width="4.140625" style="9" customWidth="1"/>
    <col min="9732" max="9732" width="81.28515625" style="9" customWidth="1"/>
    <col min="9733" max="9733" width="15.28515625" style="9" customWidth="1"/>
    <col min="9734" max="9738" width="11.5703125" style="9" hidden="1" customWidth="1"/>
    <col min="9739" max="9739" width="7.140625" style="9" customWidth="1"/>
    <col min="9740" max="9740" width="10.140625" style="9" customWidth="1"/>
    <col min="9741" max="9741" width="9.7109375" style="9" customWidth="1"/>
    <col min="9742" max="9984" width="9.140625" style="9"/>
    <col min="9985" max="9985" width="3.5703125" style="9" customWidth="1"/>
    <col min="9986" max="9986" width="3.7109375" style="9" customWidth="1"/>
    <col min="9987" max="9987" width="4.140625" style="9" customWidth="1"/>
    <col min="9988" max="9988" width="81.28515625" style="9" customWidth="1"/>
    <col min="9989" max="9989" width="15.28515625" style="9" customWidth="1"/>
    <col min="9990" max="9994" width="11.5703125" style="9" hidden="1" customWidth="1"/>
    <col min="9995" max="9995" width="7.140625" style="9" customWidth="1"/>
    <col min="9996" max="9996" width="10.140625" style="9" customWidth="1"/>
    <col min="9997" max="9997" width="9.7109375" style="9" customWidth="1"/>
    <col min="9998" max="10240" width="9.140625" style="9"/>
    <col min="10241" max="10241" width="3.5703125" style="9" customWidth="1"/>
    <col min="10242" max="10242" width="3.7109375" style="9" customWidth="1"/>
    <col min="10243" max="10243" width="4.140625" style="9" customWidth="1"/>
    <col min="10244" max="10244" width="81.28515625" style="9" customWidth="1"/>
    <col min="10245" max="10245" width="15.28515625" style="9" customWidth="1"/>
    <col min="10246" max="10250" width="11.5703125" style="9" hidden="1" customWidth="1"/>
    <col min="10251" max="10251" width="7.140625" style="9" customWidth="1"/>
    <col min="10252" max="10252" width="10.140625" style="9" customWidth="1"/>
    <col min="10253" max="10253" width="9.7109375" style="9" customWidth="1"/>
    <col min="10254" max="10496" width="9.140625" style="9"/>
    <col min="10497" max="10497" width="3.5703125" style="9" customWidth="1"/>
    <col min="10498" max="10498" width="3.7109375" style="9" customWidth="1"/>
    <col min="10499" max="10499" width="4.140625" style="9" customWidth="1"/>
    <col min="10500" max="10500" width="81.28515625" style="9" customWidth="1"/>
    <col min="10501" max="10501" width="15.28515625" style="9" customWidth="1"/>
    <col min="10502" max="10506" width="11.5703125" style="9" hidden="1" customWidth="1"/>
    <col min="10507" max="10507" width="7.140625" style="9" customWidth="1"/>
    <col min="10508" max="10508" width="10.140625" style="9" customWidth="1"/>
    <col min="10509" max="10509" width="9.7109375" style="9" customWidth="1"/>
    <col min="10510" max="10752" width="9.140625" style="9"/>
    <col min="10753" max="10753" width="3.5703125" style="9" customWidth="1"/>
    <col min="10754" max="10754" width="3.7109375" style="9" customWidth="1"/>
    <col min="10755" max="10755" width="4.140625" style="9" customWidth="1"/>
    <col min="10756" max="10756" width="81.28515625" style="9" customWidth="1"/>
    <col min="10757" max="10757" width="15.28515625" style="9" customWidth="1"/>
    <col min="10758" max="10762" width="11.5703125" style="9" hidden="1" customWidth="1"/>
    <col min="10763" max="10763" width="7.140625" style="9" customWidth="1"/>
    <col min="10764" max="10764" width="10.140625" style="9" customWidth="1"/>
    <col min="10765" max="10765" width="9.7109375" style="9" customWidth="1"/>
    <col min="10766" max="11008" width="9.140625" style="9"/>
    <col min="11009" max="11009" width="3.5703125" style="9" customWidth="1"/>
    <col min="11010" max="11010" width="3.7109375" style="9" customWidth="1"/>
    <col min="11011" max="11011" width="4.140625" style="9" customWidth="1"/>
    <col min="11012" max="11012" width="81.28515625" style="9" customWidth="1"/>
    <col min="11013" max="11013" width="15.28515625" style="9" customWidth="1"/>
    <col min="11014" max="11018" width="11.5703125" style="9" hidden="1" customWidth="1"/>
    <col min="11019" max="11019" width="7.140625" style="9" customWidth="1"/>
    <col min="11020" max="11020" width="10.140625" style="9" customWidth="1"/>
    <col min="11021" max="11021" width="9.7109375" style="9" customWidth="1"/>
    <col min="11022" max="11264" width="9.140625" style="9"/>
    <col min="11265" max="11265" width="3.5703125" style="9" customWidth="1"/>
    <col min="11266" max="11266" width="3.7109375" style="9" customWidth="1"/>
    <col min="11267" max="11267" width="4.140625" style="9" customWidth="1"/>
    <col min="11268" max="11268" width="81.28515625" style="9" customWidth="1"/>
    <col min="11269" max="11269" width="15.28515625" style="9" customWidth="1"/>
    <col min="11270" max="11274" width="11.5703125" style="9" hidden="1" customWidth="1"/>
    <col min="11275" max="11275" width="7.140625" style="9" customWidth="1"/>
    <col min="11276" max="11276" width="10.140625" style="9" customWidth="1"/>
    <col min="11277" max="11277" width="9.7109375" style="9" customWidth="1"/>
    <col min="11278" max="11520" width="9.140625" style="9"/>
    <col min="11521" max="11521" width="3.5703125" style="9" customWidth="1"/>
    <col min="11522" max="11522" width="3.7109375" style="9" customWidth="1"/>
    <col min="11523" max="11523" width="4.140625" style="9" customWidth="1"/>
    <col min="11524" max="11524" width="81.28515625" style="9" customWidth="1"/>
    <col min="11525" max="11525" width="15.28515625" style="9" customWidth="1"/>
    <col min="11526" max="11530" width="11.5703125" style="9" hidden="1" customWidth="1"/>
    <col min="11531" max="11531" width="7.140625" style="9" customWidth="1"/>
    <col min="11532" max="11532" width="10.140625" style="9" customWidth="1"/>
    <col min="11533" max="11533" width="9.7109375" style="9" customWidth="1"/>
    <col min="11534" max="11776" width="9.140625" style="9"/>
    <col min="11777" max="11777" width="3.5703125" style="9" customWidth="1"/>
    <col min="11778" max="11778" width="3.7109375" style="9" customWidth="1"/>
    <col min="11779" max="11779" width="4.140625" style="9" customWidth="1"/>
    <col min="11780" max="11780" width="81.28515625" style="9" customWidth="1"/>
    <col min="11781" max="11781" width="15.28515625" style="9" customWidth="1"/>
    <col min="11782" max="11786" width="11.5703125" style="9" hidden="1" customWidth="1"/>
    <col min="11787" max="11787" width="7.140625" style="9" customWidth="1"/>
    <col min="11788" max="11788" width="10.140625" style="9" customWidth="1"/>
    <col min="11789" max="11789" width="9.7109375" style="9" customWidth="1"/>
    <col min="11790" max="12032" width="9.140625" style="9"/>
    <col min="12033" max="12033" width="3.5703125" style="9" customWidth="1"/>
    <col min="12034" max="12034" width="3.7109375" style="9" customWidth="1"/>
    <col min="12035" max="12035" width="4.140625" style="9" customWidth="1"/>
    <col min="12036" max="12036" width="81.28515625" style="9" customWidth="1"/>
    <col min="12037" max="12037" width="15.28515625" style="9" customWidth="1"/>
    <col min="12038" max="12042" width="11.5703125" style="9" hidden="1" customWidth="1"/>
    <col min="12043" max="12043" width="7.140625" style="9" customWidth="1"/>
    <col min="12044" max="12044" width="10.140625" style="9" customWidth="1"/>
    <col min="12045" max="12045" width="9.7109375" style="9" customWidth="1"/>
    <col min="12046" max="12288" width="9.140625" style="9"/>
    <col min="12289" max="12289" width="3.5703125" style="9" customWidth="1"/>
    <col min="12290" max="12290" width="3.7109375" style="9" customWidth="1"/>
    <col min="12291" max="12291" width="4.140625" style="9" customWidth="1"/>
    <col min="12292" max="12292" width="81.28515625" style="9" customWidth="1"/>
    <col min="12293" max="12293" width="15.28515625" style="9" customWidth="1"/>
    <col min="12294" max="12298" width="11.5703125" style="9" hidden="1" customWidth="1"/>
    <col min="12299" max="12299" width="7.140625" style="9" customWidth="1"/>
    <col min="12300" max="12300" width="10.140625" style="9" customWidth="1"/>
    <col min="12301" max="12301" width="9.7109375" style="9" customWidth="1"/>
    <col min="12302" max="12544" width="9.140625" style="9"/>
    <col min="12545" max="12545" width="3.5703125" style="9" customWidth="1"/>
    <col min="12546" max="12546" width="3.7109375" style="9" customWidth="1"/>
    <col min="12547" max="12547" width="4.140625" style="9" customWidth="1"/>
    <col min="12548" max="12548" width="81.28515625" style="9" customWidth="1"/>
    <col min="12549" max="12549" width="15.28515625" style="9" customWidth="1"/>
    <col min="12550" max="12554" width="11.5703125" style="9" hidden="1" customWidth="1"/>
    <col min="12555" max="12555" width="7.140625" style="9" customWidth="1"/>
    <col min="12556" max="12556" width="10.140625" style="9" customWidth="1"/>
    <col min="12557" max="12557" width="9.7109375" style="9" customWidth="1"/>
    <col min="12558" max="12800" width="9.140625" style="9"/>
    <col min="12801" max="12801" width="3.5703125" style="9" customWidth="1"/>
    <col min="12802" max="12802" width="3.7109375" style="9" customWidth="1"/>
    <col min="12803" max="12803" width="4.140625" style="9" customWidth="1"/>
    <col min="12804" max="12804" width="81.28515625" style="9" customWidth="1"/>
    <col min="12805" max="12805" width="15.28515625" style="9" customWidth="1"/>
    <col min="12806" max="12810" width="11.5703125" style="9" hidden="1" customWidth="1"/>
    <col min="12811" max="12811" width="7.140625" style="9" customWidth="1"/>
    <col min="12812" max="12812" width="10.140625" style="9" customWidth="1"/>
    <col min="12813" max="12813" width="9.7109375" style="9" customWidth="1"/>
    <col min="12814" max="13056" width="9.140625" style="9"/>
    <col min="13057" max="13057" width="3.5703125" style="9" customWidth="1"/>
    <col min="13058" max="13058" width="3.7109375" style="9" customWidth="1"/>
    <col min="13059" max="13059" width="4.140625" style="9" customWidth="1"/>
    <col min="13060" max="13060" width="81.28515625" style="9" customWidth="1"/>
    <col min="13061" max="13061" width="15.28515625" style="9" customWidth="1"/>
    <col min="13062" max="13066" width="11.5703125" style="9" hidden="1" customWidth="1"/>
    <col min="13067" max="13067" width="7.140625" style="9" customWidth="1"/>
    <col min="13068" max="13068" width="10.140625" style="9" customWidth="1"/>
    <col min="13069" max="13069" width="9.7109375" style="9" customWidth="1"/>
    <col min="13070" max="13312" width="9.140625" style="9"/>
    <col min="13313" max="13313" width="3.5703125" style="9" customWidth="1"/>
    <col min="13314" max="13314" width="3.7109375" style="9" customWidth="1"/>
    <col min="13315" max="13315" width="4.140625" style="9" customWidth="1"/>
    <col min="13316" max="13316" width="81.28515625" style="9" customWidth="1"/>
    <col min="13317" max="13317" width="15.28515625" style="9" customWidth="1"/>
    <col min="13318" max="13322" width="11.5703125" style="9" hidden="1" customWidth="1"/>
    <col min="13323" max="13323" width="7.140625" style="9" customWidth="1"/>
    <col min="13324" max="13324" width="10.140625" style="9" customWidth="1"/>
    <col min="13325" max="13325" width="9.7109375" style="9" customWidth="1"/>
    <col min="13326" max="13568" width="9.140625" style="9"/>
    <col min="13569" max="13569" width="3.5703125" style="9" customWidth="1"/>
    <col min="13570" max="13570" width="3.7109375" style="9" customWidth="1"/>
    <col min="13571" max="13571" width="4.140625" style="9" customWidth="1"/>
    <col min="13572" max="13572" width="81.28515625" style="9" customWidth="1"/>
    <col min="13573" max="13573" width="15.28515625" style="9" customWidth="1"/>
    <col min="13574" max="13578" width="11.5703125" style="9" hidden="1" customWidth="1"/>
    <col min="13579" max="13579" width="7.140625" style="9" customWidth="1"/>
    <col min="13580" max="13580" width="10.140625" style="9" customWidth="1"/>
    <col min="13581" max="13581" width="9.7109375" style="9" customWidth="1"/>
    <col min="13582" max="13824" width="9.140625" style="9"/>
    <col min="13825" max="13825" width="3.5703125" style="9" customWidth="1"/>
    <col min="13826" max="13826" width="3.7109375" style="9" customWidth="1"/>
    <col min="13827" max="13827" width="4.140625" style="9" customWidth="1"/>
    <col min="13828" max="13828" width="81.28515625" style="9" customWidth="1"/>
    <col min="13829" max="13829" width="15.28515625" style="9" customWidth="1"/>
    <col min="13830" max="13834" width="11.5703125" style="9" hidden="1" customWidth="1"/>
    <col min="13835" max="13835" width="7.140625" style="9" customWidth="1"/>
    <col min="13836" max="13836" width="10.140625" style="9" customWidth="1"/>
    <col min="13837" max="13837" width="9.7109375" style="9" customWidth="1"/>
    <col min="13838" max="14080" width="9.140625" style="9"/>
    <col min="14081" max="14081" width="3.5703125" style="9" customWidth="1"/>
    <col min="14082" max="14082" width="3.7109375" style="9" customWidth="1"/>
    <col min="14083" max="14083" width="4.140625" style="9" customWidth="1"/>
    <col min="14084" max="14084" width="81.28515625" style="9" customWidth="1"/>
    <col min="14085" max="14085" width="15.28515625" style="9" customWidth="1"/>
    <col min="14086" max="14090" width="11.5703125" style="9" hidden="1" customWidth="1"/>
    <col min="14091" max="14091" width="7.140625" style="9" customWidth="1"/>
    <col min="14092" max="14092" width="10.140625" style="9" customWidth="1"/>
    <col min="14093" max="14093" width="9.7109375" style="9" customWidth="1"/>
    <col min="14094" max="14336" width="9.140625" style="9"/>
    <col min="14337" max="14337" width="3.5703125" style="9" customWidth="1"/>
    <col min="14338" max="14338" width="3.7109375" style="9" customWidth="1"/>
    <col min="14339" max="14339" width="4.140625" style="9" customWidth="1"/>
    <col min="14340" max="14340" width="81.28515625" style="9" customWidth="1"/>
    <col min="14341" max="14341" width="15.28515625" style="9" customWidth="1"/>
    <col min="14342" max="14346" width="11.5703125" style="9" hidden="1" customWidth="1"/>
    <col min="14347" max="14347" width="7.140625" style="9" customWidth="1"/>
    <col min="14348" max="14348" width="10.140625" style="9" customWidth="1"/>
    <col min="14349" max="14349" width="9.7109375" style="9" customWidth="1"/>
    <col min="14350" max="14592" width="9.140625" style="9"/>
    <col min="14593" max="14593" width="3.5703125" style="9" customWidth="1"/>
    <col min="14594" max="14594" width="3.7109375" style="9" customWidth="1"/>
    <col min="14595" max="14595" width="4.140625" style="9" customWidth="1"/>
    <col min="14596" max="14596" width="81.28515625" style="9" customWidth="1"/>
    <col min="14597" max="14597" width="15.28515625" style="9" customWidth="1"/>
    <col min="14598" max="14602" width="11.5703125" style="9" hidden="1" customWidth="1"/>
    <col min="14603" max="14603" width="7.140625" style="9" customWidth="1"/>
    <col min="14604" max="14604" width="10.140625" style="9" customWidth="1"/>
    <col min="14605" max="14605" width="9.7109375" style="9" customWidth="1"/>
    <col min="14606" max="14848" width="9.140625" style="9"/>
    <col min="14849" max="14849" width="3.5703125" style="9" customWidth="1"/>
    <col min="14850" max="14850" width="3.7109375" style="9" customWidth="1"/>
    <col min="14851" max="14851" width="4.140625" style="9" customWidth="1"/>
    <col min="14852" max="14852" width="81.28515625" style="9" customWidth="1"/>
    <col min="14853" max="14853" width="15.28515625" style="9" customWidth="1"/>
    <col min="14854" max="14858" width="11.5703125" style="9" hidden="1" customWidth="1"/>
    <col min="14859" max="14859" width="7.140625" style="9" customWidth="1"/>
    <col min="14860" max="14860" width="10.140625" style="9" customWidth="1"/>
    <col min="14861" max="14861" width="9.7109375" style="9" customWidth="1"/>
    <col min="14862" max="15104" width="9.140625" style="9"/>
    <col min="15105" max="15105" width="3.5703125" style="9" customWidth="1"/>
    <col min="15106" max="15106" width="3.7109375" style="9" customWidth="1"/>
    <col min="15107" max="15107" width="4.140625" style="9" customWidth="1"/>
    <col min="15108" max="15108" width="81.28515625" style="9" customWidth="1"/>
    <col min="15109" max="15109" width="15.28515625" style="9" customWidth="1"/>
    <col min="15110" max="15114" width="11.5703125" style="9" hidden="1" customWidth="1"/>
    <col min="15115" max="15115" width="7.140625" style="9" customWidth="1"/>
    <col min="15116" max="15116" width="10.140625" style="9" customWidth="1"/>
    <col min="15117" max="15117" width="9.7109375" style="9" customWidth="1"/>
    <col min="15118" max="15360" width="9.140625" style="9"/>
    <col min="15361" max="15361" width="3.5703125" style="9" customWidth="1"/>
    <col min="15362" max="15362" width="3.7109375" style="9" customWidth="1"/>
    <col min="15363" max="15363" width="4.140625" style="9" customWidth="1"/>
    <col min="15364" max="15364" width="81.28515625" style="9" customWidth="1"/>
    <col min="15365" max="15365" width="15.28515625" style="9" customWidth="1"/>
    <col min="15366" max="15370" width="11.5703125" style="9" hidden="1" customWidth="1"/>
    <col min="15371" max="15371" width="7.140625" style="9" customWidth="1"/>
    <col min="15372" max="15372" width="10.140625" style="9" customWidth="1"/>
    <col min="15373" max="15373" width="9.7109375" style="9" customWidth="1"/>
    <col min="15374" max="15616" width="9.140625" style="9"/>
    <col min="15617" max="15617" width="3.5703125" style="9" customWidth="1"/>
    <col min="15618" max="15618" width="3.7109375" style="9" customWidth="1"/>
    <col min="15619" max="15619" width="4.140625" style="9" customWidth="1"/>
    <col min="15620" max="15620" width="81.28515625" style="9" customWidth="1"/>
    <col min="15621" max="15621" width="15.28515625" style="9" customWidth="1"/>
    <col min="15622" max="15626" width="11.5703125" style="9" hidden="1" customWidth="1"/>
    <col min="15627" max="15627" width="7.140625" style="9" customWidth="1"/>
    <col min="15628" max="15628" width="10.140625" style="9" customWidth="1"/>
    <col min="15629" max="15629" width="9.7109375" style="9" customWidth="1"/>
    <col min="15630" max="15872" width="9.140625" style="9"/>
    <col min="15873" max="15873" width="3.5703125" style="9" customWidth="1"/>
    <col min="15874" max="15874" width="3.7109375" style="9" customWidth="1"/>
    <col min="15875" max="15875" width="4.140625" style="9" customWidth="1"/>
    <col min="15876" max="15876" width="81.28515625" style="9" customWidth="1"/>
    <col min="15877" max="15877" width="15.28515625" style="9" customWidth="1"/>
    <col min="15878" max="15882" width="11.5703125" style="9" hidden="1" customWidth="1"/>
    <col min="15883" max="15883" width="7.140625" style="9" customWidth="1"/>
    <col min="15884" max="15884" width="10.140625" style="9" customWidth="1"/>
    <col min="15885" max="15885" width="9.7109375" style="9" customWidth="1"/>
    <col min="15886" max="16128" width="9.140625" style="9"/>
    <col min="16129" max="16129" width="3.5703125" style="9" customWidth="1"/>
    <col min="16130" max="16130" width="3.7109375" style="9" customWidth="1"/>
    <col min="16131" max="16131" width="4.140625" style="9" customWidth="1"/>
    <col min="16132" max="16132" width="81.28515625" style="9" customWidth="1"/>
    <col min="16133" max="16133" width="15.28515625" style="9" customWidth="1"/>
    <col min="16134" max="16138" width="11.5703125" style="9" hidden="1" customWidth="1"/>
    <col min="16139" max="16139" width="7.140625" style="9" customWidth="1"/>
    <col min="16140" max="16140" width="10.140625" style="9" customWidth="1"/>
    <col min="16141" max="16141" width="9.7109375" style="9" customWidth="1"/>
    <col min="16142" max="16384" width="9.140625" style="9"/>
  </cols>
  <sheetData>
    <row r="1" spans="1:256" ht="35.25" customHeight="1" x14ac:dyDescent="0.3">
      <c r="B1" s="1784" t="s">
        <v>1119</v>
      </c>
      <c r="C1" s="1784"/>
      <c r="D1" s="1784"/>
      <c r="E1" s="1784"/>
    </row>
    <row r="2" spans="1:256" ht="18" customHeight="1" x14ac:dyDescent="0.3">
      <c r="B2" s="1168" t="s">
        <v>829</v>
      </c>
      <c r="C2" s="1690"/>
      <c r="D2" s="1690"/>
      <c r="E2" s="172"/>
    </row>
    <row r="3" spans="1:256" ht="30" customHeight="1" x14ac:dyDescent="0.35">
      <c r="B3" s="1785" t="s">
        <v>688</v>
      </c>
      <c r="C3" s="1785"/>
      <c r="D3" s="1785"/>
      <c r="E3" s="1785"/>
    </row>
    <row r="4" spans="1:256" ht="24.95" customHeight="1" x14ac:dyDescent="0.3">
      <c r="B4" s="1786" t="s">
        <v>689</v>
      </c>
      <c r="C4" s="1786"/>
      <c r="D4" s="1786"/>
      <c r="E4" s="1786"/>
      <c r="F4" s="1"/>
      <c r="G4" s="118"/>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c r="GS4" s="1"/>
      <c r="GT4" s="1"/>
      <c r="GU4" s="1"/>
      <c r="GV4" s="1"/>
      <c r="GW4" s="1"/>
      <c r="GX4" s="1"/>
      <c r="GY4" s="1"/>
      <c r="GZ4" s="1"/>
      <c r="HA4" s="1"/>
      <c r="HB4" s="1"/>
      <c r="HC4" s="1"/>
      <c r="HD4" s="1"/>
      <c r="HE4" s="1"/>
      <c r="HF4" s="1"/>
      <c r="HG4" s="1"/>
      <c r="HH4" s="1"/>
      <c r="HI4" s="1"/>
      <c r="HJ4" s="1"/>
      <c r="HK4" s="1"/>
      <c r="HL4" s="1"/>
      <c r="HM4" s="1"/>
      <c r="HN4" s="1"/>
      <c r="HO4" s="1"/>
      <c r="HP4" s="1"/>
      <c r="HQ4" s="1"/>
      <c r="HR4" s="1"/>
      <c r="HS4" s="1"/>
      <c r="HT4" s="1"/>
      <c r="HU4" s="1"/>
      <c r="HV4" s="1"/>
      <c r="HW4" s="1"/>
      <c r="HX4" s="1"/>
      <c r="HY4" s="1"/>
      <c r="HZ4" s="1"/>
      <c r="IA4" s="1"/>
      <c r="IB4" s="1"/>
      <c r="IC4" s="1"/>
      <c r="ID4" s="1"/>
      <c r="IE4" s="1"/>
      <c r="IF4" s="1"/>
      <c r="IG4" s="1"/>
      <c r="IH4" s="1"/>
      <c r="II4" s="1"/>
      <c r="IJ4" s="1"/>
      <c r="IK4" s="1"/>
      <c r="IL4" s="1"/>
      <c r="IM4" s="1"/>
      <c r="IN4" s="1"/>
      <c r="IO4" s="1"/>
      <c r="IP4" s="1"/>
      <c r="IQ4" s="1"/>
      <c r="IR4" s="1"/>
      <c r="IS4" s="1"/>
      <c r="IT4" s="1"/>
      <c r="IU4" s="1"/>
      <c r="IV4" s="1"/>
    </row>
    <row r="5" spans="1:256" x14ac:dyDescent="0.3">
      <c r="B5" s="1787" t="s">
        <v>886</v>
      </c>
      <c r="C5" s="1787"/>
      <c r="D5" s="1787"/>
      <c r="E5" s="1787"/>
      <c r="F5" s="1"/>
      <c r="G5" s="118"/>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c r="GS5" s="1"/>
      <c r="GT5" s="1"/>
      <c r="GU5" s="1"/>
      <c r="GV5" s="1"/>
      <c r="GW5" s="1"/>
      <c r="GX5" s="1"/>
      <c r="GY5" s="1"/>
      <c r="GZ5" s="1"/>
      <c r="HA5" s="1"/>
      <c r="HB5" s="1"/>
      <c r="HC5" s="1"/>
      <c r="HD5" s="1"/>
      <c r="HE5" s="1"/>
      <c r="HF5" s="1"/>
      <c r="HG5" s="1"/>
      <c r="HH5" s="1"/>
      <c r="HI5" s="1"/>
      <c r="HJ5" s="1"/>
      <c r="HK5" s="1"/>
      <c r="HL5" s="1"/>
      <c r="HM5" s="1"/>
      <c r="HN5" s="1"/>
      <c r="HO5" s="1"/>
      <c r="HP5" s="1"/>
      <c r="HQ5" s="1"/>
      <c r="HR5" s="1"/>
      <c r="HS5" s="1"/>
      <c r="HT5" s="1"/>
      <c r="HU5" s="1"/>
      <c r="HV5" s="1"/>
      <c r="HW5" s="1"/>
      <c r="HX5" s="1"/>
      <c r="HY5" s="1"/>
      <c r="HZ5" s="1"/>
      <c r="IA5" s="1"/>
      <c r="IB5" s="1"/>
      <c r="IC5" s="1"/>
      <c r="ID5" s="1"/>
      <c r="IE5" s="1"/>
      <c r="IF5" s="1"/>
      <c r="IG5" s="1"/>
      <c r="IH5" s="1"/>
      <c r="II5" s="1"/>
      <c r="IJ5" s="1"/>
      <c r="IK5" s="1"/>
      <c r="IL5" s="1"/>
      <c r="IM5" s="1"/>
      <c r="IN5" s="1"/>
      <c r="IO5" s="1"/>
      <c r="IP5" s="1"/>
      <c r="IQ5" s="1"/>
      <c r="IR5" s="1"/>
      <c r="IS5" s="1"/>
      <c r="IT5" s="1"/>
      <c r="IU5" s="1"/>
      <c r="IV5" s="1"/>
    </row>
    <row r="6" spans="1:256" x14ac:dyDescent="0.3">
      <c r="C6" s="44" t="s">
        <v>690</v>
      </c>
      <c r="E6" s="82" t="s">
        <v>0</v>
      </c>
    </row>
    <row r="7" spans="1:256" ht="17.25" thickBot="1" x14ac:dyDescent="0.35">
      <c r="B7" s="49"/>
      <c r="C7" s="56"/>
      <c r="D7" s="1691" t="s">
        <v>1</v>
      </c>
      <c r="E7" s="462" t="s">
        <v>3</v>
      </c>
      <c r="F7" s="49"/>
      <c r="G7" s="462"/>
      <c r="H7" s="49"/>
      <c r="I7" s="49"/>
      <c r="J7" s="49"/>
      <c r="K7" s="49"/>
      <c r="L7" s="49"/>
      <c r="M7" s="49"/>
      <c r="N7" s="49"/>
      <c r="O7" s="49"/>
      <c r="P7" s="49"/>
      <c r="Q7" s="49"/>
      <c r="R7" s="49"/>
      <c r="S7" s="49"/>
      <c r="T7" s="49"/>
      <c r="U7" s="49"/>
      <c r="V7" s="49"/>
      <c r="W7" s="49"/>
      <c r="X7" s="49"/>
      <c r="Y7" s="49"/>
      <c r="Z7" s="49"/>
      <c r="AA7" s="49"/>
      <c r="AB7" s="49"/>
      <c r="AC7" s="49"/>
      <c r="AD7" s="49"/>
      <c r="AE7" s="49"/>
      <c r="AF7" s="49"/>
      <c r="AG7" s="49"/>
      <c r="AH7" s="49"/>
      <c r="AI7" s="49"/>
      <c r="AJ7" s="49"/>
      <c r="AK7" s="49"/>
      <c r="AL7" s="49"/>
      <c r="AM7" s="49"/>
      <c r="AN7" s="49"/>
      <c r="AO7" s="49"/>
      <c r="AP7" s="49"/>
      <c r="AQ7" s="49"/>
      <c r="AR7" s="49"/>
      <c r="AS7" s="49"/>
      <c r="AT7" s="49"/>
      <c r="AU7" s="49"/>
      <c r="AV7" s="49"/>
      <c r="AW7" s="49"/>
      <c r="AX7" s="49"/>
      <c r="AY7" s="49"/>
      <c r="AZ7" s="49"/>
      <c r="BA7" s="49"/>
      <c r="BB7" s="49"/>
      <c r="BC7" s="49"/>
      <c r="BD7" s="49"/>
      <c r="BE7" s="49"/>
      <c r="BF7" s="49"/>
      <c r="BG7" s="49"/>
      <c r="BH7" s="49"/>
      <c r="BI7" s="49"/>
      <c r="BJ7" s="49"/>
      <c r="BK7" s="49"/>
      <c r="BL7" s="49"/>
      <c r="BM7" s="49"/>
      <c r="BN7" s="49"/>
      <c r="BO7" s="49"/>
      <c r="BP7" s="49"/>
      <c r="BQ7" s="49"/>
      <c r="BR7" s="49"/>
      <c r="BS7" s="49"/>
      <c r="BT7" s="49"/>
      <c r="BU7" s="49"/>
      <c r="BV7" s="49"/>
      <c r="BW7" s="49"/>
      <c r="BX7" s="49"/>
      <c r="BY7" s="49"/>
      <c r="BZ7" s="49"/>
      <c r="CA7" s="49"/>
      <c r="CB7" s="49"/>
      <c r="CC7" s="49"/>
      <c r="CD7" s="49"/>
      <c r="CE7" s="49"/>
      <c r="CF7" s="49"/>
      <c r="CG7" s="49"/>
      <c r="CH7" s="49"/>
      <c r="CI7" s="49"/>
      <c r="CJ7" s="49"/>
      <c r="CK7" s="49"/>
      <c r="CL7" s="49"/>
      <c r="CM7" s="49"/>
      <c r="CN7" s="49"/>
      <c r="CO7" s="49"/>
      <c r="CP7" s="49"/>
      <c r="CQ7" s="49"/>
      <c r="CR7" s="49"/>
      <c r="CS7" s="49"/>
      <c r="CT7" s="49"/>
      <c r="CU7" s="49"/>
      <c r="CV7" s="49"/>
      <c r="CW7" s="49"/>
      <c r="CX7" s="49"/>
      <c r="CY7" s="49"/>
      <c r="CZ7" s="49"/>
      <c r="DA7" s="49"/>
      <c r="DB7" s="49"/>
      <c r="DC7" s="49"/>
      <c r="DD7" s="49"/>
      <c r="DE7" s="49"/>
      <c r="DF7" s="49"/>
      <c r="DG7" s="49"/>
      <c r="DH7" s="49"/>
      <c r="DI7" s="49"/>
      <c r="DJ7" s="49"/>
      <c r="DK7" s="49"/>
      <c r="DL7" s="49"/>
      <c r="DM7" s="49"/>
      <c r="DN7" s="49"/>
      <c r="DO7" s="49"/>
      <c r="DP7" s="49"/>
      <c r="DQ7" s="49"/>
      <c r="DR7" s="49"/>
      <c r="DS7" s="49"/>
      <c r="DT7" s="49"/>
      <c r="DU7" s="49"/>
      <c r="DV7" s="49"/>
      <c r="DW7" s="49"/>
      <c r="DX7" s="49"/>
      <c r="DY7" s="49"/>
      <c r="DZ7" s="49"/>
      <c r="EA7" s="49"/>
      <c r="EB7" s="49"/>
      <c r="EC7" s="49"/>
      <c r="ED7" s="49"/>
      <c r="EE7" s="49"/>
      <c r="EF7" s="49"/>
      <c r="EG7" s="49"/>
      <c r="EH7" s="49"/>
      <c r="EI7" s="49"/>
      <c r="EJ7" s="49"/>
      <c r="EK7" s="49"/>
      <c r="EL7" s="49"/>
      <c r="EM7" s="49"/>
      <c r="EN7" s="49"/>
      <c r="EO7" s="49"/>
      <c r="EP7" s="49"/>
      <c r="EQ7" s="49"/>
      <c r="ER7" s="49"/>
      <c r="ES7" s="49"/>
      <c r="ET7" s="49"/>
      <c r="EU7" s="49"/>
      <c r="EV7" s="49"/>
      <c r="EW7" s="49"/>
      <c r="EX7" s="49"/>
      <c r="EY7" s="49"/>
      <c r="EZ7" s="49"/>
      <c r="FA7" s="49"/>
      <c r="FB7" s="49"/>
      <c r="FC7" s="49"/>
      <c r="FD7" s="49"/>
      <c r="FE7" s="49"/>
      <c r="FF7" s="49"/>
      <c r="FG7" s="49"/>
      <c r="FH7" s="49"/>
      <c r="FI7" s="49"/>
      <c r="FJ7" s="49"/>
      <c r="FK7" s="49"/>
      <c r="FL7" s="49"/>
      <c r="FM7" s="49"/>
      <c r="FN7" s="49"/>
      <c r="FO7" s="49"/>
      <c r="FP7" s="49"/>
      <c r="FQ7" s="49"/>
      <c r="FR7" s="49"/>
      <c r="FS7" s="49"/>
      <c r="FT7" s="49"/>
      <c r="FU7" s="49"/>
      <c r="FV7" s="49"/>
      <c r="FW7" s="49"/>
      <c r="FX7" s="49"/>
      <c r="FY7" s="49"/>
      <c r="FZ7" s="49"/>
      <c r="GA7" s="49"/>
      <c r="GB7" s="49"/>
      <c r="GC7" s="49"/>
      <c r="GD7" s="49"/>
      <c r="GE7" s="49"/>
      <c r="GF7" s="49"/>
      <c r="GG7" s="49"/>
      <c r="GH7" s="49"/>
      <c r="GI7" s="49"/>
      <c r="GJ7" s="49"/>
      <c r="GK7" s="49"/>
      <c r="GL7" s="49"/>
      <c r="GM7" s="49"/>
      <c r="GN7" s="49"/>
      <c r="GO7" s="49"/>
      <c r="GP7" s="49"/>
      <c r="GQ7" s="49"/>
      <c r="GR7" s="49"/>
      <c r="GS7" s="49"/>
      <c r="GT7" s="49"/>
      <c r="GU7" s="49"/>
      <c r="GV7" s="49"/>
      <c r="GW7" s="49"/>
      <c r="GX7" s="49"/>
      <c r="GY7" s="49"/>
      <c r="GZ7" s="49"/>
      <c r="HA7" s="49"/>
      <c r="HB7" s="49"/>
      <c r="HC7" s="49"/>
      <c r="HD7" s="49"/>
      <c r="HE7" s="49"/>
      <c r="HF7" s="49"/>
      <c r="HG7" s="49"/>
      <c r="HH7" s="49"/>
      <c r="HI7" s="49"/>
      <c r="HJ7" s="49"/>
      <c r="HK7" s="49"/>
      <c r="HL7" s="49"/>
      <c r="HM7" s="49"/>
      <c r="HN7" s="49"/>
      <c r="HO7" s="49"/>
      <c r="HP7" s="49"/>
      <c r="HQ7" s="49"/>
      <c r="HR7" s="49"/>
      <c r="HS7" s="49"/>
      <c r="HT7" s="49"/>
      <c r="HU7" s="49"/>
      <c r="HV7" s="49"/>
      <c r="HW7" s="49"/>
      <c r="HX7" s="49"/>
      <c r="HY7" s="49"/>
      <c r="HZ7" s="49"/>
      <c r="IA7" s="49"/>
      <c r="IB7" s="49"/>
      <c r="IC7" s="49"/>
      <c r="ID7" s="49"/>
      <c r="IE7" s="49"/>
      <c r="IF7" s="49"/>
      <c r="IG7" s="49"/>
      <c r="IH7" s="49"/>
      <c r="II7" s="49"/>
      <c r="IJ7" s="49"/>
      <c r="IK7" s="49"/>
      <c r="IL7" s="49"/>
      <c r="IM7" s="49"/>
      <c r="IN7" s="49"/>
      <c r="IO7" s="49"/>
      <c r="IP7" s="49"/>
      <c r="IQ7" s="49"/>
      <c r="IR7" s="49"/>
      <c r="IS7" s="49"/>
      <c r="IT7" s="49"/>
      <c r="IU7" s="49"/>
      <c r="IV7" s="49"/>
    </row>
    <row r="8" spans="1:256" ht="18" thickBot="1" x14ac:dyDescent="0.35">
      <c r="B8" s="1692"/>
      <c r="C8" s="1693"/>
      <c r="D8" s="1694" t="s">
        <v>6</v>
      </c>
      <c r="E8" s="1695" t="s">
        <v>94</v>
      </c>
      <c r="F8" s="6"/>
      <c r="G8" s="665"/>
      <c r="H8" s="6"/>
      <c r="I8" s="6"/>
      <c r="J8" s="6"/>
      <c r="K8" s="6"/>
      <c r="L8" s="6"/>
      <c r="M8" s="6"/>
      <c r="N8" s="6"/>
      <c r="O8" s="6"/>
      <c r="P8" s="6"/>
      <c r="Q8" s="6"/>
      <c r="R8" s="6"/>
      <c r="S8" s="6"/>
      <c r="T8" s="6"/>
      <c r="U8" s="6"/>
      <c r="V8" s="6"/>
      <c r="W8" s="6"/>
      <c r="X8" s="6"/>
      <c r="Y8" s="6"/>
      <c r="Z8" s="6"/>
      <c r="AA8" s="6"/>
      <c r="AB8" s="6"/>
      <c r="AC8" s="6"/>
      <c r="AD8" s="6"/>
      <c r="AE8" s="6"/>
      <c r="AF8" s="6"/>
      <c r="AG8" s="6"/>
      <c r="AH8" s="6"/>
      <c r="AI8" s="6"/>
      <c r="AJ8" s="6"/>
      <c r="AK8" s="6"/>
      <c r="AL8" s="6"/>
      <c r="AM8" s="6"/>
      <c r="AN8" s="6"/>
      <c r="AO8" s="6"/>
      <c r="AP8" s="6"/>
      <c r="AQ8" s="6"/>
      <c r="AR8" s="6"/>
      <c r="AS8" s="6"/>
      <c r="AT8" s="6"/>
      <c r="AU8" s="6"/>
      <c r="AV8" s="6"/>
      <c r="AW8" s="6"/>
      <c r="AX8" s="6"/>
      <c r="AY8" s="6"/>
      <c r="AZ8" s="6"/>
      <c r="BA8" s="6"/>
      <c r="BB8" s="6"/>
      <c r="BC8" s="6"/>
      <c r="BD8" s="6"/>
      <c r="BE8" s="6"/>
      <c r="BF8" s="6"/>
      <c r="BG8" s="6"/>
      <c r="BH8" s="6"/>
      <c r="BI8" s="6"/>
      <c r="BJ8" s="6"/>
      <c r="BK8" s="6"/>
      <c r="BL8" s="6"/>
      <c r="BM8" s="6"/>
      <c r="BN8" s="6"/>
      <c r="BO8" s="6"/>
      <c r="BP8" s="6"/>
      <c r="BQ8" s="6"/>
      <c r="BR8" s="6"/>
      <c r="BS8" s="6"/>
      <c r="BT8" s="6"/>
      <c r="BU8" s="6"/>
      <c r="BV8" s="6"/>
      <c r="BW8" s="6"/>
      <c r="BX8" s="6"/>
      <c r="BY8" s="6"/>
      <c r="BZ8" s="6"/>
      <c r="CA8" s="6"/>
      <c r="CB8" s="6"/>
      <c r="CC8" s="6"/>
      <c r="CD8" s="6"/>
      <c r="CE8" s="6"/>
      <c r="CF8" s="6"/>
      <c r="CG8" s="6"/>
      <c r="CH8" s="6"/>
      <c r="CI8" s="6"/>
      <c r="CJ8" s="6"/>
      <c r="CK8" s="6"/>
      <c r="CL8" s="6"/>
      <c r="CM8" s="6"/>
      <c r="CN8" s="6"/>
      <c r="CO8" s="6"/>
      <c r="CP8" s="6"/>
      <c r="CQ8" s="6"/>
      <c r="CR8" s="6"/>
      <c r="CS8" s="6"/>
      <c r="CT8" s="6"/>
      <c r="CU8" s="6"/>
      <c r="CV8" s="6"/>
      <c r="CW8" s="6"/>
      <c r="CX8" s="6"/>
      <c r="CY8" s="6"/>
      <c r="CZ8" s="6"/>
      <c r="DA8" s="6"/>
      <c r="DB8" s="6"/>
      <c r="DC8" s="6"/>
      <c r="DD8" s="6"/>
      <c r="DE8" s="6"/>
      <c r="DF8" s="6"/>
      <c r="DG8" s="6"/>
      <c r="DH8" s="6"/>
      <c r="DI8" s="6"/>
      <c r="DJ8" s="6"/>
      <c r="DK8" s="6"/>
      <c r="DL8" s="6"/>
      <c r="DM8" s="6"/>
      <c r="DN8" s="6"/>
      <c r="DO8" s="6"/>
      <c r="DP8" s="6"/>
      <c r="DQ8" s="6"/>
      <c r="DR8" s="6"/>
      <c r="DS8" s="6"/>
      <c r="DT8" s="6"/>
      <c r="DU8" s="6"/>
      <c r="DV8" s="6"/>
      <c r="DW8" s="6"/>
      <c r="DX8" s="6"/>
      <c r="DY8" s="6"/>
      <c r="DZ8" s="6"/>
      <c r="EA8" s="6"/>
      <c r="EB8" s="6"/>
      <c r="EC8" s="6"/>
      <c r="ED8" s="6"/>
      <c r="EE8" s="6"/>
      <c r="EF8" s="6"/>
      <c r="EG8" s="6"/>
      <c r="EH8" s="6"/>
      <c r="EI8" s="6"/>
      <c r="EJ8" s="6"/>
      <c r="EK8" s="6"/>
      <c r="EL8" s="6"/>
      <c r="EM8" s="6"/>
      <c r="EN8" s="6"/>
      <c r="EO8" s="6"/>
      <c r="EP8" s="6"/>
      <c r="EQ8" s="6"/>
      <c r="ER8" s="6"/>
      <c r="ES8" s="6"/>
      <c r="ET8" s="6"/>
      <c r="EU8" s="6"/>
      <c r="EV8" s="6"/>
      <c r="EW8" s="6"/>
      <c r="EX8" s="6"/>
      <c r="EY8" s="6"/>
      <c r="EZ8" s="6"/>
      <c r="FA8" s="6"/>
      <c r="FB8" s="6"/>
      <c r="FC8" s="6"/>
      <c r="FD8" s="6"/>
      <c r="FE8" s="6"/>
      <c r="FF8" s="6"/>
      <c r="FG8" s="6"/>
      <c r="FH8" s="6"/>
      <c r="FI8" s="6"/>
      <c r="FJ8" s="6"/>
      <c r="FK8" s="6"/>
      <c r="FL8" s="6"/>
      <c r="FM8" s="6"/>
      <c r="FN8" s="6"/>
      <c r="FO8" s="6"/>
      <c r="FP8" s="6"/>
      <c r="FQ8" s="6"/>
      <c r="FR8" s="6"/>
      <c r="FS8" s="6"/>
      <c r="FT8" s="6"/>
      <c r="FU8" s="6"/>
      <c r="FV8" s="6"/>
      <c r="FW8" s="6"/>
      <c r="FX8" s="6"/>
      <c r="FY8" s="6"/>
      <c r="FZ8" s="6"/>
      <c r="GA8" s="6"/>
      <c r="GB8" s="6"/>
      <c r="GC8" s="6"/>
      <c r="GD8" s="6"/>
      <c r="GE8" s="6"/>
      <c r="GF8" s="6"/>
      <c r="GG8" s="6"/>
      <c r="GH8" s="6"/>
      <c r="GI8" s="6"/>
      <c r="GJ8" s="6"/>
      <c r="GK8" s="6"/>
      <c r="GL8" s="6"/>
      <c r="GM8" s="6"/>
      <c r="GN8" s="6"/>
      <c r="GO8" s="6"/>
      <c r="GP8" s="6"/>
      <c r="GQ8" s="6"/>
      <c r="GR8" s="6"/>
      <c r="GS8" s="6"/>
      <c r="GT8" s="6"/>
      <c r="GU8" s="6"/>
      <c r="GV8" s="6"/>
      <c r="GW8" s="6"/>
      <c r="GX8" s="6"/>
      <c r="GY8" s="6"/>
      <c r="GZ8" s="6"/>
      <c r="HA8" s="6"/>
      <c r="HB8" s="6"/>
      <c r="HC8" s="6"/>
      <c r="HD8" s="6"/>
      <c r="HE8" s="6"/>
      <c r="HF8" s="6"/>
      <c r="HG8" s="6"/>
      <c r="HH8" s="6"/>
      <c r="HI8" s="6"/>
      <c r="HJ8" s="6"/>
      <c r="HK8" s="6"/>
      <c r="HL8" s="6"/>
      <c r="HM8" s="6"/>
      <c r="HN8" s="6"/>
      <c r="HO8" s="6"/>
      <c r="HP8" s="6"/>
      <c r="HQ8" s="6"/>
      <c r="HR8" s="6"/>
      <c r="HS8" s="6"/>
      <c r="HT8" s="6"/>
      <c r="HU8" s="6"/>
      <c r="HV8" s="6"/>
      <c r="HW8" s="6"/>
      <c r="HX8" s="6"/>
      <c r="HY8" s="6"/>
      <c r="HZ8" s="6"/>
      <c r="IA8" s="6"/>
      <c r="IB8" s="6"/>
      <c r="IC8" s="6"/>
      <c r="ID8" s="6"/>
      <c r="IE8" s="6"/>
      <c r="IF8" s="6"/>
      <c r="IG8" s="6"/>
      <c r="IH8" s="6"/>
      <c r="II8" s="6"/>
      <c r="IJ8" s="6"/>
      <c r="IK8" s="6"/>
      <c r="IL8" s="6"/>
      <c r="IM8" s="6"/>
      <c r="IN8" s="6"/>
      <c r="IO8" s="6"/>
      <c r="IP8" s="6"/>
      <c r="IQ8" s="6"/>
      <c r="IR8" s="6"/>
      <c r="IS8" s="6"/>
      <c r="IT8" s="6"/>
      <c r="IU8" s="6"/>
      <c r="IV8" s="6"/>
    </row>
    <row r="9" spans="1:256" ht="24.75" customHeight="1" x14ac:dyDescent="0.35">
      <c r="A9" s="1689">
        <v>1</v>
      </c>
      <c r="B9" s="50" t="s">
        <v>378</v>
      </c>
      <c r="C9" s="1696"/>
      <c r="D9" s="1697" t="s">
        <v>628</v>
      </c>
    </row>
    <row r="10" spans="1:256" ht="24.75" customHeight="1" x14ac:dyDescent="0.35">
      <c r="A10" s="1689">
        <v>2</v>
      </c>
      <c r="C10" s="1698" t="s">
        <v>374</v>
      </c>
      <c r="D10" s="1699" t="s">
        <v>691</v>
      </c>
      <c r="E10" s="899"/>
    </row>
    <row r="11" spans="1:256" ht="23.1" customHeight="1" x14ac:dyDescent="0.35">
      <c r="A11" s="1689">
        <v>3</v>
      </c>
      <c r="C11" s="1698"/>
      <c r="D11" s="1700" t="s">
        <v>354</v>
      </c>
      <c r="E11" s="899"/>
    </row>
    <row r="12" spans="1:256" ht="20.100000000000001" customHeight="1" x14ac:dyDescent="0.3">
      <c r="A12" s="1689">
        <v>4</v>
      </c>
      <c r="C12" s="1698"/>
      <c r="D12" s="1701" t="s">
        <v>890</v>
      </c>
      <c r="E12" s="2">
        <v>-6540</v>
      </c>
    </row>
    <row r="13" spans="1:256" ht="20.100000000000001" customHeight="1" x14ac:dyDescent="0.35">
      <c r="A13" s="1689">
        <v>5</v>
      </c>
      <c r="C13" s="1698"/>
      <c r="D13" s="1702" t="s">
        <v>701</v>
      </c>
      <c r="E13" s="899"/>
    </row>
    <row r="14" spans="1:256" ht="34.5" customHeight="1" x14ac:dyDescent="0.3">
      <c r="A14" s="1689">
        <v>6</v>
      </c>
      <c r="C14" s="1698"/>
      <c r="D14" s="1701" t="s">
        <v>911</v>
      </c>
      <c r="E14" s="1703">
        <v>-4994</v>
      </c>
      <c r="G14" s="1703"/>
    </row>
    <row r="15" spans="1:256" ht="23.1" customHeight="1" x14ac:dyDescent="0.3">
      <c r="A15" s="1689">
        <v>7</v>
      </c>
      <c r="C15" s="1698"/>
      <c r="D15" s="1700" t="s">
        <v>355</v>
      </c>
    </row>
    <row r="16" spans="1:256" ht="18" customHeight="1" x14ac:dyDescent="0.3">
      <c r="A16" s="1689">
        <v>8</v>
      </c>
      <c r="D16" s="1701" t="s">
        <v>1038</v>
      </c>
      <c r="E16" s="2">
        <v>60632</v>
      </c>
      <c r="G16" s="1703"/>
    </row>
    <row r="17" spans="1:12" ht="33" x14ac:dyDescent="0.3">
      <c r="A17" s="1689">
        <v>9</v>
      </c>
      <c r="D17" s="1701" t="s">
        <v>1039</v>
      </c>
      <c r="E17" s="1703">
        <v>6312</v>
      </c>
      <c r="G17" s="1703"/>
    </row>
    <row r="18" spans="1:12" x14ac:dyDescent="0.3">
      <c r="A18" s="1689">
        <v>10</v>
      </c>
      <c r="D18" s="1701" t="s">
        <v>1052</v>
      </c>
      <c r="E18" s="1703">
        <f>20387+10234</f>
        <v>30621</v>
      </c>
      <c r="G18" s="1703"/>
    </row>
    <row r="19" spans="1:12" ht="20.100000000000001" customHeight="1" x14ac:dyDescent="0.35">
      <c r="A19" s="1689">
        <v>11</v>
      </c>
      <c r="C19" s="1698"/>
      <c r="D19" s="1702" t="s">
        <v>701</v>
      </c>
    </row>
    <row r="20" spans="1:12" ht="36" customHeight="1" x14ac:dyDescent="0.3">
      <c r="A20" s="1689">
        <v>12</v>
      </c>
      <c r="C20" s="1698"/>
      <c r="D20" s="1701" t="s">
        <v>911</v>
      </c>
      <c r="E20" s="1703">
        <v>4994</v>
      </c>
      <c r="G20" s="1703"/>
    </row>
    <row r="21" spans="1:12" ht="36" customHeight="1" x14ac:dyDescent="0.3">
      <c r="A21" s="1689">
        <v>13</v>
      </c>
      <c r="C21" s="1698"/>
      <c r="D21" s="461" t="s">
        <v>692</v>
      </c>
      <c r="E21" s="1704">
        <v>2440</v>
      </c>
      <c r="G21" s="1703"/>
    </row>
    <row r="22" spans="1:12" ht="21.95" customHeight="1" x14ac:dyDescent="0.3">
      <c r="A22" s="1689">
        <v>14</v>
      </c>
      <c r="D22" s="1705" t="s">
        <v>94</v>
      </c>
      <c r="E22" s="675">
        <f>SUM(E11:E21)</f>
        <v>93465</v>
      </c>
    </row>
    <row r="23" spans="1:12" ht="24.75" customHeight="1" x14ac:dyDescent="0.35">
      <c r="A23" s="1689">
        <v>15</v>
      </c>
      <c r="C23" s="1698" t="s">
        <v>375</v>
      </c>
      <c r="D23" s="1706" t="s">
        <v>693</v>
      </c>
      <c r="E23" s="899"/>
    </row>
    <row r="24" spans="1:12" s="1707" customFormat="1" ht="18" customHeight="1" x14ac:dyDescent="0.3">
      <c r="A24" s="1689">
        <v>16</v>
      </c>
      <c r="C24" s="1708"/>
      <c r="D24" s="1701" t="s">
        <v>694</v>
      </c>
      <c r="E24" s="1709">
        <v>2829</v>
      </c>
      <c r="G24" s="1710"/>
    </row>
    <row r="25" spans="1:12" s="1707" customFormat="1" ht="18" customHeight="1" x14ac:dyDescent="0.3">
      <c r="A25" s="1689">
        <v>17</v>
      </c>
      <c r="C25" s="1708"/>
      <c r="D25" s="1701" t="s">
        <v>735</v>
      </c>
      <c r="E25" s="1709">
        <f>5654+426+2392</f>
        <v>8472</v>
      </c>
      <c r="G25" s="1710"/>
    </row>
    <row r="26" spans="1:12" s="1707" customFormat="1" ht="18" customHeight="1" x14ac:dyDescent="0.3">
      <c r="A26" s="1689">
        <v>18</v>
      </c>
      <c r="C26" s="1708"/>
      <c r="D26" s="1701" t="s">
        <v>1030</v>
      </c>
      <c r="E26" s="1709">
        <v>10000</v>
      </c>
      <c r="G26" s="1788"/>
      <c r="H26" s="1788"/>
      <c r="I26" s="1788"/>
      <c r="J26" s="1788"/>
      <c r="K26" s="1788"/>
      <c r="L26" s="1788"/>
    </row>
    <row r="27" spans="1:12" s="1707" customFormat="1" ht="21" customHeight="1" x14ac:dyDescent="0.35">
      <c r="A27" s="1689">
        <v>19</v>
      </c>
      <c r="C27" s="1708"/>
      <c r="D27" s="1711" t="s">
        <v>701</v>
      </c>
      <c r="E27" s="1709"/>
      <c r="G27" s="1710"/>
    </row>
    <row r="28" spans="1:12" s="1707" customFormat="1" ht="18" customHeight="1" x14ac:dyDescent="0.3">
      <c r="A28" s="1689">
        <v>20</v>
      </c>
      <c r="C28" s="1708"/>
      <c r="D28" s="1701" t="s">
        <v>1090</v>
      </c>
      <c r="E28" s="1712">
        <v>-37705</v>
      </c>
      <c r="G28" s="1710"/>
    </row>
    <row r="29" spans="1:12" s="1707" customFormat="1" ht="21.95" customHeight="1" x14ac:dyDescent="0.3">
      <c r="A29" s="1689">
        <v>21</v>
      </c>
      <c r="C29" s="1708"/>
      <c r="D29" s="1705" t="s">
        <v>94</v>
      </c>
      <c r="E29" s="1713">
        <f>SUM(E24:E28)</f>
        <v>-16404</v>
      </c>
      <c r="G29" s="1710"/>
    </row>
    <row r="30" spans="1:12" ht="24.75" customHeight="1" x14ac:dyDescent="0.35">
      <c r="A30" s="1689">
        <v>22</v>
      </c>
      <c r="C30" s="1698" t="s">
        <v>376</v>
      </c>
      <c r="D30" s="1706" t="s">
        <v>695</v>
      </c>
      <c r="E30" s="899"/>
    </row>
    <row r="31" spans="1:12" ht="36" customHeight="1" x14ac:dyDescent="0.3">
      <c r="A31" s="1689">
        <v>23</v>
      </c>
      <c r="C31" s="1698"/>
      <c r="D31" s="1701" t="s">
        <v>696</v>
      </c>
      <c r="E31" s="1703">
        <v>5844</v>
      </c>
    </row>
    <row r="32" spans="1:12" ht="52.5" customHeight="1" x14ac:dyDescent="0.3">
      <c r="A32" s="1689">
        <v>24</v>
      </c>
      <c r="C32" s="1698"/>
      <c r="D32" s="1701" t="s">
        <v>1058</v>
      </c>
      <c r="E32" s="1703">
        <f>2000+500</f>
        <v>2500</v>
      </c>
    </row>
    <row r="33" spans="1:256" ht="18" customHeight="1" x14ac:dyDescent="0.3">
      <c r="A33" s="1689">
        <v>25</v>
      </c>
      <c r="C33" s="1698"/>
      <c r="D33" s="1701" t="s">
        <v>999</v>
      </c>
      <c r="E33" s="1704">
        <v>5783</v>
      </c>
    </row>
    <row r="34" spans="1:256" ht="21.95" customHeight="1" x14ac:dyDescent="0.3">
      <c r="A34" s="1689">
        <v>26</v>
      </c>
      <c r="C34" s="1698"/>
      <c r="D34" s="1705" t="s">
        <v>94</v>
      </c>
      <c r="E34" s="1714">
        <f>SUM(E31:E33)</f>
        <v>14127</v>
      </c>
    </row>
    <row r="35" spans="1:256" ht="22.7" customHeight="1" x14ac:dyDescent="0.3">
      <c r="A35" s="1689">
        <v>27</v>
      </c>
      <c r="C35" s="1698" t="s">
        <v>377</v>
      </c>
      <c r="D35" s="1706" t="s">
        <v>131</v>
      </c>
      <c r="E35" s="1714"/>
    </row>
    <row r="36" spans="1:256" ht="18" customHeight="1" x14ac:dyDescent="0.3">
      <c r="A36" s="1689">
        <v>28</v>
      </c>
      <c r="C36" s="1698"/>
      <c r="D36" s="1701" t="s">
        <v>1005</v>
      </c>
      <c r="E36" s="1703">
        <v>11000</v>
      </c>
    </row>
    <row r="37" spans="1:256" ht="18" customHeight="1" x14ac:dyDescent="0.3">
      <c r="A37" s="1689">
        <v>29</v>
      </c>
      <c r="C37" s="1698"/>
      <c r="D37" s="1715" t="s">
        <v>1004</v>
      </c>
      <c r="E37" s="1704">
        <v>50</v>
      </c>
    </row>
    <row r="38" spans="1:256" ht="21.95" customHeight="1" x14ac:dyDescent="0.3">
      <c r="A38" s="1689">
        <v>30</v>
      </c>
      <c r="C38" s="1698"/>
      <c r="D38" s="1705" t="s">
        <v>94</v>
      </c>
      <c r="E38" s="1714">
        <f>SUM(E36:E37)</f>
        <v>11050</v>
      </c>
    </row>
    <row r="39" spans="1:256" ht="24.75" customHeight="1" x14ac:dyDescent="0.35">
      <c r="A39" s="1689">
        <v>31</v>
      </c>
      <c r="B39" s="44"/>
      <c r="C39" s="1698" t="s">
        <v>698</v>
      </c>
      <c r="D39" s="1706" t="s">
        <v>697</v>
      </c>
      <c r="E39" s="1716"/>
      <c r="F39" s="1717"/>
      <c r="G39" s="1717"/>
      <c r="H39" s="1717"/>
      <c r="I39" s="44"/>
      <c r="J39" s="44"/>
      <c r="K39" s="44"/>
      <c r="L39" s="44"/>
      <c r="M39" s="44"/>
      <c r="N39" s="44"/>
      <c r="O39" s="44"/>
      <c r="P39" s="44"/>
      <c r="Q39" s="44"/>
      <c r="R39" s="44"/>
      <c r="S39" s="44"/>
      <c r="T39" s="44"/>
      <c r="U39" s="44"/>
      <c r="V39" s="44"/>
      <c r="W39" s="44"/>
      <c r="X39" s="44"/>
      <c r="Y39" s="44"/>
      <c r="Z39" s="44"/>
      <c r="AA39" s="44"/>
      <c r="AB39" s="44"/>
      <c r="AC39" s="44"/>
      <c r="AD39" s="44"/>
      <c r="AE39" s="44"/>
      <c r="AF39" s="44"/>
      <c r="AG39" s="44"/>
      <c r="AH39" s="44"/>
      <c r="AI39" s="44"/>
      <c r="AJ39" s="44"/>
      <c r="AK39" s="44"/>
      <c r="AL39" s="44"/>
      <c r="AM39" s="44"/>
      <c r="AN39" s="44"/>
      <c r="AO39" s="44"/>
      <c r="AP39" s="44"/>
      <c r="AQ39" s="44"/>
      <c r="AR39" s="44"/>
      <c r="AS39" s="44"/>
      <c r="AT39" s="44"/>
      <c r="AU39" s="44"/>
      <c r="AV39" s="44"/>
      <c r="AW39" s="44"/>
      <c r="AX39" s="44"/>
      <c r="AY39" s="44"/>
      <c r="AZ39" s="44"/>
      <c r="BA39" s="44"/>
      <c r="BB39" s="44"/>
      <c r="BC39" s="44"/>
      <c r="BD39" s="44"/>
      <c r="BE39" s="44"/>
      <c r="BF39" s="44"/>
      <c r="BG39" s="44"/>
      <c r="BH39" s="44"/>
      <c r="BI39" s="44"/>
      <c r="BJ39" s="44"/>
      <c r="BK39" s="44"/>
      <c r="BL39" s="44"/>
      <c r="BM39" s="44"/>
      <c r="BN39" s="44"/>
      <c r="BO39" s="44"/>
      <c r="BP39" s="44"/>
      <c r="BQ39" s="44"/>
      <c r="BR39" s="44"/>
      <c r="BS39" s="44"/>
      <c r="BT39" s="44"/>
      <c r="BU39" s="44"/>
      <c r="BV39" s="44"/>
      <c r="BW39" s="44"/>
      <c r="BX39" s="44"/>
      <c r="BY39" s="44"/>
      <c r="BZ39" s="44"/>
      <c r="CA39" s="44"/>
      <c r="CB39" s="44"/>
      <c r="CC39" s="44"/>
      <c r="CD39" s="44"/>
      <c r="CE39" s="44"/>
      <c r="CF39" s="44"/>
      <c r="CG39" s="44"/>
      <c r="CH39" s="44"/>
      <c r="CI39" s="44"/>
      <c r="CJ39" s="44"/>
      <c r="CK39" s="44"/>
      <c r="CL39" s="44"/>
      <c r="CM39" s="44"/>
      <c r="CN39" s="44"/>
      <c r="CO39" s="44"/>
      <c r="CP39" s="44"/>
      <c r="CQ39" s="44"/>
      <c r="CR39" s="44"/>
      <c r="CS39" s="44"/>
      <c r="CT39" s="44"/>
      <c r="CU39" s="44"/>
      <c r="CV39" s="44"/>
      <c r="CW39" s="44"/>
      <c r="CX39" s="44"/>
      <c r="CY39" s="44"/>
      <c r="CZ39" s="44"/>
      <c r="DA39" s="44"/>
      <c r="DB39" s="44"/>
      <c r="DC39" s="44"/>
      <c r="DD39" s="44"/>
      <c r="DE39" s="44"/>
      <c r="DF39" s="44"/>
      <c r="DG39" s="44"/>
      <c r="DH39" s="44"/>
      <c r="DI39" s="44"/>
      <c r="DJ39" s="44"/>
      <c r="DK39" s="44"/>
      <c r="DL39" s="44"/>
      <c r="DM39" s="44"/>
      <c r="DN39" s="44"/>
      <c r="DO39" s="44"/>
      <c r="DP39" s="44"/>
      <c r="DQ39" s="44"/>
      <c r="DR39" s="44"/>
      <c r="DS39" s="44"/>
      <c r="DT39" s="44"/>
      <c r="DU39" s="44"/>
      <c r="DV39" s="44"/>
      <c r="DW39" s="44"/>
      <c r="DX39" s="44"/>
      <c r="DY39" s="44"/>
      <c r="DZ39" s="44"/>
      <c r="EA39" s="44"/>
      <c r="EB39" s="44"/>
      <c r="EC39" s="44"/>
      <c r="ED39" s="44"/>
      <c r="EE39" s="44"/>
      <c r="EF39" s="44"/>
      <c r="EG39" s="44"/>
      <c r="EH39" s="44"/>
      <c r="EI39" s="44"/>
      <c r="EJ39" s="44"/>
      <c r="EK39" s="44"/>
      <c r="EL39" s="44"/>
      <c r="EM39" s="44"/>
      <c r="EN39" s="44"/>
      <c r="EO39" s="44"/>
      <c r="EP39" s="44"/>
      <c r="EQ39" s="44"/>
      <c r="ER39" s="44"/>
      <c r="ES39" s="44"/>
      <c r="ET39" s="44"/>
      <c r="EU39" s="44"/>
      <c r="EV39" s="44"/>
      <c r="EW39" s="44"/>
      <c r="EX39" s="44"/>
      <c r="EY39" s="44"/>
      <c r="EZ39" s="44"/>
      <c r="FA39" s="44"/>
      <c r="FB39" s="44"/>
      <c r="FC39" s="44"/>
      <c r="FD39" s="44"/>
      <c r="FE39" s="44"/>
      <c r="FF39" s="44"/>
      <c r="FG39" s="44"/>
      <c r="FH39" s="44"/>
      <c r="FI39" s="44"/>
      <c r="FJ39" s="44"/>
      <c r="FK39" s="44"/>
      <c r="FL39" s="44"/>
      <c r="FM39" s="44"/>
      <c r="FN39" s="44"/>
      <c r="FO39" s="44"/>
      <c r="FP39" s="44"/>
      <c r="FQ39" s="44"/>
      <c r="FR39" s="44"/>
      <c r="FS39" s="44"/>
      <c r="FT39" s="44"/>
      <c r="FU39" s="44"/>
      <c r="FV39" s="44"/>
      <c r="FW39" s="44"/>
      <c r="FX39" s="44"/>
      <c r="FY39" s="44"/>
      <c r="FZ39" s="44"/>
      <c r="GA39" s="44"/>
      <c r="GB39" s="44"/>
      <c r="GC39" s="44"/>
      <c r="GD39" s="44"/>
      <c r="GE39" s="44"/>
      <c r="GF39" s="44"/>
      <c r="GG39" s="44"/>
      <c r="GH39" s="44"/>
      <c r="GI39" s="44"/>
      <c r="GJ39" s="44"/>
      <c r="GK39" s="44"/>
      <c r="GL39" s="44"/>
      <c r="GM39" s="44"/>
      <c r="GN39" s="44"/>
      <c r="GO39" s="44"/>
      <c r="GP39" s="44"/>
      <c r="GQ39" s="44"/>
      <c r="GR39" s="44"/>
      <c r="GS39" s="44"/>
      <c r="GT39" s="44"/>
      <c r="GU39" s="44"/>
      <c r="GV39" s="44"/>
      <c r="GW39" s="44"/>
      <c r="GX39" s="44"/>
      <c r="GY39" s="44"/>
      <c r="GZ39" s="44"/>
      <c r="HA39" s="44"/>
      <c r="HB39" s="44"/>
      <c r="HC39" s="44"/>
      <c r="HD39" s="44"/>
      <c r="HE39" s="44"/>
      <c r="HF39" s="44"/>
      <c r="HG39" s="44"/>
      <c r="HH39" s="44"/>
      <c r="HI39" s="44"/>
      <c r="HJ39" s="44"/>
      <c r="HK39" s="44"/>
      <c r="HL39" s="44"/>
      <c r="HM39" s="44"/>
      <c r="HN39" s="44"/>
      <c r="HO39" s="44"/>
      <c r="HP39" s="44"/>
      <c r="HQ39" s="44"/>
      <c r="HR39" s="44"/>
      <c r="HS39" s="44"/>
      <c r="HT39" s="44"/>
      <c r="HU39" s="44"/>
      <c r="HV39" s="44"/>
      <c r="HW39" s="44"/>
      <c r="HX39" s="44"/>
      <c r="HY39" s="44"/>
      <c r="HZ39" s="44"/>
      <c r="IA39" s="44"/>
      <c r="IB39" s="44"/>
      <c r="IC39" s="44"/>
      <c r="ID39" s="44"/>
      <c r="IE39" s="44"/>
      <c r="IF39" s="44"/>
      <c r="IG39" s="44"/>
      <c r="IH39" s="44"/>
      <c r="II39" s="44"/>
      <c r="IJ39" s="44"/>
      <c r="IK39" s="44"/>
      <c r="IL39" s="44"/>
      <c r="IM39" s="44"/>
      <c r="IN39" s="44"/>
      <c r="IO39" s="44"/>
      <c r="IP39" s="44"/>
      <c r="IQ39" s="44"/>
      <c r="IR39" s="44"/>
      <c r="IS39" s="44"/>
      <c r="IT39" s="44"/>
      <c r="IU39" s="44"/>
      <c r="IV39" s="44"/>
    </row>
    <row r="40" spans="1:256" ht="20.100000000000001" customHeight="1" x14ac:dyDescent="0.35">
      <c r="A40" s="1689">
        <v>32</v>
      </c>
      <c r="B40" s="44"/>
      <c r="C40" s="1698"/>
      <c r="D40" s="1016" t="s">
        <v>1026</v>
      </c>
      <c r="E40" s="1718">
        <v>700</v>
      </c>
      <c r="F40" s="1717"/>
      <c r="G40" s="1717"/>
      <c r="H40" s="1717"/>
      <c r="I40" s="44"/>
      <c r="J40" s="44"/>
      <c r="K40" s="44"/>
      <c r="L40" s="44"/>
      <c r="M40" s="44"/>
      <c r="N40" s="44"/>
      <c r="O40" s="44"/>
      <c r="P40" s="44"/>
      <c r="Q40" s="44"/>
      <c r="R40" s="44"/>
      <c r="S40" s="44"/>
      <c r="T40" s="44"/>
      <c r="U40" s="44"/>
      <c r="V40" s="44"/>
      <c r="W40" s="44"/>
      <c r="X40" s="44"/>
      <c r="Y40" s="44"/>
      <c r="Z40" s="44"/>
      <c r="AA40" s="44"/>
      <c r="AB40" s="44"/>
      <c r="AC40" s="44"/>
      <c r="AD40" s="44"/>
      <c r="AE40" s="44"/>
      <c r="AF40" s="44"/>
      <c r="AG40" s="44"/>
      <c r="AH40" s="44"/>
      <c r="AI40" s="44"/>
      <c r="AJ40" s="44"/>
      <c r="AK40" s="44"/>
      <c r="AL40" s="44"/>
      <c r="AM40" s="44"/>
      <c r="AN40" s="44"/>
      <c r="AO40" s="44"/>
      <c r="AP40" s="44"/>
      <c r="AQ40" s="44"/>
      <c r="AR40" s="44"/>
      <c r="AS40" s="44"/>
      <c r="AT40" s="44"/>
      <c r="AU40" s="44"/>
      <c r="AV40" s="44"/>
      <c r="AW40" s="44"/>
      <c r="AX40" s="44"/>
      <c r="AY40" s="44"/>
      <c r="AZ40" s="44"/>
      <c r="BA40" s="44"/>
      <c r="BB40" s="44"/>
      <c r="BC40" s="44"/>
      <c r="BD40" s="44"/>
      <c r="BE40" s="44"/>
      <c r="BF40" s="44"/>
      <c r="BG40" s="44"/>
      <c r="BH40" s="44"/>
      <c r="BI40" s="44"/>
      <c r="BJ40" s="44"/>
      <c r="BK40" s="44"/>
      <c r="BL40" s="44"/>
      <c r="BM40" s="44"/>
      <c r="BN40" s="44"/>
      <c r="BO40" s="44"/>
      <c r="BP40" s="44"/>
      <c r="BQ40" s="44"/>
      <c r="BR40" s="44"/>
      <c r="BS40" s="44"/>
      <c r="BT40" s="44"/>
      <c r="BU40" s="44"/>
      <c r="BV40" s="44"/>
      <c r="BW40" s="44"/>
      <c r="BX40" s="44"/>
      <c r="BY40" s="44"/>
      <c r="BZ40" s="44"/>
      <c r="CA40" s="44"/>
      <c r="CB40" s="44"/>
      <c r="CC40" s="44"/>
      <c r="CD40" s="44"/>
      <c r="CE40" s="44"/>
      <c r="CF40" s="44"/>
      <c r="CG40" s="44"/>
      <c r="CH40" s="44"/>
      <c r="CI40" s="44"/>
      <c r="CJ40" s="44"/>
      <c r="CK40" s="44"/>
      <c r="CL40" s="44"/>
      <c r="CM40" s="44"/>
      <c r="CN40" s="44"/>
      <c r="CO40" s="44"/>
      <c r="CP40" s="44"/>
      <c r="CQ40" s="44"/>
      <c r="CR40" s="44"/>
      <c r="CS40" s="44"/>
      <c r="CT40" s="44"/>
      <c r="CU40" s="44"/>
      <c r="CV40" s="44"/>
      <c r="CW40" s="44"/>
      <c r="CX40" s="44"/>
      <c r="CY40" s="44"/>
      <c r="CZ40" s="44"/>
      <c r="DA40" s="44"/>
      <c r="DB40" s="44"/>
      <c r="DC40" s="44"/>
      <c r="DD40" s="44"/>
      <c r="DE40" s="44"/>
      <c r="DF40" s="44"/>
      <c r="DG40" s="44"/>
      <c r="DH40" s="44"/>
      <c r="DI40" s="44"/>
      <c r="DJ40" s="44"/>
      <c r="DK40" s="44"/>
      <c r="DL40" s="44"/>
      <c r="DM40" s="44"/>
      <c r="DN40" s="44"/>
      <c r="DO40" s="44"/>
      <c r="DP40" s="44"/>
      <c r="DQ40" s="44"/>
      <c r="DR40" s="44"/>
      <c r="DS40" s="44"/>
      <c r="DT40" s="44"/>
      <c r="DU40" s="44"/>
      <c r="DV40" s="44"/>
      <c r="DW40" s="44"/>
      <c r="DX40" s="44"/>
      <c r="DY40" s="44"/>
      <c r="DZ40" s="44"/>
      <c r="EA40" s="44"/>
      <c r="EB40" s="44"/>
      <c r="EC40" s="44"/>
      <c r="ED40" s="44"/>
      <c r="EE40" s="44"/>
      <c r="EF40" s="44"/>
      <c r="EG40" s="44"/>
      <c r="EH40" s="44"/>
      <c r="EI40" s="44"/>
      <c r="EJ40" s="44"/>
      <c r="EK40" s="44"/>
      <c r="EL40" s="44"/>
      <c r="EM40" s="44"/>
      <c r="EN40" s="44"/>
      <c r="EO40" s="44"/>
      <c r="EP40" s="44"/>
      <c r="EQ40" s="44"/>
      <c r="ER40" s="44"/>
      <c r="ES40" s="44"/>
      <c r="ET40" s="44"/>
      <c r="EU40" s="44"/>
      <c r="EV40" s="44"/>
      <c r="EW40" s="44"/>
      <c r="EX40" s="44"/>
      <c r="EY40" s="44"/>
      <c r="EZ40" s="44"/>
      <c r="FA40" s="44"/>
      <c r="FB40" s="44"/>
      <c r="FC40" s="44"/>
      <c r="FD40" s="44"/>
      <c r="FE40" s="44"/>
      <c r="FF40" s="44"/>
      <c r="FG40" s="44"/>
      <c r="FH40" s="44"/>
      <c r="FI40" s="44"/>
      <c r="FJ40" s="44"/>
      <c r="FK40" s="44"/>
      <c r="FL40" s="44"/>
      <c r="FM40" s="44"/>
      <c r="FN40" s="44"/>
      <c r="FO40" s="44"/>
      <c r="FP40" s="44"/>
      <c r="FQ40" s="44"/>
      <c r="FR40" s="44"/>
      <c r="FS40" s="44"/>
      <c r="FT40" s="44"/>
      <c r="FU40" s="44"/>
      <c r="FV40" s="44"/>
      <c r="FW40" s="44"/>
      <c r="FX40" s="44"/>
      <c r="FY40" s="44"/>
      <c r="FZ40" s="44"/>
      <c r="GA40" s="44"/>
      <c r="GB40" s="44"/>
      <c r="GC40" s="44"/>
      <c r="GD40" s="44"/>
      <c r="GE40" s="44"/>
      <c r="GF40" s="44"/>
      <c r="GG40" s="44"/>
      <c r="GH40" s="44"/>
      <c r="GI40" s="44"/>
      <c r="GJ40" s="44"/>
      <c r="GK40" s="44"/>
      <c r="GL40" s="44"/>
      <c r="GM40" s="44"/>
      <c r="GN40" s="44"/>
      <c r="GO40" s="44"/>
      <c r="GP40" s="44"/>
      <c r="GQ40" s="44"/>
      <c r="GR40" s="44"/>
      <c r="GS40" s="44"/>
      <c r="GT40" s="44"/>
      <c r="GU40" s="44"/>
      <c r="GV40" s="44"/>
      <c r="GW40" s="44"/>
      <c r="GX40" s="44"/>
      <c r="GY40" s="44"/>
      <c r="GZ40" s="44"/>
      <c r="HA40" s="44"/>
      <c r="HB40" s="44"/>
      <c r="HC40" s="44"/>
      <c r="HD40" s="44"/>
      <c r="HE40" s="44"/>
      <c r="HF40" s="44"/>
      <c r="HG40" s="44"/>
      <c r="HH40" s="44"/>
      <c r="HI40" s="44"/>
      <c r="HJ40" s="44"/>
      <c r="HK40" s="44"/>
      <c r="HL40" s="44"/>
      <c r="HM40" s="44"/>
      <c r="HN40" s="44"/>
      <c r="HO40" s="44"/>
      <c r="HP40" s="44"/>
      <c r="HQ40" s="44"/>
      <c r="HR40" s="44"/>
      <c r="HS40" s="44"/>
      <c r="HT40" s="44"/>
      <c r="HU40" s="44"/>
      <c r="HV40" s="44"/>
      <c r="HW40" s="44"/>
      <c r="HX40" s="44"/>
      <c r="HY40" s="44"/>
      <c r="HZ40" s="44"/>
      <c r="IA40" s="44"/>
      <c r="IB40" s="44"/>
      <c r="IC40" s="44"/>
      <c r="ID40" s="44"/>
      <c r="IE40" s="44"/>
      <c r="IF40" s="44"/>
      <c r="IG40" s="44"/>
      <c r="IH40" s="44"/>
      <c r="II40" s="44"/>
      <c r="IJ40" s="44"/>
      <c r="IK40" s="44"/>
      <c r="IL40" s="44"/>
      <c r="IM40" s="44"/>
      <c r="IN40" s="44"/>
      <c r="IO40" s="44"/>
      <c r="IP40" s="44"/>
      <c r="IQ40" s="44"/>
      <c r="IR40" s="44"/>
      <c r="IS40" s="44"/>
      <c r="IT40" s="44"/>
      <c r="IU40" s="44"/>
      <c r="IV40" s="44"/>
    </row>
    <row r="41" spans="1:256" ht="18" customHeight="1" x14ac:dyDescent="0.35">
      <c r="A41" s="1689">
        <v>33</v>
      </c>
      <c r="C41" s="1719"/>
      <c r="D41" s="1697" t="s">
        <v>445</v>
      </c>
      <c r="E41" s="1703"/>
    </row>
    <row r="42" spans="1:256" ht="18" customHeight="1" x14ac:dyDescent="0.3">
      <c r="A42" s="1689">
        <v>34</v>
      </c>
      <c r="C42" s="1719"/>
      <c r="D42" s="1720" t="s">
        <v>1033</v>
      </c>
      <c r="E42" s="1703">
        <v>80868</v>
      </c>
    </row>
    <row r="43" spans="1:256" ht="18" customHeight="1" x14ac:dyDescent="0.35">
      <c r="A43" s="1689">
        <v>35</v>
      </c>
      <c r="B43" s="44"/>
      <c r="C43" s="9"/>
      <c r="D43" s="1720" t="s">
        <v>1008</v>
      </c>
      <c r="E43" s="1718">
        <v>1170</v>
      </c>
      <c r="F43" s="1717"/>
      <c r="G43" s="1717"/>
      <c r="H43" s="1717"/>
      <c r="I43" s="44"/>
      <c r="J43" s="44"/>
      <c r="K43" s="44"/>
      <c r="L43" s="44"/>
      <c r="M43" s="44"/>
      <c r="N43" s="44"/>
      <c r="O43" s="44"/>
      <c r="P43" s="44"/>
      <c r="Q43" s="44"/>
      <c r="R43" s="44"/>
      <c r="S43" s="44"/>
      <c r="T43" s="44"/>
      <c r="U43" s="44"/>
      <c r="V43" s="44"/>
      <c r="W43" s="44"/>
      <c r="X43" s="44"/>
      <c r="Y43" s="44"/>
      <c r="Z43" s="44"/>
      <c r="AA43" s="44"/>
      <c r="AB43" s="44"/>
      <c r="AC43" s="44"/>
      <c r="AD43" s="44"/>
      <c r="AE43" s="44"/>
      <c r="AF43" s="44"/>
      <c r="AG43" s="44"/>
      <c r="AH43" s="44"/>
      <c r="AI43" s="44"/>
      <c r="AJ43" s="44"/>
      <c r="AK43" s="44"/>
      <c r="AL43" s="44"/>
      <c r="AM43" s="44"/>
      <c r="AN43" s="44"/>
      <c r="AO43" s="44"/>
      <c r="AP43" s="44"/>
      <c r="AQ43" s="44"/>
      <c r="AR43" s="44"/>
      <c r="AS43" s="44"/>
      <c r="AT43" s="44"/>
      <c r="AU43" s="44"/>
      <c r="AV43" s="44"/>
      <c r="AW43" s="44"/>
      <c r="AX43" s="44"/>
      <c r="AY43" s="44"/>
      <c r="AZ43" s="44"/>
      <c r="BA43" s="44"/>
      <c r="BB43" s="44"/>
      <c r="BC43" s="44"/>
      <c r="BD43" s="44"/>
      <c r="BE43" s="44"/>
      <c r="BF43" s="44"/>
      <c r="BG43" s="44"/>
      <c r="BH43" s="44"/>
      <c r="BI43" s="44"/>
      <c r="BJ43" s="44"/>
      <c r="BK43" s="44"/>
      <c r="BL43" s="44"/>
      <c r="BM43" s="44"/>
      <c r="BN43" s="44"/>
      <c r="BO43" s="44"/>
      <c r="BP43" s="44"/>
      <c r="BQ43" s="44"/>
      <c r="BR43" s="44"/>
      <c r="BS43" s="44"/>
      <c r="BT43" s="44"/>
      <c r="BU43" s="44"/>
      <c r="BV43" s="44"/>
      <c r="BW43" s="44"/>
      <c r="BX43" s="44"/>
      <c r="BY43" s="44"/>
      <c r="BZ43" s="44"/>
      <c r="CA43" s="44"/>
      <c r="CB43" s="44"/>
      <c r="CC43" s="44"/>
      <c r="CD43" s="44"/>
      <c r="CE43" s="44"/>
      <c r="CF43" s="44"/>
      <c r="CG43" s="44"/>
      <c r="CH43" s="44"/>
      <c r="CI43" s="44"/>
      <c r="CJ43" s="44"/>
      <c r="CK43" s="44"/>
      <c r="CL43" s="44"/>
      <c r="CM43" s="44"/>
      <c r="CN43" s="44"/>
      <c r="CO43" s="44"/>
      <c r="CP43" s="44"/>
      <c r="CQ43" s="44"/>
      <c r="CR43" s="44"/>
      <c r="CS43" s="44"/>
      <c r="CT43" s="44"/>
      <c r="CU43" s="44"/>
      <c r="CV43" s="44"/>
      <c r="CW43" s="44"/>
      <c r="CX43" s="44"/>
      <c r="CY43" s="44"/>
      <c r="CZ43" s="44"/>
      <c r="DA43" s="44"/>
      <c r="DB43" s="44"/>
      <c r="DC43" s="44"/>
      <c r="DD43" s="44"/>
      <c r="DE43" s="44"/>
      <c r="DF43" s="44"/>
      <c r="DG43" s="44"/>
      <c r="DH43" s="44"/>
      <c r="DI43" s="44"/>
      <c r="DJ43" s="44"/>
      <c r="DK43" s="44"/>
      <c r="DL43" s="44"/>
      <c r="DM43" s="44"/>
      <c r="DN43" s="44"/>
      <c r="DO43" s="44"/>
      <c r="DP43" s="44"/>
      <c r="DQ43" s="44"/>
      <c r="DR43" s="44"/>
      <c r="DS43" s="44"/>
      <c r="DT43" s="44"/>
      <c r="DU43" s="44"/>
      <c r="DV43" s="44"/>
      <c r="DW43" s="44"/>
      <c r="DX43" s="44"/>
      <c r="DY43" s="44"/>
      <c r="DZ43" s="44"/>
      <c r="EA43" s="44"/>
      <c r="EB43" s="44"/>
      <c r="EC43" s="44"/>
      <c r="ED43" s="44"/>
      <c r="EE43" s="44"/>
      <c r="EF43" s="44"/>
      <c r="EG43" s="44"/>
      <c r="EH43" s="44"/>
      <c r="EI43" s="44"/>
      <c r="EJ43" s="44"/>
      <c r="EK43" s="44"/>
      <c r="EL43" s="44"/>
      <c r="EM43" s="44"/>
      <c r="EN43" s="44"/>
      <c r="EO43" s="44"/>
      <c r="EP43" s="44"/>
      <c r="EQ43" s="44"/>
      <c r="ER43" s="44"/>
      <c r="ES43" s="44"/>
      <c r="ET43" s="44"/>
      <c r="EU43" s="44"/>
      <c r="EV43" s="44"/>
      <c r="EW43" s="44"/>
      <c r="EX43" s="44"/>
      <c r="EY43" s="44"/>
      <c r="EZ43" s="44"/>
      <c r="FA43" s="44"/>
      <c r="FB43" s="44"/>
      <c r="FC43" s="44"/>
      <c r="FD43" s="44"/>
      <c r="FE43" s="44"/>
      <c r="FF43" s="44"/>
      <c r="FG43" s="44"/>
      <c r="FH43" s="44"/>
      <c r="FI43" s="44"/>
      <c r="FJ43" s="44"/>
      <c r="FK43" s="44"/>
      <c r="FL43" s="44"/>
      <c r="FM43" s="44"/>
      <c r="FN43" s="44"/>
      <c r="FO43" s="44"/>
      <c r="FP43" s="44"/>
      <c r="FQ43" s="44"/>
      <c r="FR43" s="44"/>
      <c r="FS43" s="44"/>
      <c r="FT43" s="44"/>
      <c r="FU43" s="44"/>
      <c r="FV43" s="44"/>
      <c r="FW43" s="44"/>
      <c r="FX43" s="44"/>
      <c r="FY43" s="44"/>
      <c r="FZ43" s="44"/>
      <c r="GA43" s="44"/>
      <c r="GB43" s="44"/>
      <c r="GC43" s="44"/>
      <c r="GD43" s="44"/>
      <c r="GE43" s="44"/>
      <c r="GF43" s="44"/>
      <c r="GG43" s="44"/>
      <c r="GH43" s="44"/>
      <c r="GI43" s="44"/>
      <c r="GJ43" s="44"/>
      <c r="GK43" s="44"/>
      <c r="GL43" s="44"/>
      <c r="GM43" s="44"/>
      <c r="GN43" s="44"/>
      <c r="GO43" s="44"/>
      <c r="GP43" s="44"/>
      <c r="GQ43" s="44"/>
      <c r="GR43" s="44"/>
      <c r="GS43" s="44"/>
      <c r="GT43" s="44"/>
      <c r="GU43" s="44"/>
      <c r="GV43" s="44"/>
      <c r="GW43" s="44"/>
      <c r="GX43" s="44"/>
      <c r="GY43" s="44"/>
      <c r="GZ43" s="44"/>
      <c r="HA43" s="44"/>
      <c r="HB43" s="44"/>
      <c r="HC43" s="44"/>
      <c r="HD43" s="44"/>
      <c r="HE43" s="44"/>
      <c r="HF43" s="44"/>
      <c r="HG43" s="44"/>
      <c r="HH43" s="44"/>
      <c r="HI43" s="44"/>
      <c r="HJ43" s="44"/>
      <c r="HK43" s="44"/>
      <c r="HL43" s="44"/>
      <c r="HM43" s="44"/>
      <c r="HN43" s="44"/>
      <c r="HO43" s="44"/>
      <c r="HP43" s="44"/>
      <c r="HQ43" s="44"/>
      <c r="HR43" s="44"/>
      <c r="HS43" s="44"/>
      <c r="HT43" s="44"/>
      <c r="HU43" s="44"/>
      <c r="HV43" s="44"/>
      <c r="HW43" s="44"/>
      <c r="HX43" s="44"/>
      <c r="HY43" s="44"/>
      <c r="HZ43" s="44"/>
      <c r="IA43" s="44"/>
      <c r="IB43" s="44"/>
      <c r="IC43" s="44"/>
      <c r="ID43" s="44"/>
      <c r="IE43" s="44"/>
      <c r="IF43" s="44"/>
      <c r="IG43" s="44"/>
      <c r="IH43" s="44"/>
      <c r="II43" s="44"/>
      <c r="IJ43" s="44"/>
      <c r="IK43" s="44"/>
      <c r="IL43" s="44"/>
      <c r="IM43" s="44"/>
      <c r="IN43" s="44"/>
      <c r="IO43" s="44"/>
      <c r="IP43" s="44"/>
      <c r="IQ43" s="44"/>
      <c r="IR43" s="44"/>
      <c r="IS43" s="44"/>
      <c r="IT43" s="44"/>
      <c r="IU43" s="44"/>
      <c r="IV43" s="44"/>
    </row>
    <row r="44" spans="1:256" ht="18" customHeight="1" x14ac:dyDescent="0.35">
      <c r="A44" s="1689">
        <v>36</v>
      </c>
      <c r="B44" s="44"/>
      <c r="C44" s="9"/>
      <c r="D44" s="1720" t="s">
        <v>1007</v>
      </c>
      <c r="E44" s="1721">
        <v>955</v>
      </c>
      <c r="F44" s="1717"/>
      <c r="G44" s="1717"/>
      <c r="H44" s="1717"/>
      <c r="I44" s="44"/>
      <c r="J44" s="44"/>
      <c r="K44" s="44"/>
      <c r="L44" s="44"/>
      <c r="M44" s="44"/>
      <c r="N44" s="44"/>
      <c r="O44" s="44"/>
      <c r="P44" s="44"/>
      <c r="Q44" s="44"/>
      <c r="R44" s="44"/>
      <c r="S44" s="44"/>
      <c r="T44" s="44"/>
      <c r="U44" s="44"/>
      <c r="V44" s="44"/>
      <c r="W44" s="44"/>
      <c r="X44" s="44"/>
      <c r="Y44" s="44"/>
      <c r="Z44" s="44"/>
      <c r="AA44" s="44"/>
      <c r="AB44" s="44"/>
      <c r="AC44" s="44"/>
      <c r="AD44" s="44"/>
      <c r="AE44" s="44"/>
      <c r="AF44" s="44"/>
      <c r="AG44" s="44"/>
      <c r="AH44" s="44"/>
      <c r="AI44" s="44"/>
      <c r="AJ44" s="44"/>
      <c r="AK44" s="44"/>
      <c r="AL44" s="44"/>
      <c r="AM44" s="44"/>
      <c r="AN44" s="44"/>
      <c r="AO44" s="44"/>
      <c r="AP44" s="44"/>
      <c r="AQ44" s="44"/>
      <c r="AR44" s="44"/>
      <c r="AS44" s="44"/>
      <c r="AT44" s="44"/>
      <c r="AU44" s="44"/>
      <c r="AV44" s="44"/>
      <c r="AW44" s="44"/>
      <c r="AX44" s="44"/>
      <c r="AY44" s="44"/>
      <c r="AZ44" s="44"/>
      <c r="BA44" s="44"/>
      <c r="BB44" s="44"/>
      <c r="BC44" s="44"/>
      <c r="BD44" s="44"/>
      <c r="BE44" s="44"/>
      <c r="BF44" s="44"/>
      <c r="BG44" s="44"/>
      <c r="BH44" s="44"/>
      <c r="BI44" s="44"/>
      <c r="BJ44" s="44"/>
      <c r="BK44" s="44"/>
      <c r="BL44" s="44"/>
      <c r="BM44" s="44"/>
      <c r="BN44" s="44"/>
      <c r="BO44" s="44"/>
      <c r="BP44" s="44"/>
      <c r="BQ44" s="44"/>
      <c r="BR44" s="44"/>
      <c r="BS44" s="44"/>
      <c r="BT44" s="44"/>
      <c r="BU44" s="44"/>
      <c r="BV44" s="44"/>
      <c r="BW44" s="44"/>
      <c r="BX44" s="44"/>
      <c r="BY44" s="44"/>
      <c r="BZ44" s="44"/>
      <c r="CA44" s="44"/>
      <c r="CB44" s="44"/>
      <c r="CC44" s="44"/>
      <c r="CD44" s="44"/>
      <c r="CE44" s="44"/>
      <c r="CF44" s="44"/>
      <c r="CG44" s="44"/>
      <c r="CH44" s="44"/>
      <c r="CI44" s="44"/>
      <c r="CJ44" s="44"/>
      <c r="CK44" s="44"/>
      <c r="CL44" s="44"/>
      <c r="CM44" s="44"/>
      <c r="CN44" s="44"/>
      <c r="CO44" s="44"/>
      <c r="CP44" s="44"/>
      <c r="CQ44" s="44"/>
      <c r="CR44" s="44"/>
      <c r="CS44" s="44"/>
      <c r="CT44" s="44"/>
      <c r="CU44" s="44"/>
      <c r="CV44" s="44"/>
      <c r="CW44" s="44"/>
      <c r="CX44" s="44"/>
      <c r="CY44" s="44"/>
      <c r="CZ44" s="44"/>
      <c r="DA44" s="44"/>
      <c r="DB44" s="44"/>
      <c r="DC44" s="44"/>
      <c r="DD44" s="44"/>
      <c r="DE44" s="44"/>
      <c r="DF44" s="44"/>
      <c r="DG44" s="44"/>
      <c r="DH44" s="44"/>
      <c r="DI44" s="44"/>
      <c r="DJ44" s="44"/>
      <c r="DK44" s="44"/>
      <c r="DL44" s="44"/>
      <c r="DM44" s="44"/>
      <c r="DN44" s="44"/>
      <c r="DO44" s="44"/>
      <c r="DP44" s="44"/>
      <c r="DQ44" s="44"/>
      <c r="DR44" s="44"/>
      <c r="DS44" s="44"/>
      <c r="DT44" s="44"/>
      <c r="DU44" s="44"/>
      <c r="DV44" s="44"/>
      <c r="DW44" s="44"/>
      <c r="DX44" s="44"/>
      <c r="DY44" s="44"/>
      <c r="DZ44" s="44"/>
      <c r="EA44" s="44"/>
      <c r="EB44" s="44"/>
      <c r="EC44" s="44"/>
      <c r="ED44" s="44"/>
      <c r="EE44" s="44"/>
      <c r="EF44" s="44"/>
      <c r="EG44" s="44"/>
      <c r="EH44" s="44"/>
      <c r="EI44" s="44"/>
      <c r="EJ44" s="44"/>
      <c r="EK44" s="44"/>
      <c r="EL44" s="44"/>
      <c r="EM44" s="44"/>
      <c r="EN44" s="44"/>
      <c r="EO44" s="44"/>
      <c r="EP44" s="44"/>
      <c r="EQ44" s="44"/>
      <c r="ER44" s="44"/>
      <c r="ES44" s="44"/>
      <c r="ET44" s="44"/>
      <c r="EU44" s="44"/>
      <c r="EV44" s="44"/>
      <c r="EW44" s="44"/>
      <c r="EX44" s="44"/>
      <c r="EY44" s="44"/>
      <c r="EZ44" s="44"/>
      <c r="FA44" s="44"/>
      <c r="FB44" s="44"/>
      <c r="FC44" s="44"/>
      <c r="FD44" s="44"/>
      <c r="FE44" s="44"/>
      <c r="FF44" s="44"/>
      <c r="FG44" s="44"/>
      <c r="FH44" s="44"/>
      <c r="FI44" s="44"/>
      <c r="FJ44" s="44"/>
      <c r="FK44" s="44"/>
      <c r="FL44" s="44"/>
      <c r="FM44" s="44"/>
      <c r="FN44" s="44"/>
      <c r="FO44" s="44"/>
      <c r="FP44" s="44"/>
      <c r="FQ44" s="44"/>
      <c r="FR44" s="44"/>
      <c r="FS44" s="44"/>
      <c r="FT44" s="44"/>
      <c r="FU44" s="44"/>
      <c r="FV44" s="44"/>
      <c r="FW44" s="44"/>
      <c r="FX44" s="44"/>
      <c r="FY44" s="44"/>
      <c r="FZ44" s="44"/>
      <c r="GA44" s="44"/>
      <c r="GB44" s="44"/>
      <c r="GC44" s="44"/>
      <c r="GD44" s="44"/>
      <c r="GE44" s="44"/>
      <c r="GF44" s="44"/>
      <c r="GG44" s="44"/>
      <c r="GH44" s="44"/>
      <c r="GI44" s="44"/>
      <c r="GJ44" s="44"/>
      <c r="GK44" s="44"/>
      <c r="GL44" s="44"/>
      <c r="GM44" s="44"/>
      <c r="GN44" s="44"/>
      <c r="GO44" s="44"/>
      <c r="GP44" s="44"/>
      <c r="GQ44" s="44"/>
      <c r="GR44" s="44"/>
      <c r="GS44" s="44"/>
      <c r="GT44" s="44"/>
      <c r="GU44" s="44"/>
      <c r="GV44" s="44"/>
      <c r="GW44" s="44"/>
      <c r="GX44" s="44"/>
      <c r="GY44" s="44"/>
      <c r="GZ44" s="44"/>
      <c r="HA44" s="44"/>
      <c r="HB44" s="44"/>
      <c r="HC44" s="44"/>
      <c r="HD44" s="44"/>
      <c r="HE44" s="44"/>
      <c r="HF44" s="44"/>
      <c r="HG44" s="44"/>
      <c r="HH44" s="44"/>
      <c r="HI44" s="44"/>
      <c r="HJ44" s="44"/>
      <c r="HK44" s="44"/>
      <c r="HL44" s="44"/>
      <c r="HM44" s="44"/>
      <c r="HN44" s="44"/>
      <c r="HO44" s="44"/>
      <c r="HP44" s="44"/>
      <c r="HQ44" s="44"/>
      <c r="HR44" s="44"/>
      <c r="HS44" s="44"/>
      <c r="HT44" s="44"/>
      <c r="HU44" s="44"/>
      <c r="HV44" s="44"/>
      <c r="HW44" s="44"/>
      <c r="HX44" s="44"/>
      <c r="HY44" s="44"/>
      <c r="HZ44" s="44"/>
      <c r="IA44" s="44"/>
      <c r="IB44" s="44"/>
      <c r="IC44" s="44"/>
      <c r="ID44" s="44"/>
      <c r="IE44" s="44"/>
      <c r="IF44" s="44"/>
      <c r="IG44" s="44"/>
      <c r="IH44" s="44"/>
      <c r="II44" s="44"/>
      <c r="IJ44" s="44"/>
      <c r="IK44" s="44"/>
      <c r="IL44" s="44"/>
      <c r="IM44" s="44"/>
      <c r="IN44" s="44"/>
      <c r="IO44" s="44"/>
      <c r="IP44" s="44"/>
      <c r="IQ44" s="44"/>
      <c r="IR44" s="44"/>
      <c r="IS44" s="44"/>
      <c r="IT44" s="44"/>
      <c r="IU44" s="44"/>
      <c r="IV44" s="44"/>
    </row>
    <row r="45" spans="1:256" ht="21.95" customHeight="1" x14ac:dyDescent="0.35">
      <c r="A45" s="1689">
        <v>37</v>
      </c>
      <c r="B45" s="44"/>
      <c r="C45" s="9"/>
      <c r="D45" s="1705" t="s">
        <v>94</v>
      </c>
      <c r="E45" s="1716">
        <f>SUM(E40:E44)</f>
        <v>83693</v>
      </c>
      <c r="F45" s="1717"/>
      <c r="G45" s="1717"/>
      <c r="H45" s="1717"/>
      <c r="I45" s="44"/>
      <c r="J45" s="44"/>
      <c r="K45" s="44"/>
      <c r="L45" s="44"/>
      <c r="M45" s="44"/>
      <c r="N45" s="44"/>
      <c r="O45" s="44"/>
      <c r="P45" s="44"/>
      <c r="Q45" s="44"/>
      <c r="R45" s="44"/>
      <c r="S45" s="44"/>
      <c r="T45" s="44"/>
      <c r="U45" s="44"/>
      <c r="V45" s="44"/>
      <c r="W45" s="44"/>
      <c r="X45" s="44"/>
      <c r="Y45" s="44"/>
      <c r="Z45" s="44"/>
      <c r="AA45" s="44"/>
      <c r="AB45" s="44"/>
      <c r="AC45" s="44"/>
      <c r="AD45" s="44"/>
      <c r="AE45" s="44"/>
      <c r="AF45" s="44"/>
      <c r="AG45" s="44"/>
      <c r="AH45" s="44"/>
      <c r="AI45" s="44"/>
      <c r="AJ45" s="44"/>
      <c r="AK45" s="44"/>
      <c r="AL45" s="44"/>
      <c r="AM45" s="44"/>
      <c r="AN45" s="44"/>
      <c r="AO45" s="44"/>
      <c r="AP45" s="44"/>
      <c r="AQ45" s="44"/>
      <c r="AR45" s="44"/>
      <c r="AS45" s="44"/>
      <c r="AT45" s="44"/>
      <c r="AU45" s="44"/>
      <c r="AV45" s="44"/>
      <c r="AW45" s="44"/>
      <c r="AX45" s="44"/>
      <c r="AY45" s="44"/>
      <c r="AZ45" s="44"/>
      <c r="BA45" s="44"/>
      <c r="BB45" s="44"/>
      <c r="BC45" s="44"/>
      <c r="BD45" s="44"/>
      <c r="BE45" s="44"/>
      <c r="BF45" s="44"/>
      <c r="BG45" s="44"/>
      <c r="BH45" s="44"/>
      <c r="BI45" s="44"/>
      <c r="BJ45" s="44"/>
      <c r="BK45" s="44"/>
      <c r="BL45" s="44"/>
      <c r="BM45" s="44"/>
      <c r="BN45" s="44"/>
      <c r="BO45" s="44"/>
      <c r="BP45" s="44"/>
      <c r="BQ45" s="44"/>
      <c r="BR45" s="44"/>
      <c r="BS45" s="44"/>
      <c r="BT45" s="44"/>
      <c r="BU45" s="44"/>
      <c r="BV45" s="44"/>
      <c r="BW45" s="44"/>
      <c r="BX45" s="44"/>
      <c r="BY45" s="44"/>
      <c r="BZ45" s="44"/>
      <c r="CA45" s="44"/>
      <c r="CB45" s="44"/>
      <c r="CC45" s="44"/>
      <c r="CD45" s="44"/>
      <c r="CE45" s="44"/>
      <c r="CF45" s="44"/>
      <c r="CG45" s="44"/>
      <c r="CH45" s="44"/>
      <c r="CI45" s="44"/>
      <c r="CJ45" s="44"/>
      <c r="CK45" s="44"/>
      <c r="CL45" s="44"/>
      <c r="CM45" s="44"/>
      <c r="CN45" s="44"/>
      <c r="CO45" s="44"/>
      <c r="CP45" s="44"/>
      <c r="CQ45" s="44"/>
      <c r="CR45" s="44"/>
      <c r="CS45" s="44"/>
      <c r="CT45" s="44"/>
      <c r="CU45" s="44"/>
      <c r="CV45" s="44"/>
      <c r="CW45" s="44"/>
      <c r="CX45" s="44"/>
      <c r="CY45" s="44"/>
      <c r="CZ45" s="44"/>
      <c r="DA45" s="44"/>
      <c r="DB45" s="44"/>
      <c r="DC45" s="44"/>
      <c r="DD45" s="44"/>
      <c r="DE45" s="44"/>
      <c r="DF45" s="44"/>
      <c r="DG45" s="44"/>
      <c r="DH45" s="44"/>
      <c r="DI45" s="44"/>
      <c r="DJ45" s="44"/>
      <c r="DK45" s="44"/>
      <c r="DL45" s="44"/>
      <c r="DM45" s="44"/>
      <c r="DN45" s="44"/>
      <c r="DO45" s="44"/>
      <c r="DP45" s="44"/>
      <c r="DQ45" s="44"/>
      <c r="DR45" s="44"/>
      <c r="DS45" s="44"/>
      <c r="DT45" s="44"/>
      <c r="DU45" s="44"/>
      <c r="DV45" s="44"/>
      <c r="DW45" s="44"/>
      <c r="DX45" s="44"/>
      <c r="DY45" s="44"/>
      <c r="DZ45" s="44"/>
      <c r="EA45" s="44"/>
      <c r="EB45" s="44"/>
      <c r="EC45" s="44"/>
      <c r="ED45" s="44"/>
      <c r="EE45" s="44"/>
      <c r="EF45" s="44"/>
      <c r="EG45" s="44"/>
      <c r="EH45" s="44"/>
      <c r="EI45" s="44"/>
      <c r="EJ45" s="44"/>
      <c r="EK45" s="44"/>
      <c r="EL45" s="44"/>
      <c r="EM45" s="44"/>
      <c r="EN45" s="44"/>
      <c r="EO45" s="44"/>
      <c r="EP45" s="44"/>
      <c r="EQ45" s="44"/>
      <c r="ER45" s="44"/>
      <c r="ES45" s="44"/>
      <c r="ET45" s="44"/>
      <c r="EU45" s="44"/>
      <c r="EV45" s="44"/>
      <c r="EW45" s="44"/>
      <c r="EX45" s="44"/>
      <c r="EY45" s="44"/>
      <c r="EZ45" s="44"/>
      <c r="FA45" s="44"/>
      <c r="FB45" s="44"/>
      <c r="FC45" s="44"/>
      <c r="FD45" s="44"/>
      <c r="FE45" s="44"/>
      <c r="FF45" s="44"/>
      <c r="FG45" s="44"/>
      <c r="FH45" s="44"/>
      <c r="FI45" s="44"/>
      <c r="FJ45" s="44"/>
      <c r="FK45" s="44"/>
      <c r="FL45" s="44"/>
      <c r="FM45" s="44"/>
      <c r="FN45" s="44"/>
      <c r="FO45" s="44"/>
      <c r="FP45" s="44"/>
      <c r="FQ45" s="44"/>
      <c r="FR45" s="44"/>
      <c r="FS45" s="44"/>
      <c r="FT45" s="44"/>
      <c r="FU45" s="44"/>
      <c r="FV45" s="44"/>
      <c r="FW45" s="44"/>
      <c r="FX45" s="44"/>
      <c r="FY45" s="44"/>
      <c r="FZ45" s="44"/>
      <c r="GA45" s="44"/>
      <c r="GB45" s="44"/>
      <c r="GC45" s="44"/>
      <c r="GD45" s="44"/>
      <c r="GE45" s="44"/>
      <c r="GF45" s="44"/>
      <c r="GG45" s="44"/>
      <c r="GH45" s="44"/>
      <c r="GI45" s="44"/>
      <c r="GJ45" s="44"/>
      <c r="GK45" s="44"/>
      <c r="GL45" s="44"/>
      <c r="GM45" s="44"/>
      <c r="GN45" s="44"/>
      <c r="GO45" s="44"/>
      <c r="GP45" s="44"/>
      <c r="GQ45" s="44"/>
      <c r="GR45" s="44"/>
      <c r="GS45" s="44"/>
      <c r="GT45" s="44"/>
      <c r="GU45" s="44"/>
      <c r="GV45" s="44"/>
      <c r="GW45" s="44"/>
      <c r="GX45" s="44"/>
      <c r="GY45" s="44"/>
      <c r="GZ45" s="44"/>
      <c r="HA45" s="44"/>
      <c r="HB45" s="44"/>
      <c r="HC45" s="44"/>
      <c r="HD45" s="44"/>
      <c r="HE45" s="44"/>
      <c r="HF45" s="44"/>
      <c r="HG45" s="44"/>
      <c r="HH45" s="44"/>
      <c r="HI45" s="44"/>
      <c r="HJ45" s="44"/>
      <c r="HK45" s="44"/>
      <c r="HL45" s="44"/>
      <c r="HM45" s="44"/>
      <c r="HN45" s="44"/>
      <c r="HO45" s="44"/>
      <c r="HP45" s="44"/>
      <c r="HQ45" s="44"/>
      <c r="HR45" s="44"/>
      <c r="HS45" s="44"/>
      <c r="HT45" s="44"/>
      <c r="HU45" s="44"/>
      <c r="HV45" s="44"/>
      <c r="HW45" s="44"/>
      <c r="HX45" s="44"/>
      <c r="HY45" s="44"/>
      <c r="HZ45" s="44"/>
      <c r="IA45" s="44"/>
      <c r="IB45" s="44"/>
      <c r="IC45" s="44"/>
      <c r="ID45" s="44"/>
      <c r="IE45" s="44"/>
      <c r="IF45" s="44"/>
      <c r="IG45" s="44"/>
      <c r="IH45" s="44"/>
      <c r="II45" s="44"/>
      <c r="IJ45" s="44"/>
      <c r="IK45" s="44"/>
      <c r="IL45" s="44"/>
      <c r="IM45" s="44"/>
      <c r="IN45" s="44"/>
      <c r="IO45" s="44"/>
      <c r="IP45" s="44"/>
      <c r="IQ45" s="44"/>
      <c r="IR45" s="44"/>
      <c r="IS45" s="44"/>
      <c r="IT45" s="44"/>
      <c r="IU45" s="44"/>
      <c r="IV45" s="44"/>
    </row>
    <row r="46" spans="1:256" ht="24.75" customHeight="1" x14ac:dyDescent="0.35">
      <c r="A46" s="1689">
        <v>38</v>
      </c>
      <c r="B46" s="44"/>
      <c r="C46" s="1698" t="s">
        <v>702</v>
      </c>
      <c r="D46" s="1706" t="s">
        <v>699</v>
      </c>
      <c r="E46" s="1716"/>
      <c r="F46" s="1717"/>
      <c r="G46" s="1717"/>
      <c r="H46" s="1717"/>
      <c r="I46" s="44"/>
      <c r="J46" s="44"/>
      <c r="K46" s="44"/>
      <c r="L46" s="44"/>
      <c r="M46" s="44"/>
      <c r="N46" s="44"/>
      <c r="O46" s="44"/>
      <c r="P46" s="44"/>
      <c r="Q46" s="44"/>
      <c r="R46" s="44"/>
      <c r="S46" s="44"/>
      <c r="T46" s="44"/>
      <c r="U46" s="44"/>
      <c r="V46" s="44"/>
      <c r="W46" s="44"/>
      <c r="X46" s="44"/>
      <c r="Y46" s="44"/>
      <c r="Z46" s="44"/>
      <c r="AA46" s="44"/>
      <c r="AB46" s="44"/>
      <c r="AC46" s="44"/>
      <c r="AD46" s="44"/>
      <c r="AE46" s="44"/>
      <c r="AF46" s="44"/>
      <c r="AG46" s="44"/>
      <c r="AH46" s="44"/>
      <c r="AI46" s="44"/>
      <c r="AJ46" s="44"/>
      <c r="AK46" s="44"/>
      <c r="AL46" s="44"/>
      <c r="AM46" s="44"/>
      <c r="AN46" s="44"/>
      <c r="AO46" s="44"/>
      <c r="AP46" s="44"/>
      <c r="AQ46" s="44"/>
      <c r="AR46" s="44"/>
      <c r="AS46" s="44"/>
      <c r="AT46" s="44"/>
      <c r="AU46" s="44"/>
      <c r="AV46" s="44"/>
      <c r="AW46" s="44"/>
      <c r="AX46" s="44"/>
      <c r="AY46" s="44"/>
      <c r="AZ46" s="44"/>
      <c r="BA46" s="44"/>
      <c r="BB46" s="44"/>
      <c r="BC46" s="44"/>
      <c r="BD46" s="44"/>
      <c r="BE46" s="44"/>
      <c r="BF46" s="44"/>
      <c r="BG46" s="44"/>
      <c r="BH46" s="44"/>
      <c r="BI46" s="44"/>
      <c r="BJ46" s="44"/>
      <c r="BK46" s="44"/>
      <c r="BL46" s="44"/>
      <c r="BM46" s="44"/>
      <c r="BN46" s="44"/>
      <c r="BO46" s="44"/>
      <c r="BP46" s="44"/>
      <c r="BQ46" s="44"/>
      <c r="BR46" s="44"/>
      <c r="BS46" s="44"/>
      <c r="BT46" s="44"/>
      <c r="BU46" s="44"/>
      <c r="BV46" s="44"/>
      <c r="BW46" s="44"/>
      <c r="BX46" s="44"/>
      <c r="BY46" s="44"/>
      <c r="BZ46" s="44"/>
      <c r="CA46" s="44"/>
      <c r="CB46" s="44"/>
      <c r="CC46" s="44"/>
      <c r="CD46" s="44"/>
      <c r="CE46" s="44"/>
      <c r="CF46" s="44"/>
      <c r="CG46" s="44"/>
      <c r="CH46" s="44"/>
      <c r="CI46" s="44"/>
      <c r="CJ46" s="44"/>
      <c r="CK46" s="44"/>
      <c r="CL46" s="44"/>
      <c r="CM46" s="44"/>
      <c r="CN46" s="44"/>
      <c r="CO46" s="44"/>
      <c r="CP46" s="44"/>
      <c r="CQ46" s="44"/>
      <c r="CR46" s="44"/>
      <c r="CS46" s="44"/>
      <c r="CT46" s="44"/>
      <c r="CU46" s="44"/>
      <c r="CV46" s="44"/>
      <c r="CW46" s="44"/>
      <c r="CX46" s="44"/>
      <c r="CY46" s="44"/>
      <c r="CZ46" s="44"/>
      <c r="DA46" s="44"/>
      <c r="DB46" s="44"/>
      <c r="DC46" s="44"/>
      <c r="DD46" s="44"/>
      <c r="DE46" s="44"/>
      <c r="DF46" s="44"/>
      <c r="DG46" s="44"/>
      <c r="DH46" s="44"/>
      <c r="DI46" s="44"/>
      <c r="DJ46" s="44"/>
      <c r="DK46" s="44"/>
      <c r="DL46" s="44"/>
      <c r="DM46" s="44"/>
      <c r="DN46" s="44"/>
      <c r="DO46" s="44"/>
      <c r="DP46" s="44"/>
      <c r="DQ46" s="44"/>
      <c r="DR46" s="44"/>
      <c r="DS46" s="44"/>
      <c r="DT46" s="44"/>
      <c r="DU46" s="44"/>
      <c r="DV46" s="44"/>
      <c r="DW46" s="44"/>
      <c r="DX46" s="44"/>
      <c r="DY46" s="44"/>
      <c r="DZ46" s="44"/>
      <c r="EA46" s="44"/>
      <c r="EB46" s="44"/>
      <c r="EC46" s="44"/>
      <c r="ED46" s="44"/>
      <c r="EE46" s="44"/>
      <c r="EF46" s="44"/>
      <c r="EG46" s="44"/>
      <c r="EH46" s="44"/>
      <c r="EI46" s="44"/>
      <c r="EJ46" s="44"/>
      <c r="EK46" s="44"/>
      <c r="EL46" s="44"/>
      <c r="EM46" s="44"/>
      <c r="EN46" s="44"/>
      <c r="EO46" s="44"/>
      <c r="EP46" s="44"/>
      <c r="EQ46" s="44"/>
      <c r="ER46" s="44"/>
      <c r="ES46" s="44"/>
      <c r="ET46" s="44"/>
      <c r="EU46" s="44"/>
      <c r="EV46" s="44"/>
      <c r="EW46" s="44"/>
      <c r="EX46" s="44"/>
      <c r="EY46" s="44"/>
      <c r="EZ46" s="44"/>
      <c r="FA46" s="44"/>
      <c r="FB46" s="44"/>
      <c r="FC46" s="44"/>
      <c r="FD46" s="44"/>
      <c r="FE46" s="44"/>
      <c r="FF46" s="44"/>
      <c r="FG46" s="44"/>
      <c r="FH46" s="44"/>
      <c r="FI46" s="44"/>
      <c r="FJ46" s="44"/>
      <c r="FK46" s="44"/>
      <c r="FL46" s="44"/>
      <c r="FM46" s="44"/>
      <c r="FN46" s="44"/>
      <c r="FO46" s="44"/>
      <c r="FP46" s="44"/>
      <c r="FQ46" s="44"/>
      <c r="FR46" s="44"/>
      <c r="FS46" s="44"/>
      <c r="FT46" s="44"/>
      <c r="FU46" s="44"/>
      <c r="FV46" s="44"/>
      <c r="FW46" s="44"/>
      <c r="FX46" s="44"/>
      <c r="FY46" s="44"/>
      <c r="FZ46" s="44"/>
      <c r="GA46" s="44"/>
      <c r="GB46" s="44"/>
      <c r="GC46" s="44"/>
      <c r="GD46" s="44"/>
      <c r="GE46" s="44"/>
      <c r="GF46" s="44"/>
      <c r="GG46" s="44"/>
      <c r="GH46" s="44"/>
      <c r="GI46" s="44"/>
      <c r="GJ46" s="44"/>
      <c r="GK46" s="44"/>
      <c r="GL46" s="44"/>
      <c r="GM46" s="44"/>
      <c r="GN46" s="44"/>
      <c r="GO46" s="44"/>
      <c r="GP46" s="44"/>
      <c r="GQ46" s="44"/>
      <c r="GR46" s="44"/>
      <c r="GS46" s="44"/>
      <c r="GT46" s="44"/>
      <c r="GU46" s="44"/>
      <c r="GV46" s="44"/>
      <c r="GW46" s="44"/>
      <c r="GX46" s="44"/>
      <c r="GY46" s="44"/>
      <c r="GZ46" s="44"/>
      <c r="HA46" s="44"/>
      <c r="HB46" s="44"/>
      <c r="HC46" s="44"/>
      <c r="HD46" s="44"/>
      <c r="HE46" s="44"/>
      <c r="HF46" s="44"/>
      <c r="HG46" s="44"/>
      <c r="HH46" s="44"/>
      <c r="HI46" s="44"/>
      <c r="HJ46" s="44"/>
      <c r="HK46" s="44"/>
      <c r="HL46" s="44"/>
      <c r="HM46" s="44"/>
      <c r="HN46" s="44"/>
      <c r="HO46" s="44"/>
      <c r="HP46" s="44"/>
      <c r="HQ46" s="44"/>
      <c r="HR46" s="44"/>
      <c r="HS46" s="44"/>
      <c r="HT46" s="44"/>
      <c r="HU46" s="44"/>
      <c r="HV46" s="44"/>
      <c r="HW46" s="44"/>
      <c r="HX46" s="44"/>
      <c r="HY46" s="44"/>
      <c r="HZ46" s="44"/>
      <c r="IA46" s="44"/>
      <c r="IB46" s="44"/>
      <c r="IC46" s="44"/>
      <c r="ID46" s="44"/>
      <c r="IE46" s="44"/>
      <c r="IF46" s="44"/>
      <c r="IG46" s="44"/>
      <c r="IH46" s="44"/>
      <c r="II46" s="44"/>
      <c r="IJ46" s="44"/>
      <c r="IK46" s="44"/>
      <c r="IL46" s="44"/>
      <c r="IM46" s="44"/>
      <c r="IN46" s="44"/>
      <c r="IO46" s="44"/>
      <c r="IP46" s="44"/>
      <c r="IQ46" s="44"/>
      <c r="IR46" s="44"/>
      <c r="IS46" s="44"/>
      <c r="IT46" s="44"/>
      <c r="IU46" s="44"/>
      <c r="IV46" s="44"/>
    </row>
    <row r="47" spans="1:256" ht="34.5" customHeight="1" x14ac:dyDescent="0.35">
      <c r="A47" s="1689">
        <v>39</v>
      </c>
      <c r="B47" s="44"/>
      <c r="C47" s="1698"/>
      <c r="D47" s="1701" t="s">
        <v>700</v>
      </c>
      <c r="E47" s="1722">
        <v>5740</v>
      </c>
      <c r="F47" s="1717"/>
      <c r="G47" s="1717"/>
      <c r="H47" s="1717"/>
      <c r="I47" s="44"/>
      <c r="J47" s="44"/>
      <c r="K47" s="44"/>
      <c r="L47" s="44"/>
      <c r="M47" s="44"/>
      <c r="N47" s="44"/>
      <c r="O47" s="44"/>
      <c r="P47" s="44"/>
      <c r="Q47" s="44"/>
      <c r="R47" s="44"/>
      <c r="S47" s="44"/>
      <c r="T47" s="44"/>
      <c r="U47" s="44"/>
      <c r="V47" s="44"/>
      <c r="W47" s="44"/>
      <c r="X47" s="44"/>
      <c r="Y47" s="44"/>
      <c r="Z47" s="44"/>
      <c r="AA47" s="44"/>
      <c r="AB47" s="44"/>
      <c r="AC47" s="44"/>
      <c r="AD47" s="44"/>
      <c r="AE47" s="44"/>
      <c r="AF47" s="44"/>
      <c r="AG47" s="44"/>
      <c r="AH47" s="44"/>
      <c r="AI47" s="44"/>
      <c r="AJ47" s="44"/>
      <c r="AK47" s="44"/>
      <c r="AL47" s="44"/>
      <c r="AM47" s="44"/>
      <c r="AN47" s="44"/>
      <c r="AO47" s="44"/>
      <c r="AP47" s="44"/>
      <c r="AQ47" s="44"/>
      <c r="AR47" s="44"/>
      <c r="AS47" s="44"/>
      <c r="AT47" s="44"/>
      <c r="AU47" s="44"/>
      <c r="AV47" s="44"/>
      <c r="AW47" s="44"/>
      <c r="AX47" s="44"/>
      <c r="AY47" s="44"/>
      <c r="AZ47" s="44"/>
      <c r="BA47" s="44"/>
      <c r="BB47" s="44"/>
      <c r="BC47" s="44"/>
      <c r="BD47" s="44"/>
      <c r="BE47" s="44"/>
      <c r="BF47" s="44"/>
      <c r="BG47" s="44"/>
      <c r="BH47" s="44"/>
      <c r="BI47" s="44"/>
      <c r="BJ47" s="44"/>
      <c r="BK47" s="44"/>
      <c r="BL47" s="44"/>
      <c r="BM47" s="44"/>
      <c r="BN47" s="44"/>
      <c r="BO47" s="44"/>
      <c r="BP47" s="44"/>
      <c r="BQ47" s="44"/>
      <c r="BR47" s="44"/>
      <c r="BS47" s="44"/>
      <c r="BT47" s="44"/>
      <c r="BU47" s="44"/>
      <c r="BV47" s="44"/>
      <c r="BW47" s="44"/>
      <c r="BX47" s="44"/>
      <c r="BY47" s="44"/>
      <c r="BZ47" s="44"/>
      <c r="CA47" s="44"/>
      <c r="CB47" s="44"/>
      <c r="CC47" s="44"/>
      <c r="CD47" s="44"/>
      <c r="CE47" s="44"/>
      <c r="CF47" s="44"/>
      <c r="CG47" s="44"/>
      <c r="CH47" s="44"/>
      <c r="CI47" s="44"/>
      <c r="CJ47" s="44"/>
      <c r="CK47" s="44"/>
      <c r="CL47" s="44"/>
      <c r="CM47" s="44"/>
      <c r="CN47" s="44"/>
      <c r="CO47" s="44"/>
      <c r="CP47" s="44"/>
      <c r="CQ47" s="44"/>
      <c r="CR47" s="44"/>
      <c r="CS47" s="44"/>
      <c r="CT47" s="44"/>
      <c r="CU47" s="44"/>
      <c r="CV47" s="44"/>
      <c r="CW47" s="44"/>
      <c r="CX47" s="44"/>
      <c r="CY47" s="44"/>
      <c r="CZ47" s="44"/>
      <c r="DA47" s="44"/>
      <c r="DB47" s="44"/>
      <c r="DC47" s="44"/>
      <c r="DD47" s="44"/>
      <c r="DE47" s="44"/>
      <c r="DF47" s="44"/>
      <c r="DG47" s="44"/>
      <c r="DH47" s="44"/>
      <c r="DI47" s="44"/>
      <c r="DJ47" s="44"/>
      <c r="DK47" s="44"/>
      <c r="DL47" s="44"/>
      <c r="DM47" s="44"/>
      <c r="DN47" s="44"/>
      <c r="DO47" s="44"/>
      <c r="DP47" s="44"/>
      <c r="DQ47" s="44"/>
      <c r="DR47" s="44"/>
      <c r="DS47" s="44"/>
      <c r="DT47" s="44"/>
      <c r="DU47" s="44"/>
      <c r="DV47" s="44"/>
      <c r="DW47" s="44"/>
      <c r="DX47" s="44"/>
      <c r="DY47" s="44"/>
      <c r="DZ47" s="44"/>
      <c r="EA47" s="44"/>
      <c r="EB47" s="44"/>
      <c r="EC47" s="44"/>
      <c r="ED47" s="44"/>
      <c r="EE47" s="44"/>
      <c r="EF47" s="44"/>
      <c r="EG47" s="44"/>
      <c r="EH47" s="44"/>
      <c r="EI47" s="44"/>
      <c r="EJ47" s="44"/>
      <c r="EK47" s="44"/>
      <c r="EL47" s="44"/>
      <c r="EM47" s="44"/>
      <c r="EN47" s="44"/>
      <c r="EO47" s="44"/>
      <c r="EP47" s="44"/>
      <c r="EQ47" s="44"/>
      <c r="ER47" s="44"/>
      <c r="ES47" s="44"/>
      <c r="ET47" s="44"/>
      <c r="EU47" s="44"/>
      <c r="EV47" s="44"/>
      <c r="EW47" s="44"/>
      <c r="EX47" s="44"/>
      <c r="EY47" s="44"/>
      <c r="EZ47" s="44"/>
      <c r="FA47" s="44"/>
      <c r="FB47" s="44"/>
      <c r="FC47" s="44"/>
      <c r="FD47" s="44"/>
      <c r="FE47" s="44"/>
      <c r="FF47" s="44"/>
      <c r="FG47" s="44"/>
      <c r="FH47" s="44"/>
      <c r="FI47" s="44"/>
      <c r="FJ47" s="44"/>
      <c r="FK47" s="44"/>
      <c r="FL47" s="44"/>
      <c r="FM47" s="44"/>
      <c r="FN47" s="44"/>
      <c r="FO47" s="44"/>
      <c r="FP47" s="44"/>
      <c r="FQ47" s="44"/>
      <c r="FR47" s="44"/>
      <c r="FS47" s="44"/>
      <c r="FT47" s="44"/>
      <c r="FU47" s="44"/>
      <c r="FV47" s="44"/>
      <c r="FW47" s="44"/>
      <c r="FX47" s="44"/>
      <c r="FY47" s="44"/>
      <c r="FZ47" s="44"/>
      <c r="GA47" s="44"/>
      <c r="GB47" s="44"/>
      <c r="GC47" s="44"/>
      <c r="GD47" s="44"/>
      <c r="GE47" s="44"/>
      <c r="GF47" s="44"/>
      <c r="GG47" s="44"/>
      <c r="GH47" s="44"/>
      <c r="GI47" s="44"/>
      <c r="GJ47" s="44"/>
      <c r="GK47" s="44"/>
      <c r="GL47" s="44"/>
      <c r="GM47" s="44"/>
      <c r="GN47" s="44"/>
      <c r="GO47" s="44"/>
      <c r="GP47" s="44"/>
      <c r="GQ47" s="44"/>
      <c r="GR47" s="44"/>
      <c r="GS47" s="44"/>
      <c r="GT47" s="44"/>
      <c r="GU47" s="44"/>
      <c r="GV47" s="44"/>
      <c r="GW47" s="44"/>
      <c r="GX47" s="44"/>
      <c r="GY47" s="44"/>
      <c r="GZ47" s="44"/>
      <c r="HA47" s="44"/>
      <c r="HB47" s="44"/>
      <c r="HC47" s="44"/>
      <c r="HD47" s="44"/>
      <c r="HE47" s="44"/>
      <c r="HF47" s="44"/>
      <c r="HG47" s="44"/>
      <c r="HH47" s="44"/>
      <c r="HI47" s="44"/>
      <c r="HJ47" s="44"/>
      <c r="HK47" s="44"/>
      <c r="HL47" s="44"/>
      <c r="HM47" s="44"/>
      <c r="HN47" s="44"/>
      <c r="HO47" s="44"/>
      <c r="HP47" s="44"/>
      <c r="HQ47" s="44"/>
      <c r="HR47" s="44"/>
      <c r="HS47" s="44"/>
      <c r="HT47" s="44"/>
      <c r="HU47" s="44"/>
      <c r="HV47" s="44"/>
      <c r="HW47" s="44"/>
      <c r="HX47" s="44"/>
      <c r="HY47" s="44"/>
      <c r="HZ47" s="44"/>
      <c r="IA47" s="44"/>
      <c r="IB47" s="44"/>
      <c r="IC47" s="44"/>
      <c r="ID47" s="44"/>
      <c r="IE47" s="44"/>
      <c r="IF47" s="44"/>
      <c r="IG47" s="44"/>
      <c r="IH47" s="44"/>
      <c r="II47" s="44"/>
      <c r="IJ47" s="44"/>
      <c r="IK47" s="44"/>
      <c r="IL47" s="44"/>
      <c r="IM47" s="44"/>
      <c r="IN47" s="44"/>
      <c r="IO47" s="44"/>
      <c r="IP47" s="44"/>
      <c r="IQ47" s="44"/>
      <c r="IR47" s="44"/>
      <c r="IS47" s="44"/>
      <c r="IT47" s="44"/>
      <c r="IU47" s="44"/>
      <c r="IV47" s="44"/>
    </row>
    <row r="48" spans="1:256" ht="34.5" customHeight="1" x14ac:dyDescent="0.35">
      <c r="A48" s="1689">
        <v>40</v>
      </c>
      <c r="B48" s="44"/>
      <c r="C48" s="1698"/>
      <c r="D48" s="1701" t="s">
        <v>1077</v>
      </c>
      <c r="E48" s="1723">
        <v>76200</v>
      </c>
      <c r="F48" s="1717"/>
      <c r="G48" s="1717"/>
      <c r="H48" s="1717"/>
      <c r="I48" s="44"/>
      <c r="J48" s="44"/>
      <c r="K48" s="44"/>
      <c r="L48" s="44"/>
      <c r="M48" s="44"/>
      <c r="N48" s="44"/>
      <c r="O48" s="44"/>
      <c r="P48" s="44"/>
      <c r="Q48" s="44"/>
      <c r="R48" s="44"/>
      <c r="S48" s="44"/>
      <c r="T48" s="44"/>
      <c r="U48" s="44"/>
      <c r="V48" s="44"/>
      <c r="W48" s="44"/>
      <c r="X48" s="44"/>
      <c r="Y48" s="44"/>
      <c r="Z48" s="44"/>
      <c r="AA48" s="44"/>
      <c r="AB48" s="44"/>
      <c r="AC48" s="44"/>
      <c r="AD48" s="44"/>
      <c r="AE48" s="44"/>
      <c r="AF48" s="44"/>
      <c r="AG48" s="44"/>
      <c r="AH48" s="44"/>
      <c r="AI48" s="44"/>
      <c r="AJ48" s="44"/>
      <c r="AK48" s="44"/>
      <c r="AL48" s="44"/>
      <c r="AM48" s="44"/>
      <c r="AN48" s="44"/>
      <c r="AO48" s="44"/>
      <c r="AP48" s="44"/>
      <c r="AQ48" s="44"/>
      <c r="AR48" s="44"/>
      <c r="AS48" s="44"/>
      <c r="AT48" s="44"/>
      <c r="AU48" s="44"/>
      <c r="AV48" s="44"/>
      <c r="AW48" s="44"/>
      <c r="AX48" s="44"/>
      <c r="AY48" s="44"/>
      <c r="AZ48" s="44"/>
      <c r="BA48" s="44"/>
      <c r="BB48" s="44"/>
      <c r="BC48" s="44"/>
      <c r="BD48" s="44"/>
      <c r="BE48" s="44"/>
      <c r="BF48" s="44"/>
      <c r="BG48" s="44"/>
      <c r="BH48" s="44"/>
      <c r="BI48" s="44"/>
      <c r="BJ48" s="44"/>
      <c r="BK48" s="44"/>
      <c r="BL48" s="44"/>
      <c r="BM48" s="44"/>
      <c r="BN48" s="44"/>
      <c r="BO48" s="44"/>
      <c r="BP48" s="44"/>
      <c r="BQ48" s="44"/>
      <c r="BR48" s="44"/>
      <c r="BS48" s="44"/>
      <c r="BT48" s="44"/>
      <c r="BU48" s="44"/>
      <c r="BV48" s="44"/>
      <c r="BW48" s="44"/>
      <c r="BX48" s="44"/>
      <c r="BY48" s="44"/>
      <c r="BZ48" s="44"/>
      <c r="CA48" s="44"/>
      <c r="CB48" s="44"/>
      <c r="CC48" s="44"/>
      <c r="CD48" s="44"/>
      <c r="CE48" s="44"/>
      <c r="CF48" s="44"/>
      <c r="CG48" s="44"/>
      <c r="CH48" s="44"/>
      <c r="CI48" s="44"/>
      <c r="CJ48" s="44"/>
      <c r="CK48" s="44"/>
      <c r="CL48" s="44"/>
      <c r="CM48" s="44"/>
      <c r="CN48" s="44"/>
      <c r="CO48" s="44"/>
      <c r="CP48" s="44"/>
      <c r="CQ48" s="44"/>
      <c r="CR48" s="44"/>
      <c r="CS48" s="44"/>
      <c r="CT48" s="44"/>
      <c r="CU48" s="44"/>
      <c r="CV48" s="44"/>
      <c r="CW48" s="44"/>
      <c r="CX48" s="44"/>
      <c r="CY48" s="44"/>
      <c r="CZ48" s="44"/>
      <c r="DA48" s="44"/>
      <c r="DB48" s="44"/>
      <c r="DC48" s="44"/>
      <c r="DD48" s="44"/>
      <c r="DE48" s="44"/>
      <c r="DF48" s="44"/>
      <c r="DG48" s="44"/>
      <c r="DH48" s="44"/>
      <c r="DI48" s="44"/>
      <c r="DJ48" s="44"/>
      <c r="DK48" s="44"/>
      <c r="DL48" s="44"/>
      <c r="DM48" s="44"/>
      <c r="DN48" s="44"/>
      <c r="DO48" s="44"/>
      <c r="DP48" s="44"/>
      <c r="DQ48" s="44"/>
      <c r="DR48" s="44"/>
      <c r="DS48" s="44"/>
      <c r="DT48" s="44"/>
      <c r="DU48" s="44"/>
      <c r="DV48" s="44"/>
      <c r="DW48" s="44"/>
      <c r="DX48" s="44"/>
      <c r="DY48" s="44"/>
      <c r="DZ48" s="44"/>
      <c r="EA48" s="44"/>
      <c r="EB48" s="44"/>
      <c r="EC48" s="44"/>
      <c r="ED48" s="44"/>
      <c r="EE48" s="44"/>
      <c r="EF48" s="44"/>
      <c r="EG48" s="44"/>
      <c r="EH48" s="44"/>
      <c r="EI48" s="44"/>
      <c r="EJ48" s="44"/>
      <c r="EK48" s="44"/>
      <c r="EL48" s="44"/>
      <c r="EM48" s="44"/>
      <c r="EN48" s="44"/>
      <c r="EO48" s="44"/>
      <c r="EP48" s="44"/>
      <c r="EQ48" s="44"/>
      <c r="ER48" s="44"/>
      <c r="ES48" s="44"/>
      <c r="ET48" s="44"/>
      <c r="EU48" s="44"/>
      <c r="EV48" s="44"/>
      <c r="EW48" s="44"/>
      <c r="EX48" s="44"/>
      <c r="EY48" s="44"/>
      <c r="EZ48" s="44"/>
      <c r="FA48" s="44"/>
      <c r="FB48" s="44"/>
      <c r="FC48" s="44"/>
      <c r="FD48" s="44"/>
      <c r="FE48" s="44"/>
      <c r="FF48" s="44"/>
      <c r="FG48" s="44"/>
      <c r="FH48" s="44"/>
      <c r="FI48" s="44"/>
      <c r="FJ48" s="44"/>
      <c r="FK48" s="44"/>
      <c r="FL48" s="44"/>
      <c r="FM48" s="44"/>
      <c r="FN48" s="44"/>
      <c r="FO48" s="44"/>
      <c r="FP48" s="44"/>
      <c r="FQ48" s="44"/>
      <c r="FR48" s="44"/>
      <c r="FS48" s="44"/>
      <c r="FT48" s="44"/>
      <c r="FU48" s="44"/>
      <c r="FV48" s="44"/>
      <c r="FW48" s="44"/>
      <c r="FX48" s="44"/>
      <c r="FY48" s="44"/>
      <c r="FZ48" s="44"/>
      <c r="GA48" s="44"/>
      <c r="GB48" s="44"/>
      <c r="GC48" s="44"/>
      <c r="GD48" s="44"/>
      <c r="GE48" s="44"/>
      <c r="GF48" s="44"/>
      <c r="GG48" s="44"/>
      <c r="GH48" s="44"/>
      <c r="GI48" s="44"/>
      <c r="GJ48" s="44"/>
      <c r="GK48" s="44"/>
      <c r="GL48" s="44"/>
      <c r="GM48" s="44"/>
      <c r="GN48" s="44"/>
      <c r="GO48" s="44"/>
      <c r="GP48" s="44"/>
      <c r="GQ48" s="44"/>
      <c r="GR48" s="44"/>
      <c r="GS48" s="44"/>
      <c r="GT48" s="44"/>
      <c r="GU48" s="44"/>
      <c r="GV48" s="44"/>
      <c r="GW48" s="44"/>
      <c r="GX48" s="44"/>
      <c r="GY48" s="44"/>
      <c r="GZ48" s="44"/>
      <c r="HA48" s="44"/>
      <c r="HB48" s="44"/>
      <c r="HC48" s="44"/>
      <c r="HD48" s="44"/>
      <c r="HE48" s="44"/>
      <c r="HF48" s="44"/>
      <c r="HG48" s="44"/>
      <c r="HH48" s="44"/>
      <c r="HI48" s="44"/>
      <c r="HJ48" s="44"/>
      <c r="HK48" s="44"/>
      <c r="HL48" s="44"/>
      <c r="HM48" s="44"/>
      <c r="HN48" s="44"/>
      <c r="HO48" s="44"/>
      <c r="HP48" s="44"/>
      <c r="HQ48" s="44"/>
      <c r="HR48" s="44"/>
      <c r="HS48" s="44"/>
      <c r="HT48" s="44"/>
      <c r="HU48" s="44"/>
      <c r="HV48" s="44"/>
      <c r="HW48" s="44"/>
      <c r="HX48" s="44"/>
      <c r="HY48" s="44"/>
      <c r="HZ48" s="44"/>
      <c r="IA48" s="44"/>
      <c r="IB48" s="44"/>
      <c r="IC48" s="44"/>
      <c r="ID48" s="44"/>
      <c r="IE48" s="44"/>
      <c r="IF48" s="44"/>
      <c r="IG48" s="44"/>
      <c r="IH48" s="44"/>
      <c r="II48" s="44"/>
      <c r="IJ48" s="44"/>
      <c r="IK48" s="44"/>
      <c r="IL48" s="44"/>
      <c r="IM48" s="44"/>
      <c r="IN48" s="44"/>
      <c r="IO48" s="44"/>
      <c r="IP48" s="44"/>
      <c r="IQ48" s="44"/>
      <c r="IR48" s="44"/>
      <c r="IS48" s="44"/>
      <c r="IT48" s="44"/>
      <c r="IU48" s="44"/>
      <c r="IV48" s="44"/>
    </row>
    <row r="49" spans="1:256" ht="21.95" customHeight="1" x14ac:dyDescent="0.35">
      <c r="A49" s="1689">
        <v>41</v>
      </c>
      <c r="B49" s="44"/>
      <c r="C49" s="1698"/>
      <c r="D49" s="1705" t="s">
        <v>94</v>
      </c>
      <c r="E49" s="1724">
        <f>SUM(E47:E48)</f>
        <v>81940</v>
      </c>
      <c r="F49" s="1717"/>
      <c r="G49" s="1717"/>
      <c r="H49" s="1717"/>
      <c r="I49" s="44"/>
      <c r="J49" s="44"/>
      <c r="K49" s="44"/>
      <c r="L49" s="44"/>
      <c r="M49" s="44"/>
      <c r="N49" s="44"/>
      <c r="O49" s="44"/>
      <c r="P49" s="44"/>
      <c r="Q49" s="44"/>
      <c r="R49" s="44"/>
      <c r="S49" s="44"/>
      <c r="T49" s="44"/>
      <c r="U49" s="44"/>
      <c r="V49" s="44"/>
      <c r="W49" s="44"/>
      <c r="X49" s="44"/>
      <c r="Y49" s="44"/>
      <c r="Z49" s="44"/>
      <c r="AA49" s="44"/>
      <c r="AB49" s="44"/>
      <c r="AC49" s="44"/>
      <c r="AD49" s="44"/>
      <c r="AE49" s="44"/>
      <c r="AF49" s="44"/>
      <c r="AG49" s="44"/>
      <c r="AH49" s="44"/>
      <c r="AI49" s="44"/>
      <c r="AJ49" s="44"/>
      <c r="AK49" s="44"/>
      <c r="AL49" s="44"/>
      <c r="AM49" s="44"/>
      <c r="AN49" s="44"/>
      <c r="AO49" s="44"/>
      <c r="AP49" s="44"/>
      <c r="AQ49" s="44"/>
      <c r="AR49" s="44"/>
      <c r="AS49" s="44"/>
      <c r="AT49" s="44"/>
      <c r="AU49" s="44"/>
      <c r="AV49" s="44"/>
      <c r="AW49" s="44"/>
      <c r="AX49" s="44"/>
      <c r="AY49" s="44"/>
      <c r="AZ49" s="44"/>
      <c r="BA49" s="44"/>
      <c r="BB49" s="44"/>
      <c r="BC49" s="44"/>
      <c r="BD49" s="44"/>
      <c r="BE49" s="44"/>
      <c r="BF49" s="44"/>
      <c r="BG49" s="44"/>
      <c r="BH49" s="44"/>
      <c r="BI49" s="44"/>
      <c r="BJ49" s="44"/>
      <c r="BK49" s="44"/>
      <c r="BL49" s="44"/>
      <c r="BM49" s="44"/>
      <c r="BN49" s="44"/>
      <c r="BO49" s="44"/>
      <c r="BP49" s="44"/>
      <c r="BQ49" s="44"/>
      <c r="BR49" s="44"/>
      <c r="BS49" s="44"/>
      <c r="BT49" s="44"/>
      <c r="BU49" s="44"/>
      <c r="BV49" s="44"/>
      <c r="BW49" s="44"/>
      <c r="BX49" s="44"/>
      <c r="BY49" s="44"/>
      <c r="BZ49" s="44"/>
      <c r="CA49" s="44"/>
      <c r="CB49" s="44"/>
      <c r="CC49" s="44"/>
      <c r="CD49" s="44"/>
      <c r="CE49" s="44"/>
      <c r="CF49" s="44"/>
      <c r="CG49" s="44"/>
      <c r="CH49" s="44"/>
      <c r="CI49" s="44"/>
      <c r="CJ49" s="44"/>
      <c r="CK49" s="44"/>
      <c r="CL49" s="44"/>
      <c r="CM49" s="44"/>
      <c r="CN49" s="44"/>
      <c r="CO49" s="44"/>
      <c r="CP49" s="44"/>
      <c r="CQ49" s="44"/>
      <c r="CR49" s="44"/>
      <c r="CS49" s="44"/>
      <c r="CT49" s="44"/>
      <c r="CU49" s="44"/>
      <c r="CV49" s="44"/>
      <c r="CW49" s="44"/>
      <c r="CX49" s="44"/>
      <c r="CY49" s="44"/>
      <c r="CZ49" s="44"/>
      <c r="DA49" s="44"/>
      <c r="DB49" s="44"/>
      <c r="DC49" s="44"/>
      <c r="DD49" s="44"/>
      <c r="DE49" s="44"/>
      <c r="DF49" s="44"/>
      <c r="DG49" s="44"/>
      <c r="DH49" s="44"/>
      <c r="DI49" s="44"/>
      <c r="DJ49" s="44"/>
      <c r="DK49" s="44"/>
      <c r="DL49" s="44"/>
      <c r="DM49" s="44"/>
      <c r="DN49" s="44"/>
      <c r="DO49" s="44"/>
      <c r="DP49" s="44"/>
      <c r="DQ49" s="44"/>
      <c r="DR49" s="44"/>
      <c r="DS49" s="44"/>
      <c r="DT49" s="44"/>
      <c r="DU49" s="44"/>
      <c r="DV49" s="44"/>
      <c r="DW49" s="44"/>
      <c r="DX49" s="44"/>
      <c r="DY49" s="44"/>
      <c r="DZ49" s="44"/>
      <c r="EA49" s="44"/>
      <c r="EB49" s="44"/>
      <c r="EC49" s="44"/>
      <c r="ED49" s="44"/>
      <c r="EE49" s="44"/>
      <c r="EF49" s="44"/>
      <c r="EG49" s="44"/>
      <c r="EH49" s="44"/>
      <c r="EI49" s="44"/>
      <c r="EJ49" s="44"/>
      <c r="EK49" s="44"/>
      <c r="EL49" s="44"/>
      <c r="EM49" s="44"/>
      <c r="EN49" s="44"/>
      <c r="EO49" s="44"/>
      <c r="EP49" s="44"/>
      <c r="EQ49" s="44"/>
      <c r="ER49" s="44"/>
      <c r="ES49" s="44"/>
      <c r="ET49" s="44"/>
      <c r="EU49" s="44"/>
      <c r="EV49" s="44"/>
      <c r="EW49" s="44"/>
      <c r="EX49" s="44"/>
      <c r="EY49" s="44"/>
      <c r="EZ49" s="44"/>
      <c r="FA49" s="44"/>
      <c r="FB49" s="44"/>
      <c r="FC49" s="44"/>
      <c r="FD49" s="44"/>
      <c r="FE49" s="44"/>
      <c r="FF49" s="44"/>
      <c r="FG49" s="44"/>
      <c r="FH49" s="44"/>
      <c r="FI49" s="44"/>
      <c r="FJ49" s="44"/>
      <c r="FK49" s="44"/>
      <c r="FL49" s="44"/>
      <c r="FM49" s="44"/>
      <c r="FN49" s="44"/>
      <c r="FO49" s="44"/>
      <c r="FP49" s="44"/>
      <c r="FQ49" s="44"/>
      <c r="FR49" s="44"/>
      <c r="FS49" s="44"/>
      <c r="FT49" s="44"/>
      <c r="FU49" s="44"/>
      <c r="FV49" s="44"/>
      <c r="FW49" s="44"/>
      <c r="FX49" s="44"/>
      <c r="FY49" s="44"/>
      <c r="FZ49" s="44"/>
      <c r="GA49" s="44"/>
      <c r="GB49" s="44"/>
      <c r="GC49" s="44"/>
      <c r="GD49" s="44"/>
      <c r="GE49" s="44"/>
      <c r="GF49" s="44"/>
      <c r="GG49" s="44"/>
      <c r="GH49" s="44"/>
      <c r="GI49" s="44"/>
      <c r="GJ49" s="44"/>
      <c r="GK49" s="44"/>
      <c r="GL49" s="44"/>
      <c r="GM49" s="44"/>
      <c r="GN49" s="44"/>
      <c r="GO49" s="44"/>
      <c r="GP49" s="44"/>
      <c r="GQ49" s="44"/>
      <c r="GR49" s="44"/>
      <c r="GS49" s="44"/>
      <c r="GT49" s="44"/>
      <c r="GU49" s="44"/>
      <c r="GV49" s="44"/>
      <c r="GW49" s="44"/>
      <c r="GX49" s="44"/>
      <c r="GY49" s="44"/>
      <c r="GZ49" s="44"/>
      <c r="HA49" s="44"/>
      <c r="HB49" s="44"/>
      <c r="HC49" s="44"/>
      <c r="HD49" s="44"/>
      <c r="HE49" s="44"/>
      <c r="HF49" s="44"/>
      <c r="HG49" s="44"/>
      <c r="HH49" s="44"/>
      <c r="HI49" s="44"/>
      <c r="HJ49" s="44"/>
      <c r="HK49" s="44"/>
      <c r="HL49" s="44"/>
      <c r="HM49" s="44"/>
      <c r="HN49" s="44"/>
      <c r="HO49" s="44"/>
      <c r="HP49" s="44"/>
      <c r="HQ49" s="44"/>
      <c r="HR49" s="44"/>
      <c r="HS49" s="44"/>
      <c r="HT49" s="44"/>
      <c r="HU49" s="44"/>
      <c r="HV49" s="44"/>
      <c r="HW49" s="44"/>
      <c r="HX49" s="44"/>
      <c r="HY49" s="44"/>
      <c r="HZ49" s="44"/>
      <c r="IA49" s="44"/>
      <c r="IB49" s="44"/>
      <c r="IC49" s="44"/>
      <c r="ID49" s="44"/>
      <c r="IE49" s="44"/>
      <c r="IF49" s="44"/>
      <c r="IG49" s="44"/>
      <c r="IH49" s="44"/>
      <c r="II49" s="44"/>
      <c r="IJ49" s="44"/>
      <c r="IK49" s="44"/>
      <c r="IL49" s="44"/>
      <c r="IM49" s="44"/>
      <c r="IN49" s="44"/>
      <c r="IO49" s="44"/>
      <c r="IP49" s="44"/>
      <c r="IQ49" s="44"/>
      <c r="IR49" s="44"/>
      <c r="IS49" s="44"/>
      <c r="IT49" s="44"/>
      <c r="IU49" s="44"/>
      <c r="IV49" s="44"/>
    </row>
    <row r="50" spans="1:256" ht="24.75" customHeight="1" x14ac:dyDescent="0.35">
      <c r="A50" s="1689">
        <v>42</v>
      </c>
      <c r="B50" s="44"/>
      <c r="C50" s="1698" t="s">
        <v>704</v>
      </c>
      <c r="D50" s="1706" t="s">
        <v>703</v>
      </c>
      <c r="E50" s="1724"/>
      <c r="F50" s="1717"/>
      <c r="G50" s="1717"/>
      <c r="H50" s="1717"/>
      <c r="I50" s="44"/>
      <c r="J50" s="44"/>
      <c r="K50" s="44"/>
      <c r="L50" s="44"/>
      <c r="M50" s="44"/>
      <c r="N50" s="44"/>
      <c r="O50" s="44"/>
      <c r="P50" s="44"/>
      <c r="Q50" s="44"/>
      <c r="R50" s="44"/>
      <c r="S50" s="44"/>
      <c r="T50" s="44"/>
      <c r="U50" s="44"/>
      <c r="V50" s="44"/>
      <c r="W50" s="44"/>
      <c r="X50" s="44"/>
      <c r="Y50" s="44"/>
      <c r="Z50" s="44"/>
      <c r="AA50" s="44"/>
      <c r="AB50" s="44"/>
      <c r="AC50" s="44"/>
      <c r="AD50" s="44"/>
      <c r="AE50" s="44"/>
      <c r="AF50" s="44"/>
      <c r="AG50" s="44"/>
      <c r="AH50" s="44"/>
      <c r="AI50" s="44"/>
      <c r="AJ50" s="44"/>
      <c r="AK50" s="44"/>
      <c r="AL50" s="44"/>
      <c r="AM50" s="44"/>
      <c r="AN50" s="44"/>
      <c r="AO50" s="44"/>
      <c r="AP50" s="44"/>
      <c r="AQ50" s="44"/>
      <c r="AR50" s="44"/>
      <c r="AS50" s="44"/>
      <c r="AT50" s="44"/>
      <c r="AU50" s="44"/>
      <c r="AV50" s="44"/>
      <c r="AW50" s="44"/>
      <c r="AX50" s="44"/>
      <c r="AY50" s="44"/>
      <c r="AZ50" s="44"/>
      <c r="BA50" s="44"/>
      <c r="BB50" s="44"/>
      <c r="BC50" s="44"/>
      <c r="BD50" s="44"/>
      <c r="BE50" s="44"/>
      <c r="BF50" s="44"/>
      <c r="BG50" s="44"/>
      <c r="BH50" s="44"/>
      <c r="BI50" s="44"/>
      <c r="BJ50" s="44"/>
      <c r="BK50" s="44"/>
      <c r="BL50" s="44"/>
      <c r="BM50" s="44"/>
      <c r="BN50" s="44"/>
      <c r="BO50" s="44"/>
      <c r="BP50" s="44"/>
      <c r="BQ50" s="44"/>
      <c r="BR50" s="44"/>
      <c r="BS50" s="44"/>
      <c r="BT50" s="44"/>
      <c r="BU50" s="44"/>
      <c r="BV50" s="44"/>
      <c r="BW50" s="44"/>
      <c r="BX50" s="44"/>
      <c r="BY50" s="44"/>
      <c r="BZ50" s="44"/>
      <c r="CA50" s="44"/>
      <c r="CB50" s="44"/>
      <c r="CC50" s="44"/>
      <c r="CD50" s="44"/>
      <c r="CE50" s="44"/>
      <c r="CF50" s="44"/>
      <c r="CG50" s="44"/>
      <c r="CH50" s="44"/>
      <c r="CI50" s="44"/>
      <c r="CJ50" s="44"/>
      <c r="CK50" s="44"/>
      <c r="CL50" s="44"/>
      <c r="CM50" s="44"/>
      <c r="CN50" s="44"/>
      <c r="CO50" s="44"/>
      <c r="CP50" s="44"/>
      <c r="CQ50" s="44"/>
      <c r="CR50" s="44"/>
      <c r="CS50" s="44"/>
      <c r="CT50" s="44"/>
      <c r="CU50" s="44"/>
      <c r="CV50" s="44"/>
      <c r="CW50" s="44"/>
      <c r="CX50" s="44"/>
      <c r="CY50" s="44"/>
      <c r="CZ50" s="44"/>
      <c r="DA50" s="44"/>
      <c r="DB50" s="44"/>
      <c r="DC50" s="44"/>
      <c r="DD50" s="44"/>
      <c r="DE50" s="44"/>
      <c r="DF50" s="44"/>
      <c r="DG50" s="44"/>
      <c r="DH50" s="44"/>
      <c r="DI50" s="44"/>
      <c r="DJ50" s="44"/>
      <c r="DK50" s="44"/>
      <c r="DL50" s="44"/>
      <c r="DM50" s="44"/>
      <c r="DN50" s="44"/>
      <c r="DO50" s="44"/>
      <c r="DP50" s="44"/>
      <c r="DQ50" s="44"/>
      <c r="DR50" s="44"/>
      <c r="DS50" s="44"/>
      <c r="DT50" s="44"/>
      <c r="DU50" s="44"/>
      <c r="DV50" s="44"/>
      <c r="DW50" s="44"/>
      <c r="DX50" s="44"/>
      <c r="DY50" s="44"/>
      <c r="DZ50" s="44"/>
      <c r="EA50" s="44"/>
      <c r="EB50" s="44"/>
      <c r="EC50" s="44"/>
      <c r="ED50" s="44"/>
      <c r="EE50" s="44"/>
      <c r="EF50" s="44"/>
      <c r="EG50" s="44"/>
      <c r="EH50" s="44"/>
      <c r="EI50" s="44"/>
      <c r="EJ50" s="44"/>
      <c r="EK50" s="44"/>
      <c r="EL50" s="44"/>
      <c r="EM50" s="44"/>
      <c r="EN50" s="44"/>
      <c r="EO50" s="44"/>
      <c r="EP50" s="44"/>
      <c r="EQ50" s="44"/>
      <c r="ER50" s="44"/>
      <c r="ES50" s="44"/>
      <c r="ET50" s="44"/>
      <c r="EU50" s="44"/>
      <c r="EV50" s="44"/>
      <c r="EW50" s="44"/>
      <c r="EX50" s="44"/>
      <c r="EY50" s="44"/>
      <c r="EZ50" s="44"/>
      <c r="FA50" s="44"/>
      <c r="FB50" s="44"/>
      <c r="FC50" s="44"/>
      <c r="FD50" s="44"/>
      <c r="FE50" s="44"/>
      <c r="FF50" s="44"/>
      <c r="FG50" s="44"/>
      <c r="FH50" s="44"/>
      <c r="FI50" s="44"/>
      <c r="FJ50" s="44"/>
      <c r="FK50" s="44"/>
      <c r="FL50" s="44"/>
      <c r="FM50" s="44"/>
      <c r="FN50" s="44"/>
      <c r="FO50" s="44"/>
      <c r="FP50" s="44"/>
      <c r="FQ50" s="44"/>
      <c r="FR50" s="44"/>
      <c r="FS50" s="44"/>
      <c r="FT50" s="44"/>
      <c r="FU50" s="44"/>
      <c r="FV50" s="44"/>
      <c r="FW50" s="44"/>
      <c r="FX50" s="44"/>
      <c r="FY50" s="44"/>
      <c r="FZ50" s="44"/>
      <c r="GA50" s="44"/>
      <c r="GB50" s="44"/>
      <c r="GC50" s="44"/>
      <c r="GD50" s="44"/>
      <c r="GE50" s="44"/>
      <c r="GF50" s="44"/>
      <c r="GG50" s="44"/>
      <c r="GH50" s="44"/>
      <c r="GI50" s="44"/>
      <c r="GJ50" s="44"/>
      <c r="GK50" s="44"/>
      <c r="GL50" s="44"/>
      <c r="GM50" s="44"/>
      <c r="GN50" s="44"/>
      <c r="GO50" s="44"/>
      <c r="GP50" s="44"/>
      <c r="GQ50" s="44"/>
      <c r="GR50" s="44"/>
      <c r="GS50" s="44"/>
      <c r="GT50" s="44"/>
      <c r="GU50" s="44"/>
      <c r="GV50" s="44"/>
      <c r="GW50" s="44"/>
      <c r="GX50" s="44"/>
      <c r="GY50" s="44"/>
      <c r="GZ50" s="44"/>
      <c r="HA50" s="44"/>
      <c r="HB50" s="44"/>
      <c r="HC50" s="44"/>
      <c r="HD50" s="44"/>
      <c r="HE50" s="44"/>
      <c r="HF50" s="44"/>
      <c r="HG50" s="44"/>
      <c r="HH50" s="44"/>
      <c r="HI50" s="44"/>
      <c r="HJ50" s="44"/>
      <c r="HK50" s="44"/>
      <c r="HL50" s="44"/>
      <c r="HM50" s="44"/>
      <c r="HN50" s="44"/>
      <c r="HO50" s="44"/>
      <c r="HP50" s="44"/>
      <c r="HQ50" s="44"/>
      <c r="HR50" s="44"/>
      <c r="HS50" s="44"/>
      <c r="HT50" s="44"/>
      <c r="HU50" s="44"/>
      <c r="HV50" s="44"/>
      <c r="HW50" s="44"/>
      <c r="HX50" s="44"/>
      <c r="HY50" s="44"/>
      <c r="HZ50" s="44"/>
      <c r="IA50" s="44"/>
      <c r="IB50" s="44"/>
      <c r="IC50" s="44"/>
      <c r="ID50" s="44"/>
      <c r="IE50" s="44"/>
      <c r="IF50" s="44"/>
      <c r="IG50" s="44"/>
      <c r="IH50" s="44"/>
      <c r="II50" s="44"/>
      <c r="IJ50" s="44"/>
      <c r="IK50" s="44"/>
      <c r="IL50" s="44"/>
      <c r="IM50" s="44"/>
      <c r="IN50" s="44"/>
      <c r="IO50" s="44"/>
      <c r="IP50" s="44"/>
      <c r="IQ50" s="44"/>
      <c r="IR50" s="44"/>
      <c r="IS50" s="44"/>
      <c r="IT50" s="44"/>
      <c r="IU50" s="44"/>
      <c r="IV50" s="44"/>
    </row>
    <row r="51" spans="1:256" ht="33.75" customHeight="1" x14ac:dyDescent="0.35">
      <c r="A51" s="1689">
        <v>43</v>
      </c>
      <c r="B51" s="44"/>
      <c r="C51" s="1698"/>
      <c r="D51" s="1701" t="s">
        <v>971</v>
      </c>
      <c r="E51" s="1724">
        <v>-2086</v>
      </c>
      <c r="F51" s="1717"/>
      <c r="G51" s="1717"/>
      <c r="H51" s="1717"/>
      <c r="I51" s="44"/>
      <c r="J51" s="44"/>
      <c r="K51" s="44"/>
      <c r="L51" s="44"/>
      <c r="M51" s="44"/>
      <c r="N51" s="44"/>
      <c r="O51" s="44"/>
      <c r="P51" s="44"/>
      <c r="Q51" s="44"/>
      <c r="R51" s="44"/>
      <c r="S51" s="44"/>
      <c r="T51" s="44"/>
      <c r="U51" s="44"/>
      <c r="V51" s="44"/>
      <c r="W51" s="44"/>
      <c r="X51" s="44"/>
      <c r="Y51" s="44"/>
      <c r="Z51" s="44"/>
      <c r="AA51" s="44"/>
      <c r="AB51" s="44"/>
      <c r="AC51" s="44"/>
      <c r="AD51" s="44"/>
      <c r="AE51" s="44"/>
      <c r="AF51" s="44"/>
      <c r="AG51" s="44"/>
      <c r="AH51" s="44"/>
      <c r="AI51" s="44"/>
      <c r="AJ51" s="44"/>
      <c r="AK51" s="44"/>
      <c r="AL51" s="44"/>
      <c r="AM51" s="44"/>
      <c r="AN51" s="44"/>
      <c r="AO51" s="44"/>
      <c r="AP51" s="44"/>
      <c r="AQ51" s="44"/>
      <c r="AR51" s="44"/>
      <c r="AS51" s="44"/>
      <c r="AT51" s="44"/>
      <c r="AU51" s="44"/>
      <c r="AV51" s="44"/>
      <c r="AW51" s="44"/>
      <c r="AX51" s="44"/>
      <c r="AY51" s="44"/>
      <c r="AZ51" s="44"/>
      <c r="BA51" s="44"/>
      <c r="BB51" s="44"/>
      <c r="BC51" s="44"/>
      <c r="BD51" s="44"/>
      <c r="BE51" s="44"/>
      <c r="BF51" s="44"/>
      <c r="BG51" s="44"/>
      <c r="BH51" s="44"/>
      <c r="BI51" s="44"/>
      <c r="BJ51" s="44"/>
      <c r="BK51" s="44"/>
      <c r="BL51" s="44"/>
      <c r="BM51" s="44"/>
      <c r="BN51" s="44"/>
      <c r="BO51" s="44"/>
      <c r="BP51" s="44"/>
      <c r="BQ51" s="44"/>
      <c r="BR51" s="44"/>
      <c r="BS51" s="44"/>
      <c r="BT51" s="44"/>
      <c r="BU51" s="44"/>
      <c r="BV51" s="44"/>
      <c r="BW51" s="44"/>
      <c r="BX51" s="44"/>
      <c r="BY51" s="44"/>
      <c r="BZ51" s="44"/>
      <c r="CA51" s="44"/>
      <c r="CB51" s="44"/>
      <c r="CC51" s="44"/>
      <c r="CD51" s="44"/>
      <c r="CE51" s="44"/>
      <c r="CF51" s="44"/>
      <c r="CG51" s="44"/>
      <c r="CH51" s="44"/>
      <c r="CI51" s="44"/>
      <c r="CJ51" s="44"/>
      <c r="CK51" s="44"/>
      <c r="CL51" s="44"/>
      <c r="CM51" s="44"/>
      <c r="CN51" s="44"/>
      <c r="CO51" s="44"/>
      <c r="CP51" s="44"/>
      <c r="CQ51" s="44"/>
      <c r="CR51" s="44"/>
      <c r="CS51" s="44"/>
      <c r="CT51" s="44"/>
      <c r="CU51" s="44"/>
      <c r="CV51" s="44"/>
      <c r="CW51" s="44"/>
      <c r="CX51" s="44"/>
      <c r="CY51" s="44"/>
      <c r="CZ51" s="44"/>
      <c r="DA51" s="44"/>
      <c r="DB51" s="44"/>
      <c r="DC51" s="44"/>
      <c r="DD51" s="44"/>
      <c r="DE51" s="44"/>
      <c r="DF51" s="44"/>
      <c r="DG51" s="44"/>
      <c r="DH51" s="44"/>
      <c r="DI51" s="44"/>
      <c r="DJ51" s="44"/>
      <c r="DK51" s="44"/>
      <c r="DL51" s="44"/>
      <c r="DM51" s="44"/>
      <c r="DN51" s="44"/>
      <c r="DO51" s="44"/>
      <c r="DP51" s="44"/>
      <c r="DQ51" s="44"/>
      <c r="DR51" s="44"/>
      <c r="DS51" s="44"/>
      <c r="DT51" s="44"/>
      <c r="DU51" s="44"/>
      <c r="DV51" s="44"/>
      <c r="DW51" s="44"/>
      <c r="DX51" s="44"/>
      <c r="DY51" s="44"/>
      <c r="DZ51" s="44"/>
      <c r="EA51" s="44"/>
      <c r="EB51" s="44"/>
      <c r="EC51" s="44"/>
      <c r="ED51" s="44"/>
      <c r="EE51" s="44"/>
      <c r="EF51" s="44"/>
      <c r="EG51" s="44"/>
      <c r="EH51" s="44"/>
      <c r="EI51" s="44"/>
      <c r="EJ51" s="44"/>
      <c r="EK51" s="44"/>
      <c r="EL51" s="44"/>
      <c r="EM51" s="44"/>
      <c r="EN51" s="44"/>
      <c r="EO51" s="44"/>
      <c r="EP51" s="44"/>
      <c r="EQ51" s="44"/>
      <c r="ER51" s="44"/>
      <c r="ES51" s="44"/>
      <c r="ET51" s="44"/>
      <c r="EU51" s="44"/>
      <c r="EV51" s="44"/>
      <c r="EW51" s="44"/>
      <c r="EX51" s="44"/>
      <c r="EY51" s="44"/>
      <c r="EZ51" s="44"/>
      <c r="FA51" s="44"/>
      <c r="FB51" s="44"/>
      <c r="FC51" s="44"/>
      <c r="FD51" s="44"/>
      <c r="FE51" s="44"/>
      <c r="FF51" s="44"/>
      <c r="FG51" s="44"/>
      <c r="FH51" s="44"/>
      <c r="FI51" s="44"/>
      <c r="FJ51" s="44"/>
      <c r="FK51" s="44"/>
      <c r="FL51" s="44"/>
      <c r="FM51" s="44"/>
      <c r="FN51" s="44"/>
      <c r="FO51" s="44"/>
      <c r="FP51" s="44"/>
      <c r="FQ51" s="44"/>
      <c r="FR51" s="44"/>
      <c r="FS51" s="44"/>
      <c r="FT51" s="44"/>
      <c r="FU51" s="44"/>
      <c r="FV51" s="44"/>
      <c r="FW51" s="44"/>
      <c r="FX51" s="44"/>
      <c r="FY51" s="44"/>
      <c r="FZ51" s="44"/>
      <c r="GA51" s="44"/>
      <c r="GB51" s="44"/>
      <c r="GC51" s="44"/>
      <c r="GD51" s="44"/>
      <c r="GE51" s="44"/>
      <c r="GF51" s="44"/>
      <c r="GG51" s="44"/>
      <c r="GH51" s="44"/>
      <c r="GI51" s="44"/>
      <c r="GJ51" s="44"/>
      <c r="GK51" s="44"/>
      <c r="GL51" s="44"/>
      <c r="GM51" s="44"/>
      <c r="GN51" s="44"/>
      <c r="GO51" s="44"/>
      <c r="GP51" s="44"/>
      <c r="GQ51" s="44"/>
      <c r="GR51" s="44"/>
      <c r="GS51" s="44"/>
      <c r="GT51" s="44"/>
      <c r="GU51" s="44"/>
      <c r="GV51" s="44"/>
      <c r="GW51" s="44"/>
      <c r="GX51" s="44"/>
      <c r="GY51" s="44"/>
      <c r="GZ51" s="44"/>
      <c r="HA51" s="44"/>
      <c r="HB51" s="44"/>
      <c r="HC51" s="44"/>
      <c r="HD51" s="44"/>
      <c r="HE51" s="44"/>
      <c r="HF51" s="44"/>
      <c r="HG51" s="44"/>
      <c r="HH51" s="44"/>
      <c r="HI51" s="44"/>
      <c r="HJ51" s="44"/>
      <c r="HK51" s="44"/>
      <c r="HL51" s="44"/>
      <c r="HM51" s="44"/>
      <c r="HN51" s="44"/>
      <c r="HO51" s="44"/>
      <c r="HP51" s="44"/>
      <c r="HQ51" s="44"/>
      <c r="HR51" s="44"/>
      <c r="HS51" s="44"/>
      <c r="HT51" s="44"/>
      <c r="HU51" s="44"/>
      <c r="HV51" s="44"/>
      <c r="HW51" s="44"/>
      <c r="HX51" s="44"/>
      <c r="HY51" s="44"/>
      <c r="HZ51" s="44"/>
      <c r="IA51" s="44"/>
      <c r="IB51" s="44"/>
      <c r="IC51" s="44"/>
      <c r="ID51" s="44"/>
      <c r="IE51" s="44"/>
      <c r="IF51" s="44"/>
      <c r="IG51" s="44"/>
      <c r="IH51" s="44"/>
      <c r="II51" s="44"/>
      <c r="IJ51" s="44"/>
      <c r="IK51" s="44"/>
      <c r="IL51" s="44"/>
      <c r="IM51" s="44"/>
      <c r="IN51" s="44"/>
      <c r="IO51" s="44"/>
      <c r="IP51" s="44"/>
      <c r="IQ51" s="44"/>
      <c r="IR51" s="44"/>
      <c r="IS51" s="44"/>
      <c r="IT51" s="44"/>
      <c r="IU51" s="44"/>
      <c r="IV51" s="44"/>
    </row>
    <row r="52" spans="1:256" ht="24.75" customHeight="1" x14ac:dyDescent="0.35">
      <c r="A52" s="1689">
        <v>44</v>
      </c>
      <c r="B52" s="44"/>
      <c r="C52" s="1698" t="s">
        <v>705</v>
      </c>
      <c r="D52" s="1706" t="s">
        <v>953</v>
      </c>
      <c r="E52" s="1716"/>
      <c r="F52" s="1717"/>
      <c r="G52" s="1717"/>
      <c r="H52" s="1717"/>
      <c r="I52" s="44"/>
      <c r="J52" s="44"/>
      <c r="K52" s="44"/>
      <c r="L52" s="44"/>
      <c r="M52" s="44"/>
      <c r="N52" s="44"/>
      <c r="O52" s="44"/>
      <c r="P52" s="44"/>
      <c r="Q52" s="44"/>
      <c r="R52" s="44"/>
      <c r="S52" s="44"/>
      <c r="T52" s="44"/>
      <c r="U52" s="44"/>
      <c r="V52" s="44"/>
      <c r="W52" s="44"/>
      <c r="X52" s="44"/>
      <c r="Y52" s="44"/>
      <c r="Z52" s="44"/>
      <c r="AA52" s="44"/>
      <c r="AB52" s="44"/>
      <c r="AC52" s="44"/>
      <c r="AD52" s="44"/>
      <c r="AE52" s="44"/>
      <c r="AF52" s="44"/>
      <c r="AG52" s="44"/>
      <c r="AH52" s="44"/>
      <c r="AI52" s="44"/>
      <c r="AJ52" s="44"/>
      <c r="AK52" s="44"/>
      <c r="AL52" s="44"/>
      <c r="AM52" s="44"/>
      <c r="AN52" s="44"/>
      <c r="AO52" s="44"/>
      <c r="AP52" s="44"/>
      <c r="AQ52" s="44"/>
      <c r="AR52" s="44"/>
      <c r="AS52" s="44"/>
      <c r="AT52" s="44"/>
      <c r="AU52" s="44"/>
      <c r="AV52" s="44"/>
      <c r="AW52" s="44"/>
      <c r="AX52" s="44"/>
      <c r="AY52" s="44"/>
      <c r="AZ52" s="44"/>
      <c r="BA52" s="44"/>
      <c r="BB52" s="44"/>
      <c r="BC52" s="44"/>
      <c r="BD52" s="44"/>
      <c r="BE52" s="44"/>
      <c r="BF52" s="44"/>
      <c r="BG52" s="44"/>
      <c r="BH52" s="44"/>
      <c r="BI52" s="44"/>
      <c r="BJ52" s="44"/>
      <c r="BK52" s="44"/>
      <c r="BL52" s="44"/>
      <c r="BM52" s="44"/>
      <c r="BN52" s="44"/>
      <c r="BO52" s="44"/>
      <c r="BP52" s="44"/>
      <c r="BQ52" s="44"/>
      <c r="BR52" s="44"/>
      <c r="BS52" s="44"/>
      <c r="BT52" s="44"/>
      <c r="BU52" s="44"/>
      <c r="BV52" s="44"/>
      <c r="BW52" s="44"/>
      <c r="BX52" s="44"/>
      <c r="BY52" s="44"/>
      <c r="BZ52" s="44"/>
      <c r="CA52" s="44"/>
      <c r="CB52" s="44"/>
      <c r="CC52" s="44"/>
      <c r="CD52" s="44"/>
      <c r="CE52" s="44"/>
      <c r="CF52" s="44"/>
      <c r="CG52" s="44"/>
      <c r="CH52" s="44"/>
      <c r="CI52" s="44"/>
      <c r="CJ52" s="44"/>
      <c r="CK52" s="44"/>
      <c r="CL52" s="44"/>
      <c r="CM52" s="44"/>
      <c r="CN52" s="44"/>
      <c r="CO52" s="44"/>
      <c r="CP52" s="44"/>
      <c r="CQ52" s="44"/>
      <c r="CR52" s="44"/>
      <c r="CS52" s="44"/>
      <c r="CT52" s="44"/>
      <c r="CU52" s="44"/>
      <c r="CV52" s="44"/>
      <c r="CW52" s="44"/>
      <c r="CX52" s="44"/>
      <c r="CY52" s="44"/>
      <c r="CZ52" s="44"/>
      <c r="DA52" s="44"/>
      <c r="DB52" s="44"/>
      <c r="DC52" s="44"/>
      <c r="DD52" s="44"/>
      <c r="DE52" s="44"/>
      <c r="DF52" s="44"/>
      <c r="DG52" s="44"/>
      <c r="DH52" s="44"/>
      <c r="DI52" s="44"/>
      <c r="DJ52" s="44"/>
      <c r="DK52" s="44"/>
      <c r="DL52" s="44"/>
      <c r="DM52" s="44"/>
      <c r="DN52" s="44"/>
      <c r="DO52" s="44"/>
      <c r="DP52" s="44"/>
      <c r="DQ52" s="44"/>
      <c r="DR52" s="44"/>
      <c r="DS52" s="44"/>
      <c r="DT52" s="44"/>
      <c r="DU52" s="44"/>
      <c r="DV52" s="44"/>
      <c r="DW52" s="44"/>
      <c r="DX52" s="44"/>
      <c r="DY52" s="44"/>
      <c r="DZ52" s="44"/>
      <c r="EA52" s="44"/>
      <c r="EB52" s="44"/>
      <c r="EC52" s="44"/>
      <c r="ED52" s="44"/>
      <c r="EE52" s="44"/>
      <c r="EF52" s="44"/>
      <c r="EG52" s="44"/>
      <c r="EH52" s="44"/>
      <c r="EI52" s="44"/>
      <c r="EJ52" s="44"/>
      <c r="EK52" s="44"/>
      <c r="EL52" s="44"/>
      <c r="EM52" s="44"/>
      <c r="EN52" s="44"/>
      <c r="EO52" s="44"/>
      <c r="EP52" s="44"/>
      <c r="EQ52" s="44"/>
      <c r="ER52" s="44"/>
      <c r="ES52" s="44"/>
      <c r="ET52" s="44"/>
      <c r="EU52" s="44"/>
      <c r="EV52" s="44"/>
      <c r="EW52" s="44"/>
      <c r="EX52" s="44"/>
      <c r="EY52" s="44"/>
      <c r="EZ52" s="44"/>
      <c r="FA52" s="44"/>
      <c r="FB52" s="44"/>
      <c r="FC52" s="44"/>
      <c r="FD52" s="44"/>
      <c r="FE52" s="44"/>
      <c r="FF52" s="44"/>
      <c r="FG52" s="44"/>
      <c r="FH52" s="44"/>
      <c r="FI52" s="44"/>
      <c r="FJ52" s="44"/>
      <c r="FK52" s="44"/>
      <c r="FL52" s="44"/>
      <c r="FM52" s="44"/>
      <c r="FN52" s="44"/>
      <c r="FO52" s="44"/>
      <c r="FP52" s="44"/>
      <c r="FQ52" s="44"/>
      <c r="FR52" s="44"/>
      <c r="FS52" s="44"/>
      <c r="FT52" s="44"/>
      <c r="FU52" s="44"/>
      <c r="FV52" s="44"/>
      <c r="FW52" s="44"/>
      <c r="FX52" s="44"/>
      <c r="FY52" s="44"/>
      <c r="FZ52" s="44"/>
      <c r="GA52" s="44"/>
      <c r="GB52" s="44"/>
      <c r="GC52" s="44"/>
      <c r="GD52" s="44"/>
      <c r="GE52" s="44"/>
      <c r="GF52" s="44"/>
      <c r="GG52" s="44"/>
      <c r="GH52" s="44"/>
      <c r="GI52" s="44"/>
      <c r="GJ52" s="44"/>
      <c r="GK52" s="44"/>
      <c r="GL52" s="44"/>
      <c r="GM52" s="44"/>
      <c r="GN52" s="44"/>
      <c r="GO52" s="44"/>
      <c r="GP52" s="44"/>
      <c r="GQ52" s="44"/>
      <c r="GR52" s="44"/>
      <c r="GS52" s="44"/>
      <c r="GT52" s="44"/>
      <c r="GU52" s="44"/>
      <c r="GV52" s="44"/>
      <c r="GW52" s="44"/>
      <c r="GX52" s="44"/>
      <c r="GY52" s="44"/>
      <c r="GZ52" s="44"/>
      <c r="HA52" s="44"/>
      <c r="HB52" s="44"/>
      <c r="HC52" s="44"/>
      <c r="HD52" s="44"/>
      <c r="HE52" s="44"/>
      <c r="HF52" s="44"/>
      <c r="HG52" s="44"/>
      <c r="HH52" s="44"/>
      <c r="HI52" s="44"/>
      <c r="HJ52" s="44"/>
      <c r="HK52" s="44"/>
      <c r="HL52" s="44"/>
      <c r="HM52" s="44"/>
      <c r="HN52" s="44"/>
      <c r="HO52" s="44"/>
      <c r="HP52" s="44"/>
      <c r="HQ52" s="44"/>
      <c r="HR52" s="44"/>
      <c r="HS52" s="44"/>
      <c r="HT52" s="44"/>
      <c r="HU52" s="44"/>
      <c r="HV52" s="44"/>
      <c r="HW52" s="44"/>
      <c r="HX52" s="44"/>
      <c r="HY52" s="44"/>
      <c r="HZ52" s="44"/>
      <c r="IA52" s="44"/>
      <c r="IB52" s="44"/>
      <c r="IC52" s="44"/>
      <c r="ID52" s="44"/>
      <c r="IE52" s="44"/>
      <c r="IF52" s="44"/>
      <c r="IG52" s="44"/>
      <c r="IH52" s="44"/>
      <c r="II52" s="44"/>
      <c r="IJ52" s="44"/>
      <c r="IK52" s="44"/>
      <c r="IL52" s="44"/>
      <c r="IM52" s="44"/>
      <c r="IN52" s="44"/>
      <c r="IO52" s="44"/>
      <c r="IP52" s="44"/>
      <c r="IQ52" s="44"/>
      <c r="IR52" s="44"/>
      <c r="IS52" s="44"/>
      <c r="IT52" s="44"/>
      <c r="IU52" s="44"/>
      <c r="IV52" s="44"/>
    </row>
    <row r="53" spans="1:256" ht="17.25" x14ac:dyDescent="0.35">
      <c r="A53" s="1689">
        <v>45</v>
      </c>
      <c r="B53" s="44"/>
      <c r="C53" s="9"/>
      <c r="D53" s="1701" t="s">
        <v>954</v>
      </c>
      <c r="E53" s="1722">
        <v>635</v>
      </c>
      <c r="F53" s="1717"/>
      <c r="G53" s="1717"/>
      <c r="H53" s="1717"/>
      <c r="I53" s="44"/>
      <c r="J53" s="44"/>
      <c r="K53" s="44"/>
      <c r="L53" s="44"/>
      <c r="M53" s="44"/>
      <c r="N53" s="44"/>
      <c r="O53" s="44"/>
      <c r="P53" s="44"/>
      <c r="Q53" s="44"/>
      <c r="R53" s="44"/>
      <c r="S53" s="44"/>
      <c r="T53" s="44"/>
      <c r="U53" s="44"/>
      <c r="V53" s="44"/>
      <c r="W53" s="44"/>
      <c r="X53" s="44"/>
      <c r="Y53" s="44"/>
      <c r="Z53" s="44"/>
      <c r="AA53" s="44"/>
      <c r="AB53" s="44"/>
      <c r="AC53" s="44"/>
      <c r="AD53" s="44"/>
      <c r="AE53" s="44"/>
      <c r="AF53" s="44"/>
      <c r="AG53" s="44"/>
      <c r="AH53" s="44"/>
      <c r="AI53" s="44"/>
      <c r="AJ53" s="44"/>
      <c r="AK53" s="44"/>
      <c r="AL53" s="44"/>
      <c r="AM53" s="44"/>
      <c r="AN53" s="44"/>
      <c r="AO53" s="44"/>
      <c r="AP53" s="44"/>
      <c r="AQ53" s="44"/>
      <c r="AR53" s="44"/>
      <c r="AS53" s="44"/>
      <c r="AT53" s="44"/>
      <c r="AU53" s="44"/>
      <c r="AV53" s="44"/>
      <c r="AW53" s="44"/>
      <c r="AX53" s="44"/>
      <c r="AY53" s="44"/>
      <c r="AZ53" s="44"/>
      <c r="BA53" s="44"/>
      <c r="BB53" s="44"/>
      <c r="BC53" s="44"/>
      <c r="BD53" s="44"/>
      <c r="BE53" s="44"/>
      <c r="BF53" s="44"/>
      <c r="BG53" s="44"/>
      <c r="BH53" s="44"/>
      <c r="BI53" s="44"/>
      <c r="BJ53" s="44"/>
      <c r="BK53" s="44"/>
      <c r="BL53" s="44"/>
      <c r="BM53" s="44"/>
      <c r="BN53" s="44"/>
      <c r="BO53" s="44"/>
      <c r="BP53" s="44"/>
      <c r="BQ53" s="44"/>
      <c r="BR53" s="44"/>
      <c r="BS53" s="44"/>
      <c r="BT53" s="44"/>
      <c r="BU53" s="44"/>
      <c r="BV53" s="44"/>
      <c r="BW53" s="44"/>
      <c r="BX53" s="44"/>
      <c r="BY53" s="44"/>
      <c r="BZ53" s="44"/>
      <c r="CA53" s="44"/>
      <c r="CB53" s="44"/>
      <c r="CC53" s="44"/>
      <c r="CD53" s="44"/>
      <c r="CE53" s="44"/>
      <c r="CF53" s="44"/>
      <c r="CG53" s="44"/>
      <c r="CH53" s="44"/>
      <c r="CI53" s="44"/>
      <c r="CJ53" s="44"/>
      <c r="CK53" s="44"/>
      <c r="CL53" s="44"/>
      <c r="CM53" s="44"/>
      <c r="CN53" s="44"/>
      <c r="CO53" s="44"/>
      <c r="CP53" s="44"/>
      <c r="CQ53" s="44"/>
      <c r="CR53" s="44"/>
      <c r="CS53" s="44"/>
      <c r="CT53" s="44"/>
      <c r="CU53" s="44"/>
      <c r="CV53" s="44"/>
      <c r="CW53" s="44"/>
      <c r="CX53" s="44"/>
      <c r="CY53" s="44"/>
      <c r="CZ53" s="44"/>
      <c r="DA53" s="44"/>
      <c r="DB53" s="44"/>
      <c r="DC53" s="44"/>
      <c r="DD53" s="44"/>
      <c r="DE53" s="44"/>
      <c r="DF53" s="44"/>
      <c r="DG53" s="44"/>
      <c r="DH53" s="44"/>
      <c r="DI53" s="44"/>
      <c r="DJ53" s="44"/>
      <c r="DK53" s="44"/>
      <c r="DL53" s="44"/>
      <c r="DM53" s="44"/>
      <c r="DN53" s="44"/>
      <c r="DO53" s="44"/>
      <c r="DP53" s="44"/>
      <c r="DQ53" s="44"/>
      <c r="DR53" s="44"/>
      <c r="DS53" s="44"/>
      <c r="DT53" s="44"/>
      <c r="DU53" s="44"/>
      <c r="DV53" s="44"/>
      <c r="DW53" s="44"/>
      <c r="DX53" s="44"/>
      <c r="DY53" s="44"/>
      <c r="DZ53" s="44"/>
      <c r="EA53" s="44"/>
      <c r="EB53" s="44"/>
      <c r="EC53" s="44"/>
      <c r="ED53" s="44"/>
      <c r="EE53" s="44"/>
      <c r="EF53" s="44"/>
      <c r="EG53" s="44"/>
      <c r="EH53" s="44"/>
      <c r="EI53" s="44"/>
      <c r="EJ53" s="44"/>
      <c r="EK53" s="44"/>
      <c r="EL53" s="44"/>
      <c r="EM53" s="44"/>
      <c r="EN53" s="44"/>
      <c r="EO53" s="44"/>
      <c r="EP53" s="44"/>
      <c r="EQ53" s="44"/>
      <c r="ER53" s="44"/>
      <c r="ES53" s="44"/>
      <c r="ET53" s="44"/>
      <c r="EU53" s="44"/>
      <c r="EV53" s="44"/>
      <c r="EW53" s="44"/>
      <c r="EX53" s="44"/>
      <c r="EY53" s="44"/>
      <c r="EZ53" s="44"/>
      <c r="FA53" s="44"/>
      <c r="FB53" s="44"/>
      <c r="FC53" s="44"/>
      <c r="FD53" s="44"/>
      <c r="FE53" s="44"/>
      <c r="FF53" s="44"/>
      <c r="FG53" s="44"/>
      <c r="FH53" s="44"/>
      <c r="FI53" s="44"/>
      <c r="FJ53" s="44"/>
      <c r="FK53" s="44"/>
      <c r="FL53" s="44"/>
      <c r="FM53" s="44"/>
      <c r="FN53" s="44"/>
      <c r="FO53" s="44"/>
      <c r="FP53" s="44"/>
      <c r="FQ53" s="44"/>
      <c r="FR53" s="44"/>
      <c r="FS53" s="44"/>
      <c r="FT53" s="44"/>
      <c r="FU53" s="44"/>
      <c r="FV53" s="44"/>
      <c r="FW53" s="44"/>
      <c r="FX53" s="44"/>
      <c r="FY53" s="44"/>
      <c r="FZ53" s="44"/>
      <c r="GA53" s="44"/>
      <c r="GB53" s="44"/>
      <c r="GC53" s="44"/>
      <c r="GD53" s="44"/>
      <c r="GE53" s="44"/>
      <c r="GF53" s="44"/>
      <c r="GG53" s="44"/>
      <c r="GH53" s="44"/>
      <c r="GI53" s="44"/>
      <c r="GJ53" s="44"/>
      <c r="GK53" s="44"/>
      <c r="GL53" s="44"/>
      <c r="GM53" s="44"/>
      <c r="GN53" s="44"/>
      <c r="GO53" s="44"/>
      <c r="GP53" s="44"/>
      <c r="GQ53" s="44"/>
      <c r="GR53" s="44"/>
      <c r="GS53" s="44"/>
      <c r="GT53" s="44"/>
      <c r="GU53" s="44"/>
      <c r="GV53" s="44"/>
      <c r="GW53" s="44"/>
      <c r="GX53" s="44"/>
      <c r="GY53" s="44"/>
      <c r="GZ53" s="44"/>
      <c r="HA53" s="44"/>
      <c r="HB53" s="44"/>
      <c r="HC53" s="44"/>
      <c r="HD53" s="44"/>
      <c r="HE53" s="44"/>
      <c r="HF53" s="44"/>
      <c r="HG53" s="44"/>
      <c r="HH53" s="44"/>
      <c r="HI53" s="44"/>
      <c r="HJ53" s="44"/>
      <c r="HK53" s="44"/>
      <c r="HL53" s="44"/>
      <c r="HM53" s="44"/>
      <c r="HN53" s="44"/>
      <c r="HO53" s="44"/>
      <c r="HP53" s="44"/>
      <c r="HQ53" s="44"/>
      <c r="HR53" s="44"/>
      <c r="HS53" s="44"/>
      <c r="HT53" s="44"/>
      <c r="HU53" s="44"/>
      <c r="HV53" s="44"/>
      <c r="HW53" s="44"/>
      <c r="HX53" s="44"/>
      <c r="HY53" s="44"/>
      <c r="HZ53" s="44"/>
      <c r="IA53" s="44"/>
      <c r="IB53" s="44"/>
      <c r="IC53" s="44"/>
      <c r="ID53" s="44"/>
      <c r="IE53" s="44"/>
      <c r="IF53" s="44"/>
      <c r="IG53" s="44"/>
      <c r="IH53" s="44"/>
      <c r="II53" s="44"/>
      <c r="IJ53" s="44"/>
      <c r="IK53" s="44"/>
      <c r="IL53" s="44"/>
      <c r="IM53" s="44"/>
      <c r="IN53" s="44"/>
      <c r="IO53" s="44"/>
      <c r="IP53" s="44"/>
      <c r="IQ53" s="44"/>
      <c r="IR53" s="44"/>
      <c r="IS53" s="44"/>
      <c r="IT53" s="44"/>
      <c r="IU53" s="44"/>
      <c r="IV53" s="44"/>
    </row>
    <row r="54" spans="1:256" ht="33.75" x14ac:dyDescent="0.35">
      <c r="A54" s="1689">
        <v>46</v>
      </c>
      <c r="B54" s="44"/>
      <c r="C54" s="9"/>
      <c r="D54" s="1701" t="s">
        <v>959</v>
      </c>
      <c r="E54" s="1722">
        <v>3000</v>
      </c>
      <c r="F54" s="1717"/>
      <c r="G54" s="1717"/>
      <c r="H54" s="1717"/>
      <c r="I54" s="44"/>
      <c r="J54" s="44"/>
      <c r="K54" s="44"/>
      <c r="L54" s="44"/>
      <c r="M54" s="44"/>
      <c r="N54" s="44"/>
      <c r="O54" s="44"/>
      <c r="P54" s="44"/>
      <c r="Q54" s="44"/>
      <c r="R54" s="44"/>
      <c r="S54" s="44"/>
      <c r="T54" s="44"/>
      <c r="U54" s="44"/>
      <c r="V54" s="44"/>
      <c r="W54" s="44"/>
      <c r="X54" s="44"/>
      <c r="Y54" s="44"/>
      <c r="Z54" s="44"/>
      <c r="AA54" s="44"/>
      <c r="AB54" s="44"/>
      <c r="AC54" s="44"/>
      <c r="AD54" s="44"/>
      <c r="AE54" s="44"/>
      <c r="AF54" s="44"/>
      <c r="AG54" s="44"/>
      <c r="AH54" s="44"/>
      <c r="AI54" s="44"/>
      <c r="AJ54" s="44"/>
      <c r="AK54" s="44"/>
      <c r="AL54" s="44"/>
      <c r="AM54" s="44"/>
      <c r="AN54" s="44"/>
      <c r="AO54" s="44"/>
      <c r="AP54" s="44"/>
      <c r="AQ54" s="44"/>
      <c r="AR54" s="44"/>
      <c r="AS54" s="44"/>
      <c r="AT54" s="44"/>
      <c r="AU54" s="44"/>
      <c r="AV54" s="44"/>
      <c r="AW54" s="44"/>
      <c r="AX54" s="44"/>
      <c r="AY54" s="44"/>
      <c r="AZ54" s="44"/>
      <c r="BA54" s="44"/>
      <c r="BB54" s="44"/>
      <c r="BC54" s="44"/>
      <c r="BD54" s="44"/>
      <c r="BE54" s="44"/>
      <c r="BF54" s="44"/>
      <c r="BG54" s="44"/>
      <c r="BH54" s="44"/>
      <c r="BI54" s="44"/>
      <c r="BJ54" s="44"/>
      <c r="BK54" s="44"/>
      <c r="BL54" s="44"/>
      <c r="BM54" s="44"/>
      <c r="BN54" s="44"/>
      <c r="BO54" s="44"/>
      <c r="BP54" s="44"/>
      <c r="BQ54" s="44"/>
      <c r="BR54" s="44"/>
      <c r="BS54" s="44"/>
      <c r="BT54" s="44"/>
      <c r="BU54" s="44"/>
      <c r="BV54" s="44"/>
      <c r="BW54" s="44"/>
      <c r="BX54" s="44"/>
      <c r="BY54" s="44"/>
      <c r="BZ54" s="44"/>
      <c r="CA54" s="44"/>
      <c r="CB54" s="44"/>
      <c r="CC54" s="44"/>
      <c r="CD54" s="44"/>
      <c r="CE54" s="44"/>
      <c r="CF54" s="44"/>
      <c r="CG54" s="44"/>
      <c r="CH54" s="44"/>
      <c r="CI54" s="44"/>
      <c r="CJ54" s="44"/>
      <c r="CK54" s="44"/>
      <c r="CL54" s="44"/>
      <c r="CM54" s="44"/>
      <c r="CN54" s="44"/>
      <c r="CO54" s="44"/>
      <c r="CP54" s="44"/>
      <c r="CQ54" s="44"/>
      <c r="CR54" s="44"/>
      <c r="CS54" s="44"/>
      <c r="CT54" s="44"/>
      <c r="CU54" s="44"/>
      <c r="CV54" s="44"/>
      <c r="CW54" s="44"/>
      <c r="CX54" s="44"/>
      <c r="CY54" s="44"/>
      <c r="CZ54" s="44"/>
      <c r="DA54" s="44"/>
      <c r="DB54" s="44"/>
      <c r="DC54" s="44"/>
      <c r="DD54" s="44"/>
      <c r="DE54" s="44"/>
      <c r="DF54" s="44"/>
      <c r="DG54" s="44"/>
      <c r="DH54" s="44"/>
      <c r="DI54" s="44"/>
      <c r="DJ54" s="44"/>
      <c r="DK54" s="44"/>
      <c r="DL54" s="44"/>
      <c r="DM54" s="44"/>
      <c r="DN54" s="44"/>
      <c r="DO54" s="44"/>
      <c r="DP54" s="44"/>
      <c r="DQ54" s="44"/>
      <c r="DR54" s="44"/>
      <c r="DS54" s="44"/>
      <c r="DT54" s="44"/>
      <c r="DU54" s="44"/>
      <c r="DV54" s="44"/>
      <c r="DW54" s="44"/>
      <c r="DX54" s="44"/>
      <c r="DY54" s="44"/>
      <c r="DZ54" s="44"/>
      <c r="EA54" s="44"/>
      <c r="EB54" s="44"/>
      <c r="EC54" s="44"/>
      <c r="ED54" s="44"/>
      <c r="EE54" s="44"/>
      <c r="EF54" s="44"/>
      <c r="EG54" s="44"/>
      <c r="EH54" s="44"/>
      <c r="EI54" s="44"/>
      <c r="EJ54" s="44"/>
      <c r="EK54" s="44"/>
      <c r="EL54" s="44"/>
      <c r="EM54" s="44"/>
      <c r="EN54" s="44"/>
      <c r="EO54" s="44"/>
      <c r="EP54" s="44"/>
      <c r="EQ54" s="44"/>
      <c r="ER54" s="44"/>
      <c r="ES54" s="44"/>
      <c r="ET54" s="44"/>
      <c r="EU54" s="44"/>
      <c r="EV54" s="44"/>
      <c r="EW54" s="44"/>
      <c r="EX54" s="44"/>
      <c r="EY54" s="44"/>
      <c r="EZ54" s="44"/>
      <c r="FA54" s="44"/>
      <c r="FB54" s="44"/>
      <c r="FC54" s="44"/>
      <c r="FD54" s="44"/>
      <c r="FE54" s="44"/>
      <c r="FF54" s="44"/>
      <c r="FG54" s="44"/>
      <c r="FH54" s="44"/>
      <c r="FI54" s="44"/>
      <c r="FJ54" s="44"/>
      <c r="FK54" s="44"/>
      <c r="FL54" s="44"/>
      <c r="FM54" s="44"/>
      <c r="FN54" s="44"/>
      <c r="FO54" s="44"/>
      <c r="FP54" s="44"/>
      <c r="FQ54" s="44"/>
      <c r="FR54" s="44"/>
      <c r="FS54" s="44"/>
      <c r="FT54" s="44"/>
      <c r="FU54" s="44"/>
      <c r="FV54" s="44"/>
      <c r="FW54" s="44"/>
      <c r="FX54" s="44"/>
      <c r="FY54" s="44"/>
      <c r="FZ54" s="44"/>
      <c r="GA54" s="44"/>
      <c r="GB54" s="44"/>
      <c r="GC54" s="44"/>
      <c r="GD54" s="44"/>
      <c r="GE54" s="44"/>
      <c r="GF54" s="44"/>
      <c r="GG54" s="44"/>
      <c r="GH54" s="44"/>
      <c r="GI54" s="44"/>
      <c r="GJ54" s="44"/>
      <c r="GK54" s="44"/>
      <c r="GL54" s="44"/>
      <c r="GM54" s="44"/>
      <c r="GN54" s="44"/>
      <c r="GO54" s="44"/>
      <c r="GP54" s="44"/>
      <c r="GQ54" s="44"/>
      <c r="GR54" s="44"/>
      <c r="GS54" s="44"/>
      <c r="GT54" s="44"/>
      <c r="GU54" s="44"/>
      <c r="GV54" s="44"/>
      <c r="GW54" s="44"/>
      <c r="GX54" s="44"/>
      <c r="GY54" s="44"/>
      <c r="GZ54" s="44"/>
      <c r="HA54" s="44"/>
      <c r="HB54" s="44"/>
      <c r="HC54" s="44"/>
      <c r="HD54" s="44"/>
      <c r="HE54" s="44"/>
      <c r="HF54" s="44"/>
      <c r="HG54" s="44"/>
      <c r="HH54" s="44"/>
      <c r="HI54" s="44"/>
      <c r="HJ54" s="44"/>
      <c r="HK54" s="44"/>
      <c r="HL54" s="44"/>
      <c r="HM54" s="44"/>
      <c r="HN54" s="44"/>
      <c r="HO54" s="44"/>
      <c r="HP54" s="44"/>
      <c r="HQ54" s="44"/>
      <c r="HR54" s="44"/>
      <c r="HS54" s="44"/>
      <c r="HT54" s="44"/>
      <c r="HU54" s="44"/>
      <c r="HV54" s="44"/>
      <c r="HW54" s="44"/>
      <c r="HX54" s="44"/>
      <c r="HY54" s="44"/>
      <c r="HZ54" s="44"/>
      <c r="IA54" s="44"/>
      <c r="IB54" s="44"/>
      <c r="IC54" s="44"/>
      <c r="ID54" s="44"/>
      <c r="IE54" s="44"/>
      <c r="IF54" s="44"/>
      <c r="IG54" s="44"/>
      <c r="IH54" s="44"/>
      <c r="II54" s="44"/>
      <c r="IJ54" s="44"/>
      <c r="IK54" s="44"/>
      <c r="IL54" s="44"/>
      <c r="IM54" s="44"/>
      <c r="IN54" s="44"/>
      <c r="IO54" s="44"/>
      <c r="IP54" s="44"/>
      <c r="IQ54" s="44"/>
      <c r="IR54" s="44"/>
      <c r="IS54" s="44"/>
      <c r="IT54" s="44"/>
      <c r="IU54" s="44"/>
      <c r="IV54" s="44"/>
    </row>
    <row r="55" spans="1:256" ht="33.75" x14ac:dyDescent="0.35">
      <c r="A55" s="1689">
        <v>47</v>
      </c>
      <c r="B55" s="44"/>
      <c r="C55" s="9"/>
      <c r="D55" s="1701" t="s">
        <v>981</v>
      </c>
      <c r="E55" s="1723">
        <v>1400</v>
      </c>
      <c r="F55" s="1717"/>
      <c r="G55" s="1717"/>
      <c r="H55" s="1717"/>
      <c r="I55" s="44"/>
      <c r="J55" s="44"/>
      <c r="K55" s="44"/>
      <c r="L55" s="44"/>
      <c r="M55" s="44"/>
      <c r="N55" s="44"/>
      <c r="O55" s="44"/>
      <c r="P55" s="44"/>
      <c r="Q55" s="44"/>
      <c r="R55" s="44"/>
      <c r="S55" s="44"/>
      <c r="T55" s="44"/>
      <c r="U55" s="44"/>
      <c r="V55" s="44"/>
      <c r="W55" s="44"/>
      <c r="X55" s="44"/>
      <c r="Y55" s="44"/>
      <c r="Z55" s="44"/>
      <c r="AA55" s="44"/>
      <c r="AB55" s="44"/>
      <c r="AC55" s="44"/>
      <c r="AD55" s="44"/>
      <c r="AE55" s="44"/>
      <c r="AF55" s="44"/>
      <c r="AG55" s="44"/>
      <c r="AH55" s="44"/>
      <c r="AI55" s="44"/>
      <c r="AJ55" s="44"/>
      <c r="AK55" s="44"/>
      <c r="AL55" s="44"/>
      <c r="AM55" s="44"/>
      <c r="AN55" s="44"/>
      <c r="AO55" s="44"/>
      <c r="AP55" s="44"/>
      <c r="AQ55" s="44"/>
      <c r="AR55" s="44"/>
      <c r="AS55" s="44"/>
      <c r="AT55" s="44"/>
      <c r="AU55" s="44"/>
      <c r="AV55" s="44"/>
      <c r="AW55" s="44"/>
      <c r="AX55" s="44"/>
      <c r="AY55" s="44"/>
      <c r="AZ55" s="44"/>
      <c r="BA55" s="44"/>
      <c r="BB55" s="44"/>
      <c r="BC55" s="44"/>
      <c r="BD55" s="44"/>
      <c r="BE55" s="44"/>
      <c r="BF55" s="44"/>
      <c r="BG55" s="44"/>
      <c r="BH55" s="44"/>
      <c r="BI55" s="44"/>
      <c r="BJ55" s="44"/>
      <c r="BK55" s="44"/>
      <c r="BL55" s="44"/>
      <c r="BM55" s="44"/>
      <c r="BN55" s="44"/>
      <c r="BO55" s="44"/>
      <c r="BP55" s="44"/>
      <c r="BQ55" s="44"/>
      <c r="BR55" s="44"/>
      <c r="BS55" s="44"/>
      <c r="BT55" s="44"/>
      <c r="BU55" s="44"/>
      <c r="BV55" s="44"/>
      <c r="BW55" s="44"/>
      <c r="BX55" s="44"/>
      <c r="BY55" s="44"/>
      <c r="BZ55" s="44"/>
      <c r="CA55" s="44"/>
      <c r="CB55" s="44"/>
      <c r="CC55" s="44"/>
      <c r="CD55" s="44"/>
      <c r="CE55" s="44"/>
      <c r="CF55" s="44"/>
      <c r="CG55" s="44"/>
      <c r="CH55" s="44"/>
      <c r="CI55" s="44"/>
      <c r="CJ55" s="44"/>
      <c r="CK55" s="44"/>
      <c r="CL55" s="44"/>
      <c r="CM55" s="44"/>
      <c r="CN55" s="44"/>
      <c r="CO55" s="44"/>
      <c r="CP55" s="44"/>
      <c r="CQ55" s="44"/>
      <c r="CR55" s="44"/>
      <c r="CS55" s="44"/>
      <c r="CT55" s="44"/>
      <c r="CU55" s="44"/>
      <c r="CV55" s="44"/>
      <c r="CW55" s="44"/>
      <c r="CX55" s="44"/>
      <c r="CY55" s="44"/>
      <c r="CZ55" s="44"/>
      <c r="DA55" s="44"/>
      <c r="DB55" s="44"/>
      <c r="DC55" s="44"/>
      <c r="DD55" s="44"/>
      <c r="DE55" s="44"/>
      <c r="DF55" s="44"/>
      <c r="DG55" s="44"/>
      <c r="DH55" s="44"/>
      <c r="DI55" s="44"/>
      <c r="DJ55" s="44"/>
      <c r="DK55" s="44"/>
      <c r="DL55" s="44"/>
      <c r="DM55" s="44"/>
      <c r="DN55" s="44"/>
      <c r="DO55" s="44"/>
      <c r="DP55" s="44"/>
      <c r="DQ55" s="44"/>
      <c r="DR55" s="44"/>
      <c r="DS55" s="44"/>
      <c r="DT55" s="44"/>
      <c r="DU55" s="44"/>
      <c r="DV55" s="44"/>
      <c r="DW55" s="44"/>
      <c r="DX55" s="44"/>
      <c r="DY55" s="44"/>
      <c r="DZ55" s="44"/>
      <c r="EA55" s="44"/>
      <c r="EB55" s="44"/>
      <c r="EC55" s="44"/>
      <c r="ED55" s="44"/>
      <c r="EE55" s="44"/>
      <c r="EF55" s="44"/>
      <c r="EG55" s="44"/>
      <c r="EH55" s="44"/>
      <c r="EI55" s="44"/>
      <c r="EJ55" s="44"/>
      <c r="EK55" s="44"/>
      <c r="EL55" s="44"/>
      <c r="EM55" s="44"/>
      <c r="EN55" s="44"/>
      <c r="EO55" s="44"/>
      <c r="EP55" s="44"/>
      <c r="EQ55" s="44"/>
      <c r="ER55" s="44"/>
      <c r="ES55" s="44"/>
      <c r="ET55" s="44"/>
      <c r="EU55" s="44"/>
      <c r="EV55" s="44"/>
      <c r="EW55" s="44"/>
      <c r="EX55" s="44"/>
      <c r="EY55" s="44"/>
      <c r="EZ55" s="44"/>
      <c r="FA55" s="44"/>
      <c r="FB55" s="44"/>
      <c r="FC55" s="44"/>
      <c r="FD55" s="44"/>
      <c r="FE55" s="44"/>
      <c r="FF55" s="44"/>
      <c r="FG55" s="44"/>
      <c r="FH55" s="44"/>
      <c r="FI55" s="44"/>
      <c r="FJ55" s="44"/>
      <c r="FK55" s="44"/>
      <c r="FL55" s="44"/>
      <c r="FM55" s="44"/>
      <c r="FN55" s="44"/>
      <c r="FO55" s="44"/>
      <c r="FP55" s="44"/>
      <c r="FQ55" s="44"/>
      <c r="FR55" s="44"/>
      <c r="FS55" s="44"/>
      <c r="FT55" s="44"/>
      <c r="FU55" s="44"/>
      <c r="FV55" s="44"/>
      <c r="FW55" s="44"/>
      <c r="FX55" s="44"/>
      <c r="FY55" s="44"/>
      <c r="FZ55" s="44"/>
      <c r="GA55" s="44"/>
      <c r="GB55" s="44"/>
      <c r="GC55" s="44"/>
      <c r="GD55" s="44"/>
      <c r="GE55" s="44"/>
      <c r="GF55" s="44"/>
      <c r="GG55" s="44"/>
      <c r="GH55" s="44"/>
      <c r="GI55" s="44"/>
      <c r="GJ55" s="44"/>
      <c r="GK55" s="44"/>
      <c r="GL55" s="44"/>
      <c r="GM55" s="44"/>
      <c r="GN55" s="44"/>
      <c r="GO55" s="44"/>
      <c r="GP55" s="44"/>
      <c r="GQ55" s="44"/>
      <c r="GR55" s="44"/>
      <c r="GS55" s="44"/>
      <c r="GT55" s="44"/>
      <c r="GU55" s="44"/>
      <c r="GV55" s="44"/>
      <c r="GW55" s="44"/>
      <c r="GX55" s="44"/>
      <c r="GY55" s="44"/>
      <c r="GZ55" s="44"/>
      <c r="HA55" s="44"/>
      <c r="HB55" s="44"/>
      <c r="HC55" s="44"/>
      <c r="HD55" s="44"/>
      <c r="HE55" s="44"/>
      <c r="HF55" s="44"/>
      <c r="HG55" s="44"/>
      <c r="HH55" s="44"/>
      <c r="HI55" s="44"/>
      <c r="HJ55" s="44"/>
      <c r="HK55" s="44"/>
      <c r="HL55" s="44"/>
      <c r="HM55" s="44"/>
      <c r="HN55" s="44"/>
      <c r="HO55" s="44"/>
      <c r="HP55" s="44"/>
      <c r="HQ55" s="44"/>
      <c r="HR55" s="44"/>
      <c r="HS55" s="44"/>
      <c r="HT55" s="44"/>
      <c r="HU55" s="44"/>
      <c r="HV55" s="44"/>
      <c r="HW55" s="44"/>
      <c r="HX55" s="44"/>
      <c r="HY55" s="44"/>
      <c r="HZ55" s="44"/>
      <c r="IA55" s="44"/>
      <c r="IB55" s="44"/>
      <c r="IC55" s="44"/>
      <c r="ID55" s="44"/>
      <c r="IE55" s="44"/>
      <c r="IF55" s="44"/>
      <c r="IG55" s="44"/>
      <c r="IH55" s="44"/>
      <c r="II55" s="44"/>
      <c r="IJ55" s="44"/>
      <c r="IK55" s="44"/>
      <c r="IL55" s="44"/>
      <c r="IM55" s="44"/>
      <c r="IN55" s="44"/>
      <c r="IO55" s="44"/>
      <c r="IP55" s="44"/>
      <c r="IQ55" s="44"/>
      <c r="IR55" s="44"/>
      <c r="IS55" s="44"/>
      <c r="IT55" s="44"/>
      <c r="IU55" s="44"/>
      <c r="IV55" s="44"/>
    </row>
    <row r="56" spans="1:256" ht="21.95" customHeight="1" x14ac:dyDescent="0.35">
      <c r="A56" s="1689">
        <v>48</v>
      </c>
      <c r="B56" s="44"/>
      <c r="C56" s="9"/>
      <c r="D56" s="1705" t="s">
        <v>94</v>
      </c>
      <c r="E56" s="1724">
        <f>SUM(E53:E55)</f>
        <v>5035</v>
      </c>
      <c r="F56" s="1717"/>
      <c r="G56" s="1717"/>
      <c r="H56" s="1717"/>
      <c r="I56" s="44"/>
      <c r="J56" s="44"/>
      <c r="K56" s="44"/>
      <c r="L56" s="44"/>
      <c r="M56" s="44"/>
      <c r="N56" s="44"/>
      <c r="O56" s="44"/>
      <c r="P56" s="44"/>
      <c r="Q56" s="44"/>
      <c r="R56" s="44"/>
      <c r="S56" s="44"/>
      <c r="T56" s="44"/>
      <c r="U56" s="44"/>
      <c r="V56" s="44"/>
      <c r="W56" s="44"/>
      <c r="X56" s="44"/>
      <c r="Y56" s="44"/>
      <c r="Z56" s="44"/>
      <c r="AA56" s="44"/>
      <c r="AB56" s="44"/>
      <c r="AC56" s="44"/>
      <c r="AD56" s="44"/>
      <c r="AE56" s="44"/>
      <c r="AF56" s="44"/>
      <c r="AG56" s="44"/>
      <c r="AH56" s="44"/>
      <c r="AI56" s="44"/>
      <c r="AJ56" s="44"/>
      <c r="AK56" s="44"/>
      <c r="AL56" s="44"/>
      <c r="AM56" s="44"/>
      <c r="AN56" s="44"/>
      <c r="AO56" s="44"/>
      <c r="AP56" s="44"/>
      <c r="AQ56" s="44"/>
      <c r="AR56" s="44"/>
      <c r="AS56" s="44"/>
      <c r="AT56" s="44"/>
      <c r="AU56" s="44"/>
      <c r="AV56" s="44"/>
      <c r="AW56" s="44"/>
      <c r="AX56" s="44"/>
      <c r="AY56" s="44"/>
      <c r="AZ56" s="44"/>
      <c r="BA56" s="44"/>
      <c r="BB56" s="44"/>
      <c r="BC56" s="44"/>
      <c r="BD56" s="44"/>
      <c r="BE56" s="44"/>
      <c r="BF56" s="44"/>
      <c r="BG56" s="44"/>
      <c r="BH56" s="44"/>
      <c r="BI56" s="44"/>
      <c r="BJ56" s="44"/>
      <c r="BK56" s="44"/>
      <c r="BL56" s="44"/>
      <c r="BM56" s="44"/>
      <c r="BN56" s="44"/>
      <c r="BO56" s="44"/>
      <c r="BP56" s="44"/>
      <c r="BQ56" s="44"/>
      <c r="BR56" s="44"/>
      <c r="BS56" s="44"/>
      <c r="BT56" s="44"/>
      <c r="BU56" s="44"/>
      <c r="BV56" s="44"/>
      <c r="BW56" s="44"/>
      <c r="BX56" s="44"/>
      <c r="BY56" s="44"/>
      <c r="BZ56" s="44"/>
      <c r="CA56" s="44"/>
      <c r="CB56" s="44"/>
      <c r="CC56" s="44"/>
      <c r="CD56" s="44"/>
      <c r="CE56" s="44"/>
      <c r="CF56" s="44"/>
      <c r="CG56" s="44"/>
      <c r="CH56" s="44"/>
      <c r="CI56" s="44"/>
      <c r="CJ56" s="44"/>
      <c r="CK56" s="44"/>
      <c r="CL56" s="44"/>
      <c r="CM56" s="44"/>
      <c r="CN56" s="44"/>
      <c r="CO56" s="44"/>
      <c r="CP56" s="44"/>
      <c r="CQ56" s="44"/>
      <c r="CR56" s="44"/>
      <c r="CS56" s="44"/>
      <c r="CT56" s="44"/>
      <c r="CU56" s="44"/>
      <c r="CV56" s="44"/>
      <c r="CW56" s="44"/>
      <c r="CX56" s="44"/>
      <c r="CY56" s="44"/>
      <c r="CZ56" s="44"/>
      <c r="DA56" s="44"/>
      <c r="DB56" s="44"/>
      <c r="DC56" s="44"/>
      <c r="DD56" s="44"/>
      <c r="DE56" s="44"/>
      <c r="DF56" s="44"/>
      <c r="DG56" s="44"/>
      <c r="DH56" s="44"/>
      <c r="DI56" s="44"/>
      <c r="DJ56" s="44"/>
      <c r="DK56" s="44"/>
      <c r="DL56" s="44"/>
      <c r="DM56" s="44"/>
      <c r="DN56" s="44"/>
      <c r="DO56" s="44"/>
      <c r="DP56" s="44"/>
      <c r="DQ56" s="44"/>
      <c r="DR56" s="44"/>
      <c r="DS56" s="44"/>
      <c r="DT56" s="44"/>
      <c r="DU56" s="44"/>
      <c r="DV56" s="44"/>
      <c r="DW56" s="44"/>
      <c r="DX56" s="44"/>
      <c r="DY56" s="44"/>
      <c r="DZ56" s="44"/>
      <c r="EA56" s="44"/>
      <c r="EB56" s="44"/>
      <c r="EC56" s="44"/>
      <c r="ED56" s="44"/>
      <c r="EE56" s="44"/>
      <c r="EF56" s="44"/>
      <c r="EG56" s="44"/>
      <c r="EH56" s="44"/>
      <c r="EI56" s="44"/>
      <c r="EJ56" s="44"/>
      <c r="EK56" s="44"/>
      <c r="EL56" s="44"/>
      <c r="EM56" s="44"/>
      <c r="EN56" s="44"/>
      <c r="EO56" s="44"/>
      <c r="EP56" s="44"/>
      <c r="EQ56" s="44"/>
      <c r="ER56" s="44"/>
      <c r="ES56" s="44"/>
      <c r="ET56" s="44"/>
      <c r="EU56" s="44"/>
      <c r="EV56" s="44"/>
      <c r="EW56" s="44"/>
      <c r="EX56" s="44"/>
      <c r="EY56" s="44"/>
      <c r="EZ56" s="44"/>
      <c r="FA56" s="44"/>
      <c r="FB56" s="44"/>
      <c r="FC56" s="44"/>
      <c r="FD56" s="44"/>
      <c r="FE56" s="44"/>
      <c r="FF56" s="44"/>
      <c r="FG56" s="44"/>
      <c r="FH56" s="44"/>
      <c r="FI56" s="44"/>
      <c r="FJ56" s="44"/>
      <c r="FK56" s="44"/>
      <c r="FL56" s="44"/>
      <c r="FM56" s="44"/>
      <c r="FN56" s="44"/>
      <c r="FO56" s="44"/>
      <c r="FP56" s="44"/>
      <c r="FQ56" s="44"/>
      <c r="FR56" s="44"/>
      <c r="FS56" s="44"/>
      <c r="FT56" s="44"/>
      <c r="FU56" s="44"/>
      <c r="FV56" s="44"/>
      <c r="FW56" s="44"/>
      <c r="FX56" s="44"/>
      <c r="FY56" s="44"/>
      <c r="FZ56" s="44"/>
      <c r="GA56" s="44"/>
      <c r="GB56" s="44"/>
      <c r="GC56" s="44"/>
      <c r="GD56" s="44"/>
      <c r="GE56" s="44"/>
      <c r="GF56" s="44"/>
      <c r="GG56" s="44"/>
      <c r="GH56" s="44"/>
      <c r="GI56" s="44"/>
      <c r="GJ56" s="44"/>
      <c r="GK56" s="44"/>
      <c r="GL56" s="44"/>
      <c r="GM56" s="44"/>
      <c r="GN56" s="44"/>
      <c r="GO56" s="44"/>
      <c r="GP56" s="44"/>
      <c r="GQ56" s="44"/>
      <c r="GR56" s="44"/>
      <c r="GS56" s="44"/>
      <c r="GT56" s="44"/>
      <c r="GU56" s="44"/>
      <c r="GV56" s="44"/>
      <c r="GW56" s="44"/>
      <c r="GX56" s="44"/>
      <c r="GY56" s="44"/>
      <c r="GZ56" s="44"/>
      <c r="HA56" s="44"/>
      <c r="HB56" s="44"/>
      <c r="HC56" s="44"/>
      <c r="HD56" s="44"/>
      <c r="HE56" s="44"/>
      <c r="HF56" s="44"/>
      <c r="HG56" s="44"/>
      <c r="HH56" s="44"/>
      <c r="HI56" s="44"/>
      <c r="HJ56" s="44"/>
      <c r="HK56" s="44"/>
      <c r="HL56" s="44"/>
      <c r="HM56" s="44"/>
      <c r="HN56" s="44"/>
      <c r="HO56" s="44"/>
      <c r="HP56" s="44"/>
      <c r="HQ56" s="44"/>
      <c r="HR56" s="44"/>
      <c r="HS56" s="44"/>
      <c r="HT56" s="44"/>
      <c r="HU56" s="44"/>
      <c r="HV56" s="44"/>
      <c r="HW56" s="44"/>
      <c r="HX56" s="44"/>
      <c r="HY56" s="44"/>
      <c r="HZ56" s="44"/>
      <c r="IA56" s="44"/>
      <c r="IB56" s="44"/>
      <c r="IC56" s="44"/>
      <c r="ID56" s="44"/>
      <c r="IE56" s="44"/>
      <c r="IF56" s="44"/>
      <c r="IG56" s="44"/>
      <c r="IH56" s="44"/>
      <c r="II56" s="44"/>
      <c r="IJ56" s="44"/>
      <c r="IK56" s="44"/>
      <c r="IL56" s="44"/>
      <c r="IM56" s="44"/>
      <c r="IN56" s="44"/>
      <c r="IO56" s="44"/>
      <c r="IP56" s="44"/>
      <c r="IQ56" s="44"/>
      <c r="IR56" s="44"/>
      <c r="IS56" s="44"/>
      <c r="IT56" s="44"/>
      <c r="IU56" s="44"/>
      <c r="IV56" s="44"/>
    </row>
    <row r="57" spans="1:256" ht="24.75" customHeight="1" x14ac:dyDescent="0.35">
      <c r="A57" s="1689">
        <v>49</v>
      </c>
      <c r="B57" s="44"/>
      <c r="C57" s="1698" t="s">
        <v>706</v>
      </c>
      <c r="D57" s="1706" t="s">
        <v>788</v>
      </c>
      <c r="E57" s="1716"/>
      <c r="F57" s="1717"/>
      <c r="G57" s="1717"/>
      <c r="H57" s="1717"/>
      <c r="I57" s="44"/>
      <c r="J57" s="44"/>
      <c r="K57" s="44"/>
      <c r="L57" s="44"/>
      <c r="M57" s="44"/>
      <c r="N57" s="44"/>
      <c r="O57" s="44"/>
      <c r="P57" s="44"/>
      <c r="Q57" s="44"/>
      <c r="R57" s="44"/>
      <c r="S57" s="44"/>
      <c r="T57" s="44"/>
      <c r="U57" s="44"/>
      <c r="V57" s="44"/>
      <c r="W57" s="44"/>
      <c r="X57" s="44"/>
      <c r="Y57" s="44"/>
      <c r="Z57" s="44"/>
      <c r="AA57" s="44"/>
      <c r="AB57" s="44"/>
      <c r="AC57" s="44"/>
      <c r="AD57" s="44"/>
      <c r="AE57" s="44"/>
      <c r="AF57" s="44"/>
      <c r="AG57" s="44"/>
      <c r="AH57" s="44"/>
      <c r="AI57" s="44"/>
      <c r="AJ57" s="44"/>
      <c r="AK57" s="44"/>
      <c r="AL57" s="44"/>
      <c r="AM57" s="44"/>
      <c r="AN57" s="44"/>
      <c r="AO57" s="44"/>
      <c r="AP57" s="44"/>
      <c r="AQ57" s="44"/>
      <c r="AR57" s="44"/>
      <c r="AS57" s="44"/>
      <c r="AT57" s="44"/>
      <c r="AU57" s="44"/>
      <c r="AV57" s="44"/>
      <c r="AW57" s="44"/>
      <c r="AX57" s="44"/>
      <c r="AY57" s="44"/>
      <c r="AZ57" s="44"/>
      <c r="BA57" s="44"/>
      <c r="BB57" s="44"/>
      <c r="BC57" s="44"/>
      <c r="BD57" s="44"/>
      <c r="BE57" s="44"/>
      <c r="BF57" s="44"/>
      <c r="BG57" s="44"/>
      <c r="BH57" s="44"/>
      <c r="BI57" s="44"/>
      <c r="BJ57" s="44"/>
      <c r="BK57" s="44"/>
      <c r="BL57" s="44"/>
      <c r="BM57" s="44"/>
      <c r="BN57" s="44"/>
      <c r="BO57" s="44"/>
      <c r="BP57" s="44"/>
      <c r="BQ57" s="44"/>
      <c r="BR57" s="44"/>
      <c r="BS57" s="44"/>
      <c r="BT57" s="44"/>
      <c r="BU57" s="44"/>
      <c r="BV57" s="44"/>
      <c r="BW57" s="44"/>
      <c r="BX57" s="44"/>
      <c r="BY57" s="44"/>
      <c r="BZ57" s="44"/>
      <c r="CA57" s="44"/>
      <c r="CB57" s="44"/>
      <c r="CC57" s="44"/>
      <c r="CD57" s="44"/>
      <c r="CE57" s="44"/>
      <c r="CF57" s="44"/>
      <c r="CG57" s="44"/>
      <c r="CH57" s="44"/>
      <c r="CI57" s="44"/>
      <c r="CJ57" s="44"/>
      <c r="CK57" s="44"/>
      <c r="CL57" s="44"/>
      <c r="CM57" s="44"/>
      <c r="CN57" s="44"/>
      <c r="CO57" s="44"/>
      <c r="CP57" s="44"/>
      <c r="CQ57" s="44"/>
      <c r="CR57" s="44"/>
      <c r="CS57" s="44"/>
      <c r="CT57" s="44"/>
      <c r="CU57" s="44"/>
      <c r="CV57" s="44"/>
      <c r="CW57" s="44"/>
      <c r="CX57" s="44"/>
      <c r="CY57" s="44"/>
      <c r="CZ57" s="44"/>
      <c r="DA57" s="44"/>
      <c r="DB57" s="44"/>
      <c r="DC57" s="44"/>
      <c r="DD57" s="44"/>
      <c r="DE57" s="44"/>
      <c r="DF57" s="44"/>
      <c r="DG57" s="44"/>
      <c r="DH57" s="44"/>
      <c r="DI57" s="44"/>
      <c r="DJ57" s="44"/>
      <c r="DK57" s="44"/>
      <c r="DL57" s="44"/>
      <c r="DM57" s="44"/>
      <c r="DN57" s="44"/>
      <c r="DO57" s="44"/>
      <c r="DP57" s="44"/>
      <c r="DQ57" s="44"/>
      <c r="DR57" s="44"/>
      <c r="DS57" s="44"/>
      <c r="DT57" s="44"/>
      <c r="DU57" s="44"/>
      <c r="DV57" s="44"/>
      <c r="DW57" s="44"/>
      <c r="DX57" s="44"/>
      <c r="DY57" s="44"/>
      <c r="DZ57" s="44"/>
      <c r="EA57" s="44"/>
      <c r="EB57" s="44"/>
      <c r="EC57" s="44"/>
      <c r="ED57" s="44"/>
      <c r="EE57" s="44"/>
      <c r="EF57" s="44"/>
      <c r="EG57" s="44"/>
      <c r="EH57" s="44"/>
      <c r="EI57" s="44"/>
      <c r="EJ57" s="44"/>
      <c r="EK57" s="44"/>
      <c r="EL57" s="44"/>
      <c r="EM57" s="44"/>
      <c r="EN57" s="44"/>
      <c r="EO57" s="44"/>
      <c r="EP57" s="44"/>
      <c r="EQ57" s="44"/>
      <c r="ER57" s="44"/>
      <c r="ES57" s="44"/>
      <c r="ET57" s="44"/>
      <c r="EU57" s="44"/>
      <c r="EV57" s="44"/>
      <c r="EW57" s="44"/>
      <c r="EX57" s="44"/>
      <c r="EY57" s="44"/>
      <c r="EZ57" s="44"/>
      <c r="FA57" s="44"/>
      <c r="FB57" s="44"/>
      <c r="FC57" s="44"/>
      <c r="FD57" s="44"/>
      <c r="FE57" s="44"/>
      <c r="FF57" s="44"/>
      <c r="FG57" s="44"/>
      <c r="FH57" s="44"/>
      <c r="FI57" s="44"/>
      <c r="FJ57" s="44"/>
      <c r="FK57" s="44"/>
      <c r="FL57" s="44"/>
      <c r="FM57" s="44"/>
      <c r="FN57" s="44"/>
      <c r="FO57" s="44"/>
      <c r="FP57" s="44"/>
      <c r="FQ57" s="44"/>
      <c r="FR57" s="44"/>
      <c r="FS57" s="44"/>
      <c r="FT57" s="44"/>
      <c r="FU57" s="44"/>
      <c r="FV57" s="44"/>
      <c r="FW57" s="44"/>
      <c r="FX57" s="44"/>
      <c r="FY57" s="44"/>
      <c r="FZ57" s="44"/>
      <c r="GA57" s="44"/>
      <c r="GB57" s="44"/>
      <c r="GC57" s="44"/>
      <c r="GD57" s="44"/>
      <c r="GE57" s="44"/>
      <c r="GF57" s="44"/>
      <c r="GG57" s="44"/>
      <c r="GH57" s="44"/>
      <c r="GI57" s="44"/>
      <c r="GJ57" s="44"/>
      <c r="GK57" s="44"/>
      <c r="GL57" s="44"/>
      <c r="GM57" s="44"/>
      <c r="GN57" s="44"/>
      <c r="GO57" s="44"/>
      <c r="GP57" s="44"/>
      <c r="GQ57" s="44"/>
      <c r="GR57" s="44"/>
      <c r="GS57" s="44"/>
      <c r="GT57" s="44"/>
      <c r="GU57" s="44"/>
      <c r="GV57" s="44"/>
      <c r="GW57" s="44"/>
      <c r="GX57" s="44"/>
      <c r="GY57" s="44"/>
      <c r="GZ57" s="44"/>
      <c r="HA57" s="44"/>
      <c r="HB57" s="44"/>
      <c r="HC57" s="44"/>
      <c r="HD57" s="44"/>
      <c r="HE57" s="44"/>
      <c r="HF57" s="44"/>
      <c r="HG57" s="44"/>
      <c r="HH57" s="44"/>
      <c r="HI57" s="44"/>
      <c r="HJ57" s="44"/>
      <c r="HK57" s="44"/>
      <c r="HL57" s="44"/>
      <c r="HM57" s="44"/>
      <c r="HN57" s="44"/>
      <c r="HO57" s="44"/>
      <c r="HP57" s="44"/>
      <c r="HQ57" s="44"/>
      <c r="HR57" s="44"/>
      <c r="HS57" s="44"/>
      <c r="HT57" s="44"/>
      <c r="HU57" s="44"/>
      <c r="HV57" s="44"/>
      <c r="HW57" s="44"/>
      <c r="HX57" s="44"/>
      <c r="HY57" s="44"/>
      <c r="HZ57" s="44"/>
      <c r="IA57" s="44"/>
      <c r="IB57" s="44"/>
      <c r="IC57" s="44"/>
      <c r="ID57" s="44"/>
      <c r="IE57" s="44"/>
      <c r="IF57" s="44"/>
      <c r="IG57" s="44"/>
      <c r="IH57" s="44"/>
      <c r="II57" s="44"/>
      <c r="IJ57" s="44"/>
      <c r="IK57" s="44"/>
      <c r="IL57" s="44"/>
      <c r="IM57" s="44"/>
      <c r="IN57" s="44"/>
      <c r="IO57" s="44"/>
      <c r="IP57" s="44"/>
      <c r="IQ57" s="44"/>
      <c r="IR57" s="44"/>
      <c r="IS57" s="44"/>
      <c r="IT57" s="44"/>
      <c r="IU57" s="44"/>
      <c r="IV57" s="44"/>
    </row>
    <row r="58" spans="1:256" ht="18" customHeight="1" x14ac:dyDescent="0.35">
      <c r="A58" s="1689">
        <v>50</v>
      </c>
      <c r="B58" s="44"/>
      <c r="D58" s="1725" t="s">
        <v>701</v>
      </c>
      <c r="E58" s="1722"/>
      <c r="F58" s="1717"/>
      <c r="G58" s="1717"/>
      <c r="H58" s="1717"/>
      <c r="I58" s="44"/>
      <c r="J58" s="44"/>
      <c r="K58" s="44"/>
      <c r="L58" s="44"/>
      <c r="M58" s="44"/>
      <c r="N58" s="44"/>
      <c r="O58" s="44"/>
      <c r="P58" s="44"/>
      <c r="Q58" s="44"/>
      <c r="R58" s="44"/>
      <c r="S58" s="44"/>
      <c r="T58" s="44"/>
      <c r="U58" s="44"/>
      <c r="V58" s="44"/>
      <c r="W58" s="44"/>
      <c r="X58" s="44"/>
      <c r="Y58" s="44"/>
      <c r="Z58" s="44"/>
      <c r="AA58" s="44"/>
      <c r="AB58" s="44"/>
      <c r="AC58" s="44"/>
      <c r="AD58" s="44"/>
      <c r="AE58" s="44"/>
      <c r="AF58" s="44"/>
      <c r="AG58" s="44"/>
      <c r="AH58" s="44"/>
      <c r="AI58" s="44"/>
      <c r="AJ58" s="44"/>
      <c r="AK58" s="44"/>
      <c r="AL58" s="44"/>
      <c r="AM58" s="44"/>
      <c r="AN58" s="44"/>
      <c r="AO58" s="44"/>
      <c r="AP58" s="44"/>
      <c r="AQ58" s="44"/>
      <c r="AR58" s="44"/>
      <c r="AS58" s="44"/>
      <c r="AT58" s="44"/>
      <c r="AU58" s="44"/>
      <c r="AV58" s="44"/>
      <c r="AW58" s="44"/>
      <c r="AX58" s="44"/>
      <c r="AY58" s="44"/>
      <c r="AZ58" s="44"/>
      <c r="BA58" s="44"/>
      <c r="BB58" s="44"/>
      <c r="BC58" s="44"/>
      <c r="BD58" s="44"/>
      <c r="BE58" s="44"/>
      <c r="BF58" s="44"/>
      <c r="BG58" s="44"/>
      <c r="BH58" s="44"/>
      <c r="BI58" s="44"/>
      <c r="BJ58" s="44"/>
      <c r="BK58" s="44"/>
      <c r="BL58" s="44"/>
      <c r="BM58" s="44"/>
      <c r="BN58" s="44"/>
      <c r="BO58" s="44"/>
      <c r="BP58" s="44"/>
      <c r="BQ58" s="44"/>
      <c r="BR58" s="44"/>
      <c r="BS58" s="44"/>
      <c r="BT58" s="44"/>
      <c r="BU58" s="44"/>
      <c r="BV58" s="44"/>
      <c r="BW58" s="44"/>
      <c r="BX58" s="44"/>
      <c r="BY58" s="44"/>
      <c r="BZ58" s="44"/>
      <c r="CA58" s="44"/>
      <c r="CB58" s="44"/>
      <c r="CC58" s="44"/>
      <c r="CD58" s="44"/>
      <c r="CE58" s="44"/>
      <c r="CF58" s="44"/>
      <c r="CG58" s="44"/>
      <c r="CH58" s="44"/>
      <c r="CI58" s="44"/>
      <c r="CJ58" s="44"/>
      <c r="CK58" s="44"/>
      <c r="CL58" s="44"/>
      <c r="CM58" s="44"/>
      <c r="CN58" s="44"/>
      <c r="CO58" s="44"/>
      <c r="CP58" s="44"/>
      <c r="CQ58" s="44"/>
      <c r="CR58" s="44"/>
      <c r="CS58" s="44"/>
      <c r="CT58" s="44"/>
      <c r="CU58" s="44"/>
      <c r="CV58" s="44"/>
      <c r="CW58" s="44"/>
      <c r="CX58" s="44"/>
      <c r="CY58" s="44"/>
      <c r="CZ58" s="44"/>
      <c r="DA58" s="44"/>
      <c r="DB58" s="44"/>
      <c r="DC58" s="44"/>
      <c r="DD58" s="44"/>
      <c r="DE58" s="44"/>
      <c r="DF58" s="44"/>
      <c r="DG58" s="44"/>
      <c r="DH58" s="44"/>
      <c r="DI58" s="44"/>
      <c r="DJ58" s="44"/>
      <c r="DK58" s="44"/>
      <c r="DL58" s="44"/>
      <c r="DM58" s="44"/>
      <c r="DN58" s="44"/>
      <c r="DO58" s="44"/>
      <c r="DP58" s="44"/>
      <c r="DQ58" s="44"/>
      <c r="DR58" s="44"/>
      <c r="DS58" s="44"/>
      <c r="DT58" s="44"/>
      <c r="DU58" s="44"/>
      <c r="DV58" s="44"/>
      <c r="DW58" s="44"/>
      <c r="DX58" s="44"/>
      <c r="DY58" s="44"/>
      <c r="DZ58" s="44"/>
      <c r="EA58" s="44"/>
      <c r="EB58" s="44"/>
      <c r="EC58" s="44"/>
      <c r="ED58" s="44"/>
      <c r="EE58" s="44"/>
      <c r="EF58" s="44"/>
      <c r="EG58" s="44"/>
      <c r="EH58" s="44"/>
      <c r="EI58" s="44"/>
      <c r="EJ58" s="44"/>
      <c r="EK58" s="44"/>
      <c r="EL58" s="44"/>
      <c r="EM58" s="44"/>
      <c r="EN58" s="44"/>
      <c r="EO58" s="44"/>
      <c r="EP58" s="44"/>
      <c r="EQ58" s="44"/>
      <c r="ER58" s="44"/>
      <c r="ES58" s="44"/>
      <c r="ET58" s="44"/>
      <c r="EU58" s="44"/>
      <c r="EV58" s="44"/>
      <c r="EW58" s="44"/>
      <c r="EX58" s="44"/>
      <c r="EY58" s="44"/>
      <c r="EZ58" s="44"/>
      <c r="FA58" s="44"/>
      <c r="FB58" s="44"/>
      <c r="FC58" s="44"/>
      <c r="FD58" s="44"/>
      <c r="FE58" s="44"/>
      <c r="FF58" s="44"/>
      <c r="FG58" s="44"/>
      <c r="FH58" s="44"/>
      <c r="FI58" s="44"/>
      <c r="FJ58" s="44"/>
      <c r="FK58" s="44"/>
      <c r="FL58" s="44"/>
      <c r="FM58" s="44"/>
      <c r="FN58" s="44"/>
      <c r="FO58" s="44"/>
      <c r="FP58" s="44"/>
      <c r="FQ58" s="44"/>
      <c r="FR58" s="44"/>
      <c r="FS58" s="44"/>
      <c r="FT58" s="44"/>
      <c r="FU58" s="44"/>
      <c r="FV58" s="44"/>
      <c r="FW58" s="44"/>
      <c r="FX58" s="44"/>
      <c r="FY58" s="44"/>
      <c r="FZ58" s="44"/>
      <c r="GA58" s="44"/>
      <c r="GB58" s="44"/>
      <c r="GC58" s="44"/>
      <c r="GD58" s="44"/>
      <c r="GE58" s="44"/>
      <c r="GF58" s="44"/>
      <c r="GG58" s="44"/>
      <c r="GH58" s="44"/>
      <c r="GI58" s="44"/>
      <c r="GJ58" s="44"/>
      <c r="GK58" s="44"/>
      <c r="GL58" s="44"/>
      <c r="GM58" s="44"/>
      <c r="GN58" s="44"/>
      <c r="GO58" s="44"/>
      <c r="GP58" s="44"/>
      <c r="GQ58" s="44"/>
      <c r="GR58" s="44"/>
      <c r="GS58" s="44"/>
      <c r="GT58" s="44"/>
      <c r="GU58" s="44"/>
      <c r="GV58" s="44"/>
      <c r="GW58" s="44"/>
      <c r="GX58" s="44"/>
      <c r="GY58" s="44"/>
      <c r="GZ58" s="44"/>
      <c r="HA58" s="44"/>
      <c r="HB58" s="44"/>
      <c r="HC58" s="44"/>
      <c r="HD58" s="44"/>
      <c r="HE58" s="44"/>
      <c r="HF58" s="44"/>
      <c r="HG58" s="44"/>
      <c r="HH58" s="44"/>
      <c r="HI58" s="44"/>
      <c r="HJ58" s="44"/>
      <c r="HK58" s="44"/>
      <c r="HL58" s="44"/>
      <c r="HM58" s="44"/>
      <c r="HN58" s="44"/>
      <c r="HO58" s="44"/>
      <c r="HP58" s="44"/>
      <c r="HQ58" s="44"/>
      <c r="HR58" s="44"/>
      <c r="HS58" s="44"/>
      <c r="HT58" s="44"/>
      <c r="HU58" s="44"/>
      <c r="HV58" s="44"/>
      <c r="HW58" s="44"/>
      <c r="HX58" s="44"/>
      <c r="HY58" s="44"/>
      <c r="HZ58" s="44"/>
      <c r="IA58" s="44"/>
      <c r="IB58" s="44"/>
      <c r="IC58" s="44"/>
      <c r="ID58" s="44"/>
      <c r="IE58" s="44"/>
      <c r="IF58" s="44"/>
      <c r="IG58" s="44"/>
      <c r="IH58" s="44"/>
      <c r="II58" s="44"/>
      <c r="IJ58" s="44"/>
      <c r="IK58" s="44"/>
      <c r="IL58" s="44"/>
      <c r="IM58" s="44"/>
      <c r="IN58" s="44"/>
      <c r="IO58" s="44"/>
      <c r="IP58" s="44"/>
      <c r="IQ58" s="44"/>
      <c r="IR58" s="44"/>
      <c r="IS58" s="44"/>
      <c r="IT58" s="44"/>
      <c r="IU58" s="44"/>
      <c r="IV58" s="44"/>
    </row>
    <row r="59" spans="1:256" ht="18" customHeight="1" x14ac:dyDescent="0.35">
      <c r="A59" s="1689">
        <v>51</v>
      </c>
      <c r="B59" s="44"/>
      <c r="D59" s="1701" t="s">
        <v>1091</v>
      </c>
      <c r="E59" s="1722">
        <v>37705</v>
      </c>
      <c r="F59" s="1717"/>
      <c r="G59" s="1717"/>
      <c r="H59" s="1717"/>
      <c r="I59" s="44"/>
      <c r="J59" s="44"/>
      <c r="K59" s="44"/>
      <c r="L59" s="44"/>
      <c r="M59" s="44"/>
      <c r="N59" s="44"/>
      <c r="O59" s="44"/>
      <c r="P59" s="44"/>
      <c r="Q59" s="44"/>
      <c r="R59" s="44"/>
      <c r="S59" s="44"/>
      <c r="T59" s="44"/>
      <c r="U59" s="44"/>
      <c r="V59" s="44"/>
      <c r="W59" s="44"/>
      <c r="X59" s="44"/>
      <c r="Y59" s="44"/>
      <c r="Z59" s="44"/>
      <c r="AA59" s="44"/>
      <c r="AB59" s="44"/>
      <c r="AC59" s="44"/>
      <c r="AD59" s="44"/>
      <c r="AE59" s="44"/>
      <c r="AF59" s="44"/>
      <c r="AG59" s="44"/>
      <c r="AH59" s="44"/>
      <c r="AI59" s="44"/>
      <c r="AJ59" s="44"/>
      <c r="AK59" s="44"/>
      <c r="AL59" s="44"/>
      <c r="AM59" s="44"/>
      <c r="AN59" s="44"/>
      <c r="AO59" s="44"/>
      <c r="AP59" s="44"/>
      <c r="AQ59" s="44"/>
      <c r="AR59" s="44"/>
      <c r="AS59" s="44"/>
      <c r="AT59" s="44"/>
      <c r="AU59" s="44"/>
      <c r="AV59" s="44"/>
      <c r="AW59" s="44"/>
      <c r="AX59" s="44"/>
      <c r="AY59" s="44"/>
      <c r="AZ59" s="44"/>
      <c r="BA59" s="44"/>
      <c r="BB59" s="44"/>
      <c r="BC59" s="44"/>
      <c r="BD59" s="44"/>
      <c r="BE59" s="44"/>
      <c r="BF59" s="44"/>
      <c r="BG59" s="44"/>
      <c r="BH59" s="44"/>
      <c r="BI59" s="44"/>
      <c r="BJ59" s="44"/>
      <c r="BK59" s="44"/>
      <c r="BL59" s="44"/>
      <c r="BM59" s="44"/>
      <c r="BN59" s="44"/>
      <c r="BO59" s="44"/>
      <c r="BP59" s="44"/>
      <c r="BQ59" s="44"/>
      <c r="BR59" s="44"/>
      <c r="BS59" s="44"/>
      <c r="BT59" s="44"/>
      <c r="BU59" s="44"/>
      <c r="BV59" s="44"/>
      <c r="BW59" s="44"/>
      <c r="BX59" s="44"/>
      <c r="BY59" s="44"/>
      <c r="BZ59" s="44"/>
      <c r="CA59" s="44"/>
      <c r="CB59" s="44"/>
      <c r="CC59" s="44"/>
      <c r="CD59" s="44"/>
      <c r="CE59" s="44"/>
      <c r="CF59" s="44"/>
      <c r="CG59" s="44"/>
      <c r="CH59" s="44"/>
      <c r="CI59" s="44"/>
      <c r="CJ59" s="44"/>
      <c r="CK59" s="44"/>
      <c r="CL59" s="44"/>
      <c r="CM59" s="44"/>
      <c r="CN59" s="44"/>
      <c r="CO59" s="44"/>
      <c r="CP59" s="44"/>
      <c r="CQ59" s="44"/>
      <c r="CR59" s="44"/>
      <c r="CS59" s="44"/>
      <c r="CT59" s="44"/>
      <c r="CU59" s="44"/>
      <c r="CV59" s="44"/>
      <c r="CW59" s="44"/>
      <c r="CX59" s="44"/>
      <c r="CY59" s="44"/>
      <c r="CZ59" s="44"/>
      <c r="DA59" s="44"/>
      <c r="DB59" s="44"/>
      <c r="DC59" s="44"/>
      <c r="DD59" s="44"/>
      <c r="DE59" s="44"/>
      <c r="DF59" s="44"/>
      <c r="DG59" s="44"/>
      <c r="DH59" s="44"/>
      <c r="DI59" s="44"/>
      <c r="DJ59" s="44"/>
      <c r="DK59" s="44"/>
      <c r="DL59" s="44"/>
      <c r="DM59" s="44"/>
      <c r="DN59" s="44"/>
      <c r="DO59" s="44"/>
      <c r="DP59" s="44"/>
      <c r="DQ59" s="44"/>
      <c r="DR59" s="44"/>
      <c r="DS59" s="44"/>
      <c r="DT59" s="44"/>
      <c r="DU59" s="44"/>
      <c r="DV59" s="44"/>
      <c r="DW59" s="44"/>
      <c r="DX59" s="44"/>
      <c r="DY59" s="44"/>
      <c r="DZ59" s="44"/>
      <c r="EA59" s="44"/>
      <c r="EB59" s="44"/>
      <c r="EC59" s="44"/>
      <c r="ED59" s="44"/>
      <c r="EE59" s="44"/>
      <c r="EF59" s="44"/>
      <c r="EG59" s="44"/>
      <c r="EH59" s="44"/>
      <c r="EI59" s="44"/>
      <c r="EJ59" s="44"/>
      <c r="EK59" s="44"/>
      <c r="EL59" s="44"/>
      <c r="EM59" s="44"/>
      <c r="EN59" s="44"/>
      <c r="EO59" s="44"/>
      <c r="EP59" s="44"/>
      <c r="EQ59" s="44"/>
      <c r="ER59" s="44"/>
      <c r="ES59" s="44"/>
      <c r="ET59" s="44"/>
      <c r="EU59" s="44"/>
      <c r="EV59" s="44"/>
      <c r="EW59" s="44"/>
      <c r="EX59" s="44"/>
      <c r="EY59" s="44"/>
      <c r="EZ59" s="44"/>
      <c r="FA59" s="44"/>
      <c r="FB59" s="44"/>
      <c r="FC59" s="44"/>
      <c r="FD59" s="44"/>
      <c r="FE59" s="44"/>
      <c r="FF59" s="44"/>
      <c r="FG59" s="44"/>
      <c r="FH59" s="44"/>
      <c r="FI59" s="44"/>
      <c r="FJ59" s="44"/>
      <c r="FK59" s="44"/>
      <c r="FL59" s="44"/>
      <c r="FM59" s="44"/>
      <c r="FN59" s="44"/>
      <c r="FO59" s="44"/>
      <c r="FP59" s="44"/>
      <c r="FQ59" s="44"/>
      <c r="FR59" s="44"/>
      <c r="FS59" s="44"/>
      <c r="FT59" s="44"/>
      <c r="FU59" s="44"/>
      <c r="FV59" s="44"/>
      <c r="FW59" s="44"/>
      <c r="FX59" s="44"/>
      <c r="FY59" s="44"/>
      <c r="FZ59" s="44"/>
      <c r="GA59" s="44"/>
      <c r="GB59" s="44"/>
      <c r="GC59" s="44"/>
      <c r="GD59" s="44"/>
      <c r="GE59" s="44"/>
      <c r="GF59" s="44"/>
      <c r="GG59" s="44"/>
      <c r="GH59" s="44"/>
      <c r="GI59" s="44"/>
      <c r="GJ59" s="44"/>
      <c r="GK59" s="44"/>
      <c r="GL59" s="44"/>
      <c r="GM59" s="44"/>
      <c r="GN59" s="44"/>
      <c r="GO59" s="44"/>
      <c r="GP59" s="44"/>
      <c r="GQ59" s="44"/>
      <c r="GR59" s="44"/>
      <c r="GS59" s="44"/>
      <c r="GT59" s="44"/>
      <c r="GU59" s="44"/>
      <c r="GV59" s="44"/>
      <c r="GW59" s="44"/>
      <c r="GX59" s="44"/>
      <c r="GY59" s="44"/>
      <c r="GZ59" s="44"/>
      <c r="HA59" s="44"/>
      <c r="HB59" s="44"/>
      <c r="HC59" s="44"/>
      <c r="HD59" s="44"/>
      <c r="HE59" s="44"/>
      <c r="HF59" s="44"/>
      <c r="HG59" s="44"/>
      <c r="HH59" s="44"/>
      <c r="HI59" s="44"/>
      <c r="HJ59" s="44"/>
      <c r="HK59" s="44"/>
      <c r="HL59" s="44"/>
      <c r="HM59" s="44"/>
      <c r="HN59" s="44"/>
      <c r="HO59" s="44"/>
      <c r="HP59" s="44"/>
      <c r="HQ59" s="44"/>
      <c r="HR59" s="44"/>
      <c r="HS59" s="44"/>
      <c r="HT59" s="44"/>
      <c r="HU59" s="44"/>
      <c r="HV59" s="44"/>
      <c r="HW59" s="44"/>
      <c r="HX59" s="44"/>
      <c r="HY59" s="44"/>
      <c r="HZ59" s="44"/>
      <c r="IA59" s="44"/>
      <c r="IB59" s="44"/>
      <c r="IC59" s="44"/>
      <c r="ID59" s="44"/>
      <c r="IE59" s="44"/>
      <c r="IF59" s="44"/>
      <c r="IG59" s="44"/>
      <c r="IH59" s="44"/>
      <c r="II59" s="44"/>
      <c r="IJ59" s="44"/>
      <c r="IK59" s="44"/>
      <c r="IL59" s="44"/>
      <c r="IM59" s="44"/>
      <c r="IN59" s="44"/>
      <c r="IO59" s="44"/>
      <c r="IP59" s="44"/>
      <c r="IQ59" s="44"/>
      <c r="IR59" s="44"/>
      <c r="IS59" s="44"/>
      <c r="IT59" s="44"/>
      <c r="IU59" s="44"/>
      <c r="IV59" s="44"/>
    </row>
    <row r="60" spans="1:256" ht="18" customHeight="1" x14ac:dyDescent="0.35">
      <c r="A60" s="1689">
        <v>52</v>
      </c>
      <c r="B60" s="44"/>
      <c r="D60" s="1701" t="s">
        <v>1009</v>
      </c>
      <c r="E60" s="1712">
        <v>16667</v>
      </c>
      <c r="F60" s="1717"/>
      <c r="G60" s="1717"/>
      <c r="H60" s="1717"/>
      <c r="I60" s="44"/>
      <c r="J60" s="44"/>
      <c r="K60" s="44"/>
      <c r="L60" s="44"/>
      <c r="M60" s="44"/>
      <c r="N60" s="44"/>
      <c r="O60" s="44"/>
      <c r="P60" s="44"/>
      <c r="Q60" s="44"/>
      <c r="R60" s="44"/>
      <c r="S60" s="44"/>
      <c r="T60" s="44"/>
      <c r="U60" s="44"/>
      <c r="V60" s="44"/>
      <c r="W60" s="44"/>
      <c r="X60" s="44"/>
      <c r="Y60" s="44"/>
      <c r="Z60" s="44"/>
      <c r="AA60" s="44"/>
      <c r="AB60" s="44"/>
      <c r="AC60" s="44"/>
      <c r="AD60" s="44"/>
      <c r="AE60" s="44"/>
      <c r="AF60" s="44"/>
      <c r="AG60" s="44"/>
      <c r="AH60" s="44"/>
      <c r="AI60" s="44"/>
      <c r="AJ60" s="44"/>
      <c r="AK60" s="44"/>
      <c r="AL60" s="44"/>
      <c r="AM60" s="44"/>
      <c r="AN60" s="44"/>
      <c r="AO60" s="44"/>
      <c r="AP60" s="44"/>
      <c r="AQ60" s="44"/>
      <c r="AR60" s="44"/>
      <c r="AS60" s="44"/>
      <c r="AT60" s="44"/>
      <c r="AU60" s="44"/>
      <c r="AV60" s="44"/>
      <c r="AW60" s="44"/>
      <c r="AX60" s="44"/>
      <c r="AY60" s="44"/>
      <c r="AZ60" s="44"/>
      <c r="BA60" s="44"/>
      <c r="BB60" s="44"/>
      <c r="BC60" s="44"/>
      <c r="BD60" s="44"/>
      <c r="BE60" s="44"/>
      <c r="BF60" s="44"/>
      <c r="BG60" s="44"/>
      <c r="BH60" s="44"/>
      <c r="BI60" s="44"/>
      <c r="BJ60" s="44"/>
      <c r="BK60" s="44"/>
      <c r="BL60" s="44"/>
      <c r="BM60" s="44"/>
      <c r="BN60" s="44"/>
      <c r="BO60" s="44"/>
      <c r="BP60" s="44"/>
      <c r="BQ60" s="44"/>
      <c r="BR60" s="44"/>
      <c r="BS60" s="44"/>
      <c r="BT60" s="44"/>
      <c r="BU60" s="44"/>
      <c r="BV60" s="44"/>
      <c r="BW60" s="44"/>
      <c r="BX60" s="44"/>
      <c r="BY60" s="44"/>
      <c r="BZ60" s="44"/>
      <c r="CA60" s="44"/>
      <c r="CB60" s="44"/>
      <c r="CC60" s="44"/>
      <c r="CD60" s="44"/>
      <c r="CE60" s="44"/>
      <c r="CF60" s="44"/>
      <c r="CG60" s="44"/>
      <c r="CH60" s="44"/>
      <c r="CI60" s="44"/>
      <c r="CJ60" s="44"/>
      <c r="CK60" s="44"/>
      <c r="CL60" s="44"/>
      <c r="CM60" s="44"/>
      <c r="CN60" s="44"/>
      <c r="CO60" s="44"/>
      <c r="CP60" s="44"/>
      <c r="CQ60" s="44"/>
      <c r="CR60" s="44"/>
      <c r="CS60" s="44"/>
      <c r="CT60" s="44"/>
      <c r="CU60" s="44"/>
      <c r="CV60" s="44"/>
      <c r="CW60" s="44"/>
      <c r="CX60" s="44"/>
      <c r="CY60" s="44"/>
      <c r="CZ60" s="44"/>
      <c r="DA60" s="44"/>
      <c r="DB60" s="44"/>
      <c r="DC60" s="44"/>
      <c r="DD60" s="44"/>
      <c r="DE60" s="44"/>
      <c r="DF60" s="44"/>
      <c r="DG60" s="44"/>
      <c r="DH60" s="44"/>
      <c r="DI60" s="44"/>
      <c r="DJ60" s="44"/>
      <c r="DK60" s="44"/>
      <c r="DL60" s="44"/>
      <c r="DM60" s="44"/>
      <c r="DN60" s="44"/>
      <c r="DO60" s="44"/>
      <c r="DP60" s="44"/>
      <c r="DQ60" s="44"/>
      <c r="DR60" s="44"/>
      <c r="DS60" s="44"/>
      <c r="DT60" s="44"/>
      <c r="DU60" s="44"/>
      <c r="DV60" s="44"/>
      <c r="DW60" s="44"/>
      <c r="DX60" s="44"/>
      <c r="DY60" s="44"/>
      <c r="DZ60" s="44"/>
      <c r="EA60" s="44"/>
      <c r="EB60" s="44"/>
      <c r="EC60" s="44"/>
      <c r="ED60" s="44"/>
      <c r="EE60" s="44"/>
      <c r="EF60" s="44"/>
      <c r="EG60" s="44"/>
      <c r="EH60" s="44"/>
      <c r="EI60" s="44"/>
      <c r="EJ60" s="44"/>
      <c r="EK60" s="44"/>
      <c r="EL60" s="44"/>
      <c r="EM60" s="44"/>
      <c r="EN60" s="44"/>
      <c r="EO60" s="44"/>
      <c r="EP60" s="44"/>
      <c r="EQ60" s="44"/>
      <c r="ER60" s="44"/>
      <c r="ES60" s="44"/>
      <c r="ET60" s="44"/>
      <c r="EU60" s="44"/>
      <c r="EV60" s="44"/>
      <c r="EW60" s="44"/>
      <c r="EX60" s="44"/>
      <c r="EY60" s="44"/>
      <c r="EZ60" s="44"/>
      <c r="FA60" s="44"/>
      <c r="FB60" s="44"/>
      <c r="FC60" s="44"/>
      <c r="FD60" s="44"/>
      <c r="FE60" s="44"/>
      <c r="FF60" s="44"/>
      <c r="FG60" s="44"/>
      <c r="FH60" s="44"/>
      <c r="FI60" s="44"/>
      <c r="FJ60" s="44"/>
      <c r="FK60" s="44"/>
      <c r="FL60" s="44"/>
      <c r="FM60" s="44"/>
      <c r="FN60" s="44"/>
      <c r="FO60" s="44"/>
      <c r="FP60" s="44"/>
      <c r="FQ60" s="44"/>
      <c r="FR60" s="44"/>
      <c r="FS60" s="44"/>
      <c r="FT60" s="44"/>
      <c r="FU60" s="44"/>
      <c r="FV60" s="44"/>
      <c r="FW60" s="44"/>
      <c r="FX60" s="44"/>
      <c r="FY60" s="44"/>
      <c r="FZ60" s="44"/>
      <c r="GA60" s="44"/>
      <c r="GB60" s="44"/>
      <c r="GC60" s="44"/>
      <c r="GD60" s="44"/>
      <c r="GE60" s="44"/>
      <c r="GF60" s="44"/>
      <c r="GG60" s="44"/>
      <c r="GH60" s="44"/>
      <c r="GI60" s="44"/>
      <c r="GJ60" s="44"/>
      <c r="GK60" s="44"/>
      <c r="GL60" s="44"/>
      <c r="GM60" s="44"/>
      <c r="GN60" s="44"/>
      <c r="GO60" s="44"/>
      <c r="GP60" s="44"/>
      <c r="GQ60" s="44"/>
      <c r="GR60" s="44"/>
      <c r="GS60" s="44"/>
      <c r="GT60" s="44"/>
      <c r="GU60" s="44"/>
      <c r="GV60" s="44"/>
      <c r="GW60" s="44"/>
      <c r="GX60" s="44"/>
      <c r="GY60" s="44"/>
      <c r="GZ60" s="44"/>
      <c r="HA60" s="44"/>
      <c r="HB60" s="44"/>
      <c r="HC60" s="44"/>
      <c r="HD60" s="44"/>
      <c r="HE60" s="44"/>
      <c r="HF60" s="44"/>
      <c r="HG60" s="44"/>
      <c r="HH60" s="44"/>
      <c r="HI60" s="44"/>
      <c r="HJ60" s="44"/>
      <c r="HK60" s="44"/>
      <c r="HL60" s="44"/>
      <c r="HM60" s="44"/>
      <c r="HN60" s="44"/>
      <c r="HO60" s="44"/>
      <c r="HP60" s="44"/>
      <c r="HQ60" s="44"/>
      <c r="HR60" s="44"/>
      <c r="HS60" s="44"/>
      <c r="HT60" s="44"/>
      <c r="HU60" s="44"/>
      <c r="HV60" s="44"/>
      <c r="HW60" s="44"/>
      <c r="HX60" s="44"/>
      <c r="HY60" s="44"/>
      <c r="HZ60" s="44"/>
      <c r="IA60" s="44"/>
      <c r="IB60" s="44"/>
      <c r="IC60" s="44"/>
      <c r="ID60" s="44"/>
      <c r="IE60" s="44"/>
      <c r="IF60" s="44"/>
      <c r="IG60" s="44"/>
      <c r="IH60" s="44"/>
      <c r="II60" s="44"/>
      <c r="IJ60" s="44"/>
      <c r="IK60" s="44"/>
      <c r="IL60" s="44"/>
      <c r="IM60" s="44"/>
      <c r="IN60" s="44"/>
      <c r="IO60" s="44"/>
      <c r="IP60" s="44"/>
      <c r="IQ60" s="44"/>
      <c r="IR60" s="44"/>
      <c r="IS60" s="44"/>
      <c r="IT60" s="44"/>
      <c r="IU60" s="44"/>
      <c r="IV60" s="44"/>
    </row>
    <row r="61" spans="1:256" ht="21.95" customHeight="1" x14ac:dyDescent="0.35">
      <c r="A61" s="1689">
        <v>53</v>
      </c>
      <c r="B61" s="44"/>
      <c r="C61" s="9"/>
      <c r="D61" s="1705" t="s">
        <v>94</v>
      </c>
      <c r="E61" s="1716">
        <f>SUM(E58:E60)</f>
        <v>54372</v>
      </c>
      <c r="F61" s="1717"/>
      <c r="G61" s="1717"/>
      <c r="H61" s="1717"/>
      <c r="I61" s="44"/>
      <c r="J61" s="44"/>
      <c r="K61" s="44"/>
      <c r="L61" s="44"/>
      <c r="M61" s="44"/>
      <c r="N61" s="44"/>
      <c r="O61" s="44"/>
      <c r="P61" s="44"/>
      <c r="Q61" s="44"/>
      <c r="R61" s="44"/>
      <c r="S61" s="44"/>
      <c r="T61" s="44"/>
      <c r="U61" s="44"/>
      <c r="V61" s="44"/>
      <c r="W61" s="44"/>
      <c r="X61" s="44"/>
      <c r="Y61" s="44"/>
      <c r="Z61" s="44"/>
      <c r="AA61" s="44"/>
      <c r="AB61" s="44"/>
      <c r="AC61" s="44"/>
      <c r="AD61" s="44"/>
      <c r="AE61" s="44"/>
      <c r="AF61" s="44"/>
      <c r="AG61" s="44"/>
      <c r="AH61" s="44"/>
      <c r="AI61" s="44"/>
      <c r="AJ61" s="44"/>
      <c r="AK61" s="44"/>
      <c r="AL61" s="44"/>
      <c r="AM61" s="44"/>
      <c r="AN61" s="44"/>
      <c r="AO61" s="44"/>
      <c r="AP61" s="44"/>
      <c r="AQ61" s="44"/>
      <c r="AR61" s="44"/>
      <c r="AS61" s="44"/>
      <c r="AT61" s="44"/>
      <c r="AU61" s="44"/>
      <c r="AV61" s="44"/>
      <c r="AW61" s="44"/>
      <c r="AX61" s="44"/>
      <c r="AY61" s="44"/>
      <c r="AZ61" s="44"/>
      <c r="BA61" s="44"/>
      <c r="BB61" s="44"/>
      <c r="BC61" s="44"/>
      <c r="BD61" s="44"/>
      <c r="BE61" s="44"/>
      <c r="BF61" s="44"/>
      <c r="BG61" s="44"/>
      <c r="BH61" s="44"/>
      <c r="BI61" s="44"/>
      <c r="BJ61" s="44"/>
      <c r="BK61" s="44"/>
      <c r="BL61" s="44"/>
      <c r="BM61" s="44"/>
      <c r="BN61" s="44"/>
      <c r="BO61" s="44"/>
      <c r="BP61" s="44"/>
      <c r="BQ61" s="44"/>
      <c r="BR61" s="44"/>
      <c r="BS61" s="44"/>
      <c r="BT61" s="44"/>
      <c r="BU61" s="44"/>
      <c r="BV61" s="44"/>
      <c r="BW61" s="44"/>
      <c r="BX61" s="44"/>
      <c r="BY61" s="44"/>
      <c r="BZ61" s="44"/>
      <c r="CA61" s="44"/>
      <c r="CB61" s="44"/>
      <c r="CC61" s="44"/>
      <c r="CD61" s="44"/>
      <c r="CE61" s="44"/>
      <c r="CF61" s="44"/>
      <c r="CG61" s="44"/>
      <c r="CH61" s="44"/>
      <c r="CI61" s="44"/>
      <c r="CJ61" s="44"/>
      <c r="CK61" s="44"/>
      <c r="CL61" s="44"/>
      <c r="CM61" s="44"/>
      <c r="CN61" s="44"/>
      <c r="CO61" s="44"/>
      <c r="CP61" s="44"/>
      <c r="CQ61" s="44"/>
      <c r="CR61" s="44"/>
      <c r="CS61" s="44"/>
      <c r="CT61" s="44"/>
      <c r="CU61" s="44"/>
      <c r="CV61" s="44"/>
      <c r="CW61" s="44"/>
      <c r="CX61" s="44"/>
      <c r="CY61" s="44"/>
      <c r="CZ61" s="44"/>
      <c r="DA61" s="44"/>
      <c r="DB61" s="44"/>
      <c r="DC61" s="44"/>
      <c r="DD61" s="44"/>
      <c r="DE61" s="44"/>
      <c r="DF61" s="44"/>
      <c r="DG61" s="44"/>
      <c r="DH61" s="44"/>
      <c r="DI61" s="44"/>
      <c r="DJ61" s="44"/>
      <c r="DK61" s="44"/>
      <c r="DL61" s="44"/>
      <c r="DM61" s="44"/>
      <c r="DN61" s="44"/>
      <c r="DO61" s="44"/>
      <c r="DP61" s="44"/>
      <c r="DQ61" s="44"/>
      <c r="DR61" s="44"/>
      <c r="DS61" s="44"/>
      <c r="DT61" s="44"/>
      <c r="DU61" s="44"/>
      <c r="DV61" s="44"/>
      <c r="DW61" s="44"/>
      <c r="DX61" s="44"/>
      <c r="DY61" s="44"/>
      <c r="DZ61" s="44"/>
      <c r="EA61" s="44"/>
      <c r="EB61" s="44"/>
      <c r="EC61" s="44"/>
      <c r="ED61" s="44"/>
      <c r="EE61" s="44"/>
      <c r="EF61" s="44"/>
      <c r="EG61" s="44"/>
      <c r="EH61" s="44"/>
      <c r="EI61" s="44"/>
      <c r="EJ61" s="44"/>
      <c r="EK61" s="44"/>
      <c r="EL61" s="44"/>
      <c r="EM61" s="44"/>
      <c r="EN61" s="44"/>
      <c r="EO61" s="44"/>
      <c r="EP61" s="44"/>
      <c r="EQ61" s="44"/>
      <c r="ER61" s="44"/>
      <c r="ES61" s="44"/>
      <c r="ET61" s="44"/>
      <c r="EU61" s="44"/>
      <c r="EV61" s="44"/>
      <c r="EW61" s="44"/>
      <c r="EX61" s="44"/>
      <c r="EY61" s="44"/>
      <c r="EZ61" s="44"/>
      <c r="FA61" s="44"/>
      <c r="FB61" s="44"/>
      <c r="FC61" s="44"/>
      <c r="FD61" s="44"/>
      <c r="FE61" s="44"/>
      <c r="FF61" s="44"/>
      <c r="FG61" s="44"/>
      <c r="FH61" s="44"/>
      <c r="FI61" s="44"/>
      <c r="FJ61" s="44"/>
      <c r="FK61" s="44"/>
      <c r="FL61" s="44"/>
      <c r="FM61" s="44"/>
      <c r="FN61" s="44"/>
      <c r="FO61" s="44"/>
      <c r="FP61" s="44"/>
      <c r="FQ61" s="44"/>
      <c r="FR61" s="44"/>
      <c r="FS61" s="44"/>
      <c r="FT61" s="44"/>
      <c r="FU61" s="44"/>
      <c r="FV61" s="44"/>
      <c r="FW61" s="44"/>
      <c r="FX61" s="44"/>
      <c r="FY61" s="44"/>
      <c r="FZ61" s="44"/>
      <c r="GA61" s="44"/>
      <c r="GB61" s="44"/>
      <c r="GC61" s="44"/>
      <c r="GD61" s="44"/>
      <c r="GE61" s="44"/>
      <c r="GF61" s="44"/>
      <c r="GG61" s="44"/>
      <c r="GH61" s="44"/>
      <c r="GI61" s="44"/>
      <c r="GJ61" s="44"/>
      <c r="GK61" s="44"/>
      <c r="GL61" s="44"/>
      <c r="GM61" s="44"/>
      <c r="GN61" s="44"/>
      <c r="GO61" s="44"/>
      <c r="GP61" s="44"/>
      <c r="GQ61" s="44"/>
      <c r="GR61" s="44"/>
      <c r="GS61" s="44"/>
      <c r="GT61" s="44"/>
      <c r="GU61" s="44"/>
      <c r="GV61" s="44"/>
      <c r="GW61" s="44"/>
      <c r="GX61" s="44"/>
      <c r="GY61" s="44"/>
      <c r="GZ61" s="44"/>
      <c r="HA61" s="44"/>
      <c r="HB61" s="44"/>
      <c r="HC61" s="44"/>
      <c r="HD61" s="44"/>
      <c r="HE61" s="44"/>
      <c r="HF61" s="44"/>
      <c r="HG61" s="44"/>
      <c r="HH61" s="44"/>
      <c r="HI61" s="44"/>
      <c r="HJ61" s="44"/>
      <c r="HK61" s="44"/>
      <c r="HL61" s="44"/>
      <c r="HM61" s="44"/>
      <c r="HN61" s="44"/>
      <c r="HO61" s="44"/>
      <c r="HP61" s="44"/>
      <c r="HQ61" s="44"/>
      <c r="HR61" s="44"/>
      <c r="HS61" s="44"/>
      <c r="HT61" s="44"/>
      <c r="HU61" s="44"/>
      <c r="HV61" s="44"/>
      <c r="HW61" s="44"/>
      <c r="HX61" s="44"/>
      <c r="HY61" s="44"/>
      <c r="HZ61" s="44"/>
      <c r="IA61" s="44"/>
      <c r="IB61" s="44"/>
      <c r="IC61" s="44"/>
      <c r="ID61" s="44"/>
      <c r="IE61" s="44"/>
      <c r="IF61" s="44"/>
      <c r="IG61" s="44"/>
      <c r="IH61" s="44"/>
      <c r="II61" s="44"/>
      <c r="IJ61" s="44"/>
      <c r="IK61" s="44"/>
      <c r="IL61" s="44"/>
      <c r="IM61" s="44"/>
      <c r="IN61" s="44"/>
      <c r="IO61" s="44"/>
      <c r="IP61" s="44"/>
      <c r="IQ61" s="44"/>
      <c r="IR61" s="44"/>
      <c r="IS61" s="44"/>
      <c r="IT61" s="44"/>
      <c r="IU61" s="44"/>
      <c r="IV61" s="44"/>
    </row>
    <row r="62" spans="1:256" ht="24.95" customHeight="1" x14ac:dyDescent="0.35">
      <c r="A62" s="1689">
        <v>54</v>
      </c>
      <c r="B62" s="44"/>
      <c r="C62" s="1698" t="s">
        <v>708</v>
      </c>
      <c r="D62" s="1706" t="s">
        <v>707</v>
      </c>
      <c r="E62" s="1724"/>
      <c r="F62" s="1717"/>
      <c r="G62" s="1717"/>
      <c r="H62" s="1717"/>
      <c r="I62" s="44"/>
      <c r="J62" s="44"/>
      <c r="K62" s="44"/>
      <c r="L62" s="44"/>
      <c r="M62" s="44"/>
      <c r="N62" s="44"/>
      <c r="O62" s="44"/>
      <c r="P62" s="44"/>
      <c r="Q62" s="44"/>
      <c r="R62" s="44"/>
      <c r="S62" s="44"/>
      <c r="T62" s="44"/>
      <c r="U62" s="44"/>
      <c r="V62" s="44"/>
      <c r="W62" s="44"/>
      <c r="X62" s="44"/>
      <c r="Y62" s="44"/>
      <c r="Z62" s="44"/>
      <c r="AA62" s="44"/>
      <c r="AB62" s="44"/>
      <c r="AC62" s="44"/>
      <c r="AD62" s="44"/>
      <c r="AE62" s="44"/>
      <c r="AF62" s="44"/>
      <c r="AG62" s="44"/>
      <c r="AH62" s="44"/>
      <c r="AI62" s="44"/>
      <c r="AJ62" s="44"/>
      <c r="AK62" s="44"/>
      <c r="AL62" s="44"/>
      <c r="AM62" s="44"/>
      <c r="AN62" s="44"/>
      <c r="AO62" s="44"/>
      <c r="AP62" s="44"/>
      <c r="AQ62" s="44"/>
      <c r="AR62" s="44"/>
      <c r="AS62" s="44"/>
      <c r="AT62" s="44"/>
      <c r="AU62" s="44"/>
      <c r="AV62" s="44"/>
      <c r="AW62" s="44"/>
      <c r="AX62" s="44"/>
      <c r="AY62" s="44"/>
      <c r="AZ62" s="44"/>
      <c r="BA62" s="44"/>
      <c r="BB62" s="44"/>
      <c r="BC62" s="44"/>
      <c r="BD62" s="44"/>
      <c r="BE62" s="44"/>
      <c r="BF62" s="44"/>
      <c r="BG62" s="44"/>
      <c r="BH62" s="44"/>
      <c r="BI62" s="44"/>
      <c r="BJ62" s="44"/>
      <c r="BK62" s="44"/>
      <c r="BL62" s="44"/>
      <c r="BM62" s="44"/>
      <c r="BN62" s="44"/>
      <c r="BO62" s="44"/>
      <c r="BP62" s="44"/>
      <c r="BQ62" s="44"/>
      <c r="BR62" s="44"/>
      <c r="BS62" s="44"/>
      <c r="BT62" s="44"/>
      <c r="BU62" s="44"/>
      <c r="BV62" s="44"/>
      <c r="BW62" s="44"/>
      <c r="BX62" s="44"/>
      <c r="BY62" s="44"/>
      <c r="BZ62" s="44"/>
      <c r="CA62" s="44"/>
      <c r="CB62" s="44"/>
      <c r="CC62" s="44"/>
      <c r="CD62" s="44"/>
      <c r="CE62" s="44"/>
      <c r="CF62" s="44"/>
      <c r="CG62" s="44"/>
      <c r="CH62" s="44"/>
      <c r="CI62" s="44"/>
      <c r="CJ62" s="44"/>
      <c r="CK62" s="44"/>
      <c r="CL62" s="44"/>
      <c r="CM62" s="44"/>
      <c r="CN62" s="44"/>
      <c r="CO62" s="44"/>
      <c r="CP62" s="44"/>
      <c r="CQ62" s="44"/>
      <c r="CR62" s="44"/>
      <c r="CS62" s="44"/>
      <c r="CT62" s="44"/>
      <c r="CU62" s="44"/>
      <c r="CV62" s="44"/>
      <c r="CW62" s="44"/>
      <c r="CX62" s="44"/>
      <c r="CY62" s="44"/>
      <c r="CZ62" s="44"/>
      <c r="DA62" s="44"/>
      <c r="DB62" s="44"/>
      <c r="DC62" s="44"/>
      <c r="DD62" s="44"/>
      <c r="DE62" s="44"/>
      <c r="DF62" s="44"/>
      <c r="DG62" s="44"/>
      <c r="DH62" s="44"/>
      <c r="DI62" s="44"/>
      <c r="DJ62" s="44"/>
      <c r="DK62" s="44"/>
      <c r="DL62" s="44"/>
      <c r="DM62" s="44"/>
      <c r="DN62" s="44"/>
      <c r="DO62" s="44"/>
      <c r="DP62" s="44"/>
      <c r="DQ62" s="44"/>
      <c r="DR62" s="44"/>
      <c r="DS62" s="44"/>
      <c r="DT62" s="44"/>
      <c r="DU62" s="44"/>
      <c r="DV62" s="44"/>
      <c r="DW62" s="44"/>
      <c r="DX62" s="44"/>
      <c r="DY62" s="44"/>
      <c r="DZ62" s="44"/>
      <c r="EA62" s="44"/>
      <c r="EB62" s="44"/>
      <c r="EC62" s="44"/>
      <c r="ED62" s="44"/>
      <c r="EE62" s="44"/>
      <c r="EF62" s="44"/>
      <c r="EG62" s="44"/>
      <c r="EH62" s="44"/>
      <c r="EI62" s="44"/>
      <c r="EJ62" s="44"/>
      <c r="EK62" s="44"/>
      <c r="EL62" s="44"/>
      <c r="EM62" s="44"/>
      <c r="EN62" s="44"/>
      <c r="EO62" s="44"/>
      <c r="EP62" s="44"/>
      <c r="EQ62" s="44"/>
      <c r="ER62" s="44"/>
      <c r="ES62" s="44"/>
      <c r="ET62" s="44"/>
      <c r="EU62" s="44"/>
      <c r="EV62" s="44"/>
      <c r="EW62" s="44"/>
      <c r="EX62" s="44"/>
      <c r="EY62" s="44"/>
      <c r="EZ62" s="44"/>
      <c r="FA62" s="44"/>
      <c r="FB62" s="44"/>
      <c r="FC62" s="44"/>
      <c r="FD62" s="44"/>
      <c r="FE62" s="44"/>
      <c r="FF62" s="44"/>
      <c r="FG62" s="44"/>
      <c r="FH62" s="44"/>
      <c r="FI62" s="44"/>
      <c r="FJ62" s="44"/>
      <c r="FK62" s="44"/>
      <c r="FL62" s="44"/>
      <c r="FM62" s="44"/>
      <c r="FN62" s="44"/>
      <c r="FO62" s="44"/>
      <c r="FP62" s="44"/>
      <c r="FQ62" s="44"/>
      <c r="FR62" s="44"/>
      <c r="FS62" s="44"/>
      <c r="FT62" s="44"/>
      <c r="FU62" s="44"/>
      <c r="FV62" s="44"/>
      <c r="FW62" s="44"/>
      <c r="FX62" s="44"/>
      <c r="FY62" s="44"/>
      <c r="FZ62" s="44"/>
      <c r="GA62" s="44"/>
      <c r="GB62" s="44"/>
      <c r="GC62" s="44"/>
      <c r="GD62" s="44"/>
      <c r="GE62" s="44"/>
      <c r="GF62" s="44"/>
      <c r="GG62" s="44"/>
      <c r="GH62" s="44"/>
      <c r="GI62" s="44"/>
      <c r="GJ62" s="44"/>
      <c r="GK62" s="44"/>
      <c r="GL62" s="44"/>
      <c r="GM62" s="44"/>
      <c r="GN62" s="44"/>
      <c r="GO62" s="44"/>
      <c r="GP62" s="44"/>
      <c r="GQ62" s="44"/>
      <c r="GR62" s="44"/>
      <c r="GS62" s="44"/>
      <c r="GT62" s="44"/>
      <c r="GU62" s="44"/>
      <c r="GV62" s="44"/>
      <c r="GW62" s="44"/>
      <c r="GX62" s="44"/>
      <c r="GY62" s="44"/>
      <c r="GZ62" s="44"/>
      <c r="HA62" s="44"/>
      <c r="HB62" s="44"/>
      <c r="HC62" s="44"/>
      <c r="HD62" s="44"/>
      <c r="HE62" s="44"/>
      <c r="HF62" s="44"/>
      <c r="HG62" s="44"/>
      <c r="HH62" s="44"/>
      <c r="HI62" s="44"/>
      <c r="HJ62" s="44"/>
      <c r="HK62" s="44"/>
      <c r="HL62" s="44"/>
      <c r="HM62" s="44"/>
      <c r="HN62" s="44"/>
      <c r="HO62" s="44"/>
      <c r="HP62" s="44"/>
      <c r="HQ62" s="44"/>
      <c r="HR62" s="44"/>
      <c r="HS62" s="44"/>
      <c r="HT62" s="44"/>
      <c r="HU62" s="44"/>
      <c r="HV62" s="44"/>
      <c r="HW62" s="44"/>
      <c r="HX62" s="44"/>
      <c r="HY62" s="44"/>
      <c r="HZ62" s="44"/>
      <c r="IA62" s="44"/>
      <c r="IB62" s="44"/>
      <c r="IC62" s="44"/>
      <c r="ID62" s="44"/>
      <c r="IE62" s="44"/>
      <c r="IF62" s="44"/>
      <c r="IG62" s="44"/>
      <c r="IH62" s="44"/>
      <c r="II62" s="44"/>
      <c r="IJ62" s="44"/>
      <c r="IK62" s="44"/>
      <c r="IL62" s="44"/>
      <c r="IM62" s="44"/>
      <c r="IN62" s="44"/>
      <c r="IO62" s="44"/>
      <c r="IP62" s="44"/>
      <c r="IQ62" s="44"/>
      <c r="IR62" s="44"/>
      <c r="IS62" s="44"/>
      <c r="IT62" s="44"/>
      <c r="IU62" s="44"/>
      <c r="IV62" s="44"/>
    </row>
    <row r="63" spans="1:256" ht="35.25" customHeight="1" x14ac:dyDescent="0.35">
      <c r="A63" s="1689">
        <v>55</v>
      </c>
      <c r="B63" s="44"/>
      <c r="D63" s="1701" t="s">
        <v>1002</v>
      </c>
      <c r="E63" s="1722">
        <v>1500</v>
      </c>
      <c r="F63" s="1717"/>
      <c r="G63" s="1717"/>
      <c r="H63" s="1717"/>
      <c r="I63" s="44"/>
      <c r="J63" s="44"/>
      <c r="K63" s="44"/>
      <c r="L63" s="44"/>
      <c r="M63" s="44"/>
      <c r="N63" s="44"/>
      <c r="O63" s="44"/>
      <c r="P63" s="44"/>
      <c r="Q63" s="44"/>
      <c r="R63" s="44"/>
      <c r="S63" s="44"/>
      <c r="T63" s="44"/>
      <c r="U63" s="44"/>
      <c r="V63" s="44"/>
      <c r="W63" s="44"/>
      <c r="X63" s="44"/>
      <c r="Y63" s="44"/>
      <c r="Z63" s="44"/>
      <c r="AA63" s="44"/>
      <c r="AB63" s="44"/>
      <c r="AC63" s="44"/>
      <c r="AD63" s="44"/>
      <c r="AE63" s="44"/>
      <c r="AF63" s="44"/>
      <c r="AG63" s="44"/>
      <c r="AH63" s="44"/>
      <c r="AI63" s="44"/>
      <c r="AJ63" s="44"/>
      <c r="AK63" s="44"/>
      <c r="AL63" s="44"/>
      <c r="AM63" s="44"/>
      <c r="AN63" s="44"/>
      <c r="AO63" s="44"/>
      <c r="AP63" s="44"/>
      <c r="AQ63" s="44"/>
      <c r="AR63" s="44"/>
      <c r="AS63" s="44"/>
      <c r="AT63" s="44"/>
      <c r="AU63" s="44"/>
      <c r="AV63" s="44"/>
      <c r="AW63" s="44"/>
      <c r="AX63" s="44"/>
      <c r="AY63" s="44"/>
      <c r="AZ63" s="44"/>
      <c r="BA63" s="44"/>
      <c r="BB63" s="44"/>
      <c r="BC63" s="44"/>
      <c r="BD63" s="44"/>
      <c r="BE63" s="44"/>
      <c r="BF63" s="44"/>
      <c r="BG63" s="44"/>
      <c r="BH63" s="44"/>
      <c r="BI63" s="44"/>
      <c r="BJ63" s="44"/>
      <c r="BK63" s="44"/>
      <c r="BL63" s="44"/>
      <c r="BM63" s="44"/>
      <c r="BN63" s="44"/>
      <c r="BO63" s="44"/>
      <c r="BP63" s="44"/>
      <c r="BQ63" s="44"/>
      <c r="BR63" s="44"/>
      <c r="BS63" s="44"/>
      <c r="BT63" s="44"/>
      <c r="BU63" s="44"/>
      <c r="BV63" s="44"/>
      <c r="BW63" s="44"/>
      <c r="BX63" s="44"/>
      <c r="BY63" s="44"/>
      <c r="BZ63" s="44"/>
      <c r="CA63" s="44"/>
      <c r="CB63" s="44"/>
      <c r="CC63" s="44"/>
      <c r="CD63" s="44"/>
      <c r="CE63" s="44"/>
      <c r="CF63" s="44"/>
      <c r="CG63" s="44"/>
      <c r="CH63" s="44"/>
      <c r="CI63" s="44"/>
      <c r="CJ63" s="44"/>
      <c r="CK63" s="44"/>
      <c r="CL63" s="44"/>
      <c r="CM63" s="44"/>
      <c r="CN63" s="44"/>
      <c r="CO63" s="44"/>
      <c r="CP63" s="44"/>
      <c r="CQ63" s="44"/>
      <c r="CR63" s="44"/>
      <c r="CS63" s="44"/>
      <c r="CT63" s="44"/>
      <c r="CU63" s="44"/>
      <c r="CV63" s="44"/>
      <c r="CW63" s="44"/>
      <c r="CX63" s="44"/>
      <c r="CY63" s="44"/>
      <c r="CZ63" s="44"/>
      <c r="DA63" s="44"/>
      <c r="DB63" s="44"/>
      <c r="DC63" s="44"/>
      <c r="DD63" s="44"/>
      <c r="DE63" s="44"/>
      <c r="DF63" s="44"/>
      <c r="DG63" s="44"/>
      <c r="DH63" s="44"/>
      <c r="DI63" s="44"/>
      <c r="DJ63" s="44"/>
      <c r="DK63" s="44"/>
      <c r="DL63" s="44"/>
      <c r="DM63" s="44"/>
      <c r="DN63" s="44"/>
      <c r="DO63" s="44"/>
      <c r="DP63" s="44"/>
      <c r="DQ63" s="44"/>
      <c r="DR63" s="44"/>
      <c r="DS63" s="44"/>
      <c r="DT63" s="44"/>
      <c r="DU63" s="44"/>
      <c r="DV63" s="44"/>
      <c r="DW63" s="44"/>
      <c r="DX63" s="44"/>
      <c r="DY63" s="44"/>
      <c r="DZ63" s="44"/>
      <c r="EA63" s="44"/>
      <c r="EB63" s="44"/>
      <c r="EC63" s="44"/>
      <c r="ED63" s="44"/>
      <c r="EE63" s="44"/>
      <c r="EF63" s="44"/>
      <c r="EG63" s="44"/>
      <c r="EH63" s="44"/>
      <c r="EI63" s="44"/>
      <c r="EJ63" s="44"/>
      <c r="EK63" s="44"/>
      <c r="EL63" s="44"/>
      <c r="EM63" s="44"/>
      <c r="EN63" s="44"/>
      <c r="EO63" s="44"/>
      <c r="EP63" s="44"/>
      <c r="EQ63" s="44"/>
      <c r="ER63" s="44"/>
      <c r="ES63" s="44"/>
      <c r="ET63" s="44"/>
      <c r="EU63" s="44"/>
      <c r="EV63" s="44"/>
      <c r="EW63" s="44"/>
      <c r="EX63" s="44"/>
      <c r="EY63" s="44"/>
      <c r="EZ63" s="44"/>
      <c r="FA63" s="44"/>
      <c r="FB63" s="44"/>
      <c r="FC63" s="44"/>
      <c r="FD63" s="44"/>
      <c r="FE63" s="44"/>
      <c r="FF63" s="44"/>
      <c r="FG63" s="44"/>
      <c r="FH63" s="44"/>
      <c r="FI63" s="44"/>
      <c r="FJ63" s="44"/>
      <c r="FK63" s="44"/>
      <c r="FL63" s="44"/>
      <c r="FM63" s="44"/>
      <c r="FN63" s="44"/>
      <c r="FO63" s="44"/>
      <c r="FP63" s="44"/>
      <c r="FQ63" s="44"/>
      <c r="FR63" s="44"/>
      <c r="FS63" s="44"/>
      <c r="FT63" s="44"/>
      <c r="FU63" s="44"/>
      <c r="FV63" s="44"/>
      <c r="FW63" s="44"/>
      <c r="FX63" s="44"/>
      <c r="FY63" s="44"/>
      <c r="FZ63" s="44"/>
      <c r="GA63" s="44"/>
      <c r="GB63" s="44"/>
      <c r="GC63" s="44"/>
      <c r="GD63" s="44"/>
      <c r="GE63" s="44"/>
      <c r="GF63" s="44"/>
      <c r="GG63" s="44"/>
      <c r="GH63" s="44"/>
      <c r="GI63" s="44"/>
      <c r="GJ63" s="44"/>
      <c r="GK63" s="44"/>
      <c r="GL63" s="44"/>
      <c r="GM63" s="44"/>
      <c r="GN63" s="44"/>
      <c r="GO63" s="44"/>
      <c r="GP63" s="44"/>
      <c r="GQ63" s="44"/>
      <c r="GR63" s="44"/>
      <c r="GS63" s="44"/>
      <c r="GT63" s="44"/>
      <c r="GU63" s="44"/>
      <c r="GV63" s="44"/>
      <c r="GW63" s="44"/>
      <c r="GX63" s="44"/>
      <c r="GY63" s="44"/>
      <c r="GZ63" s="44"/>
      <c r="HA63" s="44"/>
      <c r="HB63" s="44"/>
      <c r="HC63" s="44"/>
      <c r="HD63" s="44"/>
      <c r="HE63" s="44"/>
      <c r="HF63" s="44"/>
      <c r="HG63" s="44"/>
      <c r="HH63" s="44"/>
      <c r="HI63" s="44"/>
      <c r="HJ63" s="44"/>
      <c r="HK63" s="44"/>
      <c r="HL63" s="44"/>
      <c r="HM63" s="44"/>
      <c r="HN63" s="44"/>
      <c r="HO63" s="44"/>
      <c r="HP63" s="44"/>
      <c r="HQ63" s="44"/>
      <c r="HR63" s="44"/>
      <c r="HS63" s="44"/>
      <c r="HT63" s="44"/>
      <c r="HU63" s="44"/>
      <c r="HV63" s="44"/>
      <c r="HW63" s="44"/>
      <c r="HX63" s="44"/>
      <c r="HY63" s="44"/>
      <c r="HZ63" s="44"/>
      <c r="IA63" s="44"/>
      <c r="IB63" s="44"/>
      <c r="IC63" s="44"/>
      <c r="ID63" s="44"/>
      <c r="IE63" s="44"/>
      <c r="IF63" s="44"/>
      <c r="IG63" s="44"/>
      <c r="IH63" s="44"/>
      <c r="II63" s="44"/>
      <c r="IJ63" s="44"/>
      <c r="IK63" s="44"/>
      <c r="IL63" s="44"/>
      <c r="IM63" s="44"/>
      <c r="IN63" s="44"/>
      <c r="IO63" s="44"/>
      <c r="IP63" s="44"/>
      <c r="IQ63" s="44"/>
      <c r="IR63" s="44"/>
      <c r="IS63" s="44"/>
      <c r="IT63" s="44"/>
      <c r="IU63" s="44"/>
      <c r="IV63" s="44"/>
    </row>
    <row r="64" spans="1:256" ht="18" customHeight="1" x14ac:dyDescent="0.35">
      <c r="A64" s="1689">
        <v>56</v>
      </c>
      <c r="B64" s="44"/>
      <c r="D64" s="1702" t="s">
        <v>701</v>
      </c>
      <c r="E64" s="1722"/>
      <c r="F64" s="1717"/>
      <c r="G64" s="1717"/>
      <c r="H64" s="1717"/>
      <c r="I64" s="44"/>
      <c r="J64" s="44"/>
      <c r="K64" s="44"/>
      <c r="L64" s="44"/>
      <c r="M64" s="44"/>
      <c r="N64" s="44"/>
      <c r="O64" s="44"/>
      <c r="P64" s="44"/>
      <c r="Q64" s="44"/>
      <c r="R64" s="44"/>
      <c r="S64" s="44"/>
      <c r="T64" s="44"/>
      <c r="U64" s="44"/>
      <c r="V64" s="44"/>
      <c r="W64" s="44"/>
      <c r="X64" s="44"/>
      <c r="Y64" s="44"/>
      <c r="Z64" s="44"/>
      <c r="AA64" s="44"/>
      <c r="AB64" s="44"/>
      <c r="AC64" s="44"/>
      <c r="AD64" s="44"/>
      <c r="AE64" s="44"/>
      <c r="AF64" s="44"/>
      <c r="AG64" s="44"/>
      <c r="AH64" s="44"/>
      <c r="AI64" s="44"/>
      <c r="AJ64" s="44"/>
      <c r="AK64" s="44"/>
      <c r="AL64" s="44"/>
      <c r="AM64" s="44"/>
      <c r="AN64" s="44"/>
      <c r="AO64" s="44"/>
      <c r="AP64" s="44"/>
      <c r="AQ64" s="44"/>
      <c r="AR64" s="44"/>
      <c r="AS64" s="44"/>
      <c r="AT64" s="44"/>
      <c r="AU64" s="44"/>
      <c r="AV64" s="44"/>
      <c r="AW64" s="44"/>
      <c r="AX64" s="44"/>
      <c r="AY64" s="44"/>
      <c r="AZ64" s="44"/>
      <c r="BA64" s="44"/>
      <c r="BB64" s="44"/>
      <c r="BC64" s="44"/>
      <c r="BD64" s="44"/>
      <c r="BE64" s="44"/>
      <c r="BF64" s="44"/>
      <c r="BG64" s="44"/>
      <c r="BH64" s="44"/>
      <c r="BI64" s="44"/>
      <c r="BJ64" s="44"/>
      <c r="BK64" s="44"/>
      <c r="BL64" s="44"/>
      <c r="BM64" s="44"/>
      <c r="BN64" s="44"/>
      <c r="BO64" s="44"/>
      <c r="BP64" s="44"/>
      <c r="BQ64" s="44"/>
      <c r="BR64" s="44"/>
      <c r="BS64" s="44"/>
      <c r="BT64" s="44"/>
      <c r="BU64" s="44"/>
      <c r="BV64" s="44"/>
      <c r="BW64" s="44"/>
      <c r="BX64" s="44"/>
      <c r="BY64" s="44"/>
      <c r="BZ64" s="44"/>
      <c r="CA64" s="44"/>
      <c r="CB64" s="44"/>
      <c r="CC64" s="44"/>
      <c r="CD64" s="44"/>
      <c r="CE64" s="44"/>
      <c r="CF64" s="44"/>
      <c r="CG64" s="44"/>
      <c r="CH64" s="44"/>
      <c r="CI64" s="44"/>
      <c r="CJ64" s="44"/>
      <c r="CK64" s="44"/>
      <c r="CL64" s="44"/>
      <c r="CM64" s="44"/>
      <c r="CN64" s="44"/>
      <c r="CO64" s="44"/>
      <c r="CP64" s="44"/>
      <c r="CQ64" s="44"/>
      <c r="CR64" s="44"/>
      <c r="CS64" s="44"/>
      <c r="CT64" s="44"/>
      <c r="CU64" s="44"/>
      <c r="CV64" s="44"/>
      <c r="CW64" s="44"/>
      <c r="CX64" s="44"/>
      <c r="CY64" s="44"/>
      <c r="CZ64" s="44"/>
      <c r="DA64" s="44"/>
      <c r="DB64" s="44"/>
      <c r="DC64" s="44"/>
      <c r="DD64" s="44"/>
      <c r="DE64" s="44"/>
      <c r="DF64" s="44"/>
      <c r="DG64" s="44"/>
      <c r="DH64" s="44"/>
      <c r="DI64" s="44"/>
      <c r="DJ64" s="44"/>
      <c r="DK64" s="44"/>
      <c r="DL64" s="44"/>
      <c r="DM64" s="44"/>
      <c r="DN64" s="44"/>
      <c r="DO64" s="44"/>
      <c r="DP64" s="44"/>
      <c r="DQ64" s="44"/>
      <c r="DR64" s="44"/>
      <c r="DS64" s="44"/>
      <c r="DT64" s="44"/>
      <c r="DU64" s="44"/>
      <c r="DV64" s="44"/>
      <c r="DW64" s="44"/>
      <c r="DX64" s="44"/>
      <c r="DY64" s="44"/>
      <c r="DZ64" s="44"/>
      <c r="EA64" s="44"/>
      <c r="EB64" s="44"/>
      <c r="EC64" s="44"/>
      <c r="ED64" s="44"/>
      <c r="EE64" s="44"/>
      <c r="EF64" s="44"/>
      <c r="EG64" s="44"/>
      <c r="EH64" s="44"/>
      <c r="EI64" s="44"/>
      <c r="EJ64" s="44"/>
      <c r="EK64" s="44"/>
      <c r="EL64" s="44"/>
      <c r="EM64" s="44"/>
      <c r="EN64" s="44"/>
      <c r="EO64" s="44"/>
      <c r="EP64" s="44"/>
      <c r="EQ64" s="44"/>
      <c r="ER64" s="44"/>
      <c r="ES64" s="44"/>
      <c r="ET64" s="44"/>
      <c r="EU64" s="44"/>
      <c r="EV64" s="44"/>
      <c r="EW64" s="44"/>
      <c r="EX64" s="44"/>
      <c r="EY64" s="44"/>
      <c r="EZ64" s="44"/>
      <c r="FA64" s="44"/>
      <c r="FB64" s="44"/>
      <c r="FC64" s="44"/>
      <c r="FD64" s="44"/>
      <c r="FE64" s="44"/>
      <c r="FF64" s="44"/>
      <c r="FG64" s="44"/>
      <c r="FH64" s="44"/>
      <c r="FI64" s="44"/>
      <c r="FJ64" s="44"/>
      <c r="FK64" s="44"/>
      <c r="FL64" s="44"/>
      <c r="FM64" s="44"/>
      <c r="FN64" s="44"/>
      <c r="FO64" s="44"/>
      <c r="FP64" s="44"/>
      <c r="FQ64" s="44"/>
      <c r="FR64" s="44"/>
      <c r="FS64" s="44"/>
      <c r="FT64" s="44"/>
      <c r="FU64" s="44"/>
      <c r="FV64" s="44"/>
      <c r="FW64" s="44"/>
      <c r="FX64" s="44"/>
      <c r="FY64" s="44"/>
      <c r="FZ64" s="44"/>
      <c r="GA64" s="44"/>
      <c r="GB64" s="44"/>
      <c r="GC64" s="44"/>
      <c r="GD64" s="44"/>
      <c r="GE64" s="44"/>
      <c r="GF64" s="44"/>
      <c r="GG64" s="44"/>
      <c r="GH64" s="44"/>
      <c r="GI64" s="44"/>
      <c r="GJ64" s="44"/>
      <c r="GK64" s="44"/>
      <c r="GL64" s="44"/>
      <c r="GM64" s="44"/>
      <c r="GN64" s="44"/>
      <c r="GO64" s="44"/>
      <c r="GP64" s="44"/>
      <c r="GQ64" s="44"/>
      <c r="GR64" s="44"/>
      <c r="GS64" s="44"/>
      <c r="GT64" s="44"/>
      <c r="GU64" s="44"/>
      <c r="GV64" s="44"/>
      <c r="GW64" s="44"/>
      <c r="GX64" s="44"/>
      <c r="GY64" s="44"/>
      <c r="GZ64" s="44"/>
      <c r="HA64" s="44"/>
      <c r="HB64" s="44"/>
      <c r="HC64" s="44"/>
      <c r="HD64" s="44"/>
      <c r="HE64" s="44"/>
      <c r="HF64" s="44"/>
      <c r="HG64" s="44"/>
      <c r="HH64" s="44"/>
      <c r="HI64" s="44"/>
      <c r="HJ64" s="44"/>
      <c r="HK64" s="44"/>
      <c r="HL64" s="44"/>
      <c r="HM64" s="44"/>
      <c r="HN64" s="44"/>
      <c r="HO64" s="44"/>
      <c r="HP64" s="44"/>
      <c r="HQ64" s="44"/>
      <c r="HR64" s="44"/>
      <c r="HS64" s="44"/>
      <c r="HT64" s="44"/>
      <c r="HU64" s="44"/>
      <c r="HV64" s="44"/>
      <c r="HW64" s="44"/>
      <c r="HX64" s="44"/>
      <c r="HY64" s="44"/>
      <c r="HZ64" s="44"/>
      <c r="IA64" s="44"/>
      <c r="IB64" s="44"/>
      <c r="IC64" s="44"/>
      <c r="ID64" s="44"/>
      <c r="IE64" s="44"/>
      <c r="IF64" s="44"/>
      <c r="IG64" s="44"/>
      <c r="IH64" s="44"/>
      <c r="II64" s="44"/>
      <c r="IJ64" s="44"/>
      <c r="IK64" s="44"/>
      <c r="IL64" s="44"/>
      <c r="IM64" s="44"/>
      <c r="IN64" s="44"/>
      <c r="IO64" s="44"/>
      <c r="IP64" s="44"/>
      <c r="IQ64" s="44"/>
      <c r="IR64" s="44"/>
      <c r="IS64" s="44"/>
      <c r="IT64" s="44"/>
      <c r="IU64" s="44"/>
      <c r="IV64" s="44"/>
    </row>
    <row r="65" spans="1:256" ht="20.100000000000001" customHeight="1" x14ac:dyDescent="0.35">
      <c r="A65" s="1689">
        <v>57</v>
      </c>
      <c r="B65" s="44"/>
      <c r="D65" s="1701" t="s">
        <v>1009</v>
      </c>
      <c r="E65" s="1723">
        <v>-16667</v>
      </c>
      <c r="F65" s="1717"/>
      <c r="G65" s="1717"/>
      <c r="H65" s="1717"/>
      <c r="I65" s="44"/>
      <c r="J65" s="44"/>
      <c r="K65" s="44"/>
      <c r="L65" s="44"/>
      <c r="M65" s="44"/>
      <c r="N65" s="44"/>
      <c r="O65" s="44"/>
      <c r="P65" s="44"/>
      <c r="Q65" s="44"/>
      <c r="R65" s="44"/>
      <c r="S65" s="44"/>
      <c r="T65" s="44"/>
      <c r="U65" s="44"/>
      <c r="V65" s="44"/>
      <c r="W65" s="44"/>
      <c r="X65" s="44"/>
      <c r="Y65" s="44"/>
      <c r="Z65" s="44"/>
      <c r="AA65" s="44"/>
      <c r="AB65" s="44"/>
      <c r="AC65" s="44"/>
      <c r="AD65" s="44"/>
      <c r="AE65" s="44"/>
      <c r="AF65" s="44"/>
      <c r="AG65" s="44"/>
      <c r="AH65" s="44"/>
      <c r="AI65" s="44"/>
      <c r="AJ65" s="44"/>
      <c r="AK65" s="44"/>
      <c r="AL65" s="44"/>
      <c r="AM65" s="44"/>
      <c r="AN65" s="44"/>
      <c r="AO65" s="44"/>
      <c r="AP65" s="44"/>
      <c r="AQ65" s="44"/>
      <c r="AR65" s="44"/>
      <c r="AS65" s="44"/>
      <c r="AT65" s="44"/>
      <c r="AU65" s="44"/>
      <c r="AV65" s="44"/>
      <c r="AW65" s="44"/>
      <c r="AX65" s="44"/>
      <c r="AY65" s="44"/>
      <c r="AZ65" s="44"/>
      <c r="BA65" s="44"/>
      <c r="BB65" s="44"/>
      <c r="BC65" s="44"/>
      <c r="BD65" s="44"/>
      <c r="BE65" s="44"/>
      <c r="BF65" s="44"/>
      <c r="BG65" s="44"/>
      <c r="BH65" s="44"/>
      <c r="BI65" s="44"/>
      <c r="BJ65" s="44"/>
      <c r="BK65" s="44"/>
      <c r="BL65" s="44"/>
      <c r="BM65" s="44"/>
      <c r="BN65" s="44"/>
      <c r="BO65" s="44"/>
      <c r="BP65" s="44"/>
      <c r="BQ65" s="44"/>
      <c r="BR65" s="44"/>
      <c r="BS65" s="44"/>
      <c r="BT65" s="44"/>
      <c r="BU65" s="44"/>
      <c r="BV65" s="44"/>
      <c r="BW65" s="44"/>
      <c r="BX65" s="44"/>
      <c r="BY65" s="44"/>
      <c r="BZ65" s="44"/>
      <c r="CA65" s="44"/>
      <c r="CB65" s="44"/>
      <c r="CC65" s="44"/>
      <c r="CD65" s="44"/>
      <c r="CE65" s="44"/>
      <c r="CF65" s="44"/>
      <c r="CG65" s="44"/>
      <c r="CH65" s="44"/>
      <c r="CI65" s="44"/>
      <c r="CJ65" s="44"/>
      <c r="CK65" s="44"/>
      <c r="CL65" s="44"/>
      <c r="CM65" s="44"/>
      <c r="CN65" s="44"/>
      <c r="CO65" s="44"/>
      <c r="CP65" s="44"/>
      <c r="CQ65" s="44"/>
      <c r="CR65" s="44"/>
      <c r="CS65" s="44"/>
      <c r="CT65" s="44"/>
      <c r="CU65" s="44"/>
      <c r="CV65" s="44"/>
      <c r="CW65" s="44"/>
      <c r="CX65" s="44"/>
      <c r="CY65" s="44"/>
      <c r="CZ65" s="44"/>
      <c r="DA65" s="44"/>
      <c r="DB65" s="44"/>
      <c r="DC65" s="44"/>
      <c r="DD65" s="44"/>
      <c r="DE65" s="44"/>
      <c r="DF65" s="44"/>
      <c r="DG65" s="44"/>
      <c r="DH65" s="44"/>
      <c r="DI65" s="44"/>
      <c r="DJ65" s="44"/>
      <c r="DK65" s="44"/>
      <c r="DL65" s="44"/>
      <c r="DM65" s="44"/>
      <c r="DN65" s="44"/>
      <c r="DO65" s="44"/>
      <c r="DP65" s="44"/>
      <c r="DQ65" s="44"/>
      <c r="DR65" s="44"/>
      <c r="DS65" s="44"/>
      <c r="DT65" s="44"/>
      <c r="DU65" s="44"/>
      <c r="DV65" s="44"/>
      <c r="DW65" s="44"/>
      <c r="DX65" s="44"/>
      <c r="DY65" s="44"/>
      <c r="DZ65" s="44"/>
      <c r="EA65" s="44"/>
      <c r="EB65" s="44"/>
      <c r="EC65" s="44"/>
      <c r="ED65" s="44"/>
      <c r="EE65" s="44"/>
      <c r="EF65" s="44"/>
      <c r="EG65" s="44"/>
      <c r="EH65" s="44"/>
      <c r="EI65" s="44"/>
      <c r="EJ65" s="44"/>
      <c r="EK65" s="44"/>
      <c r="EL65" s="44"/>
      <c r="EM65" s="44"/>
      <c r="EN65" s="44"/>
      <c r="EO65" s="44"/>
      <c r="EP65" s="44"/>
      <c r="EQ65" s="44"/>
      <c r="ER65" s="44"/>
      <c r="ES65" s="44"/>
      <c r="ET65" s="44"/>
      <c r="EU65" s="44"/>
      <c r="EV65" s="44"/>
      <c r="EW65" s="44"/>
      <c r="EX65" s="44"/>
      <c r="EY65" s="44"/>
      <c r="EZ65" s="44"/>
      <c r="FA65" s="44"/>
      <c r="FB65" s="44"/>
      <c r="FC65" s="44"/>
      <c r="FD65" s="44"/>
      <c r="FE65" s="44"/>
      <c r="FF65" s="44"/>
      <c r="FG65" s="44"/>
      <c r="FH65" s="44"/>
      <c r="FI65" s="44"/>
      <c r="FJ65" s="44"/>
      <c r="FK65" s="44"/>
      <c r="FL65" s="44"/>
      <c r="FM65" s="44"/>
      <c r="FN65" s="44"/>
      <c r="FO65" s="44"/>
      <c r="FP65" s="44"/>
      <c r="FQ65" s="44"/>
      <c r="FR65" s="44"/>
      <c r="FS65" s="44"/>
      <c r="FT65" s="44"/>
      <c r="FU65" s="44"/>
      <c r="FV65" s="44"/>
      <c r="FW65" s="44"/>
      <c r="FX65" s="44"/>
      <c r="FY65" s="44"/>
      <c r="FZ65" s="44"/>
      <c r="GA65" s="44"/>
      <c r="GB65" s="44"/>
      <c r="GC65" s="44"/>
      <c r="GD65" s="44"/>
      <c r="GE65" s="44"/>
      <c r="GF65" s="44"/>
      <c r="GG65" s="44"/>
      <c r="GH65" s="44"/>
      <c r="GI65" s="44"/>
      <c r="GJ65" s="44"/>
      <c r="GK65" s="44"/>
      <c r="GL65" s="44"/>
      <c r="GM65" s="44"/>
      <c r="GN65" s="44"/>
      <c r="GO65" s="44"/>
      <c r="GP65" s="44"/>
      <c r="GQ65" s="44"/>
      <c r="GR65" s="44"/>
      <c r="GS65" s="44"/>
      <c r="GT65" s="44"/>
      <c r="GU65" s="44"/>
      <c r="GV65" s="44"/>
      <c r="GW65" s="44"/>
      <c r="GX65" s="44"/>
      <c r="GY65" s="44"/>
      <c r="GZ65" s="44"/>
      <c r="HA65" s="44"/>
      <c r="HB65" s="44"/>
      <c r="HC65" s="44"/>
      <c r="HD65" s="44"/>
      <c r="HE65" s="44"/>
      <c r="HF65" s="44"/>
      <c r="HG65" s="44"/>
      <c r="HH65" s="44"/>
      <c r="HI65" s="44"/>
      <c r="HJ65" s="44"/>
      <c r="HK65" s="44"/>
      <c r="HL65" s="44"/>
      <c r="HM65" s="44"/>
      <c r="HN65" s="44"/>
      <c r="HO65" s="44"/>
      <c r="HP65" s="44"/>
      <c r="HQ65" s="44"/>
      <c r="HR65" s="44"/>
      <c r="HS65" s="44"/>
      <c r="HT65" s="44"/>
      <c r="HU65" s="44"/>
      <c r="HV65" s="44"/>
      <c r="HW65" s="44"/>
      <c r="HX65" s="44"/>
      <c r="HY65" s="44"/>
      <c r="HZ65" s="44"/>
      <c r="IA65" s="44"/>
      <c r="IB65" s="44"/>
      <c r="IC65" s="44"/>
      <c r="ID65" s="44"/>
      <c r="IE65" s="44"/>
      <c r="IF65" s="44"/>
      <c r="IG65" s="44"/>
      <c r="IH65" s="44"/>
      <c r="II65" s="44"/>
      <c r="IJ65" s="44"/>
      <c r="IK65" s="44"/>
      <c r="IL65" s="44"/>
      <c r="IM65" s="44"/>
      <c r="IN65" s="44"/>
      <c r="IO65" s="44"/>
      <c r="IP65" s="44"/>
      <c r="IQ65" s="44"/>
      <c r="IR65" s="44"/>
      <c r="IS65" s="44"/>
      <c r="IT65" s="44"/>
      <c r="IU65" s="44"/>
      <c r="IV65" s="44"/>
    </row>
    <row r="66" spans="1:256" ht="21.95" customHeight="1" x14ac:dyDescent="0.35">
      <c r="A66" s="1689">
        <v>58</v>
      </c>
      <c r="B66" s="44"/>
      <c r="D66" s="1705" t="s">
        <v>94</v>
      </c>
      <c r="E66" s="1724">
        <f>SUM(E63:E65)</f>
        <v>-15167</v>
      </c>
      <c r="F66" s="1717"/>
      <c r="G66" s="1717"/>
      <c r="H66" s="1717"/>
      <c r="I66" s="44"/>
      <c r="J66" s="44"/>
      <c r="K66" s="44"/>
      <c r="L66" s="44"/>
      <c r="M66" s="44"/>
      <c r="N66" s="44"/>
      <c r="O66" s="44"/>
      <c r="P66" s="44"/>
      <c r="Q66" s="44"/>
      <c r="R66" s="44"/>
      <c r="S66" s="44"/>
      <c r="T66" s="44"/>
      <c r="U66" s="44"/>
      <c r="V66" s="44"/>
      <c r="W66" s="44"/>
      <c r="X66" s="44"/>
      <c r="Y66" s="44"/>
      <c r="Z66" s="44"/>
      <c r="AA66" s="44"/>
      <c r="AB66" s="44"/>
      <c r="AC66" s="44"/>
      <c r="AD66" s="44"/>
      <c r="AE66" s="44"/>
      <c r="AF66" s="44"/>
      <c r="AG66" s="44"/>
      <c r="AH66" s="44"/>
      <c r="AI66" s="44"/>
      <c r="AJ66" s="44"/>
      <c r="AK66" s="44"/>
      <c r="AL66" s="44"/>
      <c r="AM66" s="44"/>
      <c r="AN66" s="44"/>
      <c r="AO66" s="44"/>
      <c r="AP66" s="44"/>
      <c r="AQ66" s="44"/>
      <c r="AR66" s="44"/>
      <c r="AS66" s="44"/>
      <c r="AT66" s="44"/>
      <c r="AU66" s="44"/>
      <c r="AV66" s="44"/>
      <c r="AW66" s="44"/>
      <c r="AX66" s="44"/>
      <c r="AY66" s="44"/>
      <c r="AZ66" s="44"/>
      <c r="BA66" s="44"/>
      <c r="BB66" s="44"/>
      <c r="BC66" s="44"/>
      <c r="BD66" s="44"/>
      <c r="BE66" s="44"/>
      <c r="BF66" s="44"/>
      <c r="BG66" s="44"/>
      <c r="BH66" s="44"/>
      <c r="BI66" s="44"/>
      <c r="BJ66" s="44"/>
      <c r="BK66" s="44"/>
      <c r="BL66" s="44"/>
      <c r="BM66" s="44"/>
      <c r="BN66" s="44"/>
      <c r="BO66" s="44"/>
      <c r="BP66" s="44"/>
      <c r="BQ66" s="44"/>
      <c r="BR66" s="44"/>
      <c r="BS66" s="44"/>
      <c r="BT66" s="44"/>
      <c r="BU66" s="44"/>
      <c r="BV66" s="44"/>
      <c r="BW66" s="44"/>
      <c r="BX66" s="44"/>
      <c r="BY66" s="44"/>
      <c r="BZ66" s="44"/>
      <c r="CA66" s="44"/>
      <c r="CB66" s="44"/>
      <c r="CC66" s="44"/>
      <c r="CD66" s="44"/>
      <c r="CE66" s="44"/>
      <c r="CF66" s="44"/>
      <c r="CG66" s="44"/>
      <c r="CH66" s="44"/>
      <c r="CI66" s="44"/>
      <c r="CJ66" s="44"/>
      <c r="CK66" s="44"/>
      <c r="CL66" s="44"/>
      <c r="CM66" s="44"/>
      <c r="CN66" s="44"/>
      <c r="CO66" s="44"/>
      <c r="CP66" s="44"/>
      <c r="CQ66" s="44"/>
      <c r="CR66" s="44"/>
      <c r="CS66" s="44"/>
      <c r="CT66" s="44"/>
      <c r="CU66" s="44"/>
      <c r="CV66" s="44"/>
      <c r="CW66" s="44"/>
      <c r="CX66" s="44"/>
      <c r="CY66" s="44"/>
      <c r="CZ66" s="44"/>
      <c r="DA66" s="44"/>
      <c r="DB66" s="44"/>
      <c r="DC66" s="44"/>
      <c r="DD66" s="44"/>
      <c r="DE66" s="44"/>
      <c r="DF66" s="44"/>
      <c r="DG66" s="44"/>
      <c r="DH66" s="44"/>
      <c r="DI66" s="44"/>
      <c r="DJ66" s="44"/>
      <c r="DK66" s="44"/>
      <c r="DL66" s="44"/>
      <c r="DM66" s="44"/>
      <c r="DN66" s="44"/>
      <c r="DO66" s="44"/>
      <c r="DP66" s="44"/>
      <c r="DQ66" s="44"/>
      <c r="DR66" s="44"/>
      <c r="DS66" s="44"/>
      <c r="DT66" s="44"/>
      <c r="DU66" s="44"/>
      <c r="DV66" s="44"/>
      <c r="DW66" s="44"/>
      <c r="DX66" s="44"/>
      <c r="DY66" s="44"/>
      <c r="DZ66" s="44"/>
      <c r="EA66" s="44"/>
      <c r="EB66" s="44"/>
      <c r="EC66" s="44"/>
      <c r="ED66" s="44"/>
      <c r="EE66" s="44"/>
      <c r="EF66" s="44"/>
      <c r="EG66" s="44"/>
      <c r="EH66" s="44"/>
      <c r="EI66" s="44"/>
      <c r="EJ66" s="44"/>
      <c r="EK66" s="44"/>
      <c r="EL66" s="44"/>
      <c r="EM66" s="44"/>
      <c r="EN66" s="44"/>
      <c r="EO66" s="44"/>
      <c r="EP66" s="44"/>
      <c r="EQ66" s="44"/>
      <c r="ER66" s="44"/>
      <c r="ES66" s="44"/>
      <c r="ET66" s="44"/>
      <c r="EU66" s="44"/>
      <c r="EV66" s="44"/>
      <c r="EW66" s="44"/>
      <c r="EX66" s="44"/>
      <c r="EY66" s="44"/>
      <c r="EZ66" s="44"/>
      <c r="FA66" s="44"/>
      <c r="FB66" s="44"/>
      <c r="FC66" s="44"/>
      <c r="FD66" s="44"/>
      <c r="FE66" s="44"/>
      <c r="FF66" s="44"/>
      <c r="FG66" s="44"/>
      <c r="FH66" s="44"/>
      <c r="FI66" s="44"/>
      <c r="FJ66" s="44"/>
      <c r="FK66" s="44"/>
      <c r="FL66" s="44"/>
      <c r="FM66" s="44"/>
      <c r="FN66" s="44"/>
      <c r="FO66" s="44"/>
      <c r="FP66" s="44"/>
      <c r="FQ66" s="44"/>
      <c r="FR66" s="44"/>
      <c r="FS66" s="44"/>
      <c r="FT66" s="44"/>
      <c r="FU66" s="44"/>
      <c r="FV66" s="44"/>
      <c r="FW66" s="44"/>
      <c r="FX66" s="44"/>
      <c r="FY66" s="44"/>
      <c r="FZ66" s="44"/>
      <c r="GA66" s="44"/>
      <c r="GB66" s="44"/>
      <c r="GC66" s="44"/>
      <c r="GD66" s="44"/>
      <c r="GE66" s="44"/>
      <c r="GF66" s="44"/>
      <c r="GG66" s="44"/>
      <c r="GH66" s="44"/>
      <c r="GI66" s="44"/>
      <c r="GJ66" s="44"/>
      <c r="GK66" s="44"/>
      <c r="GL66" s="44"/>
      <c r="GM66" s="44"/>
      <c r="GN66" s="44"/>
      <c r="GO66" s="44"/>
      <c r="GP66" s="44"/>
      <c r="GQ66" s="44"/>
      <c r="GR66" s="44"/>
      <c r="GS66" s="44"/>
      <c r="GT66" s="44"/>
      <c r="GU66" s="44"/>
      <c r="GV66" s="44"/>
      <c r="GW66" s="44"/>
      <c r="GX66" s="44"/>
      <c r="GY66" s="44"/>
      <c r="GZ66" s="44"/>
      <c r="HA66" s="44"/>
      <c r="HB66" s="44"/>
      <c r="HC66" s="44"/>
      <c r="HD66" s="44"/>
      <c r="HE66" s="44"/>
      <c r="HF66" s="44"/>
      <c r="HG66" s="44"/>
      <c r="HH66" s="44"/>
      <c r="HI66" s="44"/>
      <c r="HJ66" s="44"/>
      <c r="HK66" s="44"/>
      <c r="HL66" s="44"/>
      <c r="HM66" s="44"/>
      <c r="HN66" s="44"/>
      <c r="HO66" s="44"/>
      <c r="HP66" s="44"/>
      <c r="HQ66" s="44"/>
      <c r="HR66" s="44"/>
      <c r="HS66" s="44"/>
      <c r="HT66" s="44"/>
      <c r="HU66" s="44"/>
      <c r="HV66" s="44"/>
      <c r="HW66" s="44"/>
      <c r="HX66" s="44"/>
      <c r="HY66" s="44"/>
      <c r="HZ66" s="44"/>
      <c r="IA66" s="44"/>
      <c r="IB66" s="44"/>
      <c r="IC66" s="44"/>
      <c r="ID66" s="44"/>
      <c r="IE66" s="44"/>
      <c r="IF66" s="44"/>
      <c r="IG66" s="44"/>
      <c r="IH66" s="44"/>
      <c r="II66" s="44"/>
      <c r="IJ66" s="44"/>
      <c r="IK66" s="44"/>
      <c r="IL66" s="44"/>
      <c r="IM66" s="44"/>
      <c r="IN66" s="44"/>
      <c r="IO66" s="44"/>
      <c r="IP66" s="44"/>
      <c r="IQ66" s="44"/>
      <c r="IR66" s="44"/>
      <c r="IS66" s="44"/>
      <c r="IT66" s="44"/>
      <c r="IU66" s="44"/>
      <c r="IV66" s="44"/>
    </row>
    <row r="67" spans="1:256" ht="24.75" customHeight="1" x14ac:dyDescent="0.35">
      <c r="A67" s="1689">
        <v>59</v>
      </c>
      <c r="B67" s="44"/>
      <c r="C67" s="1698" t="s">
        <v>709</v>
      </c>
      <c r="D67" s="1706" t="s">
        <v>977</v>
      </c>
      <c r="E67" s="1724"/>
      <c r="F67" s="1717"/>
      <c r="G67" s="1717"/>
      <c r="H67" s="1717"/>
      <c r="I67" s="44"/>
      <c r="J67" s="44"/>
      <c r="K67" s="44"/>
      <c r="L67" s="44"/>
      <c r="M67" s="44"/>
      <c r="N67" s="44"/>
      <c r="O67" s="44"/>
      <c r="P67" s="44"/>
      <c r="Q67" s="44"/>
      <c r="R67" s="44"/>
      <c r="S67" s="44"/>
      <c r="T67" s="44"/>
      <c r="U67" s="44"/>
      <c r="V67" s="44"/>
      <c r="W67" s="44"/>
      <c r="X67" s="44"/>
      <c r="Y67" s="44"/>
      <c r="Z67" s="44"/>
      <c r="AA67" s="44"/>
      <c r="AB67" s="44"/>
      <c r="AC67" s="44"/>
      <c r="AD67" s="44"/>
      <c r="AE67" s="44"/>
      <c r="AF67" s="44"/>
      <c r="AG67" s="44"/>
      <c r="AH67" s="44"/>
      <c r="AI67" s="44"/>
      <c r="AJ67" s="44"/>
      <c r="AK67" s="44"/>
      <c r="AL67" s="44"/>
      <c r="AM67" s="44"/>
      <c r="AN67" s="44"/>
      <c r="AO67" s="44"/>
      <c r="AP67" s="44"/>
      <c r="AQ67" s="44"/>
      <c r="AR67" s="44"/>
      <c r="AS67" s="44"/>
      <c r="AT67" s="44"/>
      <c r="AU67" s="44"/>
      <c r="AV67" s="44"/>
      <c r="AW67" s="44"/>
      <c r="AX67" s="44"/>
      <c r="AY67" s="44"/>
      <c r="AZ67" s="44"/>
      <c r="BA67" s="44"/>
      <c r="BB67" s="44"/>
      <c r="BC67" s="44"/>
      <c r="BD67" s="44"/>
      <c r="BE67" s="44"/>
      <c r="BF67" s="44"/>
      <c r="BG67" s="44"/>
      <c r="BH67" s="44"/>
      <c r="BI67" s="44"/>
      <c r="BJ67" s="44"/>
      <c r="BK67" s="44"/>
      <c r="BL67" s="44"/>
      <c r="BM67" s="44"/>
      <c r="BN67" s="44"/>
      <c r="BO67" s="44"/>
      <c r="BP67" s="44"/>
      <c r="BQ67" s="44"/>
      <c r="BR67" s="44"/>
      <c r="BS67" s="44"/>
      <c r="BT67" s="44"/>
      <c r="BU67" s="44"/>
      <c r="BV67" s="44"/>
      <c r="BW67" s="44"/>
      <c r="BX67" s="44"/>
      <c r="BY67" s="44"/>
      <c r="BZ67" s="44"/>
      <c r="CA67" s="44"/>
      <c r="CB67" s="44"/>
      <c r="CC67" s="44"/>
      <c r="CD67" s="44"/>
      <c r="CE67" s="44"/>
      <c r="CF67" s="44"/>
      <c r="CG67" s="44"/>
      <c r="CH67" s="44"/>
      <c r="CI67" s="44"/>
      <c r="CJ67" s="44"/>
      <c r="CK67" s="44"/>
      <c r="CL67" s="44"/>
      <c r="CM67" s="44"/>
      <c r="CN67" s="44"/>
      <c r="CO67" s="44"/>
      <c r="CP67" s="44"/>
      <c r="CQ67" s="44"/>
      <c r="CR67" s="44"/>
      <c r="CS67" s="44"/>
      <c r="CT67" s="44"/>
      <c r="CU67" s="44"/>
      <c r="CV67" s="44"/>
      <c r="CW67" s="44"/>
      <c r="CX67" s="44"/>
      <c r="CY67" s="44"/>
      <c r="CZ67" s="44"/>
      <c r="DA67" s="44"/>
      <c r="DB67" s="44"/>
      <c r="DC67" s="44"/>
      <c r="DD67" s="44"/>
      <c r="DE67" s="44"/>
      <c r="DF67" s="44"/>
      <c r="DG67" s="44"/>
      <c r="DH67" s="44"/>
      <c r="DI67" s="44"/>
      <c r="DJ67" s="44"/>
      <c r="DK67" s="44"/>
      <c r="DL67" s="44"/>
      <c r="DM67" s="44"/>
      <c r="DN67" s="44"/>
      <c r="DO67" s="44"/>
      <c r="DP67" s="44"/>
      <c r="DQ67" s="44"/>
      <c r="DR67" s="44"/>
      <c r="DS67" s="44"/>
      <c r="DT67" s="44"/>
      <c r="DU67" s="44"/>
      <c r="DV67" s="44"/>
      <c r="DW67" s="44"/>
      <c r="DX67" s="44"/>
      <c r="DY67" s="44"/>
      <c r="DZ67" s="44"/>
      <c r="EA67" s="44"/>
      <c r="EB67" s="44"/>
      <c r="EC67" s="44"/>
      <c r="ED67" s="44"/>
      <c r="EE67" s="44"/>
      <c r="EF67" s="44"/>
      <c r="EG67" s="44"/>
      <c r="EH67" s="44"/>
      <c r="EI67" s="44"/>
      <c r="EJ67" s="44"/>
      <c r="EK67" s="44"/>
      <c r="EL67" s="44"/>
      <c r="EM67" s="44"/>
      <c r="EN67" s="44"/>
      <c r="EO67" s="44"/>
      <c r="EP67" s="44"/>
      <c r="EQ67" s="44"/>
      <c r="ER67" s="44"/>
      <c r="ES67" s="44"/>
      <c r="ET67" s="44"/>
      <c r="EU67" s="44"/>
      <c r="EV67" s="44"/>
      <c r="EW67" s="44"/>
      <c r="EX67" s="44"/>
      <c r="EY67" s="44"/>
      <c r="EZ67" s="44"/>
      <c r="FA67" s="44"/>
      <c r="FB67" s="44"/>
      <c r="FC67" s="44"/>
      <c r="FD67" s="44"/>
      <c r="FE67" s="44"/>
      <c r="FF67" s="44"/>
      <c r="FG67" s="44"/>
      <c r="FH67" s="44"/>
      <c r="FI67" s="44"/>
      <c r="FJ67" s="44"/>
      <c r="FK67" s="44"/>
      <c r="FL67" s="44"/>
      <c r="FM67" s="44"/>
      <c r="FN67" s="44"/>
      <c r="FO67" s="44"/>
      <c r="FP67" s="44"/>
      <c r="FQ67" s="44"/>
      <c r="FR67" s="44"/>
      <c r="FS67" s="44"/>
      <c r="FT67" s="44"/>
      <c r="FU67" s="44"/>
      <c r="FV67" s="44"/>
      <c r="FW67" s="44"/>
      <c r="FX67" s="44"/>
      <c r="FY67" s="44"/>
      <c r="FZ67" s="44"/>
      <c r="GA67" s="44"/>
      <c r="GB67" s="44"/>
      <c r="GC67" s="44"/>
      <c r="GD67" s="44"/>
      <c r="GE67" s="44"/>
      <c r="GF67" s="44"/>
      <c r="GG67" s="44"/>
      <c r="GH67" s="44"/>
      <c r="GI67" s="44"/>
      <c r="GJ67" s="44"/>
      <c r="GK67" s="44"/>
      <c r="GL67" s="44"/>
      <c r="GM67" s="44"/>
      <c r="GN67" s="44"/>
      <c r="GO67" s="44"/>
      <c r="GP67" s="44"/>
      <c r="GQ67" s="44"/>
      <c r="GR67" s="44"/>
      <c r="GS67" s="44"/>
      <c r="GT67" s="44"/>
      <c r="GU67" s="44"/>
      <c r="GV67" s="44"/>
      <c r="GW67" s="44"/>
      <c r="GX67" s="44"/>
      <c r="GY67" s="44"/>
      <c r="GZ67" s="44"/>
      <c r="HA67" s="44"/>
      <c r="HB67" s="44"/>
      <c r="HC67" s="44"/>
      <c r="HD67" s="44"/>
      <c r="HE67" s="44"/>
      <c r="HF67" s="44"/>
      <c r="HG67" s="44"/>
      <c r="HH67" s="44"/>
      <c r="HI67" s="44"/>
      <c r="HJ67" s="44"/>
      <c r="HK67" s="44"/>
      <c r="HL67" s="44"/>
      <c r="HM67" s="44"/>
      <c r="HN67" s="44"/>
      <c r="HO67" s="44"/>
      <c r="HP67" s="44"/>
      <c r="HQ67" s="44"/>
      <c r="HR67" s="44"/>
      <c r="HS67" s="44"/>
      <c r="HT67" s="44"/>
      <c r="HU67" s="44"/>
      <c r="HV67" s="44"/>
      <c r="HW67" s="44"/>
      <c r="HX67" s="44"/>
      <c r="HY67" s="44"/>
      <c r="HZ67" s="44"/>
      <c r="IA67" s="44"/>
      <c r="IB67" s="44"/>
      <c r="IC67" s="44"/>
      <c r="ID67" s="44"/>
      <c r="IE67" s="44"/>
      <c r="IF67" s="44"/>
      <c r="IG67" s="44"/>
      <c r="IH67" s="44"/>
      <c r="II67" s="44"/>
      <c r="IJ67" s="44"/>
      <c r="IK67" s="44"/>
      <c r="IL67" s="44"/>
      <c r="IM67" s="44"/>
      <c r="IN67" s="44"/>
      <c r="IO67" s="44"/>
      <c r="IP67" s="44"/>
      <c r="IQ67" s="44"/>
      <c r="IR67" s="44"/>
      <c r="IS67" s="44"/>
      <c r="IT67" s="44"/>
      <c r="IU67" s="44"/>
      <c r="IV67" s="44"/>
    </row>
    <row r="68" spans="1:256" ht="33.75" customHeight="1" x14ac:dyDescent="0.35">
      <c r="A68" s="1689">
        <v>60</v>
      </c>
      <c r="B68" s="44"/>
      <c r="D68" s="1701" t="s">
        <v>981</v>
      </c>
      <c r="E68" s="1724">
        <v>600</v>
      </c>
      <c r="F68" s="1717"/>
      <c r="G68" s="1717"/>
      <c r="H68" s="1717"/>
      <c r="I68" s="44"/>
      <c r="J68" s="44"/>
      <c r="K68" s="44"/>
      <c r="L68" s="44"/>
      <c r="M68" s="44"/>
      <c r="N68" s="44"/>
      <c r="O68" s="44"/>
      <c r="P68" s="44"/>
      <c r="Q68" s="44"/>
      <c r="R68" s="44"/>
      <c r="S68" s="44"/>
      <c r="T68" s="44"/>
      <c r="U68" s="44"/>
      <c r="V68" s="44"/>
      <c r="W68" s="44"/>
      <c r="X68" s="44"/>
      <c r="Y68" s="44"/>
      <c r="Z68" s="44"/>
      <c r="AA68" s="44"/>
      <c r="AB68" s="44"/>
      <c r="AC68" s="44"/>
      <c r="AD68" s="44"/>
      <c r="AE68" s="44"/>
      <c r="AF68" s="44"/>
      <c r="AG68" s="44"/>
      <c r="AH68" s="44"/>
      <c r="AI68" s="44"/>
      <c r="AJ68" s="44"/>
      <c r="AK68" s="44"/>
      <c r="AL68" s="44"/>
      <c r="AM68" s="44"/>
      <c r="AN68" s="44"/>
      <c r="AO68" s="44"/>
      <c r="AP68" s="44"/>
      <c r="AQ68" s="44"/>
      <c r="AR68" s="44"/>
      <c r="AS68" s="44"/>
      <c r="AT68" s="44"/>
      <c r="AU68" s="44"/>
      <c r="AV68" s="44"/>
      <c r="AW68" s="44"/>
      <c r="AX68" s="44"/>
      <c r="AY68" s="44"/>
      <c r="AZ68" s="44"/>
      <c r="BA68" s="44"/>
      <c r="BB68" s="44"/>
      <c r="BC68" s="44"/>
      <c r="BD68" s="44"/>
      <c r="BE68" s="44"/>
      <c r="BF68" s="44"/>
      <c r="BG68" s="44"/>
      <c r="BH68" s="44"/>
      <c r="BI68" s="44"/>
      <c r="BJ68" s="44"/>
      <c r="BK68" s="44"/>
      <c r="BL68" s="44"/>
      <c r="BM68" s="44"/>
      <c r="BN68" s="44"/>
      <c r="BO68" s="44"/>
      <c r="BP68" s="44"/>
      <c r="BQ68" s="44"/>
      <c r="BR68" s="44"/>
      <c r="BS68" s="44"/>
      <c r="BT68" s="44"/>
      <c r="BU68" s="44"/>
      <c r="BV68" s="44"/>
      <c r="BW68" s="44"/>
      <c r="BX68" s="44"/>
      <c r="BY68" s="44"/>
      <c r="BZ68" s="44"/>
      <c r="CA68" s="44"/>
      <c r="CB68" s="44"/>
      <c r="CC68" s="44"/>
      <c r="CD68" s="44"/>
      <c r="CE68" s="44"/>
      <c r="CF68" s="44"/>
      <c r="CG68" s="44"/>
      <c r="CH68" s="44"/>
      <c r="CI68" s="44"/>
      <c r="CJ68" s="44"/>
      <c r="CK68" s="44"/>
      <c r="CL68" s="44"/>
      <c r="CM68" s="44"/>
      <c r="CN68" s="44"/>
      <c r="CO68" s="44"/>
      <c r="CP68" s="44"/>
      <c r="CQ68" s="44"/>
      <c r="CR68" s="44"/>
      <c r="CS68" s="44"/>
      <c r="CT68" s="44"/>
      <c r="CU68" s="44"/>
      <c r="CV68" s="44"/>
      <c r="CW68" s="44"/>
      <c r="CX68" s="44"/>
      <c r="CY68" s="44"/>
      <c r="CZ68" s="44"/>
      <c r="DA68" s="44"/>
      <c r="DB68" s="44"/>
      <c r="DC68" s="44"/>
      <c r="DD68" s="44"/>
      <c r="DE68" s="44"/>
      <c r="DF68" s="44"/>
      <c r="DG68" s="44"/>
      <c r="DH68" s="44"/>
      <c r="DI68" s="44"/>
      <c r="DJ68" s="44"/>
      <c r="DK68" s="44"/>
      <c r="DL68" s="44"/>
      <c r="DM68" s="44"/>
      <c r="DN68" s="44"/>
      <c r="DO68" s="44"/>
      <c r="DP68" s="44"/>
      <c r="DQ68" s="44"/>
      <c r="DR68" s="44"/>
      <c r="DS68" s="44"/>
      <c r="DT68" s="44"/>
      <c r="DU68" s="44"/>
      <c r="DV68" s="44"/>
      <c r="DW68" s="44"/>
      <c r="DX68" s="44"/>
      <c r="DY68" s="44"/>
      <c r="DZ68" s="44"/>
      <c r="EA68" s="44"/>
      <c r="EB68" s="44"/>
      <c r="EC68" s="44"/>
      <c r="ED68" s="44"/>
      <c r="EE68" s="44"/>
      <c r="EF68" s="44"/>
      <c r="EG68" s="44"/>
      <c r="EH68" s="44"/>
      <c r="EI68" s="44"/>
      <c r="EJ68" s="44"/>
      <c r="EK68" s="44"/>
      <c r="EL68" s="44"/>
      <c r="EM68" s="44"/>
      <c r="EN68" s="44"/>
      <c r="EO68" s="44"/>
      <c r="EP68" s="44"/>
      <c r="EQ68" s="44"/>
      <c r="ER68" s="44"/>
      <c r="ES68" s="44"/>
      <c r="ET68" s="44"/>
      <c r="EU68" s="44"/>
      <c r="EV68" s="44"/>
      <c r="EW68" s="44"/>
      <c r="EX68" s="44"/>
      <c r="EY68" s="44"/>
      <c r="EZ68" s="44"/>
      <c r="FA68" s="44"/>
      <c r="FB68" s="44"/>
      <c r="FC68" s="44"/>
      <c r="FD68" s="44"/>
      <c r="FE68" s="44"/>
      <c r="FF68" s="44"/>
      <c r="FG68" s="44"/>
      <c r="FH68" s="44"/>
      <c r="FI68" s="44"/>
      <c r="FJ68" s="44"/>
      <c r="FK68" s="44"/>
      <c r="FL68" s="44"/>
      <c r="FM68" s="44"/>
      <c r="FN68" s="44"/>
      <c r="FO68" s="44"/>
      <c r="FP68" s="44"/>
      <c r="FQ68" s="44"/>
      <c r="FR68" s="44"/>
      <c r="FS68" s="44"/>
      <c r="FT68" s="44"/>
      <c r="FU68" s="44"/>
      <c r="FV68" s="44"/>
      <c r="FW68" s="44"/>
      <c r="FX68" s="44"/>
      <c r="FY68" s="44"/>
      <c r="FZ68" s="44"/>
      <c r="GA68" s="44"/>
      <c r="GB68" s="44"/>
      <c r="GC68" s="44"/>
      <c r="GD68" s="44"/>
      <c r="GE68" s="44"/>
      <c r="GF68" s="44"/>
      <c r="GG68" s="44"/>
      <c r="GH68" s="44"/>
      <c r="GI68" s="44"/>
      <c r="GJ68" s="44"/>
      <c r="GK68" s="44"/>
      <c r="GL68" s="44"/>
      <c r="GM68" s="44"/>
      <c r="GN68" s="44"/>
      <c r="GO68" s="44"/>
      <c r="GP68" s="44"/>
      <c r="GQ68" s="44"/>
      <c r="GR68" s="44"/>
      <c r="GS68" s="44"/>
      <c r="GT68" s="44"/>
      <c r="GU68" s="44"/>
      <c r="GV68" s="44"/>
      <c r="GW68" s="44"/>
      <c r="GX68" s="44"/>
      <c r="GY68" s="44"/>
      <c r="GZ68" s="44"/>
      <c r="HA68" s="44"/>
      <c r="HB68" s="44"/>
      <c r="HC68" s="44"/>
      <c r="HD68" s="44"/>
      <c r="HE68" s="44"/>
      <c r="HF68" s="44"/>
      <c r="HG68" s="44"/>
      <c r="HH68" s="44"/>
      <c r="HI68" s="44"/>
      <c r="HJ68" s="44"/>
      <c r="HK68" s="44"/>
      <c r="HL68" s="44"/>
      <c r="HM68" s="44"/>
      <c r="HN68" s="44"/>
      <c r="HO68" s="44"/>
      <c r="HP68" s="44"/>
      <c r="HQ68" s="44"/>
      <c r="HR68" s="44"/>
      <c r="HS68" s="44"/>
      <c r="HT68" s="44"/>
      <c r="HU68" s="44"/>
      <c r="HV68" s="44"/>
      <c r="HW68" s="44"/>
      <c r="HX68" s="44"/>
      <c r="HY68" s="44"/>
      <c r="HZ68" s="44"/>
      <c r="IA68" s="44"/>
      <c r="IB68" s="44"/>
      <c r="IC68" s="44"/>
      <c r="ID68" s="44"/>
      <c r="IE68" s="44"/>
      <c r="IF68" s="44"/>
      <c r="IG68" s="44"/>
      <c r="IH68" s="44"/>
      <c r="II68" s="44"/>
      <c r="IJ68" s="44"/>
      <c r="IK68" s="44"/>
      <c r="IL68" s="44"/>
      <c r="IM68" s="44"/>
      <c r="IN68" s="44"/>
      <c r="IO68" s="44"/>
      <c r="IP68" s="44"/>
      <c r="IQ68" s="44"/>
      <c r="IR68" s="44"/>
      <c r="IS68" s="44"/>
      <c r="IT68" s="44"/>
      <c r="IU68" s="44"/>
      <c r="IV68" s="44"/>
    </row>
    <row r="69" spans="1:256" ht="20.100000000000001" customHeight="1" x14ac:dyDescent="0.35">
      <c r="A69" s="1689">
        <v>61</v>
      </c>
      <c r="B69" s="44"/>
      <c r="D69" s="1705"/>
      <c r="E69" s="1724"/>
      <c r="F69" s="1717"/>
      <c r="G69" s="1717"/>
      <c r="H69" s="1717"/>
      <c r="I69" s="44"/>
      <c r="J69" s="44"/>
      <c r="K69" s="44"/>
      <c r="L69" s="44"/>
      <c r="M69" s="44"/>
      <c r="N69" s="44"/>
      <c r="O69" s="44"/>
      <c r="P69" s="44"/>
      <c r="Q69" s="44"/>
      <c r="R69" s="44"/>
      <c r="S69" s="44"/>
      <c r="T69" s="44"/>
      <c r="U69" s="44"/>
      <c r="V69" s="44"/>
      <c r="W69" s="44"/>
      <c r="X69" s="44"/>
      <c r="Y69" s="44"/>
      <c r="Z69" s="44"/>
      <c r="AA69" s="44"/>
      <c r="AB69" s="44"/>
      <c r="AC69" s="44"/>
      <c r="AD69" s="44"/>
      <c r="AE69" s="44"/>
      <c r="AF69" s="44"/>
      <c r="AG69" s="44"/>
      <c r="AH69" s="44"/>
      <c r="AI69" s="44"/>
      <c r="AJ69" s="44"/>
      <c r="AK69" s="44"/>
      <c r="AL69" s="44"/>
      <c r="AM69" s="44"/>
      <c r="AN69" s="44"/>
      <c r="AO69" s="44"/>
      <c r="AP69" s="44"/>
      <c r="AQ69" s="44"/>
      <c r="AR69" s="44"/>
      <c r="AS69" s="44"/>
      <c r="AT69" s="44"/>
      <c r="AU69" s="44"/>
      <c r="AV69" s="44"/>
      <c r="AW69" s="44"/>
      <c r="AX69" s="44"/>
      <c r="AY69" s="44"/>
      <c r="AZ69" s="44"/>
      <c r="BA69" s="44"/>
      <c r="BB69" s="44"/>
      <c r="BC69" s="44"/>
      <c r="BD69" s="44"/>
      <c r="BE69" s="44"/>
      <c r="BF69" s="44"/>
      <c r="BG69" s="44"/>
      <c r="BH69" s="44"/>
      <c r="BI69" s="44"/>
      <c r="BJ69" s="44"/>
      <c r="BK69" s="44"/>
      <c r="BL69" s="44"/>
      <c r="BM69" s="44"/>
      <c r="BN69" s="44"/>
      <c r="BO69" s="44"/>
      <c r="BP69" s="44"/>
      <c r="BQ69" s="44"/>
      <c r="BR69" s="44"/>
      <c r="BS69" s="44"/>
      <c r="BT69" s="44"/>
      <c r="BU69" s="44"/>
      <c r="BV69" s="44"/>
      <c r="BW69" s="44"/>
      <c r="BX69" s="44"/>
      <c r="BY69" s="44"/>
      <c r="BZ69" s="44"/>
      <c r="CA69" s="44"/>
      <c r="CB69" s="44"/>
      <c r="CC69" s="44"/>
      <c r="CD69" s="44"/>
      <c r="CE69" s="44"/>
      <c r="CF69" s="44"/>
      <c r="CG69" s="44"/>
      <c r="CH69" s="44"/>
      <c r="CI69" s="44"/>
      <c r="CJ69" s="44"/>
      <c r="CK69" s="44"/>
      <c r="CL69" s="44"/>
      <c r="CM69" s="44"/>
      <c r="CN69" s="44"/>
      <c r="CO69" s="44"/>
      <c r="CP69" s="44"/>
      <c r="CQ69" s="44"/>
      <c r="CR69" s="44"/>
      <c r="CS69" s="44"/>
      <c r="CT69" s="44"/>
      <c r="CU69" s="44"/>
      <c r="CV69" s="44"/>
      <c r="CW69" s="44"/>
      <c r="CX69" s="44"/>
      <c r="CY69" s="44"/>
      <c r="CZ69" s="44"/>
      <c r="DA69" s="44"/>
      <c r="DB69" s="44"/>
      <c r="DC69" s="44"/>
      <c r="DD69" s="44"/>
      <c r="DE69" s="44"/>
      <c r="DF69" s="44"/>
      <c r="DG69" s="44"/>
      <c r="DH69" s="44"/>
      <c r="DI69" s="44"/>
      <c r="DJ69" s="44"/>
      <c r="DK69" s="44"/>
      <c r="DL69" s="44"/>
      <c r="DM69" s="44"/>
      <c r="DN69" s="44"/>
      <c r="DO69" s="44"/>
      <c r="DP69" s="44"/>
      <c r="DQ69" s="44"/>
      <c r="DR69" s="44"/>
      <c r="DS69" s="44"/>
      <c r="DT69" s="44"/>
      <c r="DU69" s="44"/>
      <c r="DV69" s="44"/>
      <c r="DW69" s="44"/>
      <c r="DX69" s="44"/>
      <c r="DY69" s="44"/>
      <c r="DZ69" s="44"/>
      <c r="EA69" s="44"/>
      <c r="EB69" s="44"/>
      <c r="EC69" s="44"/>
      <c r="ED69" s="44"/>
      <c r="EE69" s="44"/>
      <c r="EF69" s="44"/>
      <c r="EG69" s="44"/>
      <c r="EH69" s="44"/>
      <c r="EI69" s="44"/>
      <c r="EJ69" s="44"/>
      <c r="EK69" s="44"/>
      <c r="EL69" s="44"/>
      <c r="EM69" s="44"/>
      <c r="EN69" s="44"/>
      <c r="EO69" s="44"/>
      <c r="EP69" s="44"/>
      <c r="EQ69" s="44"/>
      <c r="ER69" s="44"/>
      <c r="ES69" s="44"/>
      <c r="ET69" s="44"/>
      <c r="EU69" s="44"/>
      <c r="EV69" s="44"/>
      <c r="EW69" s="44"/>
      <c r="EX69" s="44"/>
      <c r="EY69" s="44"/>
      <c r="EZ69" s="44"/>
      <c r="FA69" s="44"/>
      <c r="FB69" s="44"/>
      <c r="FC69" s="44"/>
      <c r="FD69" s="44"/>
      <c r="FE69" s="44"/>
      <c r="FF69" s="44"/>
      <c r="FG69" s="44"/>
      <c r="FH69" s="44"/>
      <c r="FI69" s="44"/>
      <c r="FJ69" s="44"/>
      <c r="FK69" s="44"/>
      <c r="FL69" s="44"/>
      <c r="FM69" s="44"/>
      <c r="FN69" s="44"/>
      <c r="FO69" s="44"/>
      <c r="FP69" s="44"/>
      <c r="FQ69" s="44"/>
      <c r="FR69" s="44"/>
      <c r="FS69" s="44"/>
      <c r="FT69" s="44"/>
      <c r="FU69" s="44"/>
      <c r="FV69" s="44"/>
      <c r="FW69" s="44"/>
      <c r="FX69" s="44"/>
      <c r="FY69" s="44"/>
      <c r="FZ69" s="44"/>
      <c r="GA69" s="44"/>
      <c r="GB69" s="44"/>
      <c r="GC69" s="44"/>
      <c r="GD69" s="44"/>
      <c r="GE69" s="44"/>
      <c r="GF69" s="44"/>
      <c r="GG69" s="44"/>
      <c r="GH69" s="44"/>
      <c r="GI69" s="44"/>
      <c r="GJ69" s="44"/>
      <c r="GK69" s="44"/>
      <c r="GL69" s="44"/>
      <c r="GM69" s="44"/>
      <c r="GN69" s="44"/>
      <c r="GO69" s="44"/>
      <c r="GP69" s="44"/>
      <c r="GQ69" s="44"/>
      <c r="GR69" s="44"/>
      <c r="GS69" s="44"/>
      <c r="GT69" s="44"/>
      <c r="GU69" s="44"/>
      <c r="GV69" s="44"/>
      <c r="GW69" s="44"/>
      <c r="GX69" s="44"/>
      <c r="GY69" s="44"/>
      <c r="GZ69" s="44"/>
      <c r="HA69" s="44"/>
      <c r="HB69" s="44"/>
      <c r="HC69" s="44"/>
      <c r="HD69" s="44"/>
      <c r="HE69" s="44"/>
      <c r="HF69" s="44"/>
      <c r="HG69" s="44"/>
      <c r="HH69" s="44"/>
      <c r="HI69" s="44"/>
      <c r="HJ69" s="44"/>
      <c r="HK69" s="44"/>
      <c r="HL69" s="44"/>
      <c r="HM69" s="44"/>
      <c r="HN69" s="44"/>
      <c r="HO69" s="44"/>
      <c r="HP69" s="44"/>
      <c r="HQ69" s="44"/>
      <c r="HR69" s="44"/>
      <c r="HS69" s="44"/>
      <c r="HT69" s="44"/>
      <c r="HU69" s="44"/>
      <c r="HV69" s="44"/>
      <c r="HW69" s="44"/>
      <c r="HX69" s="44"/>
      <c r="HY69" s="44"/>
      <c r="HZ69" s="44"/>
      <c r="IA69" s="44"/>
      <c r="IB69" s="44"/>
      <c r="IC69" s="44"/>
      <c r="ID69" s="44"/>
      <c r="IE69" s="44"/>
      <c r="IF69" s="44"/>
      <c r="IG69" s="44"/>
      <c r="IH69" s="44"/>
      <c r="II69" s="44"/>
      <c r="IJ69" s="44"/>
      <c r="IK69" s="44"/>
      <c r="IL69" s="44"/>
      <c r="IM69" s="44"/>
      <c r="IN69" s="44"/>
      <c r="IO69" s="44"/>
      <c r="IP69" s="44"/>
      <c r="IQ69" s="44"/>
      <c r="IR69" s="44"/>
      <c r="IS69" s="44"/>
      <c r="IT69" s="44"/>
      <c r="IU69" s="44"/>
      <c r="IV69" s="44"/>
    </row>
    <row r="70" spans="1:256" ht="17.25" customHeight="1" x14ac:dyDescent="0.35">
      <c r="A70" s="1689">
        <v>62</v>
      </c>
      <c r="B70" s="44"/>
      <c r="C70" s="1698" t="s">
        <v>976</v>
      </c>
      <c r="D70" s="1697" t="s">
        <v>148</v>
      </c>
      <c r="F70" s="44"/>
      <c r="G70" s="1703"/>
      <c r="H70" s="44"/>
      <c r="I70" s="44"/>
      <c r="J70" s="44"/>
      <c r="K70" s="44"/>
      <c r="L70" s="44"/>
      <c r="M70" s="44"/>
      <c r="N70" s="44"/>
      <c r="O70" s="44"/>
      <c r="P70" s="44"/>
      <c r="Q70" s="44"/>
      <c r="R70" s="44"/>
      <c r="S70" s="44"/>
      <c r="T70" s="44"/>
      <c r="U70" s="44"/>
      <c r="V70" s="44"/>
      <c r="W70" s="44"/>
      <c r="X70" s="44"/>
      <c r="Y70" s="44"/>
      <c r="Z70" s="44"/>
      <c r="AA70" s="44"/>
      <c r="AB70" s="44"/>
      <c r="AC70" s="44"/>
      <c r="AD70" s="44"/>
      <c r="AE70" s="44"/>
      <c r="AF70" s="44"/>
      <c r="AG70" s="44"/>
      <c r="AH70" s="44"/>
      <c r="AI70" s="44"/>
      <c r="AJ70" s="44"/>
      <c r="AK70" s="44"/>
      <c r="AL70" s="44"/>
      <c r="AM70" s="44"/>
      <c r="AN70" s="44"/>
      <c r="AO70" s="44"/>
      <c r="AP70" s="44"/>
      <c r="AQ70" s="44"/>
      <c r="AR70" s="44"/>
      <c r="AS70" s="44"/>
      <c r="AT70" s="44"/>
      <c r="AU70" s="44"/>
      <c r="AV70" s="44"/>
      <c r="AW70" s="44"/>
      <c r="AX70" s="44"/>
      <c r="AY70" s="44"/>
      <c r="AZ70" s="44"/>
      <c r="BA70" s="44"/>
      <c r="BB70" s="44"/>
      <c r="BC70" s="44"/>
      <c r="BD70" s="44"/>
      <c r="BE70" s="44"/>
      <c r="BF70" s="44"/>
      <c r="BG70" s="44"/>
      <c r="BH70" s="44"/>
      <c r="BI70" s="44"/>
      <c r="BJ70" s="44"/>
      <c r="BK70" s="44"/>
      <c r="BL70" s="44"/>
      <c r="BM70" s="44"/>
      <c r="BN70" s="44"/>
      <c r="BO70" s="44"/>
      <c r="BP70" s="44"/>
      <c r="BQ70" s="44"/>
      <c r="BR70" s="44"/>
      <c r="BS70" s="44"/>
      <c r="BT70" s="44"/>
      <c r="BU70" s="44"/>
      <c r="BV70" s="44"/>
      <c r="BW70" s="44"/>
      <c r="BX70" s="44"/>
      <c r="BY70" s="44"/>
      <c r="BZ70" s="44"/>
      <c r="CA70" s="44"/>
      <c r="CB70" s="44"/>
      <c r="CC70" s="44"/>
      <c r="CD70" s="44"/>
      <c r="CE70" s="44"/>
      <c r="CF70" s="44"/>
      <c r="CG70" s="44"/>
      <c r="CH70" s="44"/>
      <c r="CI70" s="44"/>
      <c r="CJ70" s="44"/>
      <c r="CK70" s="44"/>
      <c r="CL70" s="44"/>
      <c r="CM70" s="44"/>
      <c r="CN70" s="44"/>
      <c r="CO70" s="44"/>
      <c r="CP70" s="44"/>
      <c r="CQ70" s="44"/>
      <c r="CR70" s="44"/>
      <c r="CS70" s="44"/>
      <c r="CT70" s="44"/>
      <c r="CU70" s="44"/>
      <c r="CV70" s="44"/>
      <c r="CW70" s="44"/>
      <c r="CX70" s="44"/>
      <c r="CY70" s="44"/>
      <c r="CZ70" s="44"/>
      <c r="DA70" s="44"/>
      <c r="DB70" s="44"/>
      <c r="DC70" s="44"/>
      <c r="DD70" s="44"/>
      <c r="DE70" s="44"/>
      <c r="DF70" s="44"/>
      <c r="DG70" s="44"/>
      <c r="DH70" s="44"/>
      <c r="DI70" s="44"/>
      <c r="DJ70" s="44"/>
      <c r="DK70" s="44"/>
      <c r="DL70" s="44"/>
      <c r="DM70" s="44"/>
      <c r="DN70" s="44"/>
      <c r="DO70" s="44"/>
      <c r="DP70" s="44"/>
      <c r="DQ70" s="44"/>
      <c r="DR70" s="44"/>
      <c r="DS70" s="44"/>
      <c r="DT70" s="44"/>
      <c r="DU70" s="44"/>
      <c r="DV70" s="44"/>
      <c r="DW70" s="44"/>
      <c r="DX70" s="44"/>
      <c r="DY70" s="44"/>
      <c r="DZ70" s="44"/>
      <c r="EA70" s="44"/>
      <c r="EB70" s="44"/>
      <c r="EC70" s="44"/>
      <c r="ED70" s="44"/>
      <c r="EE70" s="44"/>
      <c r="EF70" s="44"/>
      <c r="EG70" s="44"/>
      <c r="EH70" s="44"/>
      <c r="EI70" s="44"/>
      <c r="EJ70" s="44"/>
      <c r="EK70" s="44"/>
      <c r="EL70" s="44"/>
      <c r="EM70" s="44"/>
      <c r="EN70" s="44"/>
      <c r="EO70" s="44"/>
      <c r="EP70" s="44"/>
      <c r="EQ70" s="44"/>
      <c r="ER70" s="44"/>
      <c r="ES70" s="44"/>
      <c r="ET70" s="44"/>
      <c r="EU70" s="44"/>
      <c r="EV70" s="44"/>
      <c r="EW70" s="44"/>
      <c r="EX70" s="44"/>
      <c r="EY70" s="44"/>
      <c r="EZ70" s="44"/>
      <c r="FA70" s="44"/>
      <c r="FB70" s="44"/>
      <c r="FC70" s="44"/>
      <c r="FD70" s="44"/>
      <c r="FE70" s="44"/>
      <c r="FF70" s="44"/>
      <c r="FG70" s="44"/>
      <c r="FH70" s="44"/>
      <c r="FI70" s="44"/>
      <c r="FJ70" s="44"/>
      <c r="FK70" s="44"/>
      <c r="FL70" s="44"/>
      <c r="FM70" s="44"/>
      <c r="FN70" s="44"/>
      <c r="FO70" s="44"/>
      <c r="FP70" s="44"/>
      <c r="FQ70" s="44"/>
      <c r="FR70" s="44"/>
      <c r="FS70" s="44"/>
      <c r="FT70" s="44"/>
      <c r="FU70" s="44"/>
      <c r="FV70" s="44"/>
      <c r="FW70" s="44"/>
      <c r="FX70" s="44"/>
      <c r="FY70" s="44"/>
      <c r="FZ70" s="44"/>
      <c r="GA70" s="44"/>
      <c r="GB70" s="44"/>
      <c r="GC70" s="44"/>
      <c r="GD70" s="44"/>
      <c r="GE70" s="44"/>
      <c r="GF70" s="44"/>
      <c r="GG70" s="44"/>
      <c r="GH70" s="44"/>
      <c r="GI70" s="44"/>
      <c r="GJ70" s="44"/>
      <c r="GK70" s="44"/>
      <c r="GL70" s="44"/>
      <c r="GM70" s="44"/>
      <c r="GN70" s="44"/>
      <c r="GO70" s="44"/>
      <c r="GP70" s="44"/>
      <c r="GQ70" s="44"/>
      <c r="GR70" s="44"/>
      <c r="GS70" s="44"/>
      <c r="GT70" s="44"/>
      <c r="GU70" s="44"/>
      <c r="GV70" s="44"/>
      <c r="GW70" s="44"/>
      <c r="GX70" s="44"/>
      <c r="GY70" s="44"/>
      <c r="GZ70" s="44"/>
      <c r="HA70" s="44"/>
      <c r="HB70" s="44"/>
      <c r="HC70" s="44"/>
      <c r="HD70" s="44"/>
      <c r="HE70" s="44"/>
      <c r="HF70" s="44"/>
      <c r="HG70" s="44"/>
      <c r="HH70" s="44"/>
      <c r="HI70" s="44"/>
      <c r="HJ70" s="44"/>
      <c r="HK70" s="44"/>
      <c r="HL70" s="44"/>
      <c r="HM70" s="44"/>
      <c r="HN70" s="44"/>
      <c r="HO70" s="44"/>
      <c r="HP70" s="44"/>
      <c r="HQ70" s="44"/>
      <c r="HR70" s="44"/>
      <c r="HS70" s="44"/>
      <c r="HT70" s="44"/>
      <c r="HU70" s="44"/>
      <c r="HV70" s="44"/>
      <c r="HW70" s="44"/>
      <c r="HX70" s="44"/>
      <c r="HY70" s="44"/>
      <c r="HZ70" s="44"/>
      <c r="IA70" s="44"/>
      <c r="IB70" s="44"/>
      <c r="IC70" s="44"/>
      <c r="ID70" s="44"/>
      <c r="IE70" s="44"/>
      <c r="IF70" s="44"/>
      <c r="IG70" s="44"/>
      <c r="IH70" s="44"/>
      <c r="II70" s="44"/>
      <c r="IJ70" s="44"/>
      <c r="IK70" s="44"/>
      <c r="IL70" s="44"/>
      <c r="IM70" s="44"/>
      <c r="IN70" s="44"/>
      <c r="IO70" s="44"/>
      <c r="IP70" s="44"/>
      <c r="IQ70" s="44"/>
      <c r="IR70" s="44"/>
      <c r="IS70" s="44"/>
      <c r="IT70" s="44"/>
      <c r="IU70" s="44"/>
      <c r="IV70" s="44"/>
    </row>
    <row r="71" spans="1:256" ht="18" customHeight="1" x14ac:dyDescent="0.3">
      <c r="A71" s="1689">
        <v>63</v>
      </c>
      <c r="B71" s="44"/>
      <c r="C71" s="1719"/>
      <c r="D71" s="1701" t="s">
        <v>493</v>
      </c>
      <c r="E71" s="2">
        <v>500000</v>
      </c>
      <c r="F71" s="44"/>
      <c r="G71" s="1703"/>
      <c r="H71" s="44"/>
      <c r="I71" s="44"/>
      <c r="J71" s="44"/>
      <c r="K71" s="44"/>
      <c r="L71" s="1703"/>
      <c r="M71" s="44"/>
      <c r="N71" s="44"/>
      <c r="O71" s="44"/>
      <c r="P71" s="44"/>
      <c r="Q71" s="44"/>
      <c r="R71" s="44"/>
      <c r="S71" s="44"/>
      <c r="T71" s="44"/>
      <c r="U71" s="44"/>
      <c r="V71" s="44"/>
      <c r="W71" s="44"/>
      <c r="X71" s="44"/>
      <c r="Y71" s="44"/>
      <c r="Z71" s="44"/>
      <c r="AA71" s="44"/>
      <c r="AB71" s="44"/>
      <c r="AC71" s="44"/>
      <c r="AD71" s="44"/>
      <c r="AE71" s="44"/>
      <c r="AF71" s="44"/>
      <c r="AG71" s="44"/>
      <c r="AH71" s="44"/>
      <c r="AI71" s="44"/>
      <c r="AJ71" s="44"/>
      <c r="AK71" s="44"/>
      <c r="AL71" s="44"/>
      <c r="AM71" s="44"/>
      <c r="AN71" s="44"/>
      <c r="AO71" s="44"/>
      <c r="AP71" s="44"/>
      <c r="AQ71" s="44"/>
      <c r="AR71" s="44"/>
      <c r="AS71" s="44"/>
      <c r="AT71" s="44"/>
      <c r="AU71" s="44"/>
      <c r="AV71" s="44"/>
      <c r="AW71" s="44"/>
      <c r="AX71" s="44"/>
      <c r="AY71" s="44"/>
      <c r="AZ71" s="44"/>
      <c r="BA71" s="44"/>
      <c r="BB71" s="44"/>
      <c r="BC71" s="44"/>
      <c r="BD71" s="44"/>
      <c r="BE71" s="44"/>
      <c r="BF71" s="44"/>
      <c r="BG71" s="44"/>
      <c r="BH71" s="44"/>
      <c r="BI71" s="44"/>
      <c r="BJ71" s="44"/>
      <c r="BK71" s="44"/>
      <c r="BL71" s="44"/>
      <c r="BM71" s="44"/>
      <c r="BN71" s="44"/>
      <c r="BO71" s="44"/>
      <c r="BP71" s="44"/>
      <c r="BQ71" s="44"/>
      <c r="BR71" s="44"/>
      <c r="BS71" s="44"/>
      <c r="BT71" s="44"/>
      <c r="BU71" s="44"/>
      <c r="BV71" s="44"/>
      <c r="BW71" s="44"/>
      <c r="BX71" s="44"/>
      <c r="BY71" s="44"/>
      <c r="BZ71" s="44"/>
      <c r="CA71" s="44"/>
      <c r="CB71" s="44"/>
      <c r="CC71" s="44"/>
      <c r="CD71" s="44"/>
      <c r="CE71" s="44"/>
      <c r="CF71" s="44"/>
      <c r="CG71" s="44"/>
      <c r="CH71" s="44"/>
      <c r="CI71" s="44"/>
      <c r="CJ71" s="44"/>
      <c r="CK71" s="44"/>
      <c r="CL71" s="44"/>
      <c r="CM71" s="44"/>
      <c r="CN71" s="44"/>
      <c r="CO71" s="44"/>
      <c r="CP71" s="44"/>
      <c r="CQ71" s="44"/>
      <c r="CR71" s="44"/>
      <c r="CS71" s="44"/>
      <c r="CT71" s="44"/>
      <c r="CU71" s="44"/>
      <c r="CV71" s="44"/>
      <c r="CW71" s="44"/>
      <c r="CX71" s="44"/>
      <c r="CY71" s="44"/>
      <c r="CZ71" s="44"/>
      <c r="DA71" s="44"/>
      <c r="DB71" s="44"/>
      <c r="DC71" s="44"/>
      <c r="DD71" s="44"/>
      <c r="DE71" s="44"/>
      <c r="DF71" s="44"/>
      <c r="DG71" s="44"/>
      <c r="DH71" s="44"/>
      <c r="DI71" s="44"/>
      <c r="DJ71" s="44"/>
      <c r="DK71" s="44"/>
      <c r="DL71" s="44"/>
      <c r="DM71" s="44"/>
      <c r="DN71" s="44"/>
      <c r="DO71" s="44"/>
      <c r="DP71" s="44"/>
      <c r="DQ71" s="44"/>
      <c r="DR71" s="44"/>
      <c r="DS71" s="44"/>
      <c r="DT71" s="44"/>
      <c r="DU71" s="44"/>
      <c r="DV71" s="44"/>
      <c r="DW71" s="44"/>
      <c r="DX71" s="44"/>
      <c r="DY71" s="44"/>
      <c r="DZ71" s="44"/>
      <c r="EA71" s="44"/>
      <c r="EB71" s="44"/>
      <c r="EC71" s="44"/>
      <c r="ED71" s="44"/>
      <c r="EE71" s="44"/>
      <c r="EF71" s="44"/>
      <c r="EG71" s="44"/>
      <c r="EH71" s="44"/>
      <c r="EI71" s="44"/>
      <c r="EJ71" s="44"/>
      <c r="EK71" s="44"/>
      <c r="EL71" s="44"/>
      <c r="EM71" s="44"/>
      <c r="EN71" s="44"/>
      <c r="EO71" s="44"/>
      <c r="EP71" s="44"/>
      <c r="EQ71" s="44"/>
      <c r="ER71" s="44"/>
      <c r="ES71" s="44"/>
      <c r="ET71" s="44"/>
      <c r="EU71" s="44"/>
      <c r="EV71" s="44"/>
      <c r="EW71" s="44"/>
      <c r="EX71" s="44"/>
      <c r="EY71" s="44"/>
      <c r="EZ71" s="44"/>
      <c r="FA71" s="44"/>
      <c r="FB71" s="44"/>
      <c r="FC71" s="44"/>
      <c r="FD71" s="44"/>
      <c r="FE71" s="44"/>
      <c r="FF71" s="44"/>
      <c r="FG71" s="44"/>
      <c r="FH71" s="44"/>
      <c r="FI71" s="44"/>
      <c r="FJ71" s="44"/>
      <c r="FK71" s="44"/>
      <c r="FL71" s="44"/>
      <c r="FM71" s="44"/>
      <c r="FN71" s="44"/>
      <c r="FO71" s="44"/>
      <c r="FP71" s="44"/>
      <c r="FQ71" s="44"/>
      <c r="FR71" s="44"/>
      <c r="FS71" s="44"/>
      <c r="FT71" s="44"/>
      <c r="FU71" s="44"/>
      <c r="FV71" s="44"/>
      <c r="FW71" s="44"/>
      <c r="FX71" s="44"/>
      <c r="FY71" s="44"/>
      <c r="FZ71" s="44"/>
      <c r="GA71" s="44"/>
      <c r="GB71" s="44"/>
      <c r="GC71" s="44"/>
      <c r="GD71" s="44"/>
      <c r="GE71" s="44"/>
      <c r="GF71" s="44"/>
      <c r="GG71" s="44"/>
      <c r="GH71" s="44"/>
      <c r="GI71" s="44"/>
      <c r="GJ71" s="44"/>
      <c r="GK71" s="44"/>
      <c r="GL71" s="44"/>
      <c r="GM71" s="44"/>
      <c r="GN71" s="44"/>
      <c r="GO71" s="44"/>
      <c r="GP71" s="44"/>
      <c r="GQ71" s="44"/>
      <c r="GR71" s="44"/>
      <c r="GS71" s="44"/>
      <c r="GT71" s="44"/>
      <c r="GU71" s="44"/>
      <c r="GV71" s="44"/>
      <c r="GW71" s="44"/>
      <c r="GX71" s="44"/>
      <c r="GY71" s="44"/>
      <c r="GZ71" s="44"/>
      <c r="HA71" s="44"/>
      <c r="HB71" s="44"/>
      <c r="HC71" s="44"/>
      <c r="HD71" s="44"/>
      <c r="HE71" s="44"/>
      <c r="HF71" s="44"/>
      <c r="HG71" s="44"/>
      <c r="HH71" s="44"/>
      <c r="HI71" s="44"/>
      <c r="HJ71" s="44"/>
      <c r="HK71" s="44"/>
      <c r="HL71" s="44"/>
      <c r="HM71" s="44"/>
      <c r="HN71" s="44"/>
      <c r="HO71" s="44"/>
      <c r="HP71" s="44"/>
      <c r="HQ71" s="44"/>
      <c r="HR71" s="44"/>
      <c r="HS71" s="44"/>
      <c r="HT71" s="44"/>
      <c r="HU71" s="44"/>
      <c r="HV71" s="44"/>
      <c r="HW71" s="44"/>
      <c r="HX71" s="44"/>
      <c r="HY71" s="44"/>
      <c r="HZ71" s="44"/>
      <c r="IA71" s="44"/>
      <c r="IB71" s="44"/>
      <c r="IC71" s="44"/>
      <c r="ID71" s="44"/>
      <c r="IE71" s="44"/>
      <c r="IF71" s="44"/>
      <c r="IG71" s="44"/>
      <c r="IH71" s="44"/>
      <c r="II71" s="44"/>
      <c r="IJ71" s="44"/>
      <c r="IK71" s="44"/>
      <c r="IL71" s="44"/>
      <c r="IM71" s="44"/>
      <c r="IN71" s="44"/>
      <c r="IO71" s="44"/>
      <c r="IP71" s="44"/>
      <c r="IQ71" s="44"/>
      <c r="IR71" s="44"/>
      <c r="IS71" s="44"/>
      <c r="IT71" s="44"/>
      <c r="IU71" s="44"/>
      <c r="IV71" s="44"/>
    </row>
    <row r="72" spans="1:256" ht="34.5" customHeight="1" x14ac:dyDescent="0.3">
      <c r="A72" s="1689">
        <v>64</v>
      </c>
      <c r="B72" s="44"/>
      <c r="C72" s="1719"/>
      <c r="D72" s="1701" t="s">
        <v>1053</v>
      </c>
      <c r="E72" s="1704">
        <v>-44</v>
      </c>
      <c r="F72" s="44"/>
      <c r="G72" s="1703"/>
      <c r="H72" s="44"/>
      <c r="I72" s="44"/>
      <c r="J72" s="44"/>
      <c r="K72" s="44"/>
      <c r="L72" s="1703"/>
      <c r="M72" s="44"/>
      <c r="N72" s="44"/>
      <c r="O72" s="44"/>
      <c r="P72" s="44"/>
      <c r="Q72" s="44"/>
      <c r="R72" s="44"/>
      <c r="S72" s="44"/>
      <c r="T72" s="44"/>
      <c r="U72" s="44"/>
      <c r="V72" s="44"/>
      <c r="W72" s="44"/>
      <c r="X72" s="44"/>
      <c r="Y72" s="44"/>
      <c r="Z72" s="44"/>
      <c r="AA72" s="44"/>
      <c r="AB72" s="44"/>
      <c r="AC72" s="44"/>
      <c r="AD72" s="44"/>
      <c r="AE72" s="44"/>
      <c r="AF72" s="44"/>
      <c r="AG72" s="44"/>
      <c r="AH72" s="44"/>
      <c r="AI72" s="44"/>
      <c r="AJ72" s="44"/>
      <c r="AK72" s="44"/>
      <c r="AL72" s="44"/>
      <c r="AM72" s="44"/>
      <c r="AN72" s="44"/>
      <c r="AO72" s="44"/>
      <c r="AP72" s="44"/>
      <c r="AQ72" s="44"/>
      <c r="AR72" s="44"/>
      <c r="AS72" s="44"/>
      <c r="AT72" s="44"/>
      <c r="AU72" s="44"/>
      <c r="AV72" s="44"/>
      <c r="AW72" s="44"/>
      <c r="AX72" s="44"/>
      <c r="AY72" s="44"/>
      <c r="AZ72" s="44"/>
      <c r="BA72" s="44"/>
      <c r="BB72" s="44"/>
      <c r="BC72" s="44"/>
      <c r="BD72" s="44"/>
      <c r="BE72" s="44"/>
      <c r="BF72" s="44"/>
      <c r="BG72" s="44"/>
      <c r="BH72" s="44"/>
      <c r="BI72" s="44"/>
      <c r="BJ72" s="44"/>
      <c r="BK72" s="44"/>
      <c r="BL72" s="44"/>
      <c r="BM72" s="44"/>
      <c r="BN72" s="44"/>
      <c r="BO72" s="44"/>
      <c r="BP72" s="44"/>
      <c r="BQ72" s="44"/>
      <c r="BR72" s="44"/>
      <c r="BS72" s="44"/>
      <c r="BT72" s="44"/>
      <c r="BU72" s="44"/>
      <c r="BV72" s="44"/>
      <c r="BW72" s="44"/>
      <c r="BX72" s="44"/>
      <c r="BY72" s="44"/>
      <c r="BZ72" s="44"/>
      <c r="CA72" s="44"/>
      <c r="CB72" s="44"/>
      <c r="CC72" s="44"/>
      <c r="CD72" s="44"/>
      <c r="CE72" s="44"/>
      <c r="CF72" s="44"/>
      <c r="CG72" s="44"/>
      <c r="CH72" s="44"/>
      <c r="CI72" s="44"/>
      <c r="CJ72" s="44"/>
      <c r="CK72" s="44"/>
      <c r="CL72" s="44"/>
      <c r="CM72" s="44"/>
      <c r="CN72" s="44"/>
      <c r="CO72" s="44"/>
      <c r="CP72" s="44"/>
      <c r="CQ72" s="44"/>
      <c r="CR72" s="44"/>
      <c r="CS72" s="44"/>
      <c r="CT72" s="44"/>
      <c r="CU72" s="44"/>
      <c r="CV72" s="44"/>
      <c r="CW72" s="44"/>
      <c r="CX72" s="44"/>
      <c r="CY72" s="44"/>
      <c r="CZ72" s="44"/>
      <c r="DA72" s="44"/>
      <c r="DB72" s="44"/>
      <c r="DC72" s="44"/>
      <c r="DD72" s="44"/>
      <c r="DE72" s="44"/>
      <c r="DF72" s="44"/>
      <c r="DG72" s="44"/>
      <c r="DH72" s="44"/>
      <c r="DI72" s="44"/>
      <c r="DJ72" s="44"/>
      <c r="DK72" s="44"/>
      <c r="DL72" s="44"/>
      <c r="DM72" s="44"/>
      <c r="DN72" s="44"/>
      <c r="DO72" s="44"/>
      <c r="DP72" s="44"/>
      <c r="DQ72" s="44"/>
      <c r="DR72" s="44"/>
      <c r="DS72" s="44"/>
      <c r="DT72" s="44"/>
      <c r="DU72" s="44"/>
      <c r="DV72" s="44"/>
      <c r="DW72" s="44"/>
      <c r="DX72" s="44"/>
      <c r="DY72" s="44"/>
      <c r="DZ72" s="44"/>
      <c r="EA72" s="44"/>
      <c r="EB72" s="44"/>
      <c r="EC72" s="44"/>
      <c r="ED72" s="44"/>
      <c r="EE72" s="44"/>
      <c r="EF72" s="44"/>
      <c r="EG72" s="44"/>
      <c r="EH72" s="44"/>
      <c r="EI72" s="44"/>
      <c r="EJ72" s="44"/>
      <c r="EK72" s="44"/>
      <c r="EL72" s="44"/>
      <c r="EM72" s="44"/>
      <c r="EN72" s="44"/>
      <c r="EO72" s="44"/>
      <c r="EP72" s="44"/>
      <c r="EQ72" s="44"/>
      <c r="ER72" s="44"/>
      <c r="ES72" s="44"/>
      <c r="ET72" s="44"/>
      <c r="EU72" s="44"/>
      <c r="EV72" s="44"/>
      <c r="EW72" s="44"/>
      <c r="EX72" s="44"/>
      <c r="EY72" s="44"/>
      <c r="EZ72" s="44"/>
      <c r="FA72" s="44"/>
      <c r="FB72" s="44"/>
      <c r="FC72" s="44"/>
      <c r="FD72" s="44"/>
      <c r="FE72" s="44"/>
      <c r="FF72" s="44"/>
      <c r="FG72" s="44"/>
      <c r="FH72" s="44"/>
      <c r="FI72" s="44"/>
      <c r="FJ72" s="44"/>
      <c r="FK72" s="44"/>
      <c r="FL72" s="44"/>
      <c r="FM72" s="44"/>
      <c r="FN72" s="44"/>
      <c r="FO72" s="44"/>
      <c r="FP72" s="44"/>
      <c r="FQ72" s="44"/>
      <c r="FR72" s="44"/>
      <c r="FS72" s="44"/>
      <c r="FT72" s="44"/>
      <c r="FU72" s="44"/>
      <c r="FV72" s="44"/>
      <c r="FW72" s="44"/>
      <c r="FX72" s="44"/>
      <c r="FY72" s="44"/>
      <c r="FZ72" s="44"/>
      <c r="GA72" s="44"/>
      <c r="GB72" s="44"/>
      <c r="GC72" s="44"/>
      <c r="GD72" s="44"/>
      <c r="GE72" s="44"/>
      <c r="GF72" s="44"/>
      <c r="GG72" s="44"/>
      <c r="GH72" s="44"/>
      <c r="GI72" s="44"/>
      <c r="GJ72" s="44"/>
      <c r="GK72" s="44"/>
      <c r="GL72" s="44"/>
      <c r="GM72" s="44"/>
      <c r="GN72" s="44"/>
      <c r="GO72" s="44"/>
      <c r="GP72" s="44"/>
      <c r="GQ72" s="44"/>
      <c r="GR72" s="44"/>
      <c r="GS72" s="44"/>
      <c r="GT72" s="44"/>
      <c r="GU72" s="44"/>
      <c r="GV72" s="44"/>
      <c r="GW72" s="44"/>
      <c r="GX72" s="44"/>
      <c r="GY72" s="44"/>
      <c r="GZ72" s="44"/>
      <c r="HA72" s="44"/>
      <c r="HB72" s="44"/>
      <c r="HC72" s="44"/>
      <c r="HD72" s="44"/>
      <c r="HE72" s="44"/>
      <c r="HF72" s="44"/>
      <c r="HG72" s="44"/>
      <c r="HH72" s="44"/>
      <c r="HI72" s="44"/>
      <c r="HJ72" s="44"/>
      <c r="HK72" s="44"/>
      <c r="HL72" s="44"/>
      <c r="HM72" s="44"/>
      <c r="HN72" s="44"/>
      <c r="HO72" s="44"/>
      <c r="HP72" s="44"/>
      <c r="HQ72" s="44"/>
      <c r="HR72" s="44"/>
      <c r="HS72" s="44"/>
      <c r="HT72" s="44"/>
      <c r="HU72" s="44"/>
      <c r="HV72" s="44"/>
      <c r="HW72" s="44"/>
      <c r="HX72" s="44"/>
      <c r="HY72" s="44"/>
      <c r="HZ72" s="44"/>
      <c r="IA72" s="44"/>
      <c r="IB72" s="44"/>
      <c r="IC72" s="44"/>
      <c r="ID72" s="44"/>
      <c r="IE72" s="44"/>
      <c r="IF72" s="44"/>
      <c r="IG72" s="44"/>
      <c r="IH72" s="44"/>
      <c r="II72" s="44"/>
      <c r="IJ72" s="44"/>
      <c r="IK72" s="44"/>
      <c r="IL72" s="44"/>
      <c r="IM72" s="44"/>
      <c r="IN72" s="44"/>
      <c r="IO72" s="44"/>
      <c r="IP72" s="44"/>
      <c r="IQ72" s="44"/>
      <c r="IR72" s="44"/>
      <c r="IS72" s="44"/>
      <c r="IT72" s="44"/>
      <c r="IU72" s="44"/>
      <c r="IV72" s="44"/>
    </row>
    <row r="73" spans="1:256" ht="21.95" customHeight="1" thickBot="1" x14ac:dyDescent="0.35">
      <c r="A73" s="1689">
        <v>65</v>
      </c>
      <c r="B73" s="44"/>
      <c r="C73" s="1719"/>
      <c r="D73" s="1705" t="s">
        <v>94</v>
      </c>
      <c r="E73" s="675">
        <f>SUM(E71:E72)</f>
        <v>499956</v>
      </c>
      <c r="F73" s="44"/>
      <c r="G73" s="1703"/>
      <c r="H73" s="44"/>
      <c r="I73" s="44"/>
      <c r="J73" s="44"/>
      <c r="K73" s="44"/>
      <c r="L73" s="1703"/>
      <c r="M73" s="44"/>
      <c r="N73" s="44"/>
      <c r="O73" s="44"/>
      <c r="P73" s="44"/>
      <c r="Q73" s="44"/>
      <c r="R73" s="44"/>
      <c r="S73" s="44"/>
      <c r="T73" s="44"/>
      <c r="U73" s="44"/>
      <c r="V73" s="44"/>
      <c r="W73" s="44"/>
      <c r="X73" s="44"/>
      <c r="Y73" s="44"/>
      <c r="Z73" s="44"/>
      <c r="AA73" s="44"/>
      <c r="AB73" s="44"/>
      <c r="AC73" s="44"/>
      <c r="AD73" s="44"/>
      <c r="AE73" s="44"/>
      <c r="AF73" s="44"/>
      <c r="AG73" s="44"/>
      <c r="AH73" s="44"/>
      <c r="AI73" s="44"/>
      <c r="AJ73" s="44"/>
      <c r="AK73" s="44"/>
      <c r="AL73" s="44"/>
      <c r="AM73" s="44"/>
      <c r="AN73" s="44"/>
      <c r="AO73" s="44"/>
      <c r="AP73" s="44"/>
      <c r="AQ73" s="44"/>
      <c r="AR73" s="44"/>
      <c r="AS73" s="44"/>
      <c r="AT73" s="44"/>
      <c r="AU73" s="44"/>
      <c r="AV73" s="44"/>
      <c r="AW73" s="44"/>
      <c r="AX73" s="44"/>
      <c r="AY73" s="44"/>
      <c r="AZ73" s="44"/>
      <c r="BA73" s="44"/>
      <c r="BB73" s="44"/>
      <c r="BC73" s="44"/>
      <c r="BD73" s="44"/>
      <c r="BE73" s="44"/>
      <c r="BF73" s="44"/>
      <c r="BG73" s="44"/>
      <c r="BH73" s="44"/>
      <c r="BI73" s="44"/>
      <c r="BJ73" s="44"/>
      <c r="BK73" s="44"/>
      <c r="BL73" s="44"/>
      <c r="BM73" s="44"/>
      <c r="BN73" s="44"/>
      <c r="BO73" s="44"/>
      <c r="BP73" s="44"/>
      <c r="BQ73" s="44"/>
      <c r="BR73" s="44"/>
      <c r="BS73" s="44"/>
      <c r="BT73" s="44"/>
      <c r="BU73" s="44"/>
      <c r="BV73" s="44"/>
      <c r="BW73" s="44"/>
      <c r="BX73" s="44"/>
      <c r="BY73" s="44"/>
      <c r="BZ73" s="44"/>
      <c r="CA73" s="44"/>
      <c r="CB73" s="44"/>
      <c r="CC73" s="44"/>
      <c r="CD73" s="44"/>
      <c r="CE73" s="44"/>
      <c r="CF73" s="44"/>
      <c r="CG73" s="44"/>
      <c r="CH73" s="44"/>
      <c r="CI73" s="44"/>
      <c r="CJ73" s="44"/>
      <c r="CK73" s="44"/>
      <c r="CL73" s="44"/>
      <c r="CM73" s="44"/>
      <c r="CN73" s="44"/>
      <c r="CO73" s="44"/>
      <c r="CP73" s="44"/>
      <c r="CQ73" s="44"/>
      <c r="CR73" s="44"/>
      <c r="CS73" s="44"/>
      <c r="CT73" s="44"/>
      <c r="CU73" s="44"/>
      <c r="CV73" s="44"/>
      <c r="CW73" s="44"/>
      <c r="CX73" s="44"/>
      <c r="CY73" s="44"/>
      <c r="CZ73" s="44"/>
      <c r="DA73" s="44"/>
      <c r="DB73" s="44"/>
      <c r="DC73" s="44"/>
      <c r="DD73" s="44"/>
      <c r="DE73" s="44"/>
      <c r="DF73" s="44"/>
      <c r="DG73" s="44"/>
      <c r="DH73" s="44"/>
      <c r="DI73" s="44"/>
      <c r="DJ73" s="44"/>
      <c r="DK73" s="44"/>
      <c r="DL73" s="44"/>
      <c r="DM73" s="44"/>
      <c r="DN73" s="44"/>
      <c r="DO73" s="44"/>
      <c r="DP73" s="44"/>
      <c r="DQ73" s="44"/>
      <c r="DR73" s="44"/>
      <c r="DS73" s="44"/>
      <c r="DT73" s="44"/>
      <c r="DU73" s="44"/>
      <c r="DV73" s="44"/>
      <c r="DW73" s="44"/>
      <c r="DX73" s="44"/>
      <c r="DY73" s="44"/>
      <c r="DZ73" s="44"/>
      <c r="EA73" s="44"/>
      <c r="EB73" s="44"/>
      <c r="EC73" s="44"/>
      <c r="ED73" s="44"/>
      <c r="EE73" s="44"/>
      <c r="EF73" s="44"/>
      <c r="EG73" s="44"/>
      <c r="EH73" s="44"/>
      <c r="EI73" s="44"/>
      <c r="EJ73" s="44"/>
      <c r="EK73" s="44"/>
      <c r="EL73" s="44"/>
      <c r="EM73" s="44"/>
      <c r="EN73" s="44"/>
      <c r="EO73" s="44"/>
      <c r="EP73" s="44"/>
      <c r="EQ73" s="44"/>
      <c r="ER73" s="44"/>
      <c r="ES73" s="44"/>
      <c r="ET73" s="44"/>
      <c r="EU73" s="44"/>
      <c r="EV73" s="44"/>
      <c r="EW73" s="44"/>
      <c r="EX73" s="44"/>
      <c r="EY73" s="44"/>
      <c r="EZ73" s="44"/>
      <c r="FA73" s="44"/>
      <c r="FB73" s="44"/>
      <c r="FC73" s="44"/>
      <c r="FD73" s="44"/>
      <c r="FE73" s="44"/>
      <c r="FF73" s="44"/>
      <c r="FG73" s="44"/>
      <c r="FH73" s="44"/>
      <c r="FI73" s="44"/>
      <c r="FJ73" s="44"/>
      <c r="FK73" s="44"/>
      <c r="FL73" s="44"/>
      <c r="FM73" s="44"/>
      <c r="FN73" s="44"/>
      <c r="FO73" s="44"/>
      <c r="FP73" s="44"/>
      <c r="FQ73" s="44"/>
      <c r="FR73" s="44"/>
      <c r="FS73" s="44"/>
      <c r="FT73" s="44"/>
      <c r="FU73" s="44"/>
      <c r="FV73" s="44"/>
      <c r="FW73" s="44"/>
      <c r="FX73" s="44"/>
      <c r="FY73" s="44"/>
      <c r="FZ73" s="44"/>
      <c r="GA73" s="44"/>
      <c r="GB73" s="44"/>
      <c r="GC73" s="44"/>
      <c r="GD73" s="44"/>
      <c r="GE73" s="44"/>
      <c r="GF73" s="44"/>
      <c r="GG73" s="44"/>
      <c r="GH73" s="44"/>
      <c r="GI73" s="44"/>
      <c r="GJ73" s="44"/>
      <c r="GK73" s="44"/>
      <c r="GL73" s="44"/>
      <c r="GM73" s="44"/>
      <c r="GN73" s="44"/>
      <c r="GO73" s="44"/>
      <c r="GP73" s="44"/>
      <c r="GQ73" s="44"/>
      <c r="GR73" s="44"/>
      <c r="GS73" s="44"/>
      <c r="GT73" s="44"/>
      <c r="GU73" s="44"/>
      <c r="GV73" s="44"/>
      <c r="GW73" s="44"/>
      <c r="GX73" s="44"/>
      <c r="GY73" s="44"/>
      <c r="GZ73" s="44"/>
      <c r="HA73" s="44"/>
      <c r="HB73" s="44"/>
      <c r="HC73" s="44"/>
      <c r="HD73" s="44"/>
      <c r="HE73" s="44"/>
      <c r="HF73" s="44"/>
      <c r="HG73" s="44"/>
      <c r="HH73" s="44"/>
      <c r="HI73" s="44"/>
      <c r="HJ73" s="44"/>
      <c r="HK73" s="44"/>
      <c r="HL73" s="44"/>
      <c r="HM73" s="44"/>
      <c r="HN73" s="44"/>
      <c r="HO73" s="44"/>
      <c r="HP73" s="44"/>
      <c r="HQ73" s="44"/>
      <c r="HR73" s="44"/>
      <c r="HS73" s="44"/>
      <c r="HT73" s="44"/>
      <c r="HU73" s="44"/>
      <c r="HV73" s="44"/>
      <c r="HW73" s="44"/>
      <c r="HX73" s="44"/>
      <c r="HY73" s="44"/>
      <c r="HZ73" s="44"/>
      <c r="IA73" s="44"/>
      <c r="IB73" s="44"/>
      <c r="IC73" s="44"/>
      <c r="ID73" s="44"/>
      <c r="IE73" s="44"/>
      <c r="IF73" s="44"/>
      <c r="IG73" s="44"/>
      <c r="IH73" s="44"/>
      <c r="II73" s="44"/>
      <c r="IJ73" s="44"/>
      <c r="IK73" s="44"/>
      <c r="IL73" s="44"/>
      <c r="IM73" s="44"/>
      <c r="IN73" s="44"/>
      <c r="IO73" s="44"/>
      <c r="IP73" s="44"/>
      <c r="IQ73" s="44"/>
      <c r="IR73" s="44"/>
      <c r="IS73" s="44"/>
      <c r="IT73" s="44"/>
      <c r="IU73" s="44"/>
      <c r="IV73" s="44"/>
    </row>
    <row r="74" spans="1:256" ht="22.5" customHeight="1" thickBot="1" x14ac:dyDescent="0.35">
      <c r="A74" s="1689">
        <v>66</v>
      </c>
      <c r="B74" s="1692" t="s">
        <v>378</v>
      </c>
      <c r="C74" s="1726"/>
      <c r="D74" s="1727" t="s">
        <v>711</v>
      </c>
      <c r="E74" s="1728">
        <f>E73+E22+E49+E29+E66+E56+E34+E45+E38+E61+E51+E68</f>
        <v>810581</v>
      </c>
      <c r="F74" s="1"/>
      <c r="G74" s="118"/>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c r="GS74" s="1"/>
      <c r="GT74" s="1"/>
      <c r="GU74" s="1"/>
      <c r="GV74" s="1"/>
      <c r="GW74" s="1"/>
      <c r="GX74" s="1"/>
      <c r="GY74" s="1"/>
      <c r="GZ74" s="1"/>
      <c r="HA74" s="1"/>
      <c r="HB74" s="1"/>
      <c r="HC74" s="1"/>
      <c r="HD74" s="1"/>
      <c r="HE74" s="1"/>
      <c r="HF74" s="1"/>
      <c r="HG74" s="1"/>
      <c r="HH74" s="1"/>
      <c r="HI74" s="1"/>
      <c r="HJ74" s="1"/>
      <c r="HK74" s="1"/>
      <c r="HL74" s="1"/>
      <c r="HM74" s="1"/>
      <c r="HN74" s="1"/>
      <c r="HO74" s="1"/>
      <c r="HP74" s="1"/>
      <c r="HQ74" s="1"/>
      <c r="HR74" s="1"/>
      <c r="HS74" s="1"/>
      <c r="HT74" s="1"/>
      <c r="HU74" s="1"/>
      <c r="HV74" s="1"/>
      <c r="HW74" s="1"/>
      <c r="HX74" s="1"/>
      <c r="HY74" s="1"/>
      <c r="HZ74" s="1"/>
      <c r="IA74" s="1"/>
      <c r="IB74" s="1"/>
      <c r="IC74" s="1"/>
      <c r="ID74" s="1"/>
      <c r="IE74" s="1"/>
      <c r="IF74" s="1"/>
      <c r="IG74" s="1"/>
      <c r="IH74" s="1"/>
      <c r="II74" s="1"/>
      <c r="IJ74" s="1"/>
      <c r="IK74" s="1"/>
      <c r="IL74" s="1"/>
      <c r="IM74" s="1"/>
      <c r="IN74" s="1"/>
      <c r="IO74" s="1"/>
      <c r="IP74" s="1"/>
      <c r="IQ74" s="1"/>
      <c r="IR74" s="1"/>
      <c r="IS74" s="1"/>
      <c r="IT74" s="1"/>
      <c r="IU74" s="1"/>
      <c r="IV74" s="1"/>
    </row>
    <row r="75" spans="1:256" ht="24.75" customHeight="1" x14ac:dyDescent="0.35">
      <c r="A75" s="1689">
        <v>67</v>
      </c>
      <c r="B75" s="50" t="s">
        <v>712</v>
      </c>
      <c r="C75" s="1696"/>
      <c r="D75" s="1697" t="s">
        <v>632</v>
      </c>
    </row>
    <row r="76" spans="1:256" ht="22.5" customHeight="1" x14ac:dyDescent="0.35">
      <c r="A76" s="1689">
        <v>68</v>
      </c>
      <c r="B76" s="50"/>
      <c r="C76" s="1698" t="s">
        <v>374</v>
      </c>
      <c r="D76" s="1729" t="s">
        <v>713</v>
      </c>
    </row>
    <row r="77" spans="1:256" ht="19.5" customHeight="1" x14ac:dyDescent="0.35">
      <c r="A77" s="1689">
        <v>69</v>
      </c>
      <c r="C77" s="1719"/>
      <c r="D77" s="1730" t="s">
        <v>714</v>
      </c>
    </row>
    <row r="78" spans="1:256" ht="24.75" customHeight="1" x14ac:dyDescent="0.35">
      <c r="A78" s="1689">
        <v>70</v>
      </c>
      <c r="C78" s="1719"/>
      <c r="D78" s="1697" t="s">
        <v>715</v>
      </c>
    </row>
    <row r="79" spans="1:256" ht="17.25" customHeight="1" x14ac:dyDescent="0.3">
      <c r="A79" s="1689">
        <v>71</v>
      </c>
      <c r="C79" s="1719"/>
      <c r="D79" s="1701" t="s">
        <v>1038</v>
      </c>
      <c r="E79" s="2">
        <v>27112</v>
      </c>
    </row>
    <row r="80" spans="1:256" ht="17.25" customHeight="1" x14ac:dyDescent="0.3">
      <c r="A80" s="1689">
        <v>72</v>
      </c>
      <c r="C80" s="1719"/>
      <c r="D80" s="1701" t="s">
        <v>1037</v>
      </c>
      <c r="E80" s="2">
        <v>6312</v>
      </c>
    </row>
    <row r="81" spans="1:5" ht="17.25" customHeight="1" x14ac:dyDescent="0.3">
      <c r="A81" s="1689">
        <v>73</v>
      </c>
      <c r="C81" s="1719"/>
      <c r="D81" s="1701" t="s">
        <v>1052</v>
      </c>
      <c r="E81" s="2">
        <v>15918</v>
      </c>
    </row>
    <row r="82" spans="1:5" ht="20.100000000000001" customHeight="1" x14ac:dyDescent="0.35">
      <c r="A82" s="1689">
        <v>74</v>
      </c>
      <c r="C82" s="1719"/>
      <c r="D82" s="1697" t="s">
        <v>362</v>
      </c>
      <c r="E82" s="1703">
        <f>1200+1240</f>
        <v>2440</v>
      </c>
    </row>
    <row r="83" spans="1:5" ht="20.100000000000001" customHeight="1" x14ac:dyDescent="0.35">
      <c r="A83" s="1689">
        <v>75</v>
      </c>
      <c r="C83" s="1719"/>
      <c r="D83" s="1697" t="s">
        <v>905</v>
      </c>
      <c r="E83" s="1703"/>
    </row>
    <row r="84" spans="1:5" ht="18" customHeight="1" x14ac:dyDescent="0.3">
      <c r="A84" s="1689">
        <v>76</v>
      </c>
      <c r="C84" s="1719"/>
      <c r="D84" s="1701" t="s">
        <v>938</v>
      </c>
      <c r="E84" s="1703">
        <v>-6540</v>
      </c>
    </row>
    <row r="85" spans="1:5" ht="18" customHeight="1" x14ac:dyDescent="0.3">
      <c r="A85" s="1689">
        <v>77</v>
      </c>
      <c r="C85" s="1719"/>
      <c r="D85" s="1715" t="s">
        <v>939</v>
      </c>
      <c r="E85" s="1703">
        <v>1280</v>
      </c>
    </row>
    <row r="86" spans="1:5" ht="18" customHeight="1" x14ac:dyDescent="0.3">
      <c r="A86" s="1689">
        <v>78</v>
      </c>
      <c r="C86" s="1719"/>
      <c r="D86" s="1715" t="s">
        <v>990</v>
      </c>
      <c r="E86" s="1703">
        <v>5740</v>
      </c>
    </row>
    <row r="87" spans="1:5" ht="33.75" customHeight="1" x14ac:dyDescent="0.3">
      <c r="A87" s="1689">
        <v>79</v>
      </c>
      <c r="C87" s="1719"/>
      <c r="D87" s="1701" t="s">
        <v>1053</v>
      </c>
      <c r="E87" s="1703">
        <v>-44</v>
      </c>
    </row>
    <row r="88" spans="1:5" ht="20.100000000000001" customHeight="1" x14ac:dyDescent="0.35">
      <c r="A88" s="1689">
        <v>80</v>
      </c>
      <c r="C88" s="1719"/>
      <c r="D88" s="1697" t="s">
        <v>892</v>
      </c>
      <c r="E88" s="1703"/>
    </row>
    <row r="89" spans="1:5" ht="18" customHeight="1" x14ac:dyDescent="0.3">
      <c r="A89" s="1689">
        <v>81</v>
      </c>
      <c r="C89" s="1719"/>
      <c r="D89" s="1715" t="s">
        <v>893</v>
      </c>
      <c r="E89" s="1703">
        <v>534</v>
      </c>
    </row>
    <row r="90" spans="1:5" ht="18" customHeight="1" x14ac:dyDescent="0.3">
      <c r="A90" s="1689">
        <v>82</v>
      </c>
      <c r="C90" s="1719"/>
      <c r="D90" s="1715" t="s">
        <v>1007</v>
      </c>
      <c r="E90" s="1703">
        <v>955</v>
      </c>
    </row>
    <row r="91" spans="1:5" ht="20.100000000000001" customHeight="1" x14ac:dyDescent="0.35">
      <c r="A91" s="1689">
        <v>83</v>
      </c>
      <c r="C91" s="1719"/>
      <c r="D91" s="1697" t="s">
        <v>10</v>
      </c>
      <c r="E91" s="1703"/>
    </row>
    <row r="92" spans="1:5" ht="18" customHeight="1" x14ac:dyDescent="0.3">
      <c r="A92" s="1689">
        <v>84</v>
      </c>
      <c r="C92" s="1719"/>
      <c r="D92" s="1701" t="s">
        <v>899</v>
      </c>
      <c r="E92" s="1703">
        <v>50000</v>
      </c>
    </row>
    <row r="93" spans="1:5" ht="20.100000000000001" customHeight="1" x14ac:dyDescent="0.35">
      <c r="A93" s="1689">
        <v>85</v>
      </c>
      <c r="C93" s="1719"/>
      <c r="D93" s="1697" t="s">
        <v>552</v>
      </c>
      <c r="E93" s="1703">
        <v>-3000</v>
      </c>
    </row>
    <row r="94" spans="1:5" ht="20.100000000000001" customHeight="1" x14ac:dyDescent="0.35">
      <c r="A94" s="1689">
        <v>86</v>
      </c>
      <c r="C94" s="1719"/>
      <c r="D94" s="1697" t="s">
        <v>901</v>
      </c>
      <c r="E94" s="1703">
        <v>3000</v>
      </c>
    </row>
    <row r="95" spans="1:5" ht="20.100000000000001" customHeight="1" x14ac:dyDescent="0.35">
      <c r="A95" s="1689">
        <v>87</v>
      </c>
      <c r="C95" s="1719"/>
      <c r="D95" s="1697" t="s">
        <v>68</v>
      </c>
      <c r="E95" s="1703"/>
    </row>
    <row r="96" spans="1:5" ht="35.25" customHeight="1" x14ac:dyDescent="0.3">
      <c r="A96" s="1689">
        <v>88</v>
      </c>
      <c r="C96" s="1719"/>
      <c r="D96" s="1701" t="s">
        <v>903</v>
      </c>
      <c r="E96" s="1703">
        <v>-500</v>
      </c>
    </row>
    <row r="97" spans="1:5" ht="20.100000000000001" customHeight="1" x14ac:dyDescent="0.35">
      <c r="A97" s="1689">
        <v>89</v>
      </c>
      <c r="C97" s="1719"/>
      <c r="D97" s="1697" t="s">
        <v>929</v>
      </c>
      <c r="E97" s="1703">
        <f>-8049-50000</f>
        <v>-58049</v>
      </c>
    </row>
    <row r="98" spans="1:5" ht="20.100000000000001" customHeight="1" x14ac:dyDescent="0.35">
      <c r="A98" s="1689">
        <v>90</v>
      </c>
      <c r="C98" s="1719"/>
      <c r="D98" s="1697" t="s">
        <v>1092</v>
      </c>
      <c r="E98" s="1703">
        <v>8049</v>
      </c>
    </row>
    <row r="99" spans="1:5" ht="20.100000000000001" customHeight="1" x14ac:dyDescent="0.35">
      <c r="A99" s="1689">
        <v>91</v>
      </c>
      <c r="C99" s="1719"/>
      <c r="D99" s="1697" t="s">
        <v>994</v>
      </c>
      <c r="E99" s="1703">
        <v>1000</v>
      </c>
    </row>
    <row r="100" spans="1:5" ht="20.100000000000001" customHeight="1" x14ac:dyDescent="0.35">
      <c r="A100" s="1689">
        <v>92</v>
      </c>
      <c r="C100" s="1719"/>
      <c r="D100" s="1697" t="s">
        <v>1015</v>
      </c>
      <c r="E100" s="1703"/>
    </row>
    <row r="101" spans="1:5" ht="18" customHeight="1" x14ac:dyDescent="0.3">
      <c r="A101" s="1689">
        <v>93</v>
      </c>
      <c r="C101" s="1719"/>
      <c r="D101" s="1701" t="s">
        <v>1016</v>
      </c>
      <c r="E101" s="1703">
        <v>-21</v>
      </c>
    </row>
    <row r="102" spans="1:5" ht="18" customHeight="1" x14ac:dyDescent="0.3">
      <c r="A102" s="1689">
        <v>94</v>
      </c>
      <c r="C102" s="1719"/>
      <c r="D102" s="1701" t="s">
        <v>1017</v>
      </c>
      <c r="E102" s="1703">
        <v>21</v>
      </c>
    </row>
    <row r="103" spans="1:5" ht="20.100000000000001" customHeight="1" x14ac:dyDescent="0.35">
      <c r="A103" s="1689">
        <v>95</v>
      </c>
      <c r="C103" s="1719"/>
      <c r="D103" s="1697" t="s">
        <v>278</v>
      </c>
      <c r="E103" s="1703"/>
    </row>
    <row r="104" spans="1:5" ht="18" customHeight="1" x14ac:dyDescent="0.3">
      <c r="A104" s="1689">
        <v>96</v>
      </c>
      <c r="C104" s="1719"/>
      <c r="D104" s="1701" t="s">
        <v>1018</v>
      </c>
      <c r="E104" s="1703">
        <v>-7300</v>
      </c>
    </row>
    <row r="105" spans="1:5" ht="20.100000000000001" customHeight="1" x14ac:dyDescent="0.35">
      <c r="A105" s="1689">
        <v>97</v>
      </c>
      <c r="C105" s="1719"/>
      <c r="D105" s="1697" t="s">
        <v>321</v>
      </c>
      <c r="E105" s="1703"/>
    </row>
    <row r="106" spans="1:5" ht="18" customHeight="1" x14ac:dyDescent="0.3">
      <c r="A106" s="1689">
        <v>98</v>
      </c>
      <c r="C106" s="1719"/>
      <c r="D106" s="1701" t="s">
        <v>1023</v>
      </c>
      <c r="E106" s="1703">
        <v>-3000</v>
      </c>
    </row>
    <row r="107" spans="1:5" ht="20.100000000000001" customHeight="1" x14ac:dyDescent="0.35">
      <c r="A107" s="1689">
        <v>99</v>
      </c>
      <c r="C107" s="1719"/>
      <c r="D107" s="1697" t="s">
        <v>1028</v>
      </c>
      <c r="E107" s="1703">
        <v>25000</v>
      </c>
    </row>
    <row r="108" spans="1:5" ht="20.100000000000001" customHeight="1" x14ac:dyDescent="0.35">
      <c r="A108" s="1689">
        <v>100</v>
      </c>
      <c r="C108" s="1719"/>
      <c r="D108" s="1697" t="s">
        <v>45</v>
      </c>
      <c r="E108" s="1703"/>
    </row>
    <row r="109" spans="1:5" ht="32.25" customHeight="1" x14ac:dyDescent="0.3">
      <c r="A109" s="1689">
        <v>101</v>
      </c>
      <c r="C109" s="1719"/>
      <c r="D109" s="1701" t="s">
        <v>1080</v>
      </c>
      <c r="E109" s="1703">
        <f>-1500-300-1700</f>
        <v>-3500</v>
      </c>
    </row>
    <row r="110" spans="1:5" ht="20.100000000000001" customHeight="1" x14ac:dyDescent="0.35">
      <c r="A110" s="1689">
        <v>102</v>
      </c>
      <c r="C110" s="1719"/>
      <c r="D110" s="1697" t="s">
        <v>42</v>
      </c>
      <c r="E110" s="1703"/>
    </row>
    <row r="111" spans="1:5" ht="35.25" customHeight="1" x14ac:dyDescent="0.3">
      <c r="A111" s="1689">
        <v>103</v>
      </c>
      <c r="C111" s="1719"/>
      <c r="D111" s="1701" t="s">
        <v>1081</v>
      </c>
      <c r="E111" s="1703">
        <f>-420-80-1000</f>
        <v>-1500</v>
      </c>
    </row>
    <row r="112" spans="1:5" ht="20.100000000000001" customHeight="1" x14ac:dyDescent="0.35">
      <c r="A112" s="1689">
        <v>104</v>
      </c>
      <c r="C112" s="1719"/>
      <c r="D112" s="1697" t="s">
        <v>215</v>
      </c>
      <c r="E112" s="1703"/>
    </row>
    <row r="113" spans="1:12" ht="18" customHeight="1" x14ac:dyDescent="0.3">
      <c r="A113" s="1689">
        <v>105</v>
      </c>
      <c r="C113" s="1719"/>
      <c r="D113" s="1701" t="s">
        <v>1016</v>
      </c>
      <c r="E113" s="1703">
        <v>-8000</v>
      </c>
    </row>
    <row r="114" spans="1:12" ht="20.100000000000001" customHeight="1" x14ac:dyDescent="0.3">
      <c r="A114" s="1689">
        <v>106</v>
      </c>
      <c r="C114" s="1719"/>
      <c r="D114" s="1697" t="s">
        <v>1027</v>
      </c>
      <c r="E114" s="1703">
        <v>700</v>
      </c>
    </row>
    <row r="115" spans="1:12" ht="20.100000000000001" customHeight="1" x14ac:dyDescent="0.3">
      <c r="A115" s="1689">
        <v>107</v>
      </c>
      <c r="C115" s="1719"/>
      <c r="D115" s="1697" t="s">
        <v>1085</v>
      </c>
      <c r="E115" s="1703">
        <v>80868</v>
      </c>
    </row>
    <row r="116" spans="1:12" ht="22.5" customHeight="1" x14ac:dyDescent="0.35">
      <c r="A116" s="1689">
        <v>108</v>
      </c>
      <c r="C116" s="1719"/>
      <c r="D116" s="1697" t="s">
        <v>361</v>
      </c>
      <c r="E116" s="1703"/>
    </row>
    <row r="117" spans="1:12" ht="18" customHeight="1" x14ac:dyDescent="0.3">
      <c r="A117" s="1689">
        <v>109</v>
      </c>
      <c r="C117" s="1719"/>
      <c r="D117" s="1731" t="s">
        <v>1060</v>
      </c>
      <c r="E117" s="1703"/>
    </row>
    <row r="118" spans="1:12" ht="18" customHeight="1" x14ac:dyDescent="0.3">
      <c r="A118" s="1689">
        <v>110</v>
      </c>
      <c r="C118" s="1719"/>
      <c r="D118" s="1701" t="s">
        <v>716</v>
      </c>
      <c r="E118" s="1703">
        <f>1650+50-900</f>
        <v>800</v>
      </c>
    </row>
    <row r="119" spans="1:12" ht="18" customHeight="1" x14ac:dyDescent="0.3">
      <c r="A119" s="1689">
        <v>111</v>
      </c>
      <c r="C119" s="1719"/>
      <c r="D119" s="1701" t="s">
        <v>1061</v>
      </c>
      <c r="E119" s="1703">
        <v>-50</v>
      </c>
    </row>
    <row r="120" spans="1:12" ht="18" customHeight="1" x14ac:dyDescent="0.3">
      <c r="A120" s="1689">
        <v>112</v>
      </c>
      <c r="C120" s="1719"/>
      <c r="D120" s="1731" t="s">
        <v>717</v>
      </c>
      <c r="E120" s="1703"/>
    </row>
    <row r="121" spans="1:12" ht="18" customHeight="1" x14ac:dyDescent="0.3">
      <c r="A121" s="1689">
        <v>113</v>
      </c>
      <c r="C121" s="1719"/>
      <c r="D121" s="1701" t="s">
        <v>716</v>
      </c>
      <c r="E121" s="1703">
        <v>-150</v>
      </c>
    </row>
    <row r="122" spans="1:12" ht="18" customHeight="1" x14ac:dyDescent="0.35">
      <c r="A122" s="1689">
        <v>114</v>
      </c>
      <c r="C122" s="1719"/>
      <c r="D122" s="1732" t="s">
        <v>941</v>
      </c>
      <c r="E122" s="1733">
        <v>150</v>
      </c>
      <c r="F122" s="1733"/>
      <c r="G122" s="1733"/>
      <c r="H122" s="1733"/>
      <c r="I122" s="1733"/>
      <c r="J122" s="1733"/>
      <c r="K122" s="1733"/>
      <c r="L122" s="1733"/>
    </row>
    <row r="123" spans="1:12" ht="18" customHeight="1" x14ac:dyDescent="0.3">
      <c r="A123" s="1689">
        <v>115</v>
      </c>
      <c r="C123" s="1719"/>
      <c r="D123" s="1731" t="s">
        <v>718</v>
      </c>
      <c r="E123" s="1703"/>
    </row>
    <row r="124" spans="1:12" ht="18" customHeight="1" x14ac:dyDescent="0.3">
      <c r="A124" s="1689">
        <v>116</v>
      </c>
      <c r="C124" s="1719"/>
      <c r="D124" s="1701" t="s">
        <v>716</v>
      </c>
      <c r="E124" s="1703">
        <v>-1200</v>
      </c>
    </row>
    <row r="125" spans="1:12" ht="18" customHeight="1" x14ac:dyDescent="0.35">
      <c r="A125" s="1689">
        <v>117</v>
      </c>
      <c r="C125" s="1719"/>
      <c r="D125" s="1732" t="s">
        <v>942</v>
      </c>
      <c r="E125" s="1733">
        <v>200</v>
      </c>
    </row>
    <row r="126" spans="1:12" ht="18" customHeight="1" x14ac:dyDescent="0.35">
      <c r="A126" s="1689">
        <v>118</v>
      </c>
      <c r="C126" s="1719"/>
      <c r="D126" s="1732" t="s">
        <v>943</v>
      </c>
      <c r="E126" s="1733">
        <v>400</v>
      </c>
    </row>
    <row r="127" spans="1:12" ht="18" customHeight="1" x14ac:dyDescent="0.35">
      <c r="A127" s="1689">
        <v>119</v>
      </c>
      <c r="C127" s="1719"/>
      <c r="D127" s="1732" t="s">
        <v>944</v>
      </c>
      <c r="E127" s="1733">
        <v>100</v>
      </c>
    </row>
    <row r="128" spans="1:12" ht="18" customHeight="1" x14ac:dyDescent="0.35">
      <c r="A128" s="1689">
        <v>120</v>
      </c>
      <c r="C128" s="1719"/>
      <c r="D128" s="1732" t="s">
        <v>945</v>
      </c>
      <c r="E128" s="1733">
        <v>100</v>
      </c>
    </row>
    <row r="129" spans="1:256" ht="18" customHeight="1" x14ac:dyDescent="0.35">
      <c r="A129" s="1689">
        <v>121</v>
      </c>
      <c r="C129" s="1719"/>
      <c r="D129" s="1732" t="s">
        <v>946</v>
      </c>
      <c r="E129" s="1733">
        <v>100</v>
      </c>
    </row>
    <row r="130" spans="1:256" ht="18" customHeight="1" x14ac:dyDescent="0.35">
      <c r="A130" s="1689">
        <v>122</v>
      </c>
      <c r="C130" s="1719"/>
      <c r="D130" s="1732" t="s">
        <v>947</v>
      </c>
      <c r="E130" s="1733">
        <v>100</v>
      </c>
    </row>
    <row r="131" spans="1:256" ht="18" customHeight="1" x14ac:dyDescent="0.35">
      <c r="A131" s="1689">
        <v>123</v>
      </c>
      <c r="C131" s="1719"/>
      <c r="D131" s="1732" t="s">
        <v>948</v>
      </c>
      <c r="E131" s="1733">
        <v>100</v>
      </c>
    </row>
    <row r="132" spans="1:256" ht="18" customHeight="1" x14ac:dyDescent="0.35">
      <c r="A132" s="1689">
        <v>124</v>
      </c>
      <c r="C132" s="1719"/>
      <c r="D132" s="1732" t="s">
        <v>949</v>
      </c>
      <c r="E132" s="1733">
        <v>100</v>
      </c>
    </row>
    <row r="133" spans="1:256" ht="18" customHeight="1" x14ac:dyDescent="0.35">
      <c r="A133" s="1689">
        <v>125</v>
      </c>
      <c r="C133" s="1719"/>
      <c r="D133" s="1731" t="s">
        <v>1045</v>
      </c>
      <c r="E133" s="1733"/>
    </row>
    <row r="134" spans="1:256" ht="18" customHeight="1" x14ac:dyDescent="0.35">
      <c r="A134" s="1689">
        <v>126</v>
      </c>
      <c r="C134" s="1719"/>
      <c r="D134" s="1701" t="s">
        <v>716</v>
      </c>
      <c r="E134" s="1733">
        <f>-60-50</f>
        <v>-110</v>
      </c>
    </row>
    <row r="135" spans="1:256" ht="18" customHeight="1" x14ac:dyDescent="0.35">
      <c r="A135" s="1689">
        <v>127</v>
      </c>
      <c r="C135" s="1719"/>
      <c r="D135" s="1701" t="s">
        <v>1046</v>
      </c>
      <c r="E135" s="1733">
        <v>60</v>
      </c>
    </row>
    <row r="136" spans="1:256" ht="18" customHeight="1" x14ac:dyDescent="0.35">
      <c r="A136" s="1689">
        <v>128</v>
      </c>
      <c r="C136" s="1719"/>
      <c r="D136" s="1732" t="s">
        <v>1047</v>
      </c>
      <c r="E136" s="1733">
        <v>50</v>
      </c>
    </row>
    <row r="137" spans="1:256" ht="18" customHeight="1" x14ac:dyDescent="0.3">
      <c r="A137" s="1689">
        <v>129</v>
      </c>
      <c r="C137" s="1719"/>
      <c r="D137" s="1731" t="s">
        <v>719</v>
      </c>
      <c r="E137" s="1703"/>
    </row>
    <row r="138" spans="1:256" ht="18" customHeight="1" x14ac:dyDescent="0.35">
      <c r="A138" s="1689">
        <v>130</v>
      </c>
      <c r="C138" s="1719"/>
      <c r="D138" s="1732" t="s">
        <v>950</v>
      </c>
      <c r="E138" s="1733">
        <v>-100</v>
      </c>
      <c r="F138" s="1701"/>
      <c r="G138" s="1734"/>
      <c r="H138" s="1701"/>
      <c r="I138" s="1701"/>
      <c r="J138" s="1701"/>
      <c r="K138" s="1701"/>
      <c r="L138" s="1701"/>
    </row>
    <row r="139" spans="1:256" ht="18" customHeight="1" x14ac:dyDescent="0.35">
      <c r="A139" s="1689">
        <v>131</v>
      </c>
      <c r="C139" s="1719"/>
      <c r="D139" s="1732" t="s">
        <v>951</v>
      </c>
      <c r="E139" s="1735">
        <v>100</v>
      </c>
      <c r="F139" s="1733"/>
      <c r="G139" s="1733"/>
      <c r="H139" s="1733"/>
      <c r="I139" s="1733"/>
      <c r="J139" s="1733"/>
      <c r="K139" s="1733"/>
      <c r="L139" s="1733"/>
    </row>
    <row r="140" spans="1:256" ht="21.95" customHeight="1" x14ac:dyDescent="0.3">
      <c r="A140" s="1689">
        <v>132</v>
      </c>
      <c r="C140" s="1719"/>
      <c r="D140" s="1736" t="s">
        <v>94</v>
      </c>
      <c r="E140" s="675">
        <f>SUM(E79:E139)</f>
        <v>138225</v>
      </c>
    </row>
    <row r="141" spans="1:256" ht="21.95" customHeight="1" x14ac:dyDescent="0.3">
      <c r="A141" s="1689">
        <v>133</v>
      </c>
      <c r="C141" s="1719"/>
      <c r="D141" s="1737" t="s">
        <v>1087</v>
      </c>
      <c r="E141" s="675"/>
    </row>
    <row r="142" spans="1:256" ht="20.100000000000001" customHeight="1" x14ac:dyDescent="0.3">
      <c r="A142" s="1689">
        <v>134</v>
      </c>
      <c r="C142" s="1719"/>
      <c r="D142" s="1715" t="s">
        <v>1086</v>
      </c>
      <c r="E142" s="675">
        <v>15000</v>
      </c>
    </row>
    <row r="143" spans="1:256" ht="24.75" customHeight="1" x14ac:dyDescent="0.3">
      <c r="A143" s="1689">
        <v>135</v>
      </c>
      <c r="B143" s="1"/>
      <c r="C143" s="1738"/>
      <c r="D143" s="1737" t="s">
        <v>725</v>
      </c>
      <c r="F143" s="1"/>
      <c r="G143" s="118"/>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c r="GS143" s="1"/>
      <c r="GT143" s="1"/>
      <c r="GU143" s="1"/>
      <c r="GV143" s="1"/>
      <c r="GW143" s="1"/>
      <c r="GX143" s="1"/>
      <c r="GY143" s="1"/>
      <c r="GZ143" s="1"/>
      <c r="HA143" s="1"/>
      <c r="HB143" s="1"/>
      <c r="HC143" s="1"/>
      <c r="HD143" s="1"/>
      <c r="HE143" s="1"/>
      <c r="HF143" s="1"/>
      <c r="HG143" s="1"/>
      <c r="HH143" s="1"/>
      <c r="HI143" s="1"/>
      <c r="HJ143" s="1"/>
      <c r="HK143" s="1"/>
      <c r="HL143" s="1"/>
      <c r="HM143" s="1"/>
      <c r="HN143" s="1"/>
      <c r="HO143" s="1"/>
      <c r="HP143" s="1"/>
      <c r="HQ143" s="1"/>
      <c r="HR143" s="1"/>
      <c r="HS143" s="1"/>
      <c r="HT143" s="1"/>
      <c r="HU143" s="1"/>
      <c r="HV143" s="1"/>
      <c r="HW143" s="1"/>
      <c r="HX143" s="1"/>
      <c r="HY143" s="1"/>
      <c r="HZ143" s="1"/>
      <c r="IA143" s="1"/>
      <c r="IB143" s="1"/>
      <c r="IC143" s="1"/>
      <c r="ID143" s="1"/>
      <c r="IE143" s="1"/>
      <c r="IF143" s="1"/>
      <c r="IG143" s="1"/>
      <c r="IH143" s="1"/>
      <c r="II143" s="1"/>
      <c r="IJ143" s="1"/>
      <c r="IK143" s="1"/>
      <c r="IL143" s="1"/>
      <c r="IM143" s="1"/>
      <c r="IN143" s="1"/>
      <c r="IO143" s="1"/>
      <c r="IP143" s="1"/>
      <c r="IQ143" s="1"/>
      <c r="IR143" s="1"/>
      <c r="IS143" s="1"/>
      <c r="IT143" s="1"/>
      <c r="IU143" s="1"/>
      <c r="IV143" s="1"/>
    </row>
    <row r="144" spans="1:256" ht="21.75" customHeight="1" x14ac:dyDescent="0.35">
      <c r="A144" s="1689">
        <v>136</v>
      </c>
      <c r="B144" s="1"/>
      <c r="C144" s="1738"/>
      <c r="D144" s="1730" t="s">
        <v>714</v>
      </c>
      <c r="F144" s="1"/>
      <c r="G144" s="118"/>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c r="GS144" s="1"/>
      <c r="GT144" s="1"/>
      <c r="GU144" s="1"/>
      <c r="GV144" s="1"/>
      <c r="GW144" s="1"/>
      <c r="GX144" s="1"/>
      <c r="GY144" s="1"/>
      <c r="GZ144" s="1"/>
      <c r="HA144" s="1"/>
      <c r="HB144" s="1"/>
      <c r="HC144" s="1"/>
      <c r="HD144" s="1"/>
      <c r="HE144" s="1"/>
      <c r="HF144" s="1"/>
      <c r="HG144" s="1"/>
      <c r="HH144" s="1"/>
      <c r="HI144" s="1"/>
      <c r="HJ144" s="1"/>
      <c r="HK144" s="1"/>
      <c r="HL144" s="1"/>
      <c r="HM144" s="1"/>
      <c r="HN144" s="1"/>
      <c r="HO144" s="1"/>
      <c r="HP144" s="1"/>
      <c r="HQ144" s="1"/>
      <c r="HR144" s="1"/>
      <c r="HS144" s="1"/>
      <c r="HT144" s="1"/>
      <c r="HU144" s="1"/>
      <c r="HV144" s="1"/>
      <c r="HW144" s="1"/>
      <c r="HX144" s="1"/>
      <c r="HY144" s="1"/>
      <c r="HZ144" s="1"/>
      <c r="IA144" s="1"/>
      <c r="IB144" s="1"/>
      <c r="IC144" s="1"/>
      <c r="ID144" s="1"/>
      <c r="IE144" s="1"/>
      <c r="IF144" s="1"/>
      <c r="IG144" s="1"/>
      <c r="IH144" s="1"/>
      <c r="II144" s="1"/>
      <c r="IJ144" s="1"/>
      <c r="IK144" s="1"/>
      <c r="IL144" s="1"/>
      <c r="IM144" s="1"/>
      <c r="IN144" s="1"/>
      <c r="IO144" s="1"/>
      <c r="IP144" s="1"/>
      <c r="IQ144" s="1"/>
      <c r="IR144" s="1"/>
      <c r="IS144" s="1"/>
      <c r="IT144" s="1"/>
      <c r="IU144" s="1"/>
      <c r="IV144" s="1"/>
    </row>
    <row r="145" spans="1:256" ht="35.25" customHeight="1" x14ac:dyDescent="0.3">
      <c r="A145" s="1689">
        <v>137</v>
      </c>
      <c r="B145" s="1"/>
      <c r="C145" s="1738"/>
      <c r="D145" s="461" t="s">
        <v>972</v>
      </c>
      <c r="E145" s="1739"/>
      <c r="F145" s="1"/>
      <c r="G145" s="118"/>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c r="GS145" s="1"/>
      <c r="GT145" s="1"/>
      <c r="GU145" s="1"/>
      <c r="GV145" s="1"/>
      <c r="GW145" s="1"/>
      <c r="GX145" s="1"/>
      <c r="GY145" s="1"/>
      <c r="GZ145" s="1"/>
      <c r="HA145" s="1"/>
      <c r="HB145" s="1"/>
      <c r="HC145" s="1"/>
      <c r="HD145" s="1"/>
      <c r="HE145" s="1"/>
      <c r="HF145" s="1"/>
      <c r="HG145" s="1"/>
      <c r="HH145" s="1"/>
      <c r="HI145" s="1"/>
      <c r="HJ145" s="1"/>
      <c r="HK145" s="1"/>
      <c r="HL145" s="1"/>
      <c r="HM145" s="1"/>
      <c r="HN145" s="1"/>
      <c r="HO145" s="1"/>
      <c r="HP145" s="1"/>
      <c r="HQ145" s="1"/>
      <c r="HR145" s="1"/>
      <c r="HS145" s="1"/>
      <c r="HT145" s="1"/>
      <c r="HU145" s="1"/>
      <c r="HV145" s="1"/>
      <c r="HW145" s="1"/>
      <c r="HX145" s="1"/>
      <c r="HY145" s="1"/>
      <c r="HZ145" s="1"/>
      <c r="IA145" s="1"/>
      <c r="IB145" s="1"/>
      <c r="IC145" s="1"/>
      <c r="ID145" s="1"/>
      <c r="IE145" s="1"/>
      <c r="IF145" s="1"/>
      <c r="IG145" s="1"/>
      <c r="IH145" s="1"/>
      <c r="II145" s="1"/>
      <c r="IJ145" s="1"/>
      <c r="IK145" s="1"/>
      <c r="IL145" s="1"/>
      <c r="IM145" s="1"/>
      <c r="IN145" s="1"/>
      <c r="IO145" s="1"/>
      <c r="IP145" s="1"/>
      <c r="IQ145" s="1"/>
      <c r="IR145" s="1"/>
      <c r="IS145" s="1"/>
      <c r="IT145" s="1"/>
      <c r="IU145" s="1"/>
      <c r="IV145" s="1"/>
    </row>
    <row r="146" spans="1:256" ht="35.25" customHeight="1" x14ac:dyDescent="0.35">
      <c r="A146" s="1689">
        <v>138</v>
      </c>
      <c r="B146" s="1"/>
      <c r="C146" s="1738"/>
      <c r="D146" s="1732" t="s">
        <v>974</v>
      </c>
      <c r="E146" s="1739">
        <f>-2086-3500</f>
        <v>-5586</v>
      </c>
      <c r="F146" s="1"/>
      <c r="G146" s="118"/>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c r="GS146" s="1"/>
      <c r="GT146" s="1"/>
      <c r="GU146" s="1"/>
      <c r="GV146" s="1"/>
      <c r="GW146" s="1"/>
      <c r="GX146" s="1"/>
      <c r="GY146" s="1"/>
      <c r="GZ146" s="1"/>
      <c r="HA146" s="1"/>
      <c r="HB146" s="1"/>
      <c r="HC146" s="1"/>
      <c r="HD146" s="1"/>
      <c r="HE146" s="1"/>
      <c r="HF146" s="1"/>
      <c r="HG146" s="1"/>
      <c r="HH146" s="1"/>
      <c r="HI146" s="1"/>
      <c r="HJ146" s="1"/>
      <c r="HK146" s="1"/>
      <c r="HL146" s="1"/>
      <c r="HM146" s="1"/>
      <c r="HN146" s="1"/>
      <c r="HO146" s="1"/>
      <c r="HP146" s="1"/>
      <c r="HQ146" s="1"/>
      <c r="HR146" s="1"/>
      <c r="HS146" s="1"/>
      <c r="HT146" s="1"/>
      <c r="HU146" s="1"/>
      <c r="HV146" s="1"/>
      <c r="HW146" s="1"/>
      <c r="HX146" s="1"/>
      <c r="HY146" s="1"/>
      <c r="HZ146" s="1"/>
      <c r="IA146" s="1"/>
      <c r="IB146" s="1"/>
      <c r="IC146" s="1"/>
      <c r="ID146" s="1"/>
      <c r="IE146" s="1"/>
      <c r="IF146" s="1"/>
      <c r="IG146" s="1"/>
      <c r="IH146" s="1"/>
      <c r="II146" s="1"/>
      <c r="IJ146" s="1"/>
      <c r="IK146" s="1"/>
      <c r="IL146" s="1"/>
      <c r="IM146" s="1"/>
      <c r="IN146" s="1"/>
      <c r="IO146" s="1"/>
      <c r="IP146" s="1"/>
      <c r="IQ146" s="1"/>
      <c r="IR146" s="1"/>
      <c r="IS146" s="1"/>
      <c r="IT146" s="1"/>
      <c r="IU146" s="1"/>
      <c r="IV146" s="1"/>
    </row>
    <row r="147" spans="1:256" ht="18" customHeight="1" x14ac:dyDescent="0.35">
      <c r="A147" s="1689">
        <v>139</v>
      </c>
      <c r="B147" s="1"/>
      <c r="C147" s="1738"/>
      <c r="D147" s="1732" t="s">
        <v>973</v>
      </c>
      <c r="E147" s="1739">
        <v>3500</v>
      </c>
      <c r="F147" s="1"/>
      <c r="G147" s="118"/>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c r="GS147" s="1"/>
      <c r="GT147" s="1"/>
      <c r="GU147" s="1"/>
      <c r="GV147" s="1"/>
      <c r="GW147" s="1"/>
      <c r="GX147" s="1"/>
      <c r="GY147" s="1"/>
      <c r="GZ147" s="1"/>
      <c r="HA147" s="1"/>
      <c r="HB147" s="1"/>
      <c r="HC147" s="1"/>
      <c r="HD147" s="1"/>
      <c r="HE147" s="1"/>
      <c r="HF147" s="1"/>
      <c r="HG147" s="1"/>
      <c r="HH147" s="1"/>
      <c r="HI147" s="1"/>
      <c r="HJ147" s="1"/>
      <c r="HK147" s="1"/>
      <c r="HL147" s="1"/>
      <c r="HM147" s="1"/>
      <c r="HN147" s="1"/>
      <c r="HO147" s="1"/>
      <c r="HP147" s="1"/>
      <c r="HQ147" s="1"/>
      <c r="HR147" s="1"/>
      <c r="HS147" s="1"/>
      <c r="HT147" s="1"/>
      <c r="HU147" s="1"/>
      <c r="HV147" s="1"/>
      <c r="HW147" s="1"/>
      <c r="HX147" s="1"/>
      <c r="HY147" s="1"/>
      <c r="HZ147" s="1"/>
      <c r="IA147" s="1"/>
      <c r="IB147" s="1"/>
      <c r="IC147" s="1"/>
      <c r="ID147" s="1"/>
      <c r="IE147" s="1"/>
      <c r="IF147" s="1"/>
      <c r="IG147" s="1"/>
      <c r="IH147" s="1"/>
      <c r="II147" s="1"/>
      <c r="IJ147" s="1"/>
      <c r="IK147" s="1"/>
      <c r="IL147" s="1"/>
      <c r="IM147" s="1"/>
      <c r="IN147" s="1"/>
      <c r="IO147" s="1"/>
      <c r="IP147" s="1"/>
      <c r="IQ147" s="1"/>
      <c r="IR147" s="1"/>
      <c r="IS147" s="1"/>
      <c r="IT147" s="1"/>
      <c r="IU147" s="1"/>
      <c r="IV147" s="1"/>
    </row>
    <row r="148" spans="1:256" ht="18" customHeight="1" x14ac:dyDescent="0.3">
      <c r="A148" s="1689">
        <v>140</v>
      </c>
      <c r="B148" s="1"/>
      <c r="C148" s="1738"/>
      <c r="D148" s="461" t="s">
        <v>393</v>
      </c>
      <c r="E148" s="1739"/>
      <c r="F148" s="1"/>
      <c r="G148" s="118"/>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c r="GS148" s="1"/>
      <c r="GT148" s="1"/>
      <c r="GU148" s="1"/>
      <c r="GV148" s="1"/>
      <c r="GW148" s="1"/>
      <c r="GX148" s="1"/>
      <c r="GY148" s="1"/>
      <c r="GZ148" s="1"/>
      <c r="HA148" s="1"/>
      <c r="HB148" s="1"/>
      <c r="HC148" s="1"/>
      <c r="HD148" s="1"/>
      <c r="HE148" s="1"/>
      <c r="HF148" s="1"/>
      <c r="HG148" s="1"/>
      <c r="HH148" s="1"/>
      <c r="HI148" s="1"/>
      <c r="HJ148" s="1"/>
      <c r="HK148" s="1"/>
      <c r="HL148" s="1"/>
      <c r="HM148" s="1"/>
      <c r="HN148" s="1"/>
      <c r="HO148" s="1"/>
      <c r="HP148" s="1"/>
      <c r="HQ148" s="1"/>
      <c r="HR148" s="1"/>
      <c r="HS148" s="1"/>
      <c r="HT148" s="1"/>
      <c r="HU148" s="1"/>
      <c r="HV148" s="1"/>
      <c r="HW148" s="1"/>
      <c r="HX148" s="1"/>
      <c r="HY148" s="1"/>
      <c r="HZ148" s="1"/>
      <c r="IA148" s="1"/>
      <c r="IB148" s="1"/>
      <c r="IC148" s="1"/>
      <c r="ID148" s="1"/>
      <c r="IE148" s="1"/>
      <c r="IF148" s="1"/>
      <c r="IG148" s="1"/>
      <c r="IH148" s="1"/>
      <c r="II148" s="1"/>
      <c r="IJ148" s="1"/>
      <c r="IK148" s="1"/>
      <c r="IL148" s="1"/>
      <c r="IM148" s="1"/>
      <c r="IN148" s="1"/>
      <c r="IO148" s="1"/>
      <c r="IP148" s="1"/>
      <c r="IQ148" s="1"/>
      <c r="IR148" s="1"/>
      <c r="IS148" s="1"/>
      <c r="IT148" s="1"/>
      <c r="IU148" s="1"/>
      <c r="IV148" s="1"/>
    </row>
    <row r="149" spans="1:256" ht="18" customHeight="1" x14ac:dyDescent="0.35">
      <c r="A149" s="1689">
        <v>141</v>
      </c>
      <c r="B149" s="1"/>
      <c r="C149" s="1738"/>
      <c r="D149" s="1732" t="s">
        <v>1049</v>
      </c>
      <c r="E149" s="1739">
        <v>-1124</v>
      </c>
      <c r="F149" s="1"/>
      <c r="G149" s="118"/>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c r="GS149" s="1"/>
      <c r="GT149" s="1"/>
      <c r="GU149" s="1"/>
      <c r="GV149" s="1"/>
      <c r="GW149" s="1"/>
      <c r="GX149" s="1"/>
      <c r="GY149" s="1"/>
      <c r="GZ149" s="1"/>
      <c r="HA149" s="1"/>
      <c r="HB149" s="1"/>
      <c r="HC149" s="1"/>
      <c r="HD149" s="1"/>
      <c r="HE149" s="1"/>
      <c r="HF149" s="1"/>
      <c r="HG149" s="1"/>
      <c r="HH149" s="1"/>
      <c r="HI149" s="1"/>
      <c r="HJ149" s="1"/>
      <c r="HK149" s="1"/>
      <c r="HL149" s="1"/>
      <c r="HM149" s="1"/>
      <c r="HN149" s="1"/>
      <c r="HO149" s="1"/>
      <c r="HP149" s="1"/>
      <c r="HQ149" s="1"/>
      <c r="HR149" s="1"/>
      <c r="HS149" s="1"/>
      <c r="HT149" s="1"/>
      <c r="HU149" s="1"/>
      <c r="HV149" s="1"/>
      <c r="HW149" s="1"/>
      <c r="HX149" s="1"/>
      <c r="HY149" s="1"/>
      <c r="HZ149" s="1"/>
      <c r="IA149" s="1"/>
      <c r="IB149" s="1"/>
      <c r="IC149" s="1"/>
      <c r="ID149" s="1"/>
      <c r="IE149" s="1"/>
      <c r="IF149" s="1"/>
      <c r="IG149" s="1"/>
      <c r="IH149" s="1"/>
      <c r="II149" s="1"/>
      <c r="IJ149" s="1"/>
      <c r="IK149" s="1"/>
      <c r="IL149" s="1"/>
      <c r="IM149" s="1"/>
      <c r="IN149" s="1"/>
      <c r="IO149" s="1"/>
      <c r="IP149" s="1"/>
      <c r="IQ149" s="1"/>
      <c r="IR149" s="1"/>
      <c r="IS149" s="1"/>
      <c r="IT149" s="1"/>
      <c r="IU149" s="1"/>
      <c r="IV149" s="1"/>
    </row>
    <row r="150" spans="1:256" ht="18" customHeight="1" x14ac:dyDescent="0.35">
      <c r="A150" s="1689">
        <v>142</v>
      </c>
      <c r="B150" s="1"/>
      <c r="C150" s="1738"/>
      <c r="D150" s="1732" t="s">
        <v>1048</v>
      </c>
      <c r="E150" s="1739">
        <f>128+60</f>
        <v>188</v>
      </c>
      <c r="F150" s="1"/>
      <c r="G150" s="118"/>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c r="GS150" s="1"/>
      <c r="GT150" s="1"/>
      <c r="GU150" s="1"/>
      <c r="GV150" s="1"/>
      <c r="GW150" s="1"/>
      <c r="GX150" s="1"/>
      <c r="GY150" s="1"/>
      <c r="GZ150" s="1"/>
      <c r="HA150" s="1"/>
      <c r="HB150" s="1"/>
      <c r="HC150" s="1"/>
      <c r="HD150" s="1"/>
      <c r="HE150" s="1"/>
      <c r="HF150" s="1"/>
      <c r="HG150" s="1"/>
      <c r="HH150" s="1"/>
      <c r="HI150" s="1"/>
      <c r="HJ150" s="1"/>
      <c r="HK150" s="1"/>
      <c r="HL150" s="1"/>
      <c r="HM150" s="1"/>
      <c r="HN150" s="1"/>
      <c r="HO150" s="1"/>
      <c r="HP150" s="1"/>
      <c r="HQ150" s="1"/>
      <c r="HR150" s="1"/>
      <c r="HS150" s="1"/>
      <c r="HT150" s="1"/>
      <c r="HU150" s="1"/>
      <c r="HV150" s="1"/>
      <c r="HW150" s="1"/>
      <c r="HX150" s="1"/>
      <c r="HY150" s="1"/>
      <c r="HZ150" s="1"/>
      <c r="IA150" s="1"/>
      <c r="IB150" s="1"/>
      <c r="IC150" s="1"/>
      <c r="ID150" s="1"/>
      <c r="IE150" s="1"/>
      <c r="IF150" s="1"/>
      <c r="IG150" s="1"/>
      <c r="IH150" s="1"/>
      <c r="II150" s="1"/>
      <c r="IJ150" s="1"/>
      <c r="IK150" s="1"/>
      <c r="IL150" s="1"/>
      <c r="IM150" s="1"/>
      <c r="IN150" s="1"/>
      <c r="IO150" s="1"/>
      <c r="IP150" s="1"/>
      <c r="IQ150" s="1"/>
      <c r="IR150" s="1"/>
      <c r="IS150" s="1"/>
      <c r="IT150" s="1"/>
      <c r="IU150" s="1"/>
      <c r="IV150" s="1"/>
    </row>
    <row r="151" spans="1:256" ht="18" customHeight="1" x14ac:dyDescent="0.3">
      <c r="A151" s="1689">
        <v>143</v>
      </c>
      <c r="B151" s="1"/>
      <c r="C151" s="1738"/>
      <c r="D151" s="461" t="s">
        <v>394</v>
      </c>
      <c r="E151" s="1739"/>
      <c r="F151" s="1"/>
      <c r="G151" s="118"/>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c r="GS151" s="1"/>
      <c r="GT151" s="1"/>
      <c r="GU151" s="1"/>
      <c r="GV151" s="1"/>
      <c r="GW151" s="1"/>
      <c r="GX151" s="1"/>
      <c r="GY151" s="1"/>
      <c r="GZ151" s="1"/>
      <c r="HA151" s="1"/>
      <c r="HB151" s="1"/>
      <c r="HC151" s="1"/>
      <c r="HD151" s="1"/>
      <c r="HE151" s="1"/>
      <c r="HF151" s="1"/>
      <c r="HG151" s="1"/>
      <c r="HH151" s="1"/>
      <c r="HI151" s="1"/>
      <c r="HJ151" s="1"/>
      <c r="HK151" s="1"/>
      <c r="HL151" s="1"/>
      <c r="HM151" s="1"/>
      <c r="HN151" s="1"/>
      <c r="HO151" s="1"/>
      <c r="HP151" s="1"/>
      <c r="HQ151" s="1"/>
      <c r="HR151" s="1"/>
      <c r="HS151" s="1"/>
      <c r="HT151" s="1"/>
      <c r="HU151" s="1"/>
      <c r="HV151" s="1"/>
      <c r="HW151" s="1"/>
      <c r="HX151" s="1"/>
      <c r="HY151" s="1"/>
      <c r="HZ151" s="1"/>
      <c r="IA151" s="1"/>
      <c r="IB151" s="1"/>
      <c r="IC151" s="1"/>
      <c r="ID151" s="1"/>
      <c r="IE151" s="1"/>
      <c r="IF151" s="1"/>
      <c r="IG151" s="1"/>
      <c r="IH151" s="1"/>
      <c r="II151" s="1"/>
      <c r="IJ151" s="1"/>
      <c r="IK151" s="1"/>
      <c r="IL151" s="1"/>
      <c r="IM151" s="1"/>
      <c r="IN151" s="1"/>
      <c r="IO151" s="1"/>
      <c r="IP151" s="1"/>
      <c r="IQ151" s="1"/>
      <c r="IR151" s="1"/>
      <c r="IS151" s="1"/>
      <c r="IT151" s="1"/>
      <c r="IU151" s="1"/>
      <c r="IV151" s="1"/>
    </row>
    <row r="152" spans="1:256" ht="18" customHeight="1" x14ac:dyDescent="0.35">
      <c r="A152" s="1689">
        <v>144</v>
      </c>
      <c r="B152" s="1"/>
      <c r="C152" s="1738"/>
      <c r="D152" s="1732" t="s">
        <v>1067</v>
      </c>
      <c r="E152" s="1739">
        <v>-4000</v>
      </c>
      <c r="F152" s="1"/>
      <c r="G152" s="118"/>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c r="GS152" s="1"/>
      <c r="GT152" s="1"/>
      <c r="GU152" s="1"/>
      <c r="GV152" s="1"/>
      <c r="GW152" s="1"/>
      <c r="GX152" s="1"/>
      <c r="GY152" s="1"/>
      <c r="GZ152" s="1"/>
      <c r="HA152" s="1"/>
      <c r="HB152" s="1"/>
      <c r="HC152" s="1"/>
      <c r="HD152" s="1"/>
      <c r="HE152" s="1"/>
      <c r="HF152" s="1"/>
      <c r="HG152" s="1"/>
      <c r="HH152" s="1"/>
      <c r="HI152" s="1"/>
      <c r="HJ152" s="1"/>
      <c r="HK152" s="1"/>
      <c r="HL152" s="1"/>
      <c r="HM152" s="1"/>
      <c r="HN152" s="1"/>
      <c r="HO152" s="1"/>
      <c r="HP152" s="1"/>
      <c r="HQ152" s="1"/>
      <c r="HR152" s="1"/>
      <c r="HS152" s="1"/>
      <c r="HT152" s="1"/>
      <c r="HU152" s="1"/>
      <c r="HV152" s="1"/>
      <c r="HW152" s="1"/>
      <c r="HX152" s="1"/>
      <c r="HY152" s="1"/>
      <c r="HZ152" s="1"/>
      <c r="IA152" s="1"/>
      <c r="IB152" s="1"/>
      <c r="IC152" s="1"/>
      <c r="ID152" s="1"/>
      <c r="IE152" s="1"/>
      <c r="IF152" s="1"/>
      <c r="IG152" s="1"/>
      <c r="IH152" s="1"/>
      <c r="II152" s="1"/>
      <c r="IJ152" s="1"/>
      <c r="IK152" s="1"/>
      <c r="IL152" s="1"/>
      <c r="IM152" s="1"/>
      <c r="IN152" s="1"/>
      <c r="IO152" s="1"/>
      <c r="IP152" s="1"/>
      <c r="IQ152" s="1"/>
      <c r="IR152" s="1"/>
      <c r="IS152" s="1"/>
      <c r="IT152" s="1"/>
      <c r="IU152" s="1"/>
      <c r="IV152" s="1"/>
    </row>
    <row r="153" spans="1:256" ht="18" customHeight="1" x14ac:dyDescent="0.3">
      <c r="A153" s="1689">
        <v>145</v>
      </c>
      <c r="B153" s="1"/>
      <c r="C153" s="1738"/>
      <c r="D153" s="461" t="s">
        <v>466</v>
      </c>
      <c r="E153" s="1739"/>
      <c r="F153" s="1"/>
      <c r="G153" s="118"/>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c r="GS153" s="1"/>
      <c r="GT153" s="1"/>
      <c r="GU153" s="1"/>
      <c r="GV153" s="1"/>
      <c r="GW153" s="1"/>
      <c r="GX153" s="1"/>
      <c r="GY153" s="1"/>
      <c r="GZ153" s="1"/>
      <c r="HA153" s="1"/>
      <c r="HB153" s="1"/>
      <c r="HC153" s="1"/>
      <c r="HD153" s="1"/>
      <c r="HE153" s="1"/>
      <c r="HF153" s="1"/>
      <c r="HG153" s="1"/>
      <c r="HH153" s="1"/>
      <c r="HI153" s="1"/>
      <c r="HJ153" s="1"/>
      <c r="HK153" s="1"/>
      <c r="HL153" s="1"/>
      <c r="HM153" s="1"/>
      <c r="HN153" s="1"/>
      <c r="HO153" s="1"/>
      <c r="HP153" s="1"/>
      <c r="HQ153" s="1"/>
      <c r="HR153" s="1"/>
      <c r="HS153" s="1"/>
      <c r="HT153" s="1"/>
      <c r="HU153" s="1"/>
      <c r="HV153" s="1"/>
      <c r="HW153" s="1"/>
      <c r="HX153" s="1"/>
      <c r="HY153" s="1"/>
      <c r="HZ153" s="1"/>
      <c r="IA153" s="1"/>
      <c r="IB153" s="1"/>
      <c r="IC153" s="1"/>
      <c r="ID153" s="1"/>
      <c r="IE153" s="1"/>
      <c r="IF153" s="1"/>
      <c r="IG153" s="1"/>
      <c r="IH153" s="1"/>
      <c r="II153" s="1"/>
      <c r="IJ153" s="1"/>
      <c r="IK153" s="1"/>
      <c r="IL153" s="1"/>
      <c r="IM153" s="1"/>
      <c r="IN153" s="1"/>
      <c r="IO153" s="1"/>
      <c r="IP153" s="1"/>
      <c r="IQ153" s="1"/>
      <c r="IR153" s="1"/>
      <c r="IS153" s="1"/>
      <c r="IT153" s="1"/>
      <c r="IU153" s="1"/>
      <c r="IV153" s="1"/>
    </row>
    <row r="154" spans="1:256" ht="18" customHeight="1" x14ac:dyDescent="0.35">
      <c r="A154" s="1689">
        <v>146</v>
      </c>
      <c r="B154" s="1"/>
      <c r="C154" s="1738"/>
      <c r="D154" s="1732" t="s">
        <v>1049</v>
      </c>
      <c r="E154" s="1739">
        <v>-14</v>
      </c>
      <c r="F154" s="1"/>
      <c r="G154" s="118"/>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c r="GS154" s="1"/>
      <c r="GT154" s="1"/>
      <c r="GU154" s="1"/>
      <c r="GV154" s="1"/>
      <c r="GW154" s="1"/>
      <c r="GX154" s="1"/>
      <c r="GY154" s="1"/>
      <c r="GZ154" s="1"/>
      <c r="HA154" s="1"/>
      <c r="HB154" s="1"/>
      <c r="HC154" s="1"/>
      <c r="HD154" s="1"/>
      <c r="HE154" s="1"/>
      <c r="HF154" s="1"/>
      <c r="HG154" s="1"/>
      <c r="HH154" s="1"/>
      <c r="HI154" s="1"/>
      <c r="HJ154" s="1"/>
      <c r="HK154" s="1"/>
      <c r="HL154" s="1"/>
      <c r="HM154" s="1"/>
      <c r="HN154" s="1"/>
      <c r="HO154" s="1"/>
      <c r="HP154" s="1"/>
      <c r="HQ154" s="1"/>
      <c r="HR154" s="1"/>
      <c r="HS154" s="1"/>
      <c r="HT154" s="1"/>
      <c r="HU154" s="1"/>
      <c r="HV154" s="1"/>
      <c r="HW154" s="1"/>
      <c r="HX154" s="1"/>
      <c r="HY154" s="1"/>
      <c r="HZ154" s="1"/>
      <c r="IA154" s="1"/>
      <c r="IB154" s="1"/>
      <c r="IC154" s="1"/>
      <c r="ID154" s="1"/>
      <c r="IE154" s="1"/>
      <c r="IF154" s="1"/>
      <c r="IG154" s="1"/>
      <c r="IH154" s="1"/>
      <c r="II154" s="1"/>
      <c r="IJ154" s="1"/>
      <c r="IK154" s="1"/>
      <c r="IL154" s="1"/>
      <c r="IM154" s="1"/>
      <c r="IN154" s="1"/>
      <c r="IO154" s="1"/>
      <c r="IP154" s="1"/>
      <c r="IQ154" s="1"/>
      <c r="IR154" s="1"/>
      <c r="IS154" s="1"/>
      <c r="IT154" s="1"/>
      <c r="IU154" s="1"/>
      <c r="IV154" s="1"/>
    </row>
    <row r="155" spans="1:256" ht="18" customHeight="1" x14ac:dyDescent="0.35">
      <c r="A155" s="1689">
        <v>147</v>
      </c>
      <c r="B155" s="1"/>
      <c r="C155" s="1738"/>
      <c r="D155" s="1732" t="s">
        <v>1078</v>
      </c>
      <c r="E155" s="1739">
        <v>14</v>
      </c>
      <c r="F155" s="1"/>
      <c r="G155" s="118"/>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c r="GS155" s="1"/>
      <c r="GT155" s="1"/>
      <c r="GU155" s="1"/>
      <c r="GV155" s="1"/>
      <c r="GW155" s="1"/>
      <c r="GX155" s="1"/>
      <c r="GY155" s="1"/>
      <c r="GZ155" s="1"/>
      <c r="HA155" s="1"/>
      <c r="HB155" s="1"/>
      <c r="HC155" s="1"/>
      <c r="HD155" s="1"/>
      <c r="HE155" s="1"/>
      <c r="HF155" s="1"/>
      <c r="HG155" s="1"/>
      <c r="HH155" s="1"/>
      <c r="HI155" s="1"/>
      <c r="HJ155" s="1"/>
      <c r="HK155" s="1"/>
      <c r="HL155" s="1"/>
      <c r="HM155" s="1"/>
      <c r="HN155" s="1"/>
      <c r="HO155" s="1"/>
      <c r="HP155" s="1"/>
      <c r="HQ155" s="1"/>
      <c r="HR155" s="1"/>
      <c r="HS155" s="1"/>
      <c r="HT155" s="1"/>
      <c r="HU155" s="1"/>
      <c r="HV155" s="1"/>
      <c r="HW155" s="1"/>
      <c r="HX155" s="1"/>
      <c r="HY155" s="1"/>
      <c r="HZ155" s="1"/>
      <c r="IA155" s="1"/>
      <c r="IB155" s="1"/>
      <c r="IC155" s="1"/>
      <c r="ID155" s="1"/>
      <c r="IE155" s="1"/>
      <c r="IF155" s="1"/>
      <c r="IG155" s="1"/>
      <c r="IH155" s="1"/>
      <c r="II155" s="1"/>
      <c r="IJ155" s="1"/>
      <c r="IK155" s="1"/>
      <c r="IL155" s="1"/>
      <c r="IM155" s="1"/>
      <c r="IN155" s="1"/>
      <c r="IO155" s="1"/>
      <c r="IP155" s="1"/>
      <c r="IQ155" s="1"/>
      <c r="IR155" s="1"/>
      <c r="IS155" s="1"/>
      <c r="IT155" s="1"/>
      <c r="IU155" s="1"/>
      <c r="IV155" s="1"/>
    </row>
    <row r="156" spans="1:256" ht="33" customHeight="1" x14ac:dyDescent="0.3">
      <c r="A156" s="1689">
        <v>148</v>
      </c>
      <c r="B156" s="1"/>
      <c r="C156" s="1738"/>
      <c r="D156" s="461" t="s">
        <v>1055</v>
      </c>
      <c r="E156" s="1703">
        <v>-47886</v>
      </c>
      <c r="F156" s="1"/>
      <c r="G156" s="118"/>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c r="GS156" s="1"/>
      <c r="GT156" s="1"/>
      <c r="GU156" s="1"/>
      <c r="GV156" s="1"/>
      <c r="GW156" s="1"/>
      <c r="GX156" s="1"/>
      <c r="GY156" s="1"/>
      <c r="GZ156" s="1"/>
      <c r="HA156" s="1"/>
      <c r="HB156" s="1"/>
      <c r="HC156" s="1"/>
      <c r="HD156" s="1"/>
      <c r="HE156" s="1"/>
      <c r="HF156" s="1"/>
      <c r="HG156" s="1"/>
      <c r="HH156" s="1"/>
      <c r="HI156" s="1"/>
      <c r="HJ156" s="1"/>
      <c r="HK156" s="1"/>
      <c r="HL156" s="1"/>
      <c r="HM156" s="1"/>
      <c r="HN156" s="1"/>
      <c r="HO156" s="1"/>
      <c r="HP156" s="1"/>
      <c r="HQ156" s="1"/>
      <c r="HR156" s="1"/>
      <c r="HS156" s="1"/>
      <c r="HT156" s="1"/>
      <c r="HU156" s="1"/>
      <c r="HV156" s="1"/>
      <c r="HW156" s="1"/>
      <c r="HX156" s="1"/>
      <c r="HY156" s="1"/>
      <c r="HZ156" s="1"/>
      <c r="IA156" s="1"/>
      <c r="IB156" s="1"/>
      <c r="IC156" s="1"/>
      <c r="ID156" s="1"/>
      <c r="IE156" s="1"/>
      <c r="IF156" s="1"/>
      <c r="IG156" s="1"/>
      <c r="IH156" s="1"/>
      <c r="II156" s="1"/>
      <c r="IJ156" s="1"/>
      <c r="IK156" s="1"/>
      <c r="IL156" s="1"/>
      <c r="IM156" s="1"/>
      <c r="IN156" s="1"/>
      <c r="IO156" s="1"/>
      <c r="IP156" s="1"/>
      <c r="IQ156" s="1"/>
      <c r="IR156" s="1"/>
      <c r="IS156" s="1"/>
      <c r="IT156" s="1"/>
      <c r="IU156" s="1"/>
      <c r="IV156" s="1"/>
    </row>
    <row r="157" spans="1:256" ht="33" customHeight="1" x14ac:dyDescent="0.35">
      <c r="A157" s="1689">
        <v>149</v>
      </c>
      <c r="B157" s="1"/>
      <c r="C157" s="1738"/>
      <c r="D157" s="461" t="s">
        <v>1079</v>
      </c>
      <c r="E157" s="1703">
        <v>349</v>
      </c>
      <c r="F157" s="1"/>
      <c r="G157" s="118"/>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c r="GS157" s="1"/>
      <c r="GT157" s="1"/>
      <c r="GU157" s="1"/>
      <c r="GV157" s="1"/>
      <c r="GW157" s="1"/>
      <c r="GX157" s="1"/>
      <c r="GY157" s="1"/>
      <c r="GZ157" s="1"/>
      <c r="HA157" s="1"/>
      <c r="HB157" s="1"/>
      <c r="HC157" s="1"/>
      <c r="HD157" s="1"/>
      <c r="HE157" s="1"/>
      <c r="HF157" s="1"/>
      <c r="HG157" s="1"/>
      <c r="HH157" s="1"/>
      <c r="HI157" s="1"/>
      <c r="HJ157" s="1"/>
      <c r="HK157" s="1"/>
      <c r="HL157" s="1"/>
      <c r="HM157" s="1"/>
      <c r="HN157" s="1"/>
      <c r="HO157" s="1"/>
      <c r="HP157" s="1"/>
      <c r="HQ157" s="1"/>
      <c r="HR157" s="1"/>
      <c r="HS157" s="1"/>
      <c r="HT157" s="1"/>
      <c r="HU157" s="1"/>
      <c r="HV157" s="1"/>
      <c r="HW157" s="1"/>
      <c r="HX157" s="1"/>
      <c r="HY157" s="1"/>
      <c r="HZ157" s="1"/>
      <c r="IA157" s="1"/>
      <c r="IB157" s="1"/>
      <c r="IC157" s="1"/>
      <c r="ID157" s="1"/>
      <c r="IE157" s="1"/>
      <c r="IF157" s="1"/>
      <c r="IG157" s="1"/>
      <c r="IH157" s="1"/>
      <c r="II157" s="1"/>
      <c r="IJ157" s="1"/>
      <c r="IK157" s="1"/>
      <c r="IL157" s="1"/>
      <c r="IM157" s="1"/>
      <c r="IN157" s="1"/>
      <c r="IO157" s="1"/>
      <c r="IP157" s="1"/>
      <c r="IQ157" s="1"/>
      <c r="IR157" s="1"/>
      <c r="IS157" s="1"/>
      <c r="IT157" s="1"/>
      <c r="IU157" s="1"/>
      <c r="IV157" s="1"/>
    </row>
    <row r="158" spans="1:256" ht="33" customHeight="1" x14ac:dyDescent="0.3">
      <c r="A158" s="1689">
        <v>150</v>
      </c>
      <c r="B158" s="1"/>
      <c r="C158" s="1738"/>
      <c r="D158" s="461" t="s">
        <v>1073</v>
      </c>
      <c r="E158" s="1703"/>
      <c r="F158" s="1"/>
      <c r="G158" s="118"/>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c r="GS158" s="1"/>
      <c r="GT158" s="1"/>
      <c r="GU158" s="1"/>
      <c r="GV158" s="1"/>
      <c r="GW158" s="1"/>
      <c r="GX158" s="1"/>
      <c r="GY158" s="1"/>
      <c r="GZ158" s="1"/>
      <c r="HA158" s="1"/>
      <c r="HB158" s="1"/>
      <c r="HC158" s="1"/>
      <c r="HD158" s="1"/>
      <c r="HE158" s="1"/>
      <c r="HF158" s="1"/>
      <c r="HG158" s="1"/>
      <c r="HH158" s="1"/>
      <c r="HI158" s="1"/>
      <c r="HJ158" s="1"/>
      <c r="HK158" s="1"/>
      <c r="HL158" s="1"/>
      <c r="HM158" s="1"/>
      <c r="HN158" s="1"/>
      <c r="HO158" s="1"/>
      <c r="HP158" s="1"/>
      <c r="HQ158" s="1"/>
      <c r="HR158" s="1"/>
      <c r="HS158" s="1"/>
      <c r="HT158" s="1"/>
      <c r="HU158" s="1"/>
      <c r="HV158" s="1"/>
      <c r="HW158" s="1"/>
      <c r="HX158" s="1"/>
      <c r="HY158" s="1"/>
      <c r="HZ158" s="1"/>
      <c r="IA158" s="1"/>
      <c r="IB158" s="1"/>
      <c r="IC158" s="1"/>
      <c r="ID158" s="1"/>
      <c r="IE158" s="1"/>
      <c r="IF158" s="1"/>
      <c r="IG158" s="1"/>
      <c r="IH158" s="1"/>
      <c r="II158" s="1"/>
      <c r="IJ158" s="1"/>
      <c r="IK158" s="1"/>
      <c r="IL158" s="1"/>
      <c r="IM158" s="1"/>
      <c r="IN158" s="1"/>
      <c r="IO158" s="1"/>
      <c r="IP158" s="1"/>
      <c r="IQ158" s="1"/>
      <c r="IR158" s="1"/>
      <c r="IS158" s="1"/>
      <c r="IT158" s="1"/>
      <c r="IU158" s="1"/>
      <c r="IV158" s="1"/>
    </row>
    <row r="159" spans="1:256" ht="18" customHeight="1" x14ac:dyDescent="0.35">
      <c r="A159" s="1689">
        <v>151</v>
      </c>
      <c r="B159" s="1"/>
      <c r="C159" s="1738"/>
      <c r="D159" s="1732" t="s">
        <v>1074</v>
      </c>
      <c r="E159" s="1703">
        <f>5977+4527</f>
        <v>10504</v>
      </c>
      <c r="F159" s="1"/>
      <c r="G159" s="118"/>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c r="GS159" s="1"/>
      <c r="GT159" s="1"/>
      <c r="GU159" s="1"/>
      <c r="GV159" s="1"/>
      <c r="GW159" s="1"/>
      <c r="GX159" s="1"/>
      <c r="GY159" s="1"/>
      <c r="GZ159" s="1"/>
      <c r="HA159" s="1"/>
      <c r="HB159" s="1"/>
      <c r="HC159" s="1"/>
      <c r="HD159" s="1"/>
      <c r="HE159" s="1"/>
      <c r="HF159" s="1"/>
      <c r="HG159" s="1"/>
      <c r="HH159" s="1"/>
      <c r="HI159" s="1"/>
      <c r="HJ159" s="1"/>
      <c r="HK159" s="1"/>
      <c r="HL159" s="1"/>
      <c r="HM159" s="1"/>
      <c r="HN159" s="1"/>
      <c r="HO159" s="1"/>
      <c r="HP159" s="1"/>
      <c r="HQ159" s="1"/>
      <c r="HR159" s="1"/>
      <c r="HS159" s="1"/>
      <c r="HT159" s="1"/>
      <c r="HU159" s="1"/>
      <c r="HV159" s="1"/>
      <c r="HW159" s="1"/>
      <c r="HX159" s="1"/>
      <c r="HY159" s="1"/>
      <c r="HZ159" s="1"/>
      <c r="IA159" s="1"/>
      <c r="IB159" s="1"/>
      <c r="IC159" s="1"/>
      <c r="ID159" s="1"/>
      <c r="IE159" s="1"/>
      <c r="IF159" s="1"/>
      <c r="IG159" s="1"/>
      <c r="IH159" s="1"/>
      <c r="II159" s="1"/>
      <c r="IJ159" s="1"/>
      <c r="IK159" s="1"/>
      <c r="IL159" s="1"/>
      <c r="IM159" s="1"/>
      <c r="IN159" s="1"/>
      <c r="IO159" s="1"/>
      <c r="IP159" s="1"/>
      <c r="IQ159" s="1"/>
      <c r="IR159" s="1"/>
      <c r="IS159" s="1"/>
      <c r="IT159" s="1"/>
      <c r="IU159" s="1"/>
      <c r="IV159" s="1"/>
    </row>
    <row r="160" spans="1:256" ht="18" customHeight="1" x14ac:dyDescent="0.35">
      <c r="A160" s="1689">
        <v>152</v>
      </c>
      <c r="B160" s="1"/>
      <c r="C160" s="1738"/>
      <c r="D160" s="1732" t="s">
        <v>1072</v>
      </c>
      <c r="E160" s="1703">
        <v>44600</v>
      </c>
      <c r="F160" s="1"/>
      <c r="G160" s="118"/>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c r="GS160" s="1"/>
      <c r="GT160" s="1"/>
      <c r="GU160" s="1"/>
      <c r="GV160" s="1"/>
      <c r="GW160" s="1"/>
      <c r="GX160" s="1"/>
      <c r="GY160" s="1"/>
      <c r="GZ160" s="1"/>
      <c r="HA160" s="1"/>
      <c r="HB160" s="1"/>
      <c r="HC160" s="1"/>
      <c r="HD160" s="1"/>
      <c r="HE160" s="1"/>
      <c r="HF160" s="1"/>
      <c r="HG160" s="1"/>
      <c r="HH160" s="1"/>
      <c r="HI160" s="1"/>
      <c r="HJ160" s="1"/>
      <c r="HK160" s="1"/>
      <c r="HL160" s="1"/>
      <c r="HM160" s="1"/>
      <c r="HN160" s="1"/>
      <c r="HO160" s="1"/>
      <c r="HP160" s="1"/>
      <c r="HQ160" s="1"/>
      <c r="HR160" s="1"/>
      <c r="HS160" s="1"/>
      <c r="HT160" s="1"/>
      <c r="HU160" s="1"/>
      <c r="HV160" s="1"/>
      <c r="HW160" s="1"/>
      <c r="HX160" s="1"/>
      <c r="HY160" s="1"/>
      <c r="HZ160" s="1"/>
      <c r="IA160" s="1"/>
      <c r="IB160" s="1"/>
      <c r="IC160" s="1"/>
      <c r="ID160" s="1"/>
      <c r="IE160" s="1"/>
      <c r="IF160" s="1"/>
      <c r="IG160" s="1"/>
      <c r="IH160" s="1"/>
      <c r="II160" s="1"/>
      <c r="IJ160" s="1"/>
      <c r="IK160" s="1"/>
      <c r="IL160" s="1"/>
      <c r="IM160" s="1"/>
      <c r="IN160" s="1"/>
      <c r="IO160" s="1"/>
      <c r="IP160" s="1"/>
      <c r="IQ160" s="1"/>
      <c r="IR160" s="1"/>
      <c r="IS160" s="1"/>
      <c r="IT160" s="1"/>
      <c r="IU160" s="1"/>
      <c r="IV160" s="1"/>
    </row>
    <row r="161" spans="1:256" ht="18" customHeight="1" x14ac:dyDescent="0.35">
      <c r="A161" s="1689">
        <v>153</v>
      </c>
      <c r="B161" s="1"/>
      <c r="C161" s="1738"/>
      <c r="D161" s="1732" t="s">
        <v>1075</v>
      </c>
      <c r="E161" s="1704">
        <f>-23958-642</f>
        <v>-24600</v>
      </c>
      <c r="F161" s="1"/>
      <c r="G161" s="118"/>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c r="GS161" s="1"/>
      <c r="GT161" s="1"/>
      <c r="GU161" s="1"/>
      <c r="GV161" s="1"/>
      <c r="GW161" s="1"/>
      <c r="GX161" s="1"/>
      <c r="GY161" s="1"/>
      <c r="GZ161" s="1"/>
      <c r="HA161" s="1"/>
      <c r="HB161" s="1"/>
      <c r="HC161" s="1"/>
      <c r="HD161" s="1"/>
      <c r="HE161" s="1"/>
      <c r="HF161" s="1"/>
      <c r="HG161" s="1"/>
      <c r="HH161" s="1"/>
      <c r="HI161" s="1"/>
      <c r="HJ161" s="1"/>
      <c r="HK161" s="1"/>
      <c r="HL161" s="1"/>
      <c r="HM161" s="1"/>
      <c r="HN161" s="1"/>
      <c r="HO161" s="1"/>
      <c r="HP161" s="1"/>
      <c r="HQ161" s="1"/>
      <c r="HR161" s="1"/>
      <c r="HS161" s="1"/>
      <c r="HT161" s="1"/>
      <c r="HU161" s="1"/>
      <c r="HV161" s="1"/>
      <c r="HW161" s="1"/>
      <c r="HX161" s="1"/>
      <c r="HY161" s="1"/>
      <c r="HZ161" s="1"/>
      <c r="IA161" s="1"/>
      <c r="IB161" s="1"/>
      <c r="IC161" s="1"/>
      <c r="ID161" s="1"/>
      <c r="IE161" s="1"/>
      <c r="IF161" s="1"/>
      <c r="IG161" s="1"/>
      <c r="IH161" s="1"/>
      <c r="II161" s="1"/>
      <c r="IJ161" s="1"/>
      <c r="IK161" s="1"/>
      <c r="IL161" s="1"/>
      <c r="IM161" s="1"/>
      <c r="IN161" s="1"/>
      <c r="IO161" s="1"/>
      <c r="IP161" s="1"/>
      <c r="IQ161" s="1"/>
      <c r="IR161" s="1"/>
      <c r="IS161" s="1"/>
      <c r="IT161" s="1"/>
      <c r="IU161" s="1"/>
      <c r="IV161" s="1"/>
    </row>
    <row r="162" spans="1:256" ht="21.95" customHeight="1" x14ac:dyDescent="0.3">
      <c r="A162" s="1689">
        <v>154</v>
      </c>
      <c r="B162" s="1"/>
      <c r="C162" s="1738"/>
      <c r="D162" s="1740" t="s">
        <v>94</v>
      </c>
      <c r="E162" s="675">
        <f>SUM(E145:E161)</f>
        <v>-24055</v>
      </c>
      <c r="F162" s="1"/>
      <c r="G162" s="118"/>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c r="GS162" s="1"/>
      <c r="GT162" s="1"/>
      <c r="GU162" s="1"/>
      <c r="GV162" s="1"/>
      <c r="GW162" s="1"/>
      <c r="GX162" s="1"/>
      <c r="GY162" s="1"/>
      <c r="GZ162" s="1"/>
      <c r="HA162" s="1"/>
      <c r="HB162" s="1"/>
      <c r="HC162" s="1"/>
      <c r="HD162" s="1"/>
      <c r="HE162" s="1"/>
      <c r="HF162" s="1"/>
      <c r="HG162" s="1"/>
      <c r="HH162" s="1"/>
      <c r="HI162" s="1"/>
      <c r="HJ162" s="1"/>
      <c r="HK162" s="1"/>
      <c r="HL162" s="1"/>
      <c r="HM162" s="1"/>
      <c r="HN162" s="1"/>
      <c r="HO162" s="1"/>
      <c r="HP162" s="1"/>
      <c r="HQ162" s="1"/>
      <c r="HR162" s="1"/>
      <c r="HS162" s="1"/>
      <c r="HT162" s="1"/>
      <c r="HU162" s="1"/>
      <c r="HV162" s="1"/>
      <c r="HW162" s="1"/>
      <c r="HX162" s="1"/>
      <c r="HY162" s="1"/>
      <c r="HZ162" s="1"/>
      <c r="IA162" s="1"/>
      <c r="IB162" s="1"/>
      <c r="IC162" s="1"/>
      <c r="ID162" s="1"/>
      <c r="IE162" s="1"/>
      <c r="IF162" s="1"/>
      <c r="IG162" s="1"/>
      <c r="IH162" s="1"/>
      <c r="II162" s="1"/>
      <c r="IJ162" s="1"/>
      <c r="IK162" s="1"/>
      <c r="IL162" s="1"/>
      <c r="IM162" s="1"/>
      <c r="IN162" s="1"/>
      <c r="IO162" s="1"/>
      <c r="IP162" s="1"/>
      <c r="IQ162" s="1"/>
      <c r="IR162" s="1"/>
      <c r="IS162" s="1"/>
      <c r="IT162" s="1"/>
      <c r="IU162" s="1"/>
      <c r="IV162" s="1"/>
    </row>
    <row r="163" spans="1:256" ht="21.95" customHeight="1" thickBot="1" x14ac:dyDescent="0.35">
      <c r="A163" s="1689">
        <v>155</v>
      </c>
      <c r="B163" s="1741"/>
      <c r="C163" s="1741"/>
      <c r="D163" s="1742" t="s">
        <v>720</v>
      </c>
      <c r="E163" s="1743">
        <f>E162+E140+E142</f>
        <v>129170</v>
      </c>
      <c r="F163" s="1738"/>
      <c r="G163" s="232"/>
      <c r="H163" s="1738"/>
      <c r="I163" s="1738"/>
      <c r="J163" s="1738"/>
      <c r="K163" s="1738"/>
      <c r="L163" s="1738"/>
      <c r="M163" s="1738"/>
      <c r="N163" s="1738"/>
      <c r="O163" s="1738"/>
      <c r="P163" s="1738"/>
      <c r="Q163" s="1738"/>
      <c r="R163" s="1738"/>
      <c r="S163" s="1738"/>
      <c r="T163" s="1738"/>
      <c r="U163" s="1738"/>
      <c r="V163" s="1738"/>
      <c r="W163" s="1738"/>
      <c r="X163" s="1738"/>
      <c r="Y163" s="1738"/>
      <c r="Z163" s="1738"/>
      <c r="AA163" s="1738"/>
      <c r="AB163" s="1738"/>
      <c r="AC163" s="1738"/>
      <c r="AD163" s="1738"/>
      <c r="AE163" s="1738"/>
      <c r="AF163" s="1738"/>
      <c r="AG163" s="1738"/>
      <c r="AH163" s="1738"/>
      <c r="AI163" s="1738"/>
      <c r="AJ163" s="1738"/>
      <c r="AK163" s="1738"/>
      <c r="AL163" s="1738"/>
      <c r="AM163" s="1738"/>
      <c r="AN163" s="1738"/>
      <c r="AO163" s="1738"/>
      <c r="AP163" s="1738"/>
      <c r="AQ163" s="1738"/>
      <c r="AR163" s="1738"/>
      <c r="AS163" s="1738"/>
      <c r="AT163" s="1738"/>
      <c r="AU163" s="1738"/>
      <c r="AV163" s="1738"/>
      <c r="AW163" s="1738"/>
      <c r="AX163" s="1738"/>
      <c r="AY163" s="1738"/>
      <c r="AZ163" s="1738"/>
      <c r="BA163" s="1738"/>
      <c r="BB163" s="1738"/>
      <c r="BC163" s="1738"/>
      <c r="BD163" s="1738"/>
      <c r="BE163" s="1738"/>
      <c r="BF163" s="1738"/>
      <c r="BG163" s="1738"/>
      <c r="BH163" s="1738"/>
      <c r="BI163" s="1738"/>
      <c r="BJ163" s="1738"/>
      <c r="BK163" s="1738"/>
      <c r="BL163" s="1738"/>
      <c r="BM163" s="1738"/>
      <c r="BN163" s="1738"/>
      <c r="BO163" s="1738"/>
      <c r="BP163" s="1738"/>
      <c r="BQ163" s="1738"/>
      <c r="BR163" s="1738"/>
      <c r="BS163" s="1738"/>
      <c r="BT163" s="1738"/>
      <c r="BU163" s="1738"/>
      <c r="BV163" s="1738"/>
      <c r="BW163" s="1738"/>
      <c r="BX163" s="1738"/>
      <c r="BY163" s="1738"/>
      <c r="BZ163" s="1738"/>
      <c r="CA163" s="1738"/>
      <c r="CB163" s="1738"/>
      <c r="CC163" s="1738"/>
      <c r="CD163" s="1738"/>
      <c r="CE163" s="1738"/>
      <c r="CF163" s="1738"/>
      <c r="CG163" s="1738"/>
      <c r="CH163" s="1738"/>
      <c r="CI163" s="1738"/>
      <c r="CJ163" s="1738"/>
      <c r="CK163" s="1738"/>
      <c r="CL163" s="1738"/>
      <c r="CM163" s="1738"/>
      <c r="CN163" s="1738"/>
      <c r="CO163" s="1738"/>
      <c r="CP163" s="1738"/>
      <c r="CQ163" s="1738"/>
      <c r="CR163" s="1738"/>
      <c r="CS163" s="1738"/>
      <c r="CT163" s="1738"/>
      <c r="CU163" s="1738"/>
      <c r="CV163" s="1738"/>
      <c r="CW163" s="1738"/>
      <c r="CX163" s="1738"/>
      <c r="CY163" s="1738"/>
      <c r="CZ163" s="1738"/>
      <c r="DA163" s="1738"/>
      <c r="DB163" s="1738"/>
      <c r="DC163" s="1738"/>
      <c r="DD163" s="1738"/>
      <c r="DE163" s="1738"/>
      <c r="DF163" s="1738"/>
      <c r="DG163" s="1738"/>
      <c r="DH163" s="1738"/>
      <c r="DI163" s="1738"/>
      <c r="DJ163" s="1738"/>
      <c r="DK163" s="1738"/>
      <c r="DL163" s="1738"/>
      <c r="DM163" s="1738"/>
      <c r="DN163" s="1738"/>
      <c r="DO163" s="1738"/>
      <c r="DP163" s="1738"/>
      <c r="DQ163" s="1738"/>
      <c r="DR163" s="1738"/>
      <c r="DS163" s="1738"/>
      <c r="DT163" s="1738"/>
      <c r="DU163" s="1738"/>
      <c r="DV163" s="1738"/>
      <c r="DW163" s="1738"/>
      <c r="DX163" s="1738"/>
      <c r="DY163" s="1738"/>
      <c r="DZ163" s="1738"/>
      <c r="EA163" s="1738"/>
      <c r="EB163" s="1738"/>
      <c r="EC163" s="1738"/>
      <c r="ED163" s="1738"/>
      <c r="EE163" s="1738"/>
      <c r="EF163" s="1738"/>
      <c r="EG163" s="1738"/>
      <c r="EH163" s="1738"/>
      <c r="EI163" s="1738"/>
      <c r="EJ163" s="1738"/>
      <c r="EK163" s="1738"/>
      <c r="EL163" s="1738"/>
      <c r="EM163" s="1738"/>
      <c r="EN163" s="1738"/>
      <c r="EO163" s="1738"/>
      <c r="EP163" s="1738"/>
      <c r="EQ163" s="1738"/>
      <c r="ER163" s="1738"/>
      <c r="ES163" s="1738"/>
      <c r="ET163" s="1738"/>
      <c r="EU163" s="1738"/>
      <c r="EV163" s="1738"/>
      <c r="EW163" s="1738"/>
      <c r="EX163" s="1738"/>
      <c r="EY163" s="1738"/>
      <c r="EZ163" s="1738"/>
      <c r="FA163" s="1738"/>
      <c r="FB163" s="1738"/>
      <c r="FC163" s="1738"/>
      <c r="FD163" s="1738"/>
      <c r="FE163" s="1738"/>
      <c r="FF163" s="1738"/>
      <c r="FG163" s="1738"/>
      <c r="FH163" s="1738"/>
      <c r="FI163" s="1738"/>
      <c r="FJ163" s="1738"/>
      <c r="FK163" s="1738"/>
      <c r="FL163" s="1738"/>
      <c r="FM163" s="1738"/>
      <c r="FN163" s="1738"/>
      <c r="FO163" s="1738"/>
      <c r="FP163" s="1738"/>
      <c r="FQ163" s="1738"/>
      <c r="FR163" s="1738"/>
      <c r="FS163" s="1738"/>
      <c r="FT163" s="1738"/>
      <c r="FU163" s="1738"/>
      <c r="FV163" s="1738"/>
      <c r="FW163" s="1738"/>
      <c r="FX163" s="1738"/>
      <c r="FY163" s="1738"/>
      <c r="FZ163" s="1738"/>
      <c r="GA163" s="1738"/>
      <c r="GB163" s="1738"/>
      <c r="GC163" s="1738"/>
      <c r="GD163" s="1738"/>
      <c r="GE163" s="1738"/>
      <c r="GF163" s="1738"/>
      <c r="GG163" s="1738"/>
      <c r="GH163" s="1738"/>
      <c r="GI163" s="1738"/>
      <c r="GJ163" s="1738"/>
      <c r="GK163" s="1738"/>
      <c r="GL163" s="1738"/>
      <c r="GM163" s="1738"/>
      <c r="GN163" s="1738"/>
      <c r="GO163" s="1738"/>
      <c r="GP163" s="1738"/>
      <c r="GQ163" s="1738"/>
      <c r="GR163" s="1738"/>
      <c r="GS163" s="1738"/>
      <c r="GT163" s="1738"/>
      <c r="GU163" s="1738"/>
      <c r="GV163" s="1738"/>
      <c r="GW163" s="1738"/>
      <c r="GX163" s="1738"/>
      <c r="GY163" s="1738"/>
      <c r="GZ163" s="1738"/>
      <c r="HA163" s="1738"/>
      <c r="HB163" s="1738"/>
      <c r="HC163" s="1738"/>
      <c r="HD163" s="1738"/>
      <c r="HE163" s="1738"/>
      <c r="HF163" s="1738"/>
      <c r="HG163" s="1738"/>
      <c r="HH163" s="1738"/>
      <c r="HI163" s="1738"/>
      <c r="HJ163" s="1738"/>
      <c r="HK163" s="1738"/>
      <c r="HL163" s="1738"/>
      <c r="HM163" s="1738"/>
      <c r="HN163" s="1738"/>
      <c r="HO163" s="1738"/>
      <c r="HP163" s="1738"/>
      <c r="HQ163" s="1738"/>
      <c r="HR163" s="1738"/>
      <c r="HS163" s="1738"/>
      <c r="HT163" s="1738"/>
      <c r="HU163" s="1738"/>
      <c r="HV163" s="1738"/>
      <c r="HW163" s="1738"/>
      <c r="HX163" s="1738"/>
      <c r="HY163" s="1738"/>
      <c r="HZ163" s="1738"/>
      <c r="IA163" s="1738"/>
      <c r="IB163" s="1738"/>
      <c r="IC163" s="1738"/>
      <c r="ID163" s="1738"/>
      <c r="IE163" s="1738"/>
      <c r="IF163" s="1738"/>
      <c r="IG163" s="1738"/>
      <c r="IH163" s="1738"/>
      <c r="II163" s="1738"/>
      <c r="IJ163" s="1738"/>
      <c r="IK163" s="1738"/>
      <c r="IL163" s="1738"/>
      <c r="IM163" s="1738"/>
      <c r="IN163" s="1738"/>
      <c r="IO163" s="1738"/>
      <c r="IP163" s="1738"/>
      <c r="IQ163" s="1738"/>
      <c r="IR163" s="1738"/>
      <c r="IS163" s="1738"/>
      <c r="IT163" s="1738"/>
      <c r="IU163" s="1738"/>
      <c r="IV163" s="1738"/>
    </row>
    <row r="164" spans="1:256" ht="24.75" customHeight="1" thickTop="1" x14ac:dyDescent="0.35">
      <c r="A164" s="1689">
        <v>156</v>
      </c>
      <c r="B164" s="50"/>
      <c r="C164" s="900" t="s">
        <v>375</v>
      </c>
      <c r="D164" s="1729" t="s">
        <v>721</v>
      </c>
    </row>
    <row r="165" spans="1:256" ht="22.5" customHeight="1" x14ac:dyDescent="0.35">
      <c r="A165" s="1689">
        <v>157</v>
      </c>
      <c r="C165" s="900"/>
      <c r="D165" s="1744" t="s">
        <v>722</v>
      </c>
    </row>
    <row r="166" spans="1:256" ht="22.5" customHeight="1" x14ac:dyDescent="0.35">
      <c r="A166" s="1689">
        <v>158</v>
      </c>
      <c r="C166" s="900"/>
      <c r="D166" s="1745" t="s">
        <v>714</v>
      </c>
    </row>
    <row r="167" spans="1:256" ht="19.5" customHeight="1" x14ac:dyDescent="0.35">
      <c r="A167" s="1689">
        <v>159</v>
      </c>
      <c r="C167" s="900"/>
      <c r="D167" s="1737" t="s">
        <v>723</v>
      </c>
      <c r="E167" s="1746"/>
    </row>
    <row r="168" spans="1:256" ht="18" customHeight="1" x14ac:dyDescent="0.35">
      <c r="A168" s="1689">
        <v>160</v>
      </c>
      <c r="C168" s="900"/>
      <c r="D168" s="1701" t="s">
        <v>288</v>
      </c>
      <c r="E168" s="1739">
        <v>-7620</v>
      </c>
    </row>
    <row r="169" spans="1:256" s="1698" customFormat="1" ht="33" customHeight="1" x14ac:dyDescent="0.3">
      <c r="A169" s="1689">
        <v>161</v>
      </c>
      <c r="C169" s="1747"/>
      <c r="D169" s="1701" t="s">
        <v>897</v>
      </c>
      <c r="E169" s="1703">
        <v>7620</v>
      </c>
      <c r="G169" s="675"/>
    </row>
    <row r="170" spans="1:256" s="1698" customFormat="1" ht="50.25" customHeight="1" x14ac:dyDescent="0.3">
      <c r="A170" s="1689">
        <v>162</v>
      </c>
      <c r="C170" s="1747"/>
      <c r="D170" s="1701" t="s">
        <v>1013</v>
      </c>
      <c r="E170" s="1748">
        <v>-483</v>
      </c>
      <c r="G170" s="675"/>
    </row>
    <row r="171" spans="1:256" s="1698" customFormat="1" ht="20.100000000000001" customHeight="1" x14ac:dyDescent="0.3">
      <c r="A171" s="1689">
        <v>163</v>
      </c>
      <c r="C171" s="1747"/>
      <c r="D171" s="1715" t="s">
        <v>1086</v>
      </c>
      <c r="E171" s="1748">
        <v>-15000</v>
      </c>
      <c r="G171" s="675"/>
    </row>
    <row r="172" spans="1:256" s="1698" customFormat="1" ht="20.100000000000001" customHeight="1" x14ac:dyDescent="0.3">
      <c r="A172" s="1689">
        <v>164</v>
      </c>
      <c r="C172" s="1747"/>
      <c r="D172" s="1749" t="s">
        <v>1062</v>
      </c>
      <c r="E172" s="1748"/>
      <c r="G172" s="675"/>
    </row>
    <row r="173" spans="1:256" s="1698" customFormat="1" ht="18" customHeight="1" x14ac:dyDescent="0.35">
      <c r="A173" s="1689">
        <v>165</v>
      </c>
      <c r="C173" s="1747"/>
      <c r="D173" s="1732" t="s">
        <v>1064</v>
      </c>
      <c r="E173" s="2">
        <v>-300</v>
      </c>
      <c r="G173" s="675"/>
    </row>
    <row r="174" spans="1:256" s="1698" customFormat="1" ht="18" customHeight="1" x14ac:dyDescent="0.35">
      <c r="A174" s="1689">
        <v>166</v>
      </c>
      <c r="C174" s="1747"/>
      <c r="D174" s="1732" t="s">
        <v>1065</v>
      </c>
      <c r="E174" s="2">
        <v>-1200</v>
      </c>
      <c r="G174" s="675"/>
    </row>
    <row r="175" spans="1:256" s="1698" customFormat="1" ht="18" customHeight="1" x14ac:dyDescent="0.35">
      <c r="A175" s="1689">
        <v>167</v>
      </c>
      <c r="C175" s="1747"/>
      <c r="D175" s="1732" t="s">
        <v>1066</v>
      </c>
      <c r="E175" s="679">
        <v>900</v>
      </c>
      <c r="G175" s="675"/>
    </row>
    <row r="176" spans="1:256" ht="21.95" customHeight="1" x14ac:dyDescent="0.35">
      <c r="A176" s="1689">
        <v>168</v>
      </c>
      <c r="C176" s="900"/>
      <c r="D176" s="1750" t="s">
        <v>94</v>
      </c>
      <c r="E176" s="1751">
        <f>SUM(E167:E175)</f>
        <v>-16083</v>
      </c>
    </row>
    <row r="177" spans="1:7" s="1698" customFormat="1" ht="24.75" customHeight="1" x14ac:dyDescent="0.3">
      <c r="A177" s="1689">
        <v>169</v>
      </c>
      <c r="C177" s="1747"/>
      <c r="D177" s="1744" t="s">
        <v>724</v>
      </c>
      <c r="E177" s="1752"/>
      <c r="G177" s="675"/>
    </row>
    <row r="178" spans="1:7" s="1698" customFormat="1" ht="32.25" customHeight="1" x14ac:dyDescent="0.3">
      <c r="A178" s="1689">
        <v>170</v>
      </c>
      <c r="C178" s="1747"/>
      <c r="D178" s="1701" t="s">
        <v>1021</v>
      </c>
      <c r="E178" s="1748">
        <v>7300</v>
      </c>
      <c r="G178" s="675"/>
    </row>
    <row r="179" spans="1:7" s="1698" customFormat="1" ht="20.100000000000001" customHeight="1" x14ac:dyDescent="0.3">
      <c r="A179" s="1689">
        <v>171</v>
      </c>
      <c r="C179" s="1747"/>
      <c r="D179" s="1749" t="s">
        <v>1062</v>
      </c>
      <c r="E179" s="675"/>
      <c r="G179" s="675"/>
    </row>
    <row r="180" spans="1:7" s="1698" customFormat="1" ht="32.25" customHeight="1" x14ac:dyDescent="0.35">
      <c r="A180" s="1689">
        <v>172</v>
      </c>
      <c r="C180" s="1747"/>
      <c r="D180" s="1732" t="s">
        <v>1063</v>
      </c>
      <c r="E180" s="1703">
        <v>-150</v>
      </c>
      <c r="G180" s="675"/>
    </row>
    <row r="181" spans="1:7" s="1698" customFormat="1" ht="21.95" customHeight="1" x14ac:dyDescent="0.3">
      <c r="A181" s="1689">
        <v>173</v>
      </c>
      <c r="C181" s="1747"/>
      <c r="D181" s="1705" t="s">
        <v>94</v>
      </c>
      <c r="E181" s="1753">
        <f>SUM(E178:E180)</f>
        <v>7150</v>
      </c>
      <c r="G181" s="675"/>
    </row>
    <row r="182" spans="1:7" s="1698" customFormat="1" ht="21.95" customHeight="1" x14ac:dyDescent="0.3">
      <c r="A182" s="1689">
        <v>174</v>
      </c>
      <c r="C182" s="1747"/>
      <c r="D182" s="1705" t="s">
        <v>811</v>
      </c>
      <c r="E182" s="675">
        <f>E176+E181</f>
        <v>-8933</v>
      </c>
      <c r="G182" s="675"/>
    </row>
    <row r="183" spans="1:7" s="1698" customFormat="1" ht="24.75" customHeight="1" x14ac:dyDescent="0.3">
      <c r="A183" s="1689">
        <v>175</v>
      </c>
      <c r="C183" s="1747"/>
      <c r="D183" s="1754" t="s">
        <v>791</v>
      </c>
      <c r="E183" s="675"/>
      <c r="G183" s="675"/>
    </row>
    <row r="184" spans="1:7" s="1698" customFormat="1" ht="34.5" customHeight="1" x14ac:dyDescent="0.3">
      <c r="A184" s="1689">
        <v>176</v>
      </c>
      <c r="C184" s="1747"/>
      <c r="D184" s="1701" t="s">
        <v>624</v>
      </c>
      <c r="E184" s="1703">
        <v>100</v>
      </c>
      <c r="G184" s="675"/>
    </row>
    <row r="185" spans="1:7" s="1698" customFormat="1" ht="36.75" customHeight="1" x14ac:dyDescent="0.3">
      <c r="A185" s="1689">
        <v>177</v>
      </c>
      <c r="C185" s="1747"/>
      <c r="D185" s="1701" t="s">
        <v>625</v>
      </c>
      <c r="E185" s="1703">
        <v>-1508</v>
      </c>
      <c r="G185" s="675"/>
    </row>
    <row r="186" spans="1:7" s="1698" customFormat="1" ht="18" customHeight="1" x14ac:dyDescent="0.3">
      <c r="A186" s="1689">
        <v>178</v>
      </c>
      <c r="C186" s="1747"/>
      <c r="D186" s="1701" t="s">
        <v>471</v>
      </c>
      <c r="E186" s="2">
        <v>2289</v>
      </c>
      <c r="G186" s="675"/>
    </row>
    <row r="187" spans="1:7" s="1698" customFormat="1" ht="36.75" customHeight="1" x14ac:dyDescent="0.3">
      <c r="A187" s="1689">
        <v>179</v>
      </c>
      <c r="C187" s="1747"/>
      <c r="D187" s="1701" t="s">
        <v>613</v>
      </c>
      <c r="E187" s="1703">
        <v>-445</v>
      </c>
      <c r="G187" s="675"/>
    </row>
    <row r="188" spans="1:7" s="1698" customFormat="1" ht="18" customHeight="1" x14ac:dyDescent="0.3">
      <c r="A188" s="1689">
        <v>180</v>
      </c>
      <c r="C188" s="1747"/>
      <c r="D188" s="1701" t="s">
        <v>615</v>
      </c>
      <c r="E188" s="2">
        <v>-1842</v>
      </c>
      <c r="G188" s="675"/>
    </row>
    <row r="189" spans="1:7" s="1698" customFormat="1" ht="34.5" customHeight="1" x14ac:dyDescent="0.3">
      <c r="A189" s="1689">
        <v>181</v>
      </c>
      <c r="C189" s="1747"/>
      <c r="D189" s="1701" t="s">
        <v>616</v>
      </c>
      <c r="E189" s="1704">
        <v>-2</v>
      </c>
      <c r="G189" s="675"/>
    </row>
    <row r="190" spans="1:7" s="1698" customFormat="1" ht="21.95" customHeight="1" x14ac:dyDescent="0.3">
      <c r="A190" s="1689">
        <v>182</v>
      </c>
      <c r="C190" s="1747"/>
      <c r="D190" s="1750" t="s">
        <v>94</v>
      </c>
      <c r="E190" s="675">
        <f>SUM(E184:E189)</f>
        <v>-1408</v>
      </c>
      <c r="G190" s="675"/>
    </row>
    <row r="191" spans="1:7" ht="24.75" customHeight="1" x14ac:dyDescent="0.3">
      <c r="A191" s="1689">
        <v>183</v>
      </c>
      <c r="C191" s="1719"/>
      <c r="D191" s="1737" t="s">
        <v>789</v>
      </c>
      <c r="E191" s="665"/>
    </row>
    <row r="192" spans="1:7" ht="35.25" customHeight="1" x14ac:dyDescent="0.3">
      <c r="A192" s="1689">
        <v>184</v>
      </c>
      <c r="C192" s="1719"/>
      <c r="D192" s="1701" t="s">
        <v>585</v>
      </c>
      <c r="E192" s="1739">
        <v>47886</v>
      </c>
    </row>
    <row r="193" spans="1:256" ht="32.25" customHeight="1" x14ac:dyDescent="0.3">
      <c r="A193" s="1689">
        <v>185</v>
      </c>
      <c r="C193" s="1719"/>
      <c r="D193" s="1701" t="s">
        <v>581</v>
      </c>
      <c r="E193" s="1739">
        <v>-5000</v>
      </c>
    </row>
    <row r="194" spans="1:256" ht="32.25" customHeight="1" x14ac:dyDescent="0.3">
      <c r="A194" s="1689">
        <v>186</v>
      </c>
      <c r="C194" s="1719"/>
      <c r="D194" s="1701" t="s">
        <v>582</v>
      </c>
      <c r="E194" s="1739">
        <v>-8000</v>
      </c>
    </row>
    <row r="195" spans="1:256" ht="32.25" customHeight="1" x14ac:dyDescent="0.3">
      <c r="A195" s="1689">
        <v>187</v>
      </c>
      <c r="C195" s="1719"/>
      <c r="D195" s="1701" t="s">
        <v>589</v>
      </c>
      <c r="E195" s="1739">
        <v>224</v>
      </c>
    </row>
    <row r="196" spans="1:256" ht="18" customHeight="1" x14ac:dyDescent="0.3">
      <c r="A196" s="1689">
        <v>188</v>
      </c>
      <c r="C196" s="1719"/>
      <c r="D196" s="1701" t="s">
        <v>1031</v>
      </c>
      <c r="E196" s="1739">
        <v>10000</v>
      </c>
    </row>
    <row r="197" spans="1:256" ht="21.95" customHeight="1" x14ac:dyDescent="0.35">
      <c r="A197" s="1689">
        <v>189</v>
      </c>
      <c r="C197" s="900"/>
      <c r="D197" s="1740" t="s">
        <v>94</v>
      </c>
      <c r="E197" s="1755">
        <f>SUM(E192:E196)</f>
        <v>45110</v>
      </c>
    </row>
    <row r="198" spans="1:256" ht="24.75" customHeight="1" x14ac:dyDescent="0.35">
      <c r="A198" s="1689">
        <v>190</v>
      </c>
      <c r="C198" s="900"/>
      <c r="D198" s="1744" t="s">
        <v>790</v>
      </c>
      <c r="E198" s="1752"/>
    </row>
    <row r="199" spans="1:256" ht="34.5" customHeight="1" x14ac:dyDescent="0.35">
      <c r="A199" s="1689">
        <v>191</v>
      </c>
      <c r="C199" s="900"/>
      <c r="D199" s="1701" t="s">
        <v>589</v>
      </c>
      <c r="E199" s="1748">
        <v>-74600</v>
      </c>
    </row>
    <row r="200" spans="1:256" ht="33.75" customHeight="1" x14ac:dyDescent="0.35">
      <c r="A200" s="1689">
        <v>192</v>
      </c>
      <c r="C200" s="900"/>
      <c r="D200" s="1701" t="s">
        <v>581</v>
      </c>
      <c r="E200" s="1748">
        <v>5000</v>
      </c>
    </row>
    <row r="201" spans="1:256" ht="34.5" customHeight="1" x14ac:dyDescent="0.35">
      <c r="A201" s="1689">
        <v>193</v>
      </c>
      <c r="C201" s="900"/>
      <c r="D201" s="1701" t="s">
        <v>582</v>
      </c>
      <c r="E201" s="1756">
        <v>8000</v>
      </c>
    </row>
    <row r="202" spans="1:256" ht="18" customHeight="1" x14ac:dyDescent="0.35">
      <c r="A202" s="1689">
        <v>194</v>
      </c>
      <c r="B202" s="1757"/>
      <c r="C202" s="1758"/>
      <c r="D202" s="1759" t="s">
        <v>94</v>
      </c>
      <c r="E202" s="1760">
        <f>SUM(E199:E201)</f>
        <v>-61600</v>
      </c>
    </row>
    <row r="203" spans="1:256" ht="21.95" customHeight="1" thickBot="1" x14ac:dyDescent="0.35">
      <c r="A203" s="1689">
        <v>195</v>
      </c>
      <c r="B203" s="1761"/>
      <c r="C203" s="1761"/>
      <c r="D203" s="1762" t="s">
        <v>726</v>
      </c>
      <c r="E203" s="1763">
        <f>E182+E197+E202+E190</f>
        <v>-26831</v>
      </c>
      <c r="F203" s="1738"/>
      <c r="G203" s="232"/>
      <c r="H203" s="1738"/>
      <c r="I203" s="1738"/>
      <c r="J203" s="1738"/>
      <c r="K203" s="1738"/>
      <c r="L203" s="901"/>
      <c r="M203" s="1738"/>
      <c r="N203" s="1738"/>
      <c r="O203" s="1738"/>
      <c r="P203" s="1738"/>
      <c r="Q203" s="1738"/>
      <c r="R203" s="1738"/>
      <c r="S203" s="1738"/>
      <c r="T203" s="1738"/>
      <c r="U203" s="1738"/>
      <c r="V203" s="1738"/>
      <c r="W203" s="1738"/>
      <c r="X203" s="1738"/>
      <c r="Y203" s="1738"/>
      <c r="Z203" s="1738"/>
      <c r="AA203" s="1738"/>
      <c r="AB203" s="1738"/>
      <c r="AC203" s="1738"/>
      <c r="AD203" s="1738"/>
      <c r="AE203" s="1738"/>
      <c r="AF203" s="1738"/>
      <c r="AG203" s="1738"/>
      <c r="AH203" s="1738"/>
      <c r="AI203" s="1738"/>
      <c r="AJ203" s="1738"/>
      <c r="AK203" s="1738"/>
      <c r="AL203" s="1738"/>
      <c r="AM203" s="1738"/>
      <c r="AN203" s="1738"/>
      <c r="AO203" s="1738"/>
      <c r="AP203" s="1738"/>
      <c r="AQ203" s="1738"/>
      <c r="AR203" s="1738"/>
      <c r="AS203" s="1738"/>
      <c r="AT203" s="1738"/>
      <c r="AU203" s="1738"/>
      <c r="AV203" s="1738"/>
      <c r="AW203" s="1738"/>
      <c r="AX203" s="1738"/>
      <c r="AY203" s="1738"/>
      <c r="AZ203" s="1738"/>
      <c r="BA203" s="1738"/>
      <c r="BB203" s="1738"/>
      <c r="BC203" s="1738"/>
      <c r="BD203" s="1738"/>
      <c r="BE203" s="1738"/>
      <c r="BF203" s="1738"/>
      <c r="BG203" s="1738"/>
      <c r="BH203" s="1738"/>
      <c r="BI203" s="1738"/>
      <c r="BJ203" s="1738"/>
      <c r="BK203" s="1738"/>
      <c r="BL203" s="1738"/>
      <c r="BM203" s="1738"/>
      <c r="BN203" s="1738"/>
      <c r="BO203" s="1738"/>
      <c r="BP203" s="1738"/>
      <c r="BQ203" s="1738"/>
      <c r="BR203" s="1738"/>
      <c r="BS203" s="1738"/>
      <c r="BT203" s="1738"/>
      <c r="BU203" s="1738"/>
      <c r="BV203" s="1738"/>
      <c r="BW203" s="1738"/>
      <c r="BX203" s="1738"/>
      <c r="BY203" s="1738"/>
      <c r="BZ203" s="1738"/>
      <c r="CA203" s="1738"/>
      <c r="CB203" s="1738"/>
      <c r="CC203" s="1738"/>
      <c r="CD203" s="1738"/>
      <c r="CE203" s="1738"/>
      <c r="CF203" s="1738"/>
      <c r="CG203" s="1738"/>
      <c r="CH203" s="1738"/>
      <c r="CI203" s="1738"/>
      <c r="CJ203" s="1738"/>
      <c r="CK203" s="1738"/>
      <c r="CL203" s="1738"/>
      <c r="CM203" s="1738"/>
      <c r="CN203" s="1738"/>
      <c r="CO203" s="1738"/>
      <c r="CP203" s="1738"/>
      <c r="CQ203" s="1738"/>
      <c r="CR203" s="1738"/>
      <c r="CS203" s="1738"/>
      <c r="CT203" s="1738"/>
      <c r="CU203" s="1738"/>
      <c r="CV203" s="1738"/>
      <c r="CW203" s="1738"/>
      <c r="CX203" s="1738"/>
      <c r="CY203" s="1738"/>
      <c r="CZ203" s="1738"/>
      <c r="DA203" s="1738"/>
      <c r="DB203" s="1738"/>
      <c r="DC203" s="1738"/>
      <c r="DD203" s="1738"/>
      <c r="DE203" s="1738"/>
      <c r="DF203" s="1738"/>
      <c r="DG203" s="1738"/>
      <c r="DH203" s="1738"/>
      <c r="DI203" s="1738"/>
      <c r="DJ203" s="1738"/>
      <c r="DK203" s="1738"/>
      <c r="DL203" s="1738"/>
      <c r="DM203" s="1738"/>
      <c r="DN203" s="1738"/>
      <c r="DO203" s="1738"/>
      <c r="DP203" s="1738"/>
      <c r="DQ203" s="1738"/>
      <c r="DR203" s="1738"/>
      <c r="DS203" s="1738"/>
      <c r="DT203" s="1738"/>
      <c r="DU203" s="1738"/>
      <c r="DV203" s="1738"/>
      <c r="DW203" s="1738"/>
      <c r="DX203" s="1738"/>
      <c r="DY203" s="1738"/>
      <c r="DZ203" s="1738"/>
      <c r="EA203" s="1738"/>
      <c r="EB203" s="1738"/>
      <c r="EC203" s="1738"/>
      <c r="ED203" s="1738"/>
      <c r="EE203" s="1738"/>
      <c r="EF203" s="1738"/>
      <c r="EG203" s="1738"/>
      <c r="EH203" s="1738"/>
      <c r="EI203" s="1738"/>
      <c r="EJ203" s="1738"/>
      <c r="EK203" s="1738"/>
      <c r="EL203" s="1738"/>
      <c r="EM203" s="1738"/>
      <c r="EN203" s="1738"/>
      <c r="EO203" s="1738"/>
      <c r="EP203" s="1738"/>
      <c r="EQ203" s="1738"/>
      <c r="ER203" s="1738"/>
      <c r="ES203" s="1738"/>
      <c r="ET203" s="1738"/>
      <c r="EU203" s="1738"/>
      <c r="EV203" s="1738"/>
      <c r="EW203" s="1738"/>
      <c r="EX203" s="1738"/>
      <c r="EY203" s="1738"/>
      <c r="EZ203" s="1738"/>
      <c r="FA203" s="1738"/>
      <c r="FB203" s="1738"/>
      <c r="FC203" s="1738"/>
      <c r="FD203" s="1738"/>
      <c r="FE203" s="1738"/>
      <c r="FF203" s="1738"/>
      <c r="FG203" s="1738"/>
      <c r="FH203" s="1738"/>
      <c r="FI203" s="1738"/>
      <c r="FJ203" s="1738"/>
      <c r="FK203" s="1738"/>
      <c r="FL203" s="1738"/>
      <c r="FM203" s="1738"/>
      <c r="FN203" s="1738"/>
      <c r="FO203" s="1738"/>
      <c r="FP203" s="1738"/>
      <c r="FQ203" s="1738"/>
      <c r="FR203" s="1738"/>
      <c r="FS203" s="1738"/>
      <c r="FT203" s="1738"/>
      <c r="FU203" s="1738"/>
      <c r="FV203" s="1738"/>
      <c r="FW203" s="1738"/>
      <c r="FX203" s="1738"/>
      <c r="FY203" s="1738"/>
      <c r="FZ203" s="1738"/>
      <c r="GA203" s="1738"/>
      <c r="GB203" s="1738"/>
      <c r="GC203" s="1738"/>
      <c r="GD203" s="1738"/>
      <c r="GE203" s="1738"/>
      <c r="GF203" s="1738"/>
      <c r="GG203" s="1738"/>
      <c r="GH203" s="1738"/>
      <c r="GI203" s="1738"/>
      <c r="GJ203" s="1738"/>
      <c r="GK203" s="1738"/>
      <c r="GL203" s="1738"/>
      <c r="GM203" s="1738"/>
      <c r="GN203" s="1738"/>
      <c r="GO203" s="1738"/>
      <c r="GP203" s="1738"/>
      <c r="GQ203" s="1738"/>
      <c r="GR203" s="1738"/>
      <c r="GS203" s="1738"/>
      <c r="GT203" s="1738"/>
      <c r="GU203" s="1738"/>
      <c r="GV203" s="1738"/>
      <c r="GW203" s="1738"/>
      <c r="GX203" s="1738"/>
      <c r="GY203" s="1738"/>
      <c r="GZ203" s="1738"/>
      <c r="HA203" s="1738"/>
      <c r="HB203" s="1738"/>
      <c r="HC203" s="1738"/>
      <c r="HD203" s="1738"/>
      <c r="HE203" s="1738"/>
      <c r="HF203" s="1738"/>
      <c r="HG203" s="1738"/>
      <c r="HH203" s="1738"/>
      <c r="HI203" s="1738"/>
      <c r="HJ203" s="1738"/>
      <c r="HK203" s="1738"/>
      <c r="HL203" s="1738"/>
      <c r="HM203" s="1738"/>
      <c r="HN203" s="1738"/>
      <c r="HO203" s="1738"/>
      <c r="HP203" s="1738"/>
      <c r="HQ203" s="1738"/>
      <c r="HR203" s="1738"/>
      <c r="HS203" s="1738"/>
      <c r="HT203" s="1738"/>
      <c r="HU203" s="1738"/>
      <c r="HV203" s="1738"/>
      <c r="HW203" s="1738"/>
      <c r="HX203" s="1738"/>
      <c r="HY203" s="1738"/>
      <c r="HZ203" s="1738"/>
      <c r="IA203" s="1738"/>
      <c r="IB203" s="1738"/>
      <c r="IC203" s="1738"/>
      <c r="ID203" s="1738"/>
      <c r="IE203" s="1738"/>
      <c r="IF203" s="1738"/>
      <c r="IG203" s="1738"/>
      <c r="IH203" s="1738"/>
      <c r="II203" s="1738"/>
      <c r="IJ203" s="1738"/>
      <c r="IK203" s="1738"/>
      <c r="IL203" s="1738"/>
      <c r="IM203" s="1738"/>
      <c r="IN203" s="1738"/>
      <c r="IO203" s="1738"/>
      <c r="IP203" s="1738"/>
      <c r="IQ203" s="1738"/>
      <c r="IR203" s="1738"/>
      <c r="IS203" s="1738"/>
      <c r="IT203" s="1738"/>
      <c r="IU203" s="1738"/>
      <c r="IV203" s="1738"/>
    </row>
    <row r="204" spans="1:256" ht="24.75" customHeight="1" thickTop="1" x14ac:dyDescent="0.3">
      <c r="A204" s="1689">
        <v>196</v>
      </c>
      <c r="B204" s="1738"/>
      <c r="C204" s="1738"/>
      <c r="D204" s="1744" t="s">
        <v>727</v>
      </c>
      <c r="E204" s="1764"/>
      <c r="F204" s="1738"/>
      <c r="G204" s="232"/>
      <c r="H204" s="1738"/>
      <c r="I204" s="1738"/>
      <c r="J204" s="1738"/>
      <c r="K204" s="1738"/>
      <c r="L204" s="901"/>
      <c r="M204" s="1738"/>
      <c r="N204" s="1738"/>
      <c r="O204" s="1738"/>
      <c r="P204" s="1738"/>
      <c r="Q204" s="1738"/>
      <c r="R204" s="1738"/>
      <c r="S204" s="1738"/>
      <c r="T204" s="1738"/>
      <c r="U204" s="1738"/>
      <c r="V204" s="1738"/>
      <c r="W204" s="1738"/>
      <c r="X204" s="1738"/>
      <c r="Y204" s="1738"/>
      <c r="Z204" s="1738"/>
      <c r="AA204" s="1738"/>
      <c r="AB204" s="1738"/>
      <c r="AC204" s="1738"/>
      <c r="AD204" s="1738"/>
      <c r="AE204" s="1738"/>
      <c r="AF204" s="1738"/>
      <c r="AG204" s="1738"/>
      <c r="AH204" s="1738"/>
      <c r="AI204" s="1738"/>
      <c r="AJ204" s="1738"/>
      <c r="AK204" s="1738"/>
      <c r="AL204" s="1738"/>
      <c r="AM204" s="1738"/>
      <c r="AN204" s="1738"/>
      <c r="AO204" s="1738"/>
      <c r="AP204" s="1738"/>
      <c r="AQ204" s="1738"/>
      <c r="AR204" s="1738"/>
      <c r="AS204" s="1738"/>
      <c r="AT204" s="1738"/>
      <c r="AU204" s="1738"/>
      <c r="AV204" s="1738"/>
      <c r="AW204" s="1738"/>
      <c r="AX204" s="1738"/>
      <c r="AY204" s="1738"/>
      <c r="AZ204" s="1738"/>
      <c r="BA204" s="1738"/>
      <c r="BB204" s="1738"/>
      <c r="BC204" s="1738"/>
      <c r="BD204" s="1738"/>
      <c r="BE204" s="1738"/>
      <c r="BF204" s="1738"/>
      <c r="BG204" s="1738"/>
      <c r="BH204" s="1738"/>
      <c r="BI204" s="1738"/>
      <c r="BJ204" s="1738"/>
      <c r="BK204" s="1738"/>
      <c r="BL204" s="1738"/>
      <c r="BM204" s="1738"/>
      <c r="BN204" s="1738"/>
      <c r="BO204" s="1738"/>
      <c r="BP204" s="1738"/>
      <c r="BQ204" s="1738"/>
      <c r="BR204" s="1738"/>
      <c r="BS204" s="1738"/>
      <c r="BT204" s="1738"/>
      <c r="BU204" s="1738"/>
      <c r="BV204" s="1738"/>
      <c r="BW204" s="1738"/>
      <c r="BX204" s="1738"/>
      <c r="BY204" s="1738"/>
      <c r="BZ204" s="1738"/>
      <c r="CA204" s="1738"/>
      <c r="CB204" s="1738"/>
      <c r="CC204" s="1738"/>
      <c r="CD204" s="1738"/>
      <c r="CE204" s="1738"/>
      <c r="CF204" s="1738"/>
      <c r="CG204" s="1738"/>
      <c r="CH204" s="1738"/>
      <c r="CI204" s="1738"/>
      <c r="CJ204" s="1738"/>
      <c r="CK204" s="1738"/>
      <c r="CL204" s="1738"/>
      <c r="CM204" s="1738"/>
      <c r="CN204" s="1738"/>
      <c r="CO204" s="1738"/>
      <c r="CP204" s="1738"/>
      <c r="CQ204" s="1738"/>
      <c r="CR204" s="1738"/>
      <c r="CS204" s="1738"/>
      <c r="CT204" s="1738"/>
      <c r="CU204" s="1738"/>
      <c r="CV204" s="1738"/>
      <c r="CW204" s="1738"/>
      <c r="CX204" s="1738"/>
      <c r="CY204" s="1738"/>
      <c r="CZ204" s="1738"/>
      <c r="DA204" s="1738"/>
      <c r="DB204" s="1738"/>
      <c r="DC204" s="1738"/>
      <c r="DD204" s="1738"/>
      <c r="DE204" s="1738"/>
      <c r="DF204" s="1738"/>
      <c r="DG204" s="1738"/>
      <c r="DH204" s="1738"/>
      <c r="DI204" s="1738"/>
      <c r="DJ204" s="1738"/>
      <c r="DK204" s="1738"/>
      <c r="DL204" s="1738"/>
      <c r="DM204" s="1738"/>
      <c r="DN204" s="1738"/>
      <c r="DO204" s="1738"/>
      <c r="DP204" s="1738"/>
      <c r="DQ204" s="1738"/>
      <c r="DR204" s="1738"/>
      <c r="DS204" s="1738"/>
      <c r="DT204" s="1738"/>
      <c r="DU204" s="1738"/>
      <c r="DV204" s="1738"/>
      <c r="DW204" s="1738"/>
      <c r="DX204" s="1738"/>
      <c r="DY204" s="1738"/>
      <c r="DZ204" s="1738"/>
      <c r="EA204" s="1738"/>
      <c r="EB204" s="1738"/>
      <c r="EC204" s="1738"/>
      <c r="ED204" s="1738"/>
      <c r="EE204" s="1738"/>
      <c r="EF204" s="1738"/>
      <c r="EG204" s="1738"/>
      <c r="EH204" s="1738"/>
      <c r="EI204" s="1738"/>
      <c r="EJ204" s="1738"/>
      <c r="EK204" s="1738"/>
      <c r="EL204" s="1738"/>
      <c r="EM204" s="1738"/>
      <c r="EN204" s="1738"/>
      <c r="EO204" s="1738"/>
      <c r="EP204" s="1738"/>
      <c r="EQ204" s="1738"/>
      <c r="ER204" s="1738"/>
      <c r="ES204" s="1738"/>
      <c r="ET204" s="1738"/>
      <c r="EU204" s="1738"/>
      <c r="EV204" s="1738"/>
      <c r="EW204" s="1738"/>
      <c r="EX204" s="1738"/>
      <c r="EY204" s="1738"/>
      <c r="EZ204" s="1738"/>
      <c r="FA204" s="1738"/>
      <c r="FB204" s="1738"/>
      <c r="FC204" s="1738"/>
      <c r="FD204" s="1738"/>
      <c r="FE204" s="1738"/>
      <c r="FF204" s="1738"/>
      <c r="FG204" s="1738"/>
      <c r="FH204" s="1738"/>
      <c r="FI204" s="1738"/>
      <c r="FJ204" s="1738"/>
      <c r="FK204" s="1738"/>
      <c r="FL204" s="1738"/>
      <c r="FM204" s="1738"/>
      <c r="FN204" s="1738"/>
      <c r="FO204" s="1738"/>
      <c r="FP204" s="1738"/>
      <c r="FQ204" s="1738"/>
      <c r="FR204" s="1738"/>
      <c r="FS204" s="1738"/>
      <c r="FT204" s="1738"/>
      <c r="FU204" s="1738"/>
      <c r="FV204" s="1738"/>
      <c r="FW204" s="1738"/>
      <c r="FX204" s="1738"/>
      <c r="FY204" s="1738"/>
      <c r="FZ204" s="1738"/>
      <c r="GA204" s="1738"/>
      <c r="GB204" s="1738"/>
      <c r="GC204" s="1738"/>
      <c r="GD204" s="1738"/>
      <c r="GE204" s="1738"/>
      <c r="GF204" s="1738"/>
      <c r="GG204" s="1738"/>
      <c r="GH204" s="1738"/>
      <c r="GI204" s="1738"/>
      <c r="GJ204" s="1738"/>
      <c r="GK204" s="1738"/>
      <c r="GL204" s="1738"/>
      <c r="GM204" s="1738"/>
      <c r="GN204" s="1738"/>
      <c r="GO204" s="1738"/>
      <c r="GP204" s="1738"/>
      <c r="GQ204" s="1738"/>
      <c r="GR204" s="1738"/>
      <c r="GS204" s="1738"/>
      <c r="GT204" s="1738"/>
      <c r="GU204" s="1738"/>
      <c r="GV204" s="1738"/>
      <c r="GW204" s="1738"/>
      <c r="GX204" s="1738"/>
      <c r="GY204" s="1738"/>
      <c r="GZ204" s="1738"/>
      <c r="HA204" s="1738"/>
      <c r="HB204" s="1738"/>
      <c r="HC204" s="1738"/>
      <c r="HD204" s="1738"/>
      <c r="HE204" s="1738"/>
      <c r="HF204" s="1738"/>
      <c r="HG204" s="1738"/>
      <c r="HH204" s="1738"/>
      <c r="HI204" s="1738"/>
      <c r="HJ204" s="1738"/>
      <c r="HK204" s="1738"/>
      <c r="HL204" s="1738"/>
      <c r="HM204" s="1738"/>
      <c r="HN204" s="1738"/>
      <c r="HO204" s="1738"/>
      <c r="HP204" s="1738"/>
      <c r="HQ204" s="1738"/>
      <c r="HR204" s="1738"/>
      <c r="HS204" s="1738"/>
      <c r="HT204" s="1738"/>
      <c r="HU204" s="1738"/>
      <c r="HV204" s="1738"/>
      <c r="HW204" s="1738"/>
      <c r="HX204" s="1738"/>
      <c r="HY204" s="1738"/>
      <c r="HZ204" s="1738"/>
      <c r="IA204" s="1738"/>
      <c r="IB204" s="1738"/>
      <c r="IC204" s="1738"/>
      <c r="ID204" s="1738"/>
      <c r="IE204" s="1738"/>
      <c r="IF204" s="1738"/>
      <c r="IG204" s="1738"/>
      <c r="IH204" s="1738"/>
      <c r="II204" s="1738"/>
      <c r="IJ204" s="1738"/>
      <c r="IK204" s="1738"/>
      <c r="IL204" s="1738"/>
      <c r="IM204" s="1738"/>
      <c r="IN204" s="1738"/>
      <c r="IO204" s="1738"/>
      <c r="IP204" s="1738"/>
      <c r="IQ204" s="1738"/>
      <c r="IR204" s="1738"/>
      <c r="IS204" s="1738"/>
      <c r="IT204" s="1738"/>
      <c r="IU204" s="1738"/>
      <c r="IV204" s="1738"/>
    </row>
    <row r="205" spans="1:256" ht="24.75" customHeight="1" x14ac:dyDescent="0.3">
      <c r="A205" s="1689">
        <v>197</v>
      </c>
      <c r="B205" s="1738"/>
      <c r="C205" s="1738"/>
      <c r="D205" s="1737" t="s">
        <v>714</v>
      </c>
      <c r="E205" s="1764"/>
      <c r="F205" s="1738"/>
      <c r="G205" s="232"/>
      <c r="H205" s="1738"/>
      <c r="I205" s="1738"/>
      <c r="J205" s="1738"/>
      <c r="K205" s="1738"/>
      <c r="L205" s="901"/>
      <c r="M205" s="1738"/>
      <c r="N205" s="1738"/>
      <c r="O205" s="1738"/>
      <c r="P205" s="1738"/>
      <c r="Q205" s="1738"/>
      <c r="R205" s="1738"/>
      <c r="S205" s="1738"/>
      <c r="T205" s="1738"/>
      <c r="U205" s="1738"/>
      <c r="V205" s="1738"/>
      <c r="W205" s="1738"/>
      <c r="X205" s="1738"/>
      <c r="Y205" s="1738"/>
      <c r="Z205" s="1738"/>
      <c r="AA205" s="1738"/>
      <c r="AB205" s="1738"/>
      <c r="AC205" s="1738"/>
      <c r="AD205" s="1738"/>
      <c r="AE205" s="1738"/>
      <c r="AF205" s="1738"/>
      <c r="AG205" s="1738"/>
      <c r="AH205" s="1738"/>
      <c r="AI205" s="1738"/>
      <c r="AJ205" s="1738"/>
      <c r="AK205" s="1738"/>
      <c r="AL205" s="1738"/>
      <c r="AM205" s="1738"/>
      <c r="AN205" s="1738"/>
      <c r="AO205" s="1738"/>
      <c r="AP205" s="1738"/>
      <c r="AQ205" s="1738"/>
      <c r="AR205" s="1738"/>
      <c r="AS205" s="1738"/>
      <c r="AT205" s="1738"/>
      <c r="AU205" s="1738"/>
      <c r="AV205" s="1738"/>
      <c r="AW205" s="1738"/>
      <c r="AX205" s="1738"/>
      <c r="AY205" s="1738"/>
      <c r="AZ205" s="1738"/>
      <c r="BA205" s="1738"/>
      <c r="BB205" s="1738"/>
      <c r="BC205" s="1738"/>
      <c r="BD205" s="1738"/>
      <c r="BE205" s="1738"/>
      <c r="BF205" s="1738"/>
      <c r="BG205" s="1738"/>
      <c r="BH205" s="1738"/>
      <c r="BI205" s="1738"/>
      <c r="BJ205" s="1738"/>
      <c r="BK205" s="1738"/>
      <c r="BL205" s="1738"/>
      <c r="BM205" s="1738"/>
      <c r="BN205" s="1738"/>
      <c r="BO205" s="1738"/>
      <c r="BP205" s="1738"/>
      <c r="BQ205" s="1738"/>
      <c r="BR205" s="1738"/>
      <c r="BS205" s="1738"/>
      <c r="BT205" s="1738"/>
      <c r="BU205" s="1738"/>
      <c r="BV205" s="1738"/>
      <c r="BW205" s="1738"/>
      <c r="BX205" s="1738"/>
      <c r="BY205" s="1738"/>
      <c r="BZ205" s="1738"/>
      <c r="CA205" s="1738"/>
      <c r="CB205" s="1738"/>
      <c r="CC205" s="1738"/>
      <c r="CD205" s="1738"/>
      <c r="CE205" s="1738"/>
      <c r="CF205" s="1738"/>
      <c r="CG205" s="1738"/>
      <c r="CH205" s="1738"/>
      <c r="CI205" s="1738"/>
      <c r="CJ205" s="1738"/>
      <c r="CK205" s="1738"/>
      <c r="CL205" s="1738"/>
      <c r="CM205" s="1738"/>
      <c r="CN205" s="1738"/>
      <c r="CO205" s="1738"/>
      <c r="CP205" s="1738"/>
      <c r="CQ205" s="1738"/>
      <c r="CR205" s="1738"/>
      <c r="CS205" s="1738"/>
      <c r="CT205" s="1738"/>
      <c r="CU205" s="1738"/>
      <c r="CV205" s="1738"/>
      <c r="CW205" s="1738"/>
      <c r="CX205" s="1738"/>
      <c r="CY205" s="1738"/>
      <c r="CZ205" s="1738"/>
      <c r="DA205" s="1738"/>
      <c r="DB205" s="1738"/>
      <c r="DC205" s="1738"/>
      <c r="DD205" s="1738"/>
      <c r="DE205" s="1738"/>
      <c r="DF205" s="1738"/>
      <c r="DG205" s="1738"/>
      <c r="DH205" s="1738"/>
      <c r="DI205" s="1738"/>
      <c r="DJ205" s="1738"/>
      <c r="DK205" s="1738"/>
      <c r="DL205" s="1738"/>
      <c r="DM205" s="1738"/>
      <c r="DN205" s="1738"/>
      <c r="DO205" s="1738"/>
      <c r="DP205" s="1738"/>
      <c r="DQ205" s="1738"/>
      <c r="DR205" s="1738"/>
      <c r="DS205" s="1738"/>
      <c r="DT205" s="1738"/>
      <c r="DU205" s="1738"/>
      <c r="DV205" s="1738"/>
      <c r="DW205" s="1738"/>
      <c r="DX205" s="1738"/>
      <c r="DY205" s="1738"/>
      <c r="DZ205" s="1738"/>
      <c r="EA205" s="1738"/>
      <c r="EB205" s="1738"/>
      <c r="EC205" s="1738"/>
      <c r="ED205" s="1738"/>
      <c r="EE205" s="1738"/>
      <c r="EF205" s="1738"/>
      <c r="EG205" s="1738"/>
      <c r="EH205" s="1738"/>
      <c r="EI205" s="1738"/>
      <c r="EJ205" s="1738"/>
      <c r="EK205" s="1738"/>
      <c r="EL205" s="1738"/>
      <c r="EM205" s="1738"/>
      <c r="EN205" s="1738"/>
      <c r="EO205" s="1738"/>
      <c r="EP205" s="1738"/>
      <c r="EQ205" s="1738"/>
      <c r="ER205" s="1738"/>
      <c r="ES205" s="1738"/>
      <c r="ET205" s="1738"/>
      <c r="EU205" s="1738"/>
      <c r="EV205" s="1738"/>
      <c r="EW205" s="1738"/>
      <c r="EX205" s="1738"/>
      <c r="EY205" s="1738"/>
      <c r="EZ205" s="1738"/>
      <c r="FA205" s="1738"/>
      <c r="FB205" s="1738"/>
      <c r="FC205" s="1738"/>
      <c r="FD205" s="1738"/>
      <c r="FE205" s="1738"/>
      <c r="FF205" s="1738"/>
      <c r="FG205" s="1738"/>
      <c r="FH205" s="1738"/>
      <c r="FI205" s="1738"/>
      <c r="FJ205" s="1738"/>
      <c r="FK205" s="1738"/>
      <c r="FL205" s="1738"/>
      <c r="FM205" s="1738"/>
      <c r="FN205" s="1738"/>
      <c r="FO205" s="1738"/>
      <c r="FP205" s="1738"/>
      <c r="FQ205" s="1738"/>
      <c r="FR205" s="1738"/>
      <c r="FS205" s="1738"/>
      <c r="FT205" s="1738"/>
      <c r="FU205" s="1738"/>
      <c r="FV205" s="1738"/>
      <c r="FW205" s="1738"/>
      <c r="FX205" s="1738"/>
      <c r="FY205" s="1738"/>
      <c r="FZ205" s="1738"/>
      <c r="GA205" s="1738"/>
      <c r="GB205" s="1738"/>
      <c r="GC205" s="1738"/>
      <c r="GD205" s="1738"/>
      <c r="GE205" s="1738"/>
      <c r="GF205" s="1738"/>
      <c r="GG205" s="1738"/>
      <c r="GH205" s="1738"/>
      <c r="GI205" s="1738"/>
      <c r="GJ205" s="1738"/>
      <c r="GK205" s="1738"/>
      <c r="GL205" s="1738"/>
      <c r="GM205" s="1738"/>
      <c r="GN205" s="1738"/>
      <c r="GO205" s="1738"/>
      <c r="GP205" s="1738"/>
      <c r="GQ205" s="1738"/>
      <c r="GR205" s="1738"/>
      <c r="GS205" s="1738"/>
      <c r="GT205" s="1738"/>
      <c r="GU205" s="1738"/>
      <c r="GV205" s="1738"/>
      <c r="GW205" s="1738"/>
      <c r="GX205" s="1738"/>
      <c r="GY205" s="1738"/>
      <c r="GZ205" s="1738"/>
      <c r="HA205" s="1738"/>
      <c r="HB205" s="1738"/>
      <c r="HC205" s="1738"/>
      <c r="HD205" s="1738"/>
      <c r="HE205" s="1738"/>
      <c r="HF205" s="1738"/>
      <c r="HG205" s="1738"/>
      <c r="HH205" s="1738"/>
      <c r="HI205" s="1738"/>
      <c r="HJ205" s="1738"/>
      <c r="HK205" s="1738"/>
      <c r="HL205" s="1738"/>
      <c r="HM205" s="1738"/>
      <c r="HN205" s="1738"/>
      <c r="HO205" s="1738"/>
      <c r="HP205" s="1738"/>
      <c r="HQ205" s="1738"/>
      <c r="HR205" s="1738"/>
      <c r="HS205" s="1738"/>
      <c r="HT205" s="1738"/>
      <c r="HU205" s="1738"/>
      <c r="HV205" s="1738"/>
      <c r="HW205" s="1738"/>
      <c r="HX205" s="1738"/>
      <c r="HY205" s="1738"/>
      <c r="HZ205" s="1738"/>
      <c r="IA205" s="1738"/>
      <c r="IB205" s="1738"/>
      <c r="IC205" s="1738"/>
      <c r="ID205" s="1738"/>
      <c r="IE205" s="1738"/>
      <c r="IF205" s="1738"/>
      <c r="IG205" s="1738"/>
      <c r="IH205" s="1738"/>
      <c r="II205" s="1738"/>
      <c r="IJ205" s="1738"/>
      <c r="IK205" s="1738"/>
      <c r="IL205" s="1738"/>
      <c r="IM205" s="1738"/>
      <c r="IN205" s="1738"/>
      <c r="IO205" s="1738"/>
      <c r="IP205" s="1738"/>
      <c r="IQ205" s="1738"/>
      <c r="IR205" s="1738"/>
      <c r="IS205" s="1738"/>
      <c r="IT205" s="1738"/>
      <c r="IU205" s="1738"/>
      <c r="IV205" s="1738"/>
    </row>
    <row r="206" spans="1:256" ht="20.25" customHeight="1" x14ac:dyDescent="0.3">
      <c r="A206" s="1689">
        <v>198</v>
      </c>
      <c r="B206" s="1738"/>
      <c r="C206" s="1738"/>
      <c r="D206" s="1737" t="s">
        <v>774</v>
      </c>
      <c r="E206" s="1764"/>
      <c r="F206" s="1738"/>
      <c r="G206" s="232"/>
      <c r="H206" s="1738"/>
      <c r="I206" s="1738"/>
      <c r="J206" s="1738"/>
      <c r="K206" s="1738"/>
      <c r="L206" s="901"/>
      <c r="M206" s="1738"/>
      <c r="N206" s="1738"/>
      <c r="O206" s="1738"/>
      <c r="P206" s="1738"/>
      <c r="Q206" s="1738"/>
      <c r="R206" s="1738"/>
      <c r="S206" s="1738"/>
      <c r="T206" s="1738"/>
      <c r="U206" s="1738"/>
      <c r="V206" s="1738"/>
      <c r="W206" s="1738"/>
      <c r="X206" s="1738"/>
      <c r="Y206" s="1738"/>
      <c r="Z206" s="1738"/>
      <c r="AA206" s="1738"/>
      <c r="AB206" s="1738"/>
      <c r="AC206" s="1738"/>
      <c r="AD206" s="1738"/>
      <c r="AE206" s="1738"/>
      <c r="AF206" s="1738"/>
      <c r="AG206" s="1738"/>
      <c r="AH206" s="1738"/>
      <c r="AI206" s="1738"/>
      <c r="AJ206" s="1738"/>
      <c r="AK206" s="1738"/>
      <c r="AL206" s="1738"/>
      <c r="AM206" s="1738"/>
      <c r="AN206" s="1738"/>
      <c r="AO206" s="1738"/>
      <c r="AP206" s="1738"/>
      <c r="AQ206" s="1738"/>
      <c r="AR206" s="1738"/>
      <c r="AS206" s="1738"/>
      <c r="AT206" s="1738"/>
      <c r="AU206" s="1738"/>
      <c r="AV206" s="1738"/>
      <c r="AW206" s="1738"/>
      <c r="AX206" s="1738"/>
      <c r="AY206" s="1738"/>
      <c r="AZ206" s="1738"/>
      <c r="BA206" s="1738"/>
      <c r="BB206" s="1738"/>
      <c r="BC206" s="1738"/>
      <c r="BD206" s="1738"/>
      <c r="BE206" s="1738"/>
      <c r="BF206" s="1738"/>
      <c r="BG206" s="1738"/>
      <c r="BH206" s="1738"/>
      <c r="BI206" s="1738"/>
      <c r="BJ206" s="1738"/>
      <c r="BK206" s="1738"/>
      <c r="BL206" s="1738"/>
      <c r="BM206" s="1738"/>
      <c r="BN206" s="1738"/>
      <c r="BO206" s="1738"/>
      <c r="BP206" s="1738"/>
      <c r="BQ206" s="1738"/>
      <c r="BR206" s="1738"/>
      <c r="BS206" s="1738"/>
      <c r="BT206" s="1738"/>
      <c r="BU206" s="1738"/>
      <c r="BV206" s="1738"/>
      <c r="BW206" s="1738"/>
      <c r="BX206" s="1738"/>
      <c r="BY206" s="1738"/>
      <c r="BZ206" s="1738"/>
      <c r="CA206" s="1738"/>
      <c r="CB206" s="1738"/>
      <c r="CC206" s="1738"/>
      <c r="CD206" s="1738"/>
      <c r="CE206" s="1738"/>
      <c r="CF206" s="1738"/>
      <c r="CG206" s="1738"/>
      <c r="CH206" s="1738"/>
      <c r="CI206" s="1738"/>
      <c r="CJ206" s="1738"/>
      <c r="CK206" s="1738"/>
      <c r="CL206" s="1738"/>
      <c r="CM206" s="1738"/>
      <c r="CN206" s="1738"/>
      <c r="CO206" s="1738"/>
      <c r="CP206" s="1738"/>
      <c r="CQ206" s="1738"/>
      <c r="CR206" s="1738"/>
      <c r="CS206" s="1738"/>
      <c r="CT206" s="1738"/>
      <c r="CU206" s="1738"/>
      <c r="CV206" s="1738"/>
      <c r="CW206" s="1738"/>
      <c r="CX206" s="1738"/>
      <c r="CY206" s="1738"/>
      <c r="CZ206" s="1738"/>
      <c r="DA206" s="1738"/>
      <c r="DB206" s="1738"/>
      <c r="DC206" s="1738"/>
      <c r="DD206" s="1738"/>
      <c r="DE206" s="1738"/>
      <c r="DF206" s="1738"/>
      <c r="DG206" s="1738"/>
      <c r="DH206" s="1738"/>
      <c r="DI206" s="1738"/>
      <c r="DJ206" s="1738"/>
      <c r="DK206" s="1738"/>
      <c r="DL206" s="1738"/>
      <c r="DM206" s="1738"/>
      <c r="DN206" s="1738"/>
      <c r="DO206" s="1738"/>
      <c r="DP206" s="1738"/>
      <c r="DQ206" s="1738"/>
      <c r="DR206" s="1738"/>
      <c r="DS206" s="1738"/>
      <c r="DT206" s="1738"/>
      <c r="DU206" s="1738"/>
      <c r="DV206" s="1738"/>
      <c r="DW206" s="1738"/>
      <c r="DX206" s="1738"/>
      <c r="DY206" s="1738"/>
      <c r="DZ206" s="1738"/>
      <c r="EA206" s="1738"/>
      <c r="EB206" s="1738"/>
      <c r="EC206" s="1738"/>
      <c r="ED206" s="1738"/>
      <c r="EE206" s="1738"/>
      <c r="EF206" s="1738"/>
      <c r="EG206" s="1738"/>
      <c r="EH206" s="1738"/>
      <c r="EI206" s="1738"/>
      <c r="EJ206" s="1738"/>
      <c r="EK206" s="1738"/>
      <c r="EL206" s="1738"/>
      <c r="EM206" s="1738"/>
      <c r="EN206" s="1738"/>
      <c r="EO206" s="1738"/>
      <c r="EP206" s="1738"/>
      <c r="EQ206" s="1738"/>
      <c r="ER206" s="1738"/>
      <c r="ES206" s="1738"/>
      <c r="ET206" s="1738"/>
      <c r="EU206" s="1738"/>
      <c r="EV206" s="1738"/>
      <c r="EW206" s="1738"/>
      <c r="EX206" s="1738"/>
      <c r="EY206" s="1738"/>
      <c r="EZ206" s="1738"/>
      <c r="FA206" s="1738"/>
      <c r="FB206" s="1738"/>
      <c r="FC206" s="1738"/>
      <c r="FD206" s="1738"/>
      <c r="FE206" s="1738"/>
      <c r="FF206" s="1738"/>
      <c r="FG206" s="1738"/>
      <c r="FH206" s="1738"/>
      <c r="FI206" s="1738"/>
      <c r="FJ206" s="1738"/>
      <c r="FK206" s="1738"/>
      <c r="FL206" s="1738"/>
      <c r="FM206" s="1738"/>
      <c r="FN206" s="1738"/>
      <c r="FO206" s="1738"/>
      <c r="FP206" s="1738"/>
      <c r="FQ206" s="1738"/>
      <c r="FR206" s="1738"/>
      <c r="FS206" s="1738"/>
      <c r="FT206" s="1738"/>
      <c r="FU206" s="1738"/>
      <c r="FV206" s="1738"/>
      <c r="FW206" s="1738"/>
      <c r="FX206" s="1738"/>
      <c r="FY206" s="1738"/>
      <c r="FZ206" s="1738"/>
      <c r="GA206" s="1738"/>
      <c r="GB206" s="1738"/>
      <c r="GC206" s="1738"/>
      <c r="GD206" s="1738"/>
      <c r="GE206" s="1738"/>
      <c r="GF206" s="1738"/>
      <c r="GG206" s="1738"/>
      <c r="GH206" s="1738"/>
      <c r="GI206" s="1738"/>
      <c r="GJ206" s="1738"/>
      <c r="GK206" s="1738"/>
      <c r="GL206" s="1738"/>
      <c r="GM206" s="1738"/>
      <c r="GN206" s="1738"/>
      <c r="GO206" s="1738"/>
      <c r="GP206" s="1738"/>
      <c r="GQ206" s="1738"/>
      <c r="GR206" s="1738"/>
      <c r="GS206" s="1738"/>
      <c r="GT206" s="1738"/>
      <c r="GU206" s="1738"/>
      <c r="GV206" s="1738"/>
      <c r="GW206" s="1738"/>
      <c r="GX206" s="1738"/>
      <c r="GY206" s="1738"/>
      <c r="GZ206" s="1738"/>
      <c r="HA206" s="1738"/>
      <c r="HB206" s="1738"/>
      <c r="HC206" s="1738"/>
      <c r="HD206" s="1738"/>
      <c r="HE206" s="1738"/>
      <c r="HF206" s="1738"/>
      <c r="HG206" s="1738"/>
      <c r="HH206" s="1738"/>
      <c r="HI206" s="1738"/>
      <c r="HJ206" s="1738"/>
      <c r="HK206" s="1738"/>
      <c r="HL206" s="1738"/>
      <c r="HM206" s="1738"/>
      <c r="HN206" s="1738"/>
      <c r="HO206" s="1738"/>
      <c r="HP206" s="1738"/>
      <c r="HQ206" s="1738"/>
      <c r="HR206" s="1738"/>
      <c r="HS206" s="1738"/>
      <c r="HT206" s="1738"/>
      <c r="HU206" s="1738"/>
      <c r="HV206" s="1738"/>
      <c r="HW206" s="1738"/>
      <c r="HX206" s="1738"/>
      <c r="HY206" s="1738"/>
      <c r="HZ206" s="1738"/>
      <c r="IA206" s="1738"/>
      <c r="IB206" s="1738"/>
      <c r="IC206" s="1738"/>
      <c r="ID206" s="1738"/>
      <c r="IE206" s="1738"/>
      <c r="IF206" s="1738"/>
      <c r="IG206" s="1738"/>
      <c r="IH206" s="1738"/>
      <c r="II206" s="1738"/>
      <c r="IJ206" s="1738"/>
      <c r="IK206" s="1738"/>
      <c r="IL206" s="1738"/>
      <c r="IM206" s="1738"/>
      <c r="IN206" s="1738"/>
      <c r="IO206" s="1738"/>
      <c r="IP206" s="1738"/>
      <c r="IQ206" s="1738"/>
      <c r="IR206" s="1738"/>
      <c r="IS206" s="1738"/>
      <c r="IT206" s="1738"/>
      <c r="IU206" s="1738"/>
      <c r="IV206" s="1738"/>
    </row>
    <row r="207" spans="1:256" ht="36.75" customHeight="1" x14ac:dyDescent="0.3">
      <c r="A207" s="1689">
        <v>199</v>
      </c>
      <c r="B207" s="1738"/>
      <c r="C207" s="1738"/>
      <c r="D207" s="1701" t="s">
        <v>1093</v>
      </c>
      <c r="E207" s="1739">
        <v>1170</v>
      </c>
      <c r="F207" s="1738"/>
      <c r="G207" s="232"/>
      <c r="H207" s="1738"/>
      <c r="I207" s="1738"/>
      <c r="J207" s="1738"/>
      <c r="K207" s="1738"/>
      <c r="L207" s="901"/>
      <c r="M207" s="1738"/>
      <c r="N207" s="1738"/>
      <c r="O207" s="1738"/>
      <c r="P207" s="1738"/>
      <c r="Q207" s="1738"/>
      <c r="R207" s="1738"/>
      <c r="S207" s="1738"/>
      <c r="T207" s="1738"/>
      <c r="U207" s="1738"/>
      <c r="V207" s="1738"/>
      <c r="W207" s="1738"/>
      <c r="X207" s="1738"/>
      <c r="Y207" s="1738"/>
      <c r="Z207" s="1738"/>
      <c r="AA207" s="1738"/>
      <c r="AB207" s="1738"/>
      <c r="AC207" s="1738"/>
      <c r="AD207" s="1738"/>
      <c r="AE207" s="1738"/>
      <c r="AF207" s="1738"/>
      <c r="AG207" s="1738"/>
      <c r="AH207" s="1738"/>
      <c r="AI207" s="1738"/>
      <c r="AJ207" s="1738"/>
      <c r="AK207" s="1738"/>
      <c r="AL207" s="1738"/>
      <c r="AM207" s="1738"/>
      <c r="AN207" s="1738"/>
      <c r="AO207" s="1738"/>
      <c r="AP207" s="1738"/>
      <c r="AQ207" s="1738"/>
      <c r="AR207" s="1738"/>
      <c r="AS207" s="1738"/>
      <c r="AT207" s="1738"/>
      <c r="AU207" s="1738"/>
      <c r="AV207" s="1738"/>
      <c r="AW207" s="1738"/>
      <c r="AX207" s="1738"/>
      <c r="AY207" s="1738"/>
      <c r="AZ207" s="1738"/>
      <c r="BA207" s="1738"/>
      <c r="BB207" s="1738"/>
      <c r="BC207" s="1738"/>
      <c r="BD207" s="1738"/>
      <c r="BE207" s="1738"/>
      <c r="BF207" s="1738"/>
      <c r="BG207" s="1738"/>
      <c r="BH207" s="1738"/>
      <c r="BI207" s="1738"/>
      <c r="BJ207" s="1738"/>
      <c r="BK207" s="1738"/>
      <c r="BL207" s="1738"/>
      <c r="BM207" s="1738"/>
      <c r="BN207" s="1738"/>
      <c r="BO207" s="1738"/>
      <c r="BP207" s="1738"/>
      <c r="BQ207" s="1738"/>
      <c r="BR207" s="1738"/>
      <c r="BS207" s="1738"/>
      <c r="BT207" s="1738"/>
      <c r="BU207" s="1738"/>
      <c r="BV207" s="1738"/>
      <c r="BW207" s="1738"/>
      <c r="BX207" s="1738"/>
      <c r="BY207" s="1738"/>
      <c r="BZ207" s="1738"/>
      <c r="CA207" s="1738"/>
      <c r="CB207" s="1738"/>
      <c r="CC207" s="1738"/>
      <c r="CD207" s="1738"/>
      <c r="CE207" s="1738"/>
      <c r="CF207" s="1738"/>
      <c r="CG207" s="1738"/>
      <c r="CH207" s="1738"/>
      <c r="CI207" s="1738"/>
      <c r="CJ207" s="1738"/>
      <c r="CK207" s="1738"/>
      <c r="CL207" s="1738"/>
      <c r="CM207" s="1738"/>
      <c r="CN207" s="1738"/>
      <c r="CO207" s="1738"/>
      <c r="CP207" s="1738"/>
      <c r="CQ207" s="1738"/>
      <c r="CR207" s="1738"/>
      <c r="CS207" s="1738"/>
      <c r="CT207" s="1738"/>
      <c r="CU207" s="1738"/>
      <c r="CV207" s="1738"/>
      <c r="CW207" s="1738"/>
      <c r="CX207" s="1738"/>
      <c r="CY207" s="1738"/>
      <c r="CZ207" s="1738"/>
      <c r="DA207" s="1738"/>
      <c r="DB207" s="1738"/>
      <c r="DC207" s="1738"/>
      <c r="DD207" s="1738"/>
      <c r="DE207" s="1738"/>
      <c r="DF207" s="1738"/>
      <c r="DG207" s="1738"/>
      <c r="DH207" s="1738"/>
      <c r="DI207" s="1738"/>
      <c r="DJ207" s="1738"/>
      <c r="DK207" s="1738"/>
      <c r="DL207" s="1738"/>
      <c r="DM207" s="1738"/>
      <c r="DN207" s="1738"/>
      <c r="DO207" s="1738"/>
      <c r="DP207" s="1738"/>
      <c r="DQ207" s="1738"/>
      <c r="DR207" s="1738"/>
      <c r="DS207" s="1738"/>
      <c r="DT207" s="1738"/>
      <c r="DU207" s="1738"/>
      <c r="DV207" s="1738"/>
      <c r="DW207" s="1738"/>
      <c r="DX207" s="1738"/>
      <c r="DY207" s="1738"/>
      <c r="DZ207" s="1738"/>
      <c r="EA207" s="1738"/>
      <c r="EB207" s="1738"/>
      <c r="EC207" s="1738"/>
      <c r="ED207" s="1738"/>
      <c r="EE207" s="1738"/>
      <c r="EF207" s="1738"/>
      <c r="EG207" s="1738"/>
      <c r="EH207" s="1738"/>
      <c r="EI207" s="1738"/>
      <c r="EJ207" s="1738"/>
      <c r="EK207" s="1738"/>
      <c r="EL207" s="1738"/>
      <c r="EM207" s="1738"/>
      <c r="EN207" s="1738"/>
      <c r="EO207" s="1738"/>
      <c r="EP207" s="1738"/>
      <c r="EQ207" s="1738"/>
      <c r="ER207" s="1738"/>
      <c r="ES207" s="1738"/>
      <c r="ET207" s="1738"/>
      <c r="EU207" s="1738"/>
      <c r="EV207" s="1738"/>
      <c r="EW207" s="1738"/>
      <c r="EX207" s="1738"/>
      <c r="EY207" s="1738"/>
      <c r="EZ207" s="1738"/>
      <c r="FA207" s="1738"/>
      <c r="FB207" s="1738"/>
      <c r="FC207" s="1738"/>
      <c r="FD207" s="1738"/>
      <c r="FE207" s="1738"/>
      <c r="FF207" s="1738"/>
      <c r="FG207" s="1738"/>
      <c r="FH207" s="1738"/>
      <c r="FI207" s="1738"/>
      <c r="FJ207" s="1738"/>
      <c r="FK207" s="1738"/>
      <c r="FL207" s="1738"/>
      <c r="FM207" s="1738"/>
      <c r="FN207" s="1738"/>
      <c r="FO207" s="1738"/>
      <c r="FP207" s="1738"/>
      <c r="FQ207" s="1738"/>
      <c r="FR207" s="1738"/>
      <c r="FS207" s="1738"/>
      <c r="FT207" s="1738"/>
      <c r="FU207" s="1738"/>
      <c r="FV207" s="1738"/>
      <c r="FW207" s="1738"/>
      <c r="FX207" s="1738"/>
      <c r="FY207" s="1738"/>
      <c r="FZ207" s="1738"/>
      <c r="GA207" s="1738"/>
      <c r="GB207" s="1738"/>
      <c r="GC207" s="1738"/>
      <c r="GD207" s="1738"/>
      <c r="GE207" s="1738"/>
      <c r="GF207" s="1738"/>
      <c r="GG207" s="1738"/>
      <c r="GH207" s="1738"/>
      <c r="GI207" s="1738"/>
      <c r="GJ207" s="1738"/>
      <c r="GK207" s="1738"/>
      <c r="GL207" s="1738"/>
      <c r="GM207" s="1738"/>
      <c r="GN207" s="1738"/>
      <c r="GO207" s="1738"/>
      <c r="GP207" s="1738"/>
      <c r="GQ207" s="1738"/>
      <c r="GR207" s="1738"/>
      <c r="GS207" s="1738"/>
      <c r="GT207" s="1738"/>
      <c r="GU207" s="1738"/>
      <c r="GV207" s="1738"/>
      <c r="GW207" s="1738"/>
      <c r="GX207" s="1738"/>
      <c r="GY207" s="1738"/>
      <c r="GZ207" s="1738"/>
      <c r="HA207" s="1738"/>
      <c r="HB207" s="1738"/>
      <c r="HC207" s="1738"/>
      <c r="HD207" s="1738"/>
      <c r="HE207" s="1738"/>
      <c r="HF207" s="1738"/>
      <c r="HG207" s="1738"/>
      <c r="HH207" s="1738"/>
      <c r="HI207" s="1738"/>
      <c r="HJ207" s="1738"/>
      <c r="HK207" s="1738"/>
      <c r="HL207" s="1738"/>
      <c r="HM207" s="1738"/>
      <c r="HN207" s="1738"/>
      <c r="HO207" s="1738"/>
      <c r="HP207" s="1738"/>
      <c r="HQ207" s="1738"/>
      <c r="HR207" s="1738"/>
      <c r="HS207" s="1738"/>
      <c r="HT207" s="1738"/>
      <c r="HU207" s="1738"/>
      <c r="HV207" s="1738"/>
      <c r="HW207" s="1738"/>
      <c r="HX207" s="1738"/>
      <c r="HY207" s="1738"/>
      <c r="HZ207" s="1738"/>
      <c r="IA207" s="1738"/>
      <c r="IB207" s="1738"/>
      <c r="IC207" s="1738"/>
      <c r="ID207" s="1738"/>
      <c r="IE207" s="1738"/>
      <c r="IF207" s="1738"/>
      <c r="IG207" s="1738"/>
      <c r="IH207" s="1738"/>
      <c r="II207" s="1738"/>
      <c r="IJ207" s="1738"/>
      <c r="IK207" s="1738"/>
      <c r="IL207" s="1738"/>
      <c r="IM207" s="1738"/>
      <c r="IN207" s="1738"/>
      <c r="IO207" s="1738"/>
      <c r="IP207" s="1738"/>
      <c r="IQ207" s="1738"/>
      <c r="IR207" s="1738"/>
      <c r="IS207" s="1738"/>
      <c r="IT207" s="1738"/>
      <c r="IU207" s="1738"/>
      <c r="IV207" s="1738"/>
    </row>
    <row r="208" spans="1:256" ht="50.25" customHeight="1" x14ac:dyDescent="0.3">
      <c r="A208" s="1689">
        <v>200</v>
      </c>
      <c r="B208" s="1738"/>
      <c r="C208" s="1738"/>
      <c r="D208" s="1701" t="s">
        <v>1014</v>
      </c>
      <c r="E208" s="1765">
        <v>483</v>
      </c>
      <c r="F208" s="1738"/>
      <c r="G208" s="232"/>
      <c r="H208" s="1738"/>
      <c r="I208" s="1738"/>
      <c r="J208" s="1738"/>
      <c r="K208" s="1738"/>
      <c r="L208" s="901"/>
      <c r="M208" s="1738"/>
      <c r="N208" s="1738"/>
      <c r="O208" s="1738"/>
      <c r="P208" s="1738"/>
      <c r="Q208" s="1738"/>
      <c r="R208" s="1738"/>
      <c r="S208" s="1738"/>
      <c r="T208" s="1738"/>
      <c r="U208" s="1738"/>
      <c r="V208" s="1738"/>
      <c r="W208" s="1738"/>
      <c r="X208" s="1738"/>
      <c r="Y208" s="1738"/>
      <c r="Z208" s="1738"/>
      <c r="AA208" s="1738"/>
      <c r="AB208" s="1738"/>
      <c r="AC208" s="1738"/>
      <c r="AD208" s="1738"/>
      <c r="AE208" s="1738"/>
      <c r="AF208" s="1738"/>
      <c r="AG208" s="1738"/>
      <c r="AH208" s="1738"/>
      <c r="AI208" s="1738"/>
      <c r="AJ208" s="1738"/>
      <c r="AK208" s="1738"/>
      <c r="AL208" s="1738"/>
      <c r="AM208" s="1738"/>
      <c r="AN208" s="1738"/>
      <c r="AO208" s="1738"/>
      <c r="AP208" s="1738"/>
      <c r="AQ208" s="1738"/>
      <c r="AR208" s="1738"/>
      <c r="AS208" s="1738"/>
      <c r="AT208" s="1738"/>
      <c r="AU208" s="1738"/>
      <c r="AV208" s="1738"/>
      <c r="AW208" s="1738"/>
      <c r="AX208" s="1738"/>
      <c r="AY208" s="1738"/>
      <c r="AZ208" s="1738"/>
      <c r="BA208" s="1738"/>
      <c r="BB208" s="1738"/>
      <c r="BC208" s="1738"/>
      <c r="BD208" s="1738"/>
      <c r="BE208" s="1738"/>
      <c r="BF208" s="1738"/>
      <c r="BG208" s="1738"/>
      <c r="BH208" s="1738"/>
      <c r="BI208" s="1738"/>
      <c r="BJ208" s="1738"/>
      <c r="BK208" s="1738"/>
      <c r="BL208" s="1738"/>
      <c r="BM208" s="1738"/>
      <c r="BN208" s="1738"/>
      <c r="BO208" s="1738"/>
      <c r="BP208" s="1738"/>
      <c r="BQ208" s="1738"/>
      <c r="BR208" s="1738"/>
      <c r="BS208" s="1738"/>
      <c r="BT208" s="1738"/>
      <c r="BU208" s="1738"/>
      <c r="BV208" s="1738"/>
      <c r="BW208" s="1738"/>
      <c r="BX208" s="1738"/>
      <c r="BY208" s="1738"/>
      <c r="BZ208" s="1738"/>
      <c r="CA208" s="1738"/>
      <c r="CB208" s="1738"/>
      <c r="CC208" s="1738"/>
      <c r="CD208" s="1738"/>
      <c r="CE208" s="1738"/>
      <c r="CF208" s="1738"/>
      <c r="CG208" s="1738"/>
      <c r="CH208" s="1738"/>
      <c r="CI208" s="1738"/>
      <c r="CJ208" s="1738"/>
      <c r="CK208" s="1738"/>
      <c r="CL208" s="1738"/>
      <c r="CM208" s="1738"/>
      <c r="CN208" s="1738"/>
      <c r="CO208" s="1738"/>
      <c r="CP208" s="1738"/>
      <c r="CQ208" s="1738"/>
      <c r="CR208" s="1738"/>
      <c r="CS208" s="1738"/>
      <c r="CT208" s="1738"/>
      <c r="CU208" s="1738"/>
      <c r="CV208" s="1738"/>
      <c r="CW208" s="1738"/>
      <c r="CX208" s="1738"/>
      <c r="CY208" s="1738"/>
      <c r="CZ208" s="1738"/>
      <c r="DA208" s="1738"/>
      <c r="DB208" s="1738"/>
      <c r="DC208" s="1738"/>
      <c r="DD208" s="1738"/>
      <c r="DE208" s="1738"/>
      <c r="DF208" s="1738"/>
      <c r="DG208" s="1738"/>
      <c r="DH208" s="1738"/>
      <c r="DI208" s="1738"/>
      <c r="DJ208" s="1738"/>
      <c r="DK208" s="1738"/>
      <c r="DL208" s="1738"/>
      <c r="DM208" s="1738"/>
      <c r="DN208" s="1738"/>
      <c r="DO208" s="1738"/>
      <c r="DP208" s="1738"/>
      <c r="DQ208" s="1738"/>
      <c r="DR208" s="1738"/>
      <c r="DS208" s="1738"/>
      <c r="DT208" s="1738"/>
      <c r="DU208" s="1738"/>
      <c r="DV208" s="1738"/>
      <c r="DW208" s="1738"/>
      <c r="DX208" s="1738"/>
      <c r="DY208" s="1738"/>
      <c r="DZ208" s="1738"/>
      <c r="EA208" s="1738"/>
      <c r="EB208" s="1738"/>
      <c r="EC208" s="1738"/>
      <c r="ED208" s="1738"/>
      <c r="EE208" s="1738"/>
      <c r="EF208" s="1738"/>
      <c r="EG208" s="1738"/>
      <c r="EH208" s="1738"/>
      <c r="EI208" s="1738"/>
      <c r="EJ208" s="1738"/>
      <c r="EK208" s="1738"/>
      <c r="EL208" s="1738"/>
      <c r="EM208" s="1738"/>
      <c r="EN208" s="1738"/>
      <c r="EO208" s="1738"/>
      <c r="EP208" s="1738"/>
      <c r="EQ208" s="1738"/>
      <c r="ER208" s="1738"/>
      <c r="ES208" s="1738"/>
      <c r="ET208" s="1738"/>
      <c r="EU208" s="1738"/>
      <c r="EV208" s="1738"/>
      <c r="EW208" s="1738"/>
      <c r="EX208" s="1738"/>
      <c r="EY208" s="1738"/>
      <c r="EZ208" s="1738"/>
      <c r="FA208" s="1738"/>
      <c r="FB208" s="1738"/>
      <c r="FC208" s="1738"/>
      <c r="FD208" s="1738"/>
      <c r="FE208" s="1738"/>
      <c r="FF208" s="1738"/>
      <c r="FG208" s="1738"/>
      <c r="FH208" s="1738"/>
      <c r="FI208" s="1738"/>
      <c r="FJ208" s="1738"/>
      <c r="FK208" s="1738"/>
      <c r="FL208" s="1738"/>
      <c r="FM208" s="1738"/>
      <c r="FN208" s="1738"/>
      <c r="FO208" s="1738"/>
      <c r="FP208" s="1738"/>
      <c r="FQ208" s="1738"/>
      <c r="FR208" s="1738"/>
      <c r="FS208" s="1738"/>
      <c r="FT208" s="1738"/>
      <c r="FU208" s="1738"/>
      <c r="FV208" s="1738"/>
      <c r="FW208" s="1738"/>
      <c r="FX208" s="1738"/>
      <c r="FY208" s="1738"/>
      <c r="FZ208" s="1738"/>
      <c r="GA208" s="1738"/>
      <c r="GB208" s="1738"/>
      <c r="GC208" s="1738"/>
      <c r="GD208" s="1738"/>
      <c r="GE208" s="1738"/>
      <c r="GF208" s="1738"/>
      <c r="GG208" s="1738"/>
      <c r="GH208" s="1738"/>
      <c r="GI208" s="1738"/>
      <c r="GJ208" s="1738"/>
      <c r="GK208" s="1738"/>
      <c r="GL208" s="1738"/>
      <c r="GM208" s="1738"/>
      <c r="GN208" s="1738"/>
      <c r="GO208" s="1738"/>
      <c r="GP208" s="1738"/>
      <c r="GQ208" s="1738"/>
      <c r="GR208" s="1738"/>
      <c r="GS208" s="1738"/>
      <c r="GT208" s="1738"/>
      <c r="GU208" s="1738"/>
      <c r="GV208" s="1738"/>
      <c r="GW208" s="1738"/>
      <c r="GX208" s="1738"/>
      <c r="GY208" s="1738"/>
      <c r="GZ208" s="1738"/>
      <c r="HA208" s="1738"/>
      <c r="HB208" s="1738"/>
      <c r="HC208" s="1738"/>
      <c r="HD208" s="1738"/>
      <c r="HE208" s="1738"/>
      <c r="HF208" s="1738"/>
      <c r="HG208" s="1738"/>
      <c r="HH208" s="1738"/>
      <c r="HI208" s="1738"/>
      <c r="HJ208" s="1738"/>
      <c r="HK208" s="1738"/>
      <c r="HL208" s="1738"/>
      <c r="HM208" s="1738"/>
      <c r="HN208" s="1738"/>
      <c r="HO208" s="1738"/>
      <c r="HP208" s="1738"/>
      <c r="HQ208" s="1738"/>
      <c r="HR208" s="1738"/>
      <c r="HS208" s="1738"/>
      <c r="HT208" s="1738"/>
      <c r="HU208" s="1738"/>
      <c r="HV208" s="1738"/>
      <c r="HW208" s="1738"/>
      <c r="HX208" s="1738"/>
      <c r="HY208" s="1738"/>
      <c r="HZ208" s="1738"/>
      <c r="IA208" s="1738"/>
      <c r="IB208" s="1738"/>
      <c r="IC208" s="1738"/>
      <c r="ID208" s="1738"/>
      <c r="IE208" s="1738"/>
      <c r="IF208" s="1738"/>
      <c r="IG208" s="1738"/>
      <c r="IH208" s="1738"/>
      <c r="II208" s="1738"/>
      <c r="IJ208" s="1738"/>
      <c r="IK208" s="1738"/>
      <c r="IL208" s="1738"/>
      <c r="IM208" s="1738"/>
      <c r="IN208" s="1738"/>
      <c r="IO208" s="1738"/>
      <c r="IP208" s="1738"/>
      <c r="IQ208" s="1738"/>
      <c r="IR208" s="1738"/>
      <c r="IS208" s="1738"/>
      <c r="IT208" s="1738"/>
      <c r="IU208" s="1738"/>
      <c r="IV208" s="1738"/>
    </row>
    <row r="209" spans="1:256" ht="18" customHeight="1" x14ac:dyDescent="0.3">
      <c r="A209" s="1689">
        <v>201</v>
      </c>
      <c r="B209" s="1738"/>
      <c r="C209" s="1738"/>
      <c r="D209" s="1740" t="s">
        <v>94</v>
      </c>
      <c r="E209" s="1764">
        <f>SUM(E207:E208)</f>
        <v>1653</v>
      </c>
      <c r="F209" s="1738"/>
      <c r="G209" s="232"/>
      <c r="H209" s="1738"/>
      <c r="I209" s="1738"/>
      <c r="J209" s="1738"/>
      <c r="K209" s="1738"/>
      <c r="L209" s="901"/>
      <c r="M209" s="1738"/>
      <c r="N209" s="1738"/>
      <c r="O209" s="1738"/>
      <c r="P209" s="1738"/>
      <c r="Q209" s="1738"/>
      <c r="R209" s="1738"/>
      <c r="S209" s="1738"/>
      <c r="T209" s="1738"/>
      <c r="U209" s="1738"/>
      <c r="V209" s="1738"/>
      <c r="W209" s="1738"/>
      <c r="X209" s="1738"/>
      <c r="Y209" s="1738"/>
      <c r="Z209" s="1738"/>
      <c r="AA209" s="1738"/>
      <c r="AB209" s="1738"/>
      <c r="AC209" s="1738"/>
      <c r="AD209" s="1738"/>
      <c r="AE209" s="1738"/>
      <c r="AF209" s="1738"/>
      <c r="AG209" s="1738"/>
      <c r="AH209" s="1738"/>
      <c r="AI209" s="1738"/>
      <c r="AJ209" s="1738"/>
      <c r="AK209" s="1738"/>
      <c r="AL209" s="1738"/>
      <c r="AM209" s="1738"/>
      <c r="AN209" s="1738"/>
      <c r="AO209" s="1738"/>
      <c r="AP209" s="1738"/>
      <c r="AQ209" s="1738"/>
      <c r="AR209" s="1738"/>
      <c r="AS209" s="1738"/>
      <c r="AT209" s="1738"/>
      <c r="AU209" s="1738"/>
      <c r="AV209" s="1738"/>
      <c r="AW209" s="1738"/>
      <c r="AX209" s="1738"/>
      <c r="AY209" s="1738"/>
      <c r="AZ209" s="1738"/>
      <c r="BA209" s="1738"/>
      <c r="BB209" s="1738"/>
      <c r="BC209" s="1738"/>
      <c r="BD209" s="1738"/>
      <c r="BE209" s="1738"/>
      <c r="BF209" s="1738"/>
      <c r="BG209" s="1738"/>
      <c r="BH209" s="1738"/>
      <c r="BI209" s="1738"/>
      <c r="BJ209" s="1738"/>
      <c r="BK209" s="1738"/>
      <c r="BL209" s="1738"/>
      <c r="BM209" s="1738"/>
      <c r="BN209" s="1738"/>
      <c r="BO209" s="1738"/>
      <c r="BP209" s="1738"/>
      <c r="BQ209" s="1738"/>
      <c r="BR209" s="1738"/>
      <c r="BS209" s="1738"/>
      <c r="BT209" s="1738"/>
      <c r="BU209" s="1738"/>
      <c r="BV209" s="1738"/>
      <c r="BW209" s="1738"/>
      <c r="BX209" s="1738"/>
      <c r="BY209" s="1738"/>
      <c r="BZ209" s="1738"/>
      <c r="CA209" s="1738"/>
      <c r="CB209" s="1738"/>
      <c r="CC209" s="1738"/>
      <c r="CD209" s="1738"/>
      <c r="CE209" s="1738"/>
      <c r="CF209" s="1738"/>
      <c r="CG209" s="1738"/>
      <c r="CH209" s="1738"/>
      <c r="CI209" s="1738"/>
      <c r="CJ209" s="1738"/>
      <c r="CK209" s="1738"/>
      <c r="CL209" s="1738"/>
      <c r="CM209" s="1738"/>
      <c r="CN209" s="1738"/>
      <c r="CO209" s="1738"/>
      <c r="CP209" s="1738"/>
      <c r="CQ209" s="1738"/>
      <c r="CR209" s="1738"/>
      <c r="CS209" s="1738"/>
      <c r="CT209" s="1738"/>
      <c r="CU209" s="1738"/>
      <c r="CV209" s="1738"/>
      <c r="CW209" s="1738"/>
      <c r="CX209" s="1738"/>
      <c r="CY209" s="1738"/>
      <c r="CZ209" s="1738"/>
      <c r="DA209" s="1738"/>
      <c r="DB209" s="1738"/>
      <c r="DC209" s="1738"/>
      <c r="DD209" s="1738"/>
      <c r="DE209" s="1738"/>
      <c r="DF209" s="1738"/>
      <c r="DG209" s="1738"/>
      <c r="DH209" s="1738"/>
      <c r="DI209" s="1738"/>
      <c r="DJ209" s="1738"/>
      <c r="DK209" s="1738"/>
      <c r="DL209" s="1738"/>
      <c r="DM209" s="1738"/>
      <c r="DN209" s="1738"/>
      <c r="DO209" s="1738"/>
      <c r="DP209" s="1738"/>
      <c r="DQ209" s="1738"/>
      <c r="DR209" s="1738"/>
      <c r="DS209" s="1738"/>
      <c r="DT209" s="1738"/>
      <c r="DU209" s="1738"/>
      <c r="DV209" s="1738"/>
      <c r="DW209" s="1738"/>
      <c r="DX209" s="1738"/>
      <c r="DY209" s="1738"/>
      <c r="DZ209" s="1738"/>
      <c r="EA209" s="1738"/>
      <c r="EB209" s="1738"/>
      <c r="EC209" s="1738"/>
      <c r="ED209" s="1738"/>
      <c r="EE209" s="1738"/>
      <c r="EF209" s="1738"/>
      <c r="EG209" s="1738"/>
      <c r="EH209" s="1738"/>
      <c r="EI209" s="1738"/>
      <c r="EJ209" s="1738"/>
      <c r="EK209" s="1738"/>
      <c r="EL209" s="1738"/>
      <c r="EM209" s="1738"/>
      <c r="EN209" s="1738"/>
      <c r="EO209" s="1738"/>
      <c r="EP209" s="1738"/>
      <c r="EQ209" s="1738"/>
      <c r="ER209" s="1738"/>
      <c r="ES209" s="1738"/>
      <c r="ET209" s="1738"/>
      <c r="EU209" s="1738"/>
      <c r="EV209" s="1738"/>
      <c r="EW209" s="1738"/>
      <c r="EX209" s="1738"/>
      <c r="EY209" s="1738"/>
      <c r="EZ209" s="1738"/>
      <c r="FA209" s="1738"/>
      <c r="FB209" s="1738"/>
      <c r="FC209" s="1738"/>
      <c r="FD209" s="1738"/>
      <c r="FE209" s="1738"/>
      <c r="FF209" s="1738"/>
      <c r="FG209" s="1738"/>
      <c r="FH209" s="1738"/>
      <c r="FI209" s="1738"/>
      <c r="FJ209" s="1738"/>
      <c r="FK209" s="1738"/>
      <c r="FL209" s="1738"/>
      <c r="FM209" s="1738"/>
      <c r="FN209" s="1738"/>
      <c r="FO209" s="1738"/>
      <c r="FP209" s="1738"/>
      <c r="FQ209" s="1738"/>
      <c r="FR209" s="1738"/>
      <c r="FS209" s="1738"/>
      <c r="FT209" s="1738"/>
      <c r="FU209" s="1738"/>
      <c r="FV209" s="1738"/>
      <c r="FW209" s="1738"/>
      <c r="FX209" s="1738"/>
      <c r="FY209" s="1738"/>
      <c r="FZ209" s="1738"/>
      <c r="GA209" s="1738"/>
      <c r="GB209" s="1738"/>
      <c r="GC209" s="1738"/>
      <c r="GD209" s="1738"/>
      <c r="GE209" s="1738"/>
      <c r="GF209" s="1738"/>
      <c r="GG209" s="1738"/>
      <c r="GH209" s="1738"/>
      <c r="GI209" s="1738"/>
      <c r="GJ209" s="1738"/>
      <c r="GK209" s="1738"/>
      <c r="GL209" s="1738"/>
      <c r="GM209" s="1738"/>
      <c r="GN209" s="1738"/>
      <c r="GO209" s="1738"/>
      <c r="GP209" s="1738"/>
      <c r="GQ209" s="1738"/>
      <c r="GR209" s="1738"/>
      <c r="GS209" s="1738"/>
      <c r="GT209" s="1738"/>
      <c r="GU209" s="1738"/>
      <c r="GV209" s="1738"/>
      <c r="GW209" s="1738"/>
      <c r="GX209" s="1738"/>
      <c r="GY209" s="1738"/>
      <c r="GZ209" s="1738"/>
      <c r="HA209" s="1738"/>
      <c r="HB209" s="1738"/>
      <c r="HC209" s="1738"/>
      <c r="HD209" s="1738"/>
      <c r="HE209" s="1738"/>
      <c r="HF209" s="1738"/>
      <c r="HG209" s="1738"/>
      <c r="HH209" s="1738"/>
      <c r="HI209" s="1738"/>
      <c r="HJ209" s="1738"/>
      <c r="HK209" s="1738"/>
      <c r="HL209" s="1738"/>
      <c r="HM209" s="1738"/>
      <c r="HN209" s="1738"/>
      <c r="HO209" s="1738"/>
      <c r="HP209" s="1738"/>
      <c r="HQ209" s="1738"/>
      <c r="HR209" s="1738"/>
      <c r="HS209" s="1738"/>
      <c r="HT209" s="1738"/>
      <c r="HU209" s="1738"/>
      <c r="HV209" s="1738"/>
      <c r="HW209" s="1738"/>
      <c r="HX209" s="1738"/>
      <c r="HY209" s="1738"/>
      <c r="HZ209" s="1738"/>
      <c r="IA209" s="1738"/>
      <c r="IB209" s="1738"/>
      <c r="IC209" s="1738"/>
      <c r="ID209" s="1738"/>
      <c r="IE209" s="1738"/>
      <c r="IF209" s="1738"/>
      <c r="IG209" s="1738"/>
      <c r="IH209" s="1738"/>
      <c r="II209" s="1738"/>
      <c r="IJ209" s="1738"/>
      <c r="IK209" s="1738"/>
      <c r="IL209" s="1738"/>
      <c r="IM209" s="1738"/>
      <c r="IN209" s="1738"/>
      <c r="IO209" s="1738"/>
      <c r="IP209" s="1738"/>
      <c r="IQ209" s="1738"/>
      <c r="IR209" s="1738"/>
      <c r="IS209" s="1738"/>
      <c r="IT209" s="1738"/>
      <c r="IU209" s="1738"/>
      <c r="IV209" s="1738"/>
    </row>
    <row r="210" spans="1:256" ht="20.100000000000001" customHeight="1" x14ac:dyDescent="0.3">
      <c r="A210" s="1689">
        <v>202</v>
      </c>
      <c r="B210" s="1738"/>
      <c r="C210" s="1738"/>
      <c r="D210" s="1737" t="s">
        <v>791</v>
      </c>
      <c r="E210" s="1764"/>
      <c r="F210" s="1738"/>
      <c r="G210" s="232"/>
      <c r="H210" s="1738"/>
      <c r="I210" s="1738"/>
      <c r="J210" s="1738"/>
      <c r="K210" s="1738"/>
      <c r="L210" s="901"/>
      <c r="M210" s="1738"/>
      <c r="N210" s="1738"/>
      <c r="O210" s="1738"/>
      <c r="P210" s="1738"/>
      <c r="Q210" s="1738"/>
      <c r="R210" s="1738"/>
      <c r="S210" s="1738"/>
      <c r="T210" s="1738"/>
      <c r="U210" s="1738"/>
      <c r="V210" s="1738"/>
      <c r="W210" s="1738"/>
      <c r="X210" s="1738"/>
      <c r="Y210" s="1738"/>
      <c r="Z210" s="1738"/>
      <c r="AA210" s="1738"/>
      <c r="AB210" s="1738"/>
      <c r="AC210" s="1738"/>
      <c r="AD210" s="1738"/>
      <c r="AE210" s="1738"/>
      <c r="AF210" s="1738"/>
      <c r="AG210" s="1738"/>
      <c r="AH210" s="1738"/>
      <c r="AI210" s="1738"/>
      <c r="AJ210" s="1738"/>
      <c r="AK210" s="1738"/>
      <c r="AL210" s="1738"/>
      <c r="AM210" s="1738"/>
      <c r="AN210" s="1738"/>
      <c r="AO210" s="1738"/>
      <c r="AP210" s="1738"/>
      <c r="AQ210" s="1738"/>
      <c r="AR210" s="1738"/>
      <c r="AS210" s="1738"/>
      <c r="AT210" s="1738"/>
      <c r="AU210" s="1738"/>
      <c r="AV210" s="1738"/>
      <c r="AW210" s="1738"/>
      <c r="AX210" s="1738"/>
      <c r="AY210" s="1738"/>
      <c r="AZ210" s="1738"/>
      <c r="BA210" s="1738"/>
      <c r="BB210" s="1738"/>
      <c r="BC210" s="1738"/>
      <c r="BD210" s="1738"/>
      <c r="BE210" s="1738"/>
      <c r="BF210" s="1738"/>
      <c r="BG210" s="1738"/>
      <c r="BH210" s="1738"/>
      <c r="BI210" s="1738"/>
      <c r="BJ210" s="1738"/>
      <c r="BK210" s="1738"/>
      <c r="BL210" s="1738"/>
      <c r="BM210" s="1738"/>
      <c r="BN210" s="1738"/>
      <c r="BO210" s="1738"/>
      <c r="BP210" s="1738"/>
      <c r="BQ210" s="1738"/>
      <c r="BR210" s="1738"/>
      <c r="BS210" s="1738"/>
      <c r="BT210" s="1738"/>
      <c r="BU210" s="1738"/>
      <c r="BV210" s="1738"/>
      <c r="BW210" s="1738"/>
      <c r="BX210" s="1738"/>
      <c r="BY210" s="1738"/>
      <c r="BZ210" s="1738"/>
      <c r="CA210" s="1738"/>
      <c r="CB210" s="1738"/>
      <c r="CC210" s="1738"/>
      <c r="CD210" s="1738"/>
      <c r="CE210" s="1738"/>
      <c r="CF210" s="1738"/>
      <c r="CG210" s="1738"/>
      <c r="CH210" s="1738"/>
      <c r="CI210" s="1738"/>
      <c r="CJ210" s="1738"/>
      <c r="CK210" s="1738"/>
      <c r="CL210" s="1738"/>
      <c r="CM210" s="1738"/>
      <c r="CN210" s="1738"/>
      <c r="CO210" s="1738"/>
      <c r="CP210" s="1738"/>
      <c r="CQ210" s="1738"/>
      <c r="CR210" s="1738"/>
      <c r="CS210" s="1738"/>
      <c r="CT210" s="1738"/>
      <c r="CU210" s="1738"/>
      <c r="CV210" s="1738"/>
      <c r="CW210" s="1738"/>
      <c r="CX210" s="1738"/>
      <c r="CY210" s="1738"/>
      <c r="CZ210" s="1738"/>
      <c r="DA210" s="1738"/>
      <c r="DB210" s="1738"/>
      <c r="DC210" s="1738"/>
      <c r="DD210" s="1738"/>
      <c r="DE210" s="1738"/>
      <c r="DF210" s="1738"/>
      <c r="DG210" s="1738"/>
      <c r="DH210" s="1738"/>
      <c r="DI210" s="1738"/>
      <c r="DJ210" s="1738"/>
      <c r="DK210" s="1738"/>
      <c r="DL210" s="1738"/>
      <c r="DM210" s="1738"/>
      <c r="DN210" s="1738"/>
      <c r="DO210" s="1738"/>
      <c r="DP210" s="1738"/>
      <c r="DQ210" s="1738"/>
      <c r="DR210" s="1738"/>
      <c r="DS210" s="1738"/>
      <c r="DT210" s="1738"/>
      <c r="DU210" s="1738"/>
      <c r="DV210" s="1738"/>
      <c r="DW210" s="1738"/>
      <c r="DX210" s="1738"/>
      <c r="DY210" s="1738"/>
      <c r="DZ210" s="1738"/>
      <c r="EA210" s="1738"/>
      <c r="EB210" s="1738"/>
      <c r="EC210" s="1738"/>
      <c r="ED210" s="1738"/>
      <c r="EE210" s="1738"/>
      <c r="EF210" s="1738"/>
      <c r="EG210" s="1738"/>
      <c r="EH210" s="1738"/>
      <c r="EI210" s="1738"/>
      <c r="EJ210" s="1738"/>
      <c r="EK210" s="1738"/>
      <c r="EL210" s="1738"/>
      <c r="EM210" s="1738"/>
      <c r="EN210" s="1738"/>
      <c r="EO210" s="1738"/>
      <c r="EP210" s="1738"/>
      <c r="EQ210" s="1738"/>
      <c r="ER210" s="1738"/>
      <c r="ES210" s="1738"/>
      <c r="ET210" s="1738"/>
      <c r="EU210" s="1738"/>
      <c r="EV210" s="1738"/>
      <c r="EW210" s="1738"/>
      <c r="EX210" s="1738"/>
      <c r="EY210" s="1738"/>
      <c r="EZ210" s="1738"/>
      <c r="FA210" s="1738"/>
      <c r="FB210" s="1738"/>
      <c r="FC210" s="1738"/>
      <c r="FD210" s="1738"/>
      <c r="FE210" s="1738"/>
      <c r="FF210" s="1738"/>
      <c r="FG210" s="1738"/>
      <c r="FH210" s="1738"/>
      <c r="FI210" s="1738"/>
      <c r="FJ210" s="1738"/>
      <c r="FK210" s="1738"/>
      <c r="FL210" s="1738"/>
      <c r="FM210" s="1738"/>
      <c r="FN210" s="1738"/>
      <c r="FO210" s="1738"/>
      <c r="FP210" s="1738"/>
      <c r="FQ210" s="1738"/>
      <c r="FR210" s="1738"/>
      <c r="FS210" s="1738"/>
      <c r="FT210" s="1738"/>
      <c r="FU210" s="1738"/>
      <c r="FV210" s="1738"/>
      <c r="FW210" s="1738"/>
      <c r="FX210" s="1738"/>
      <c r="FY210" s="1738"/>
      <c r="FZ210" s="1738"/>
      <c r="GA210" s="1738"/>
      <c r="GB210" s="1738"/>
      <c r="GC210" s="1738"/>
      <c r="GD210" s="1738"/>
      <c r="GE210" s="1738"/>
      <c r="GF210" s="1738"/>
      <c r="GG210" s="1738"/>
      <c r="GH210" s="1738"/>
      <c r="GI210" s="1738"/>
      <c r="GJ210" s="1738"/>
      <c r="GK210" s="1738"/>
      <c r="GL210" s="1738"/>
      <c r="GM210" s="1738"/>
      <c r="GN210" s="1738"/>
      <c r="GO210" s="1738"/>
      <c r="GP210" s="1738"/>
      <c r="GQ210" s="1738"/>
      <c r="GR210" s="1738"/>
      <c r="GS210" s="1738"/>
      <c r="GT210" s="1738"/>
      <c r="GU210" s="1738"/>
      <c r="GV210" s="1738"/>
      <c r="GW210" s="1738"/>
      <c r="GX210" s="1738"/>
      <c r="GY210" s="1738"/>
      <c r="GZ210" s="1738"/>
      <c r="HA210" s="1738"/>
      <c r="HB210" s="1738"/>
      <c r="HC210" s="1738"/>
      <c r="HD210" s="1738"/>
      <c r="HE210" s="1738"/>
      <c r="HF210" s="1738"/>
      <c r="HG210" s="1738"/>
      <c r="HH210" s="1738"/>
      <c r="HI210" s="1738"/>
      <c r="HJ210" s="1738"/>
      <c r="HK210" s="1738"/>
      <c r="HL210" s="1738"/>
      <c r="HM210" s="1738"/>
      <c r="HN210" s="1738"/>
      <c r="HO210" s="1738"/>
      <c r="HP210" s="1738"/>
      <c r="HQ210" s="1738"/>
      <c r="HR210" s="1738"/>
      <c r="HS210" s="1738"/>
      <c r="HT210" s="1738"/>
      <c r="HU210" s="1738"/>
      <c r="HV210" s="1738"/>
      <c r="HW210" s="1738"/>
      <c r="HX210" s="1738"/>
      <c r="HY210" s="1738"/>
      <c r="HZ210" s="1738"/>
      <c r="IA210" s="1738"/>
      <c r="IB210" s="1738"/>
      <c r="IC210" s="1738"/>
      <c r="ID210" s="1738"/>
      <c r="IE210" s="1738"/>
      <c r="IF210" s="1738"/>
      <c r="IG210" s="1738"/>
      <c r="IH210" s="1738"/>
      <c r="II210" s="1738"/>
      <c r="IJ210" s="1738"/>
      <c r="IK210" s="1738"/>
      <c r="IL210" s="1738"/>
      <c r="IM210" s="1738"/>
      <c r="IN210" s="1738"/>
      <c r="IO210" s="1738"/>
      <c r="IP210" s="1738"/>
      <c r="IQ210" s="1738"/>
      <c r="IR210" s="1738"/>
      <c r="IS210" s="1738"/>
      <c r="IT210" s="1738"/>
      <c r="IU210" s="1738"/>
      <c r="IV210" s="1738"/>
    </row>
    <row r="211" spans="1:256" ht="18" customHeight="1" x14ac:dyDescent="0.3">
      <c r="A211" s="1689">
        <v>203</v>
      </c>
      <c r="B211" s="1738"/>
      <c r="C211" s="1738"/>
      <c r="D211" s="1701" t="s">
        <v>622</v>
      </c>
      <c r="E211" s="1764">
        <v>1408</v>
      </c>
      <c r="F211" s="1738"/>
      <c r="G211" s="232"/>
      <c r="H211" s="1738"/>
      <c r="I211" s="1738"/>
      <c r="J211" s="1738"/>
      <c r="K211" s="1738"/>
      <c r="L211" s="901"/>
      <c r="M211" s="1738"/>
      <c r="N211" s="1738"/>
      <c r="O211" s="1738"/>
      <c r="P211" s="1738"/>
      <c r="Q211" s="1738"/>
      <c r="R211" s="1738"/>
      <c r="S211" s="1738"/>
      <c r="T211" s="1738"/>
      <c r="U211" s="1738"/>
      <c r="V211" s="1738"/>
      <c r="W211" s="1738"/>
      <c r="X211" s="1738"/>
      <c r="Y211" s="1738"/>
      <c r="Z211" s="1738"/>
      <c r="AA211" s="1738"/>
      <c r="AB211" s="1738"/>
      <c r="AC211" s="1738"/>
      <c r="AD211" s="1738"/>
      <c r="AE211" s="1738"/>
      <c r="AF211" s="1738"/>
      <c r="AG211" s="1738"/>
      <c r="AH211" s="1738"/>
      <c r="AI211" s="1738"/>
      <c r="AJ211" s="1738"/>
      <c r="AK211" s="1738"/>
      <c r="AL211" s="1738"/>
      <c r="AM211" s="1738"/>
      <c r="AN211" s="1738"/>
      <c r="AO211" s="1738"/>
      <c r="AP211" s="1738"/>
      <c r="AQ211" s="1738"/>
      <c r="AR211" s="1738"/>
      <c r="AS211" s="1738"/>
      <c r="AT211" s="1738"/>
      <c r="AU211" s="1738"/>
      <c r="AV211" s="1738"/>
      <c r="AW211" s="1738"/>
      <c r="AX211" s="1738"/>
      <c r="AY211" s="1738"/>
      <c r="AZ211" s="1738"/>
      <c r="BA211" s="1738"/>
      <c r="BB211" s="1738"/>
      <c r="BC211" s="1738"/>
      <c r="BD211" s="1738"/>
      <c r="BE211" s="1738"/>
      <c r="BF211" s="1738"/>
      <c r="BG211" s="1738"/>
      <c r="BH211" s="1738"/>
      <c r="BI211" s="1738"/>
      <c r="BJ211" s="1738"/>
      <c r="BK211" s="1738"/>
      <c r="BL211" s="1738"/>
      <c r="BM211" s="1738"/>
      <c r="BN211" s="1738"/>
      <c r="BO211" s="1738"/>
      <c r="BP211" s="1738"/>
      <c r="BQ211" s="1738"/>
      <c r="BR211" s="1738"/>
      <c r="BS211" s="1738"/>
      <c r="BT211" s="1738"/>
      <c r="BU211" s="1738"/>
      <c r="BV211" s="1738"/>
      <c r="BW211" s="1738"/>
      <c r="BX211" s="1738"/>
      <c r="BY211" s="1738"/>
      <c r="BZ211" s="1738"/>
      <c r="CA211" s="1738"/>
      <c r="CB211" s="1738"/>
      <c r="CC211" s="1738"/>
      <c r="CD211" s="1738"/>
      <c r="CE211" s="1738"/>
      <c r="CF211" s="1738"/>
      <c r="CG211" s="1738"/>
      <c r="CH211" s="1738"/>
      <c r="CI211" s="1738"/>
      <c r="CJ211" s="1738"/>
      <c r="CK211" s="1738"/>
      <c r="CL211" s="1738"/>
      <c r="CM211" s="1738"/>
      <c r="CN211" s="1738"/>
      <c r="CO211" s="1738"/>
      <c r="CP211" s="1738"/>
      <c r="CQ211" s="1738"/>
      <c r="CR211" s="1738"/>
      <c r="CS211" s="1738"/>
      <c r="CT211" s="1738"/>
      <c r="CU211" s="1738"/>
      <c r="CV211" s="1738"/>
      <c r="CW211" s="1738"/>
      <c r="CX211" s="1738"/>
      <c r="CY211" s="1738"/>
      <c r="CZ211" s="1738"/>
      <c r="DA211" s="1738"/>
      <c r="DB211" s="1738"/>
      <c r="DC211" s="1738"/>
      <c r="DD211" s="1738"/>
      <c r="DE211" s="1738"/>
      <c r="DF211" s="1738"/>
      <c r="DG211" s="1738"/>
      <c r="DH211" s="1738"/>
      <c r="DI211" s="1738"/>
      <c r="DJ211" s="1738"/>
      <c r="DK211" s="1738"/>
      <c r="DL211" s="1738"/>
      <c r="DM211" s="1738"/>
      <c r="DN211" s="1738"/>
      <c r="DO211" s="1738"/>
      <c r="DP211" s="1738"/>
      <c r="DQ211" s="1738"/>
      <c r="DR211" s="1738"/>
      <c r="DS211" s="1738"/>
      <c r="DT211" s="1738"/>
      <c r="DU211" s="1738"/>
      <c r="DV211" s="1738"/>
      <c r="DW211" s="1738"/>
      <c r="DX211" s="1738"/>
      <c r="DY211" s="1738"/>
      <c r="DZ211" s="1738"/>
      <c r="EA211" s="1738"/>
      <c r="EB211" s="1738"/>
      <c r="EC211" s="1738"/>
      <c r="ED211" s="1738"/>
      <c r="EE211" s="1738"/>
      <c r="EF211" s="1738"/>
      <c r="EG211" s="1738"/>
      <c r="EH211" s="1738"/>
      <c r="EI211" s="1738"/>
      <c r="EJ211" s="1738"/>
      <c r="EK211" s="1738"/>
      <c r="EL211" s="1738"/>
      <c r="EM211" s="1738"/>
      <c r="EN211" s="1738"/>
      <c r="EO211" s="1738"/>
      <c r="EP211" s="1738"/>
      <c r="EQ211" s="1738"/>
      <c r="ER211" s="1738"/>
      <c r="ES211" s="1738"/>
      <c r="ET211" s="1738"/>
      <c r="EU211" s="1738"/>
      <c r="EV211" s="1738"/>
      <c r="EW211" s="1738"/>
      <c r="EX211" s="1738"/>
      <c r="EY211" s="1738"/>
      <c r="EZ211" s="1738"/>
      <c r="FA211" s="1738"/>
      <c r="FB211" s="1738"/>
      <c r="FC211" s="1738"/>
      <c r="FD211" s="1738"/>
      <c r="FE211" s="1738"/>
      <c r="FF211" s="1738"/>
      <c r="FG211" s="1738"/>
      <c r="FH211" s="1738"/>
      <c r="FI211" s="1738"/>
      <c r="FJ211" s="1738"/>
      <c r="FK211" s="1738"/>
      <c r="FL211" s="1738"/>
      <c r="FM211" s="1738"/>
      <c r="FN211" s="1738"/>
      <c r="FO211" s="1738"/>
      <c r="FP211" s="1738"/>
      <c r="FQ211" s="1738"/>
      <c r="FR211" s="1738"/>
      <c r="FS211" s="1738"/>
      <c r="FT211" s="1738"/>
      <c r="FU211" s="1738"/>
      <c r="FV211" s="1738"/>
      <c r="FW211" s="1738"/>
      <c r="FX211" s="1738"/>
      <c r="FY211" s="1738"/>
      <c r="FZ211" s="1738"/>
      <c r="GA211" s="1738"/>
      <c r="GB211" s="1738"/>
      <c r="GC211" s="1738"/>
      <c r="GD211" s="1738"/>
      <c r="GE211" s="1738"/>
      <c r="GF211" s="1738"/>
      <c r="GG211" s="1738"/>
      <c r="GH211" s="1738"/>
      <c r="GI211" s="1738"/>
      <c r="GJ211" s="1738"/>
      <c r="GK211" s="1738"/>
      <c r="GL211" s="1738"/>
      <c r="GM211" s="1738"/>
      <c r="GN211" s="1738"/>
      <c r="GO211" s="1738"/>
      <c r="GP211" s="1738"/>
      <c r="GQ211" s="1738"/>
      <c r="GR211" s="1738"/>
      <c r="GS211" s="1738"/>
      <c r="GT211" s="1738"/>
      <c r="GU211" s="1738"/>
      <c r="GV211" s="1738"/>
      <c r="GW211" s="1738"/>
      <c r="GX211" s="1738"/>
      <c r="GY211" s="1738"/>
      <c r="GZ211" s="1738"/>
      <c r="HA211" s="1738"/>
      <c r="HB211" s="1738"/>
      <c r="HC211" s="1738"/>
      <c r="HD211" s="1738"/>
      <c r="HE211" s="1738"/>
      <c r="HF211" s="1738"/>
      <c r="HG211" s="1738"/>
      <c r="HH211" s="1738"/>
      <c r="HI211" s="1738"/>
      <c r="HJ211" s="1738"/>
      <c r="HK211" s="1738"/>
      <c r="HL211" s="1738"/>
      <c r="HM211" s="1738"/>
      <c r="HN211" s="1738"/>
      <c r="HO211" s="1738"/>
      <c r="HP211" s="1738"/>
      <c r="HQ211" s="1738"/>
      <c r="HR211" s="1738"/>
      <c r="HS211" s="1738"/>
      <c r="HT211" s="1738"/>
      <c r="HU211" s="1738"/>
      <c r="HV211" s="1738"/>
      <c r="HW211" s="1738"/>
      <c r="HX211" s="1738"/>
      <c r="HY211" s="1738"/>
      <c r="HZ211" s="1738"/>
      <c r="IA211" s="1738"/>
      <c r="IB211" s="1738"/>
      <c r="IC211" s="1738"/>
      <c r="ID211" s="1738"/>
      <c r="IE211" s="1738"/>
      <c r="IF211" s="1738"/>
      <c r="IG211" s="1738"/>
      <c r="IH211" s="1738"/>
      <c r="II211" s="1738"/>
      <c r="IJ211" s="1738"/>
      <c r="IK211" s="1738"/>
      <c r="IL211" s="1738"/>
      <c r="IM211" s="1738"/>
      <c r="IN211" s="1738"/>
      <c r="IO211" s="1738"/>
      <c r="IP211" s="1738"/>
      <c r="IQ211" s="1738"/>
      <c r="IR211" s="1738"/>
      <c r="IS211" s="1738"/>
      <c r="IT211" s="1738"/>
      <c r="IU211" s="1738"/>
      <c r="IV211" s="1738"/>
    </row>
    <row r="212" spans="1:256" ht="18" customHeight="1" x14ac:dyDescent="0.3">
      <c r="A212" s="1689">
        <v>204</v>
      </c>
      <c r="B212" s="1738"/>
      <c r="C212" s="1738"/>
      <c r="D212" s="1740"/>
      <c r="E212" s="1764"/>
      <c r="F212" s="1738"/>
      <c r="G212" s="232"/>
      <c r="H212" s="1738"/>
      <c r="I212" s="1738"/>
      <c r="J212" s="1738"/>
      <c r="K212" s="1738"/>
      <c r="L212" s="901"/>
      <c r="M212" s="1738"/>
      <c r="N212" s="1738"/>
      <c r="O212" s="1738"/>
      <c r="P212" s="1738"/>
      <c r="Q212" s="1738"/>
      <c r="R212" s="1738"/>
      <c r="S212" s="1738"/>
      <c r="T212" s="1738"/>
      <c r="U212" s="1738"/>
      <c r="V212" s="1738"/>
      <c r="W212" s="1738"/>
      <c r="X212" s="1738"/>
      <c r="Y212" s="1738"/>
      <c r="Z212" s="1738"/>
      <c r="AA212" s="1738"/>
      <c r="AB212" s="1738"/>
      <c r="AC212" s="1738"/>
      <c r="AD212" s="1738"/>
      <c r="AE212" s="1738"/>
      <c r="AF212" s="1738"/>
      <c r="AG212" s="1738"/>
      <c r="AH212" s="1738"/>
      <c r="AI212" s="1738"/>
      <c r="AJ212" s="1738"/>
      <c r="AK212" s="1738"/>
      <c r="AL212" s="1738"/>
      <c r="AM212" s="1738"/>
      <c r="AN212" s="1738"/>
      <c r="AO212" s="1738"/>
      <c r="AP212" s="1738"/>
      <c r="AQ212" s="1738"/>
      <c r="AR212" s="1738"/>
      <c r="AS212" s="1738"/>
      <c r="AT212" s="1738"/>
      <c r="AU212" s="1738"/>
      <c r="AV212" s="1738"/>
      <c r="AW212" s="1738"/>
      <c r="AX212" s="1738"/>
      <c r="AY212" s="1738"/>
      <c r="AZ212" s="1738"/>
      <c r="BA212" s="1738"/>
      <c r="BB212" s="1738"/>
      <c r="BC212" s="1738"/>
      <c r="BD212" s="1738"/>
      <c r="BE212" s="1738"/>
      <c r="BF212" s="1738"/>
      <c r="BG212" s="1738"/>
      <c r="BH212" s="1738"/>
      <c r="BI212" s="1738"/>
      <c r="BJ212" s="1738"/>
      <c r="BK212" s="1738"/>
      <c r="BL212" s="1738"/>
      <c r="BM212" s="1738"/>
      <c r="BN212" s="1738"/>
      <c r="BO212" s="1738"/>
      <c r="BP212" s="1738"/>
      <c r="BQ212" s="1738"/>
      <c r="BR212" s="1738"/>
      <c r="BS212" s="1738"/>
      <c r="BT212" s="1738"/>
      <c r="BU212" s="1738"/>
      <c r="BV212" s="1738"/>
      <c r="BW212" s="1738"/>
      <c r="BX212" s="1738"/>
      <c r="BY212" s="1738"/>
      <c r="BZ212" s="1738"/>
      <c r="CA212" s="1738"/>
      <c r="CB212" s="1738"/>
      <c r="CC212" s="1738"/>
      <c r="CD212" s="1738"/>
      <c r="CE212" s="1738"/>
      <c r="CF212" s="1738"/>
      <c r="CG212" s="1738"/>
      <c r="CH212" s="1738"/>
      <c r="CI212" s="1738"/>
      <c r="CJ212" s="1738"/>
      <c r="CK212" s="1738"/>
      <c r="CL212" s="1738"/>
      <c r="CM212" s="1738"/>
      <c r="CN212" s="1738"/>
      <c r="CO212" s="1738"/>
      <c r="CP212" s="1738"/>
      <c r="CQ212" s="1738"/>
      <c r="CR212" s="1738"/>
      <c r="CS212" s="1738"/>
      <c r="CT212" s="1738"/>
      <c r="CU212" s="1738"/>
      <c r="CV212" s="1738"/>
      <c r="CW212" s="1738"/>
      <c r="CX212" s="1738"/>
      <c r="CY212" s="1738"/>
      <c r="CZ212" s="1738"/>
      <c r="DA212" s="1738"/>
      <c r="DB212" s="1738"/>
      <c r="DC212" s="1738"/>
      <c r="DD212" s="1738"/>
      <c r="DE212" s="1738"/>
      <c r="DF212" s="1738"/>
      <c r="DG212" s="1738"/>
      <c r="DH212" s="1738"/>
      <c r="DI212" s="1738"/>
      <c r="DJ212" s="1738"/>
      <c r="DK212" s="1738"/>
      <c r="DL212" s="1738"/>
      <c r="DM212" s="1738"/>
      <c r="DN212" s="1738"/>
      <c r="DO212" s="1738"/>
      <c r="DP212" s="1738"/>
      <c r="DQ212" s="1738"/>
      <c r="DR212" s="1738"/>
      <c r="DS212" s="1738"/>
      <c r="DT212" s="1738"/>
      <c r="DU212" s="1738"/>
      <c r="DV212" s="1738"/>
      <c r="DW212" s="1738"/>
      <c r="DX212" s="1738"/>
      <c r="DY212" s="1738"/>
      <c r="DZ212" s="1738"/>
      <c r="EA212" s="1738"/>
      <c r="EB212" s="1738"/>
      <c r="EC212" s="1738"/>
      <c r="ED212" s="1738"/>
      <c r="EE212" s="1738"/>
      <c r="EF212" s="1738"/>
      <c r="EG212" s="1738"/>
      <c r="EH212" s="1738"/>
      <c r="EI212" s="1738"/>
      <c r="EJ212" s="1738"/>
      <c r="EK212" s="1738"/>
      <c r="EL212" s="1738"/>
      <c r="EM212" s="1738"/>
      <c r="EN212" s="1738"/>
      <c r="EO212" s="1738"/>
      <c r="EP212" s="1738"/>
      <c r="EQ212" s="1738"/>
      <c r="ER212" s="1738"/>
      <c r="ES212" s="1738"/>
      <c r="ET212" s="1738"/>
      <c r="EU212" s="1738"/>
      <c r="EV212" s="1738"/>
      <c r="EW212" s="1738"/>
      <c r="EX212" s="1738"/>
      <c r="EY212" s="1738"/>
      <c r="EZ212" s="1738"/>
      <c r="FA212" s="1738"/>
      <c r="FB212" s="1738"/>
      <c r="FC212" s="1738"/>
      <c r="FD212" s="1738"/>
      <c r="FE212" s="1738"/>
      <c r="FF212" s="1738"/>
      <c r="FG212" s="1738"/>
      <c r="FH212" s="1738"/>
      <c r="FI212" s="1738"/>
      <c r="FJ212" s="1738"/>
      <c r="FK212" s="1738"/>
      <c r="FL212" s="1738"/>
      <c r="FM212" s="1738"/>
      <c r="FN212" s="1738"/>
      <c r="FO212" s="1738"/>
      <c r="FP212" s="1738"/>
      <c r="FQ212" s="1738"/>
      <c r="FR212" s="1738"/>
      <c r="FS212" s="1738"/>
      <c r="FT212" s="1738"/>
      <c r="FU212" s="1738"/>
      <c r="FV212" s="1738"/>
      <c r="FW212" s="1738"/>
      <c r="FX212" s="1738"/>
      <c r="FY212" s="1738"/>
      <c r="FZ212" s="1738"/>
      <c r="GA212" s="1738"/>
      <c r="GB212" s="1738"/>
      <c r="GC212" s="1738"/>
      <c r="GD212" s="1738"/>
      <c r="GE212" s="1738"/>
      <c r="GF212" s="1738"/>
      <c r="GG212" s="1738"/>
      <c r="GH212" s="1738"/>
      <c r="GI212" s="1738"/>
      <c r="GJ212" s="1738"/>
      <c r="GK212" s="1738"/>
      <c r="GL212" s="1738"/>
      <c r="GM212" s="1738"/>
      <c r="GN212" s="1738"/>
      <c r="GO212" s="1738"/>
      <c r="GP212" s="1738"/>
      <c r="GQ212" s="1738"/>
      <c r="GR212" s="1738"/>
      <c r="GS212" s="1738"/>
      <c r="GT212" s="1738"/>
      <c r="GU212" s="1738"/>
      <c r="GV212" s="1738"/>
      <c r="GW212" s="1738"/>
      <c r="GX212" s="1738"/>
      <c r="GY212" s="1738"/>
      <c r="GZ212" s="1738"/>
      <c r="HA212" s="1738"/>
      <c r="HB212" s="1738"/>
      <c r="HC212" s="1738"/>
      <c r="HD212" s="1738"/>
      <c r="HE212" s="1738"/>
      <c r="HF212" s="1738"/>
      <c r="HG212" s="1738"/>
      <c r="HH212" s="1738"/>
      <c r="HI212" s="1738"/>
      <c r="HJ212" s="1738"/>
      <c r="HK212" s="1738"/>
      <c r="HL212" s="1738"/>
      <c r="HM212" s="1738"/>
      <c r="HN212" s="1738"/>
      <c r="HO212" s="1738"/>
      <c r="HP212" s="1738"/>
      <c r="HQ212" s="1738"/>
      <c r="HR212" s="1738"/>
      <c r="HS212" s="1738"/>
      <c r="HT212" s="1738"/>
      <c r="HU212" s="1738"/>
      <c r="HV212" s="1738"/>
      <c r="HW212" s="1738"/>
      <c r="HX212" s="1738"/>
      <c r="HY212" s="1738"/>
      <c r="HZ212" s="1738"/>
      <c r="IA212" s="1738"/>
      <c r="IB212" s="1738"/>
      <c r="IC212" s="1738"/>
      <c r="ID212" s="1738"/>
      <c r="IE212" s="1738"/>
      <c r="IF212" s="1738"/>
      <c r="IG212" s="1738"/>
      <c r="IH212" s="1738"/>
      <c r="II212" s="1738"/>
      <c r="IJ212" s="1738"/>
      <c r="IK212" s="1738"/>
      <c r="IL212" s="1738"/>
      <c r="IM212" s="1738"/>
      <c r="IN212" s="1738"/>
      <c r="IO212" s="1738"/>
      <c r="IP212" s="1738"/>
      <c r="IQ212" s="1738"/>
      <c r="IR212" s="1738"/>
      <c r="IS212" s="1738"/>
      <c r="IT212" s="1738"/>
      <c r="IU212" s="1738"/>
      <c r="IV212" s="1738"/>
    </row>
    <row r="213" spans="1:256" ht="20.100000000000001" customHeight="1" x14ac:dyDescent="0.3">
      <c r="A213" s="1689">
        <v>205</v>
      </c>
      <c r="B213" s="1738"/>
      <c r="C213" s="1738"/>
      <c r="D213" s="1737" t="s">
        <v>789</v>
      </c>
      <c r="E213" s="1766"/>
      <c r="F213" s="1738"/>
      <c r="G213" s="232"/>
      <c r="H213" s="1738"/>
      <c r="I213" s="1738"/>
      <c r="J213" s="1738"/>
      <c r="K213" s="1738"/>
      <c r="L213" s="901"/>
      <c r="M213" s="1738"/>
      <c r="N213" s="1738"/>
      <c r="O213" s="1738"/>
      <c r="P213" s="1738"/>
      <c r="Q213" s="1738"/>
      <c r="R213" s="1738"/>
      <c r="S213" s="1738"/>
      <c r="T213" s="1738"/>
      <c r="U213" s="1738"/>
      <c r="V213" s="1738"/>
      <c r="W213" s="1738"/>
      <c r="X213" s="1738"/>
      <c r="Y213" s="1738"/>
      <c r="Z213" s="1738"/>
      <c r="AA213" s="1738"/>
      <c r="AB213" s="1738"/>
      <c r="AC213" s="1738"/>
      <c r="AD213" s="1738"/>
      <c r="AE213" s="1738"/>
      <c r="AF213" s="1738"/>
      <c r="AG213" s="1738"/>
      <c r="AH213" s="1738"/>
      <c r="AI213" s="1738"/>
      <c r="AJ213" s="1738"/>
      <c r="AK213" s="1738"/>
      <c r="AL213" s="1738"/>
      <c r="AM213" s="1738"/>
      <c r="AN213" s="1738"/>
      <c r="AO213" s="1738"/>
      <c r="AP213" s="1738"/>
      <c r="AQ213" s="1738"/>
      <c r="AR213" s="1738"/>
      <c r="AS213" s="1738"/>
      <c r="AT213" s="1738"/>
      <c r="AU213" s="1738"/>
      <c r="AV213" s="1738"/>
      <c r="AW213" s="1738"/>
      <c r="AX213" s="1738"/>
      <c r="AY213" s="1738"/>
      <c r="AZ213" s="1738"/>
      <c r="BA213" s="1738"/>
      <c r="BB213" s="1738"/>
      <c r="BC213" s="1738"/>
      <c r="BD213" s="1738"/>
      <c r="BE213" s="1738"/>
      <c r="BF213" s="1738"/>
      <c r="BG213" s="1738"/>
      <c r="BH213" s="1738"/>
      <c r="BI213" s="1738"/>
      <c r="BJ213" s="1738"/>
      <c r="BK213" s="1738"/>
      <c r="BL213" s="1738"/>
      <c r="BM213" s="1738"/>
      <c r="BN213" s="1738"/>
      <c r="BO213" s="1738"/>
      <c r="BP213" s="1738"/>
      <c r="BQ213" s="1738"/>
      <c r="BR213" s="1738"/>
      <c r="BS213" s="1738"/>
      <c r="BT213" s="1738"/>
      <c r="BU213" s="1738"/>
      <c r="BV213" s="1738"/>
      <c r="BW213" s="1738"/>
      <c r="BX213" s="1738"/>
      <c r="BY213" s="1738"/>
      <c r="BZ213" s="1738"/>
      <c r="CA213" s="1738"/>
      <c r="CB213" s="1738"/>
      <c r="CC213" s="1738"/>
      <c r="CD213" s="1738"/>
      <c r="CE213" s="1738"/>
      <c r="CF213" s="1738"/>
      <c r="CG213" s="1738"/>
      <c r="CH213" s="1738"/>
      <c r="CI213" s="1738"/>
      <c r="CJ213" s="1738"/>
      <c r="CK213" s="1738"/>
      <c r="CL213" s="1738"/>
      <c r="CM213" s="1738"/>
      <c r="CN213" s="1738"/>
      <c r="CO213" s="1738"/>
      <c r="CP213" s="1738"/>
      <c r="CQ213" s="1738"/>
      <c r="CR213" s="1738"/>
      <c r="CS213" s="1738"/>
      <c r="CT213" s="1738"/>
      <c r="CU213" s="1738"/>
      <c r="CV213" s="1738"/>
      <c r="CW213" s="1738"/>
      <c r="CX213" s="1738"/>
      <c r="CY213" s="1738"/>
      <c r="CZ213" s="1738"/>
      <c r="DA213" s="1738"/>
      <c r="DB213" s="1738"/>
      <c r="DC213" s="1738"/>
      <c r="DD213" s="1738"/>
      <c r="DE213" s="1738"/>
      <c r="DF213" s="1738"/>
      <c r="DG213" s="1738"/>
      <c r="DH213" s="1738"/>
      <c r="DI213" s="1738"/>
      <c r="DJ213" s="1738"/>
      <c r="DK213" s="1738"/>
      <c r="DL213" s="1738"/>
      <c r="DM213" s="1738"/>
      <c r="DN213" s="1738"/>
      <c r="DO213" s="1738"/>
      <c r="DP213" s="1738"/>
      <c r="DQ213" s="1738"/>
      <c r="DR213" s="1738"/>
      <c r="DS213" s="1738"/>
      <c r="DT213" s="1738"/>
      <c r="DU213" s="1738"/>
      <c r="DV213" s="1738"/>
      <c r="DW213" s="1738"/>
      <c r="DX213" s="1738"/>
      <c r="DY213" s="1738"/>
      <c r="DZ213" s="1738"/>
      <c r="EA213" s="1738"/>
      <c r="EB213" s="1738"/>
      <c r="EC213" s="1738"/>
      <c r="ED213" s="1738"/>
      <c r="EE213" s="1738"/>
      <c r="EF213" s="1738"/>
      <c r="EG213" s="1738"/>
      <c r="EH213" s="1738"/>
      <c r="EI213" s="1738"/>
      <c r="EJ213" s="1738"/>
      <c r="EK213" s="1738"/>
      <c r="EL213" s="1738"/>
      <c r="EM213" s="1738"/>
      <c r="EN213" s="1738"/>
      <c r="EO213" s="1738"/>
      <c r="EP213" s="1738"/>
      <c r="EQ213" s="1738"/>
      <c r="ER213" s="1738"/>
      <c r="ES213" s="1738"/>
      <c r="ET213" s="1738"/>
      <c r="EU213" s="1738"/>
      <c r="EV213" s="1738"/>
      <c r="EW213" s="1738"/>
      <c r="EX213" s="1738"/>
      <c r="EY213" s="1738"/>
      <c r="EZ213" s="1738"/>
      <c r="FA213" s="1738"/>
      <c r="FB213" s="1738"/>
      <c r="FC213" s="1738"/>
      <c r="FD213" s="1738"/>
      <c r="FE213" s="1738"/>
      <c r="FF213" s="1738"/>
      <c r="FG213" s="1738"/>
      <c r="FH213" s="1738"/>
      <c r="FI213" s="1738"/>
      <c r="FJ213" s="1738"/>
      <c r="FK213" s="1738"/>
      <c r="FL213" s="1738"/>
      <c r="FM213" s="1738"/>
      <c r="FN213" s="1738"/>
      <c r="FO213" s="1738"/>
      <c r="FP213" s="1738"/>
      <c r="FQ213" s="1738"/>
      <c r="FR213" s="1738"/>
      <c r="FS213" s="1738"/>
      <c r="FT213" s="1738"/>
      <c r="FU213" s="1738"/>
      <c r="FV213" s="1738"/>
      <c r="FW213" s="1738"/>
      <c r="FX213" s="1738"/>
      <c r="FY213" s="1738"/>
      <c r="FZ213" s="1738"/>
      <c r="GA213" s="1738"/>
      <c r="GB213" s="1738"/>
      <c r="GC213" s="1738"/>
      <c r="GD213" s="1738"/>
      <c r="GE213" s="1738"/>
      <c r="GF213" s="1738"/>
      <c r="GG213" s="1738"/>
      <c r="GH213" s="1738"/>
      <c r="GI213" s="1738"/>
      <c r="GJ213" s="1738"/>
      <c r="GK213" s="1738"/>
      <c r="GL213" s="1738"/>
      <c r="GM213" s="1738"/>
      <c r="GN213" s="1738"/>
      <c r="GO213" s="1738"/>
      <c r="GP213" s="1738"/>
      <c r="GQ213" s="1738"/>
      <c r="GR213" s="1738"/>
      <c r="GS213" s="1738"/>
      <c r="GT213" s="1738"/>
      <c r="GU213" s="1738"/>
      <c r="GV213" s="1738"/>
      <c r="GW213" s="1738"/>
      <c r="GX213" s="1738"/>
      <c r="GY213" s="1738"/>
      <c r="GZ213" s="1738"/>
      <c r="HA213" s="1738"/>
      <c r="HB213" s="1738"/>
      <c r="HC213" s="1738"/>
      <c r="HD213" s="1738"/>
      <c r="HE213" s="1738"/>
      <c r="HF213" s="1738"/>
      <c r="HG213" s="1738"/>
      <c r="HH213" s="1738"/>
      <c r="HI213" s="1738"/>
      <c r="HJ213" s="1738"/>
      <c r="HK213" s="1738"/>
      <c r="HL213" s="1738"/>
      <c r="HM213" s="1738"/>
      <c r="HN213" s="1738"/>
      <c r="HO213" s="1738"/>
      <c r="HP213" s="1738"/>
      <c r="HQ213" s="1738"/>
      <c r="HR213" s="1738"/>
      <c r="HS213" s="1738"/>
      <c r="HT213" s="1738"/>
      <c r="HU213" s="1738"/>
      <c r="HV213" s="1738"/>
      <c r="HW213" s="1738"/>
      <c r="HX213" s="1738"/>
      <c r="HY213" s="1738"/>
      <c r="HZ213" s="1738"/>
      <c r="IA213" s="1738"/>
      <c r="IB213" s="1738"/>
      <c r="IC213" s="1738"/>
      <c r="ID213" s="1738"/>
      <c r="IE213" s="1738"/>
      <c r="IF213" s="1738"/>
      <c r="IG213" s="1738"/>
      <c r="IH213" s="1738"/>
      <c r="II213" s="1738"/>
      <c r="IJ213" s="1738"/>
      <c r="IK213" s="1738"/>
      <c r="IL213" s="1738"/>
      <c r="IM213" s="1738"/>
      <c r="IN213" s="1738"/>
      <c r="IO213" s="1738"/>
      <c r="IP213" s="1738"/>
      <c r="IQ213" s="1738"/>
      <c r="IR213" s="1738"/>
      <c r="IS213" s="1738"/>
      <c r="IT213" s="1738"/>
      <c r="IU213" s="1738"/>
      <c r="IV213" s="1738"/>
    </row>
    <row r="214" spans="1:256" ht="33.75" customHeight="1" x14ac:dyDescent="0.3">
      <c r="A214" s="1689">
        <v>206</v>
      </c>
      <c r="B214" s="1738"/>
      <c r="C214" s="1738"/>
      <c r="D214" s="1701" t="s">
        <v>589</v>
      </c>
      <c r="E214" s="1739">
        <v>31297</v>
      </c>
      <c r="F214" s="1738"/>
      <c r="G214" s="232"/>
      <c r="H214" s="1738"/>
      <c r="I214" s="1738"/>
      <c r="J214" s="1738"/>
      <c r="K214" s="1738"/>
      <c r="L214" s="901"/>
      <c r="M214" s="1738"/>
      <c r="N214" s="1738"/>
      <c r="O214" s="1738"/>
      <c r="P214" s="1738"/>
      <c r="Q214" s="1738"/>
      <c r="R214" s="1738"/>
      <c r="S214" s="1738"/>
      <c r="T214" s="1738"/>
      <c r="U214" s="1738"/>
      <c r="V214" s="1738"/>
      <c r="W214" s="1738"/>
      <c r="X214" s="1738"/>
      <c r="Y214" s="1738"/>
      <c r="Z214" s="1738"/>
      <c r="AA214" s="1738"/>
      <c r="AB214" s="1738"/>
      <c r="AC214" s="1738"/>
      <c r="AD214" s="1738"/>
      <c r="AE214" s="1738"/>
      <c r="AF214" s="1738"/>
      <c r="AG214" s="1738"/>
      <c r="AH214" s="1738"/>
      <c r="AI214" s="1738"/>
      <c r="AJ214" s="1738"/>
      <c r="AK214" s="1738"/>
      <c r="AL214" s="1738"/>
      <c r="AM214" s="1738"/>
      <c r="AN214" s="1738"/>
      <c r="AO214" s="1738"/>
      <c r="AP214" s="1738"/>
      <c r="AQ214" s="1738"/>
      <c r="AR214" s="1738"/>
      <c r="AS214" s="1738"/>
      <c r="AT214" s="1738"/>
      <c r="AU214" s="1738"/>
      <c r="AV214" s="1738"/>
      <c r="AW214" s="1738"/>
      <c r="AX214" s="1738"/>
      <c r="AY214" s="1738"/>
      <c r="AZ214" s="1738"/>
      <c r="BA214" s="1738"/>
      <c r="BB214" s="1738"/>
      <c r="BC214" s="1738"/>
      <c r="BD214" s="1738"/>
      <c r="BE214" s="1738"/>
      <c r="BF214" s="1738"/>
      <c r="BG214" s="1738"/>
      <c r="BH214" s="1738"/>
      <c r="BI214" s="1738"/>
      <c r="BJ214" s="1738"/>
      <c r="BK214" s="1738"/>
      <c r="BL214" s="1738"/>
      <c r="BM214" s="1738"/>
      <c r="BN214" s="1738"/>
      <c r="BO214" s="1738"/>
      <c r="BP214" s="1738"/>
      <c r="BQ214" s="1738"/>
      <c r="BR214" s="1738"/>
      <c r="BS214" s="1738"/>
      <c r="BT214" s="1738"/>
      <c r="BU214" s="1738"/>
      <c r="BV214" s="1738"/>
      <c r="BW214" s="1738"/>
      <c r="BX214" s="1738"/>
      <c r="BY214" s="1738"/>
      <c r="BZ214" s="1738"/>
      <c r="CA214" s="1738"/>
      <c r="CB214" s="1738"/>
      <c r="CC214" s="1738"/>
      <c r="CD214" s="1738"/>
      <c r="CE214" s="1738"/>
      <c r="CF214" s="1738"/>
      <c r="CG214" s="1738"/>
      <c r="CH214" s="1738"/>
      <c r="CI214" s="1738"/>
      <c r="CJ214" s="1738"/>
      <c r="CK214" s="1738"/>
      <c r="CL214" s="1738"/>
      <c r="CM214" s="1738"/>
      <c r="CN214" s="1738"/>
      <c r="CO214" s="1738"/>
      <c r="CP214" s="1738"/>
      <c r="CQ214" s="1738"/>
      <c r="CR214" s="1738"/>
      <c r="CS214" s="1738"/>
      <c r="CT214" s="1738"/>
      <c r="CU214" s="1738"/>
      <c r="CV214" s="1738"/>
      <c r="CW214" s="1738"/>
      <c r="CX214" s="1738"/>
      <c r="CY214" s="1738"/>
      <c r="CZ214" s="1738"/>
      <c r="DA214" s="1738"/>
      <c r="DB214" s="1738"/>
      <c r="DC214" s="1738"/>
      <c r="DD214" s="1738"/>
      <c r="DE214" s="1738"/>
      <c r="DF214" s="1738"/>
      <c r="DG214" s="1738"/>
      <c r="DH214" s="1738"/>
      <c r="DI214" s="1738"/>
      <c r="DJ214" s="1738"/>
      <c r="DK214" s="1738"/>
      <c r="DL214" s="1738"/>
      <c r="DM214" s="1738"/>
      <c r="DN214" s="1738"/>
      <c r="DO214" s="1738"/>
      <c r="DP214" s="1738"/>
      <c r="DQ214" s="1738"/>
      <c r="DR214" s="1738"/>
      <c r="DS214" s="1738"/>
      <c r="DT214" s="1738"/>
      <c r="DU214" s="1738"/>
      <c r="DV214" s="1738"/>
      <c r="DW214" s="1738"/>
      <c r="DX214" s="1738"/>
      <c r="DY214" s="1738"/>
      <c r="DZ214" s="1738"/>
      <c r="EA214" s="1738"/>
      <c r="EB214" s="1738"/>
      <c r="EC214" s="1738"/>
      <c r="ED214" s="1738"/>
      <c r="EE214" s="1738"/>
      <c r="EF214" s="1738"/>
      <c r="EG214" s="1738"/>
      <c r="EH214" s="1738"/>
      <c r="EI214" s="1738"/>
      <c r="EJ214" s="1738"/>
      <c r="EK214" s="1738"/>
      <c r="EL214" s="1738"/>
      <c r="EM214" s="1738"/>
      <c r="EN214" s="1738"/>
      <c r="EO214" s="1738"/>
      <c r="EP214" s="1738"/>
      <c r="EQ214" s="1738"/>
      <c r="ER214" s="1738"/>
      <c r="ES214" s="1738"/>
      <c r="ET214" s="1738"/>
      <c r="EU214" s="1738"/>
      <c r="EV214" s="1738"/>
      <c r="EW214" s="1738"/>
      <c r="EX214" s="1738"/>
      <c r="EY214" s="1738"/>
      <c r="EZ214" s="1738"/>
      <c r="FA214" s="1738"/>
      <c r="FB214" s="1738"/>
      <c r="FC214" s="1738"/>
      <c r="FD214" s="1738"/>
      <c r="FE214" s="1738"/>
      <c r="FF214" s="1738"/>
      <c r="FG214" s="1738"/>
      <c r="FH214" s="1738"/>
      <c r="FI214" s="1738"/>
      <c r="FJ214" s="1738"/>
      <c r="FK214" s="1738"/>
      <c r="FL214" s="1738"/>
      <c r="FM214" s="1738"/>
      <c r="FN214" s="1738"/>
      <c r="FO214" s="1738"/>
      <c r="FP214" s="1738"/>
      <c r="FQ214" s="1738"/>
      <c r="FR214" s="1738"/>
      <c r="FS214" s="1738"/>
      <c r="FT214" s="1738"/>
      <c r="FU214" s="1738"/>
      <c r="FV214" s="1738"/>
      <c r="FW214" s="1738"/>
      <c r="FX214" s="1738"/>
      <c r="FY214" s="1738"/>
      <c r="FZ214" s="1738"/>
      <c r="GA214" s="1738"/>
      <c r="GB214" s="1738"/>
      <c r="GC214" s="1738"/>
      <c r="GD214" s="1738"/>
      <c r="GE214" s="1738"/>
      <c r="GF214" s="1738"/>
      <c r="GG214" s="1738"/>
      <c r="GH214" s="1738"/>
      <c r="GI214" s="1738"/>
      <c r="GJ214" s="1738"/>
      <c r="GK214" s="1738"/>
      <c r="GL214" s="1738"/>
      <c r="GM214" s="1738"/>
      <c r="GN214" s="1738"/>
      <c r="GO214" s="1738"/>
      <c r="GP214" s="1738"/>
      <c r="GQ214" s="1738"/>
      <c r="GR214" s="1738"/>
      <c r="GS214" s="1738"/>
      <c r="GT214" s="1738"/>
      <c r="GU214" s="1738"/>
      <c r="GV214" s="1738"/>
      <c r="GW214" s="1738"/>
      <c r="GX214" s="1738"/>
      <c r="GY214" s="1738"/>
      <c r="GZ214" s="1738"/>
      <c r="HA214" s="1738"/>
      <c r="HB214" s="1738"/>
      <c r="HC214" s="1738"/>
      <c r="HD214" s="1738"/>
      <c r="HE214" s="1738"/>
      <c r="HF214" s="1738"/>
      <c r="HG214" s="1738"/>
      <c r="HH214" s="1738"/>
      <c r="HI214" s="1738"/>
      <c r="HJ214" s="1738"/>
      <c r="HK214" s="1738"/>
      <c r="HL214" s="1738"/>
      <c r="HM214" s="1738"/>
      <c r="HN214" s="1738"/>
      <c r="HO214" s="1738"/>
      <c r="HP214" s="1738"/>
      <c r="HQ214" s="1738"/>
      <c r="HR214" s="1738"/>
      <c r="HS214" s="1738"/>
      <c r="HT214" s="1738"/>
      <c r="HU214" s="1738"/>
      <c r="HV214" s="1738"/>
      <c r="HW214" s="1738"/>
      <c r="HX214" s="1738"/>
      <c r="HY214" s="1738"/>
      <c r="HZ214" s="1738"/>
      <c r="IA214" s="1738"/>
      <c r="IB214" s="1738"/>
      <c r="IC214" s="1738"/>
      <c r="ID214" s="1738"/>
      <c r="IE214" s="1738"/>
      <c r="IF214" s="1738"/>
      <c r="IG214" s="1738"/>
      <c r="IH214" s="1738"/>
      <c r="II214" s="1738"/>
      <c r="IJ214" s="1738"/>
      <c r="IK214" s="1738"/>
      <c r="IL214" s="1738"/>
      <c r="IM214" s="1738"/>
      <c r="IN214" s="1738"/>
      <c r="IO214" s="1738"/>
      <c r="IP214" s="1738"/>
      <c r="IQ214" s="1738"/>
      <c r="IR214" s="1738"/>
      <c r="IS214" s="1738"/>
      <c r="IT214" s="1738"/>
      <c r="IU214" s="1738"/>
      <c r="IV214" s="1738"/>
    </row>
    <row r="215" spans="1:256" ht="30.75" customHeight="1" x14ac:dyDescent="0.3">
      <c r="A215" s="1689">
        <v>207</v>
      </c>
      <c r="B215" s="1738"/>
      <c r="C215" s="1738"/>
      <c r="D215" s="1701" t="s">
        <v>584</v>
      </c>
      <c r="E215" s="1712">
        <v>-349</v>
      </c>
      <c r="F215" s="1738"/>
      <c r="G215" s="232"/>
      <c r="H215" s="1738"/>
      <c r="I215" s="1738"/>
      <c r="J215" s="1738"/>
      <c r="K215" s="1738"/>
      <c r="L215" s="901"/>
      <c r="M215" s="1738"/>
      <c r="N215" s="1738"/>
      <c r="O215" s="1738"/>
      <c r="P215" s="1738"/>
      <c r="Q215" s="1738"/>
      <c r="R215" s="1738"/>
      <c r="S215" s="1738"/>
      <c r="T215" s="1738"/>
      <c r="U215" s="1738"/>
      <c r="V215" s="1738"/>
      <c r="W215" s="1738"/>
      <c r="X215" s="1738"/>
      <c r="Y215" s="1738"/>
      <c r="Z215" s="1738"/>
      <c r="AA215" s="1738"/>
      <c r="AB215" s="1738"/>
      <c r="AC215" s="1738"/>
      <c r="AD215" s="1738"/>
      <c r="AE215" s="1738"/>
      <c r="AF215" s="1738"/>
      <c r="AG215" s="1738"/>
      <c r="AH215" s="1738"/>
      <c r="AI215" s="1738"/>
      <c r="AJ215" s="1738"/>
      <c r="AK215" s="1738"/>
      <c r="AL215" s="1738"/>
      <c r="AM215" s="1738"/>
      <c r="AN215" s="1738"/>
      <c r="AO215" s="1738"/>
      <c r="AP215" s="1738"/>
      <c r="AQ215" s="1738"/>
      <c r="AR215" s="1738"/>
      <c r="AS215" s="1738"/>
      <c r="AT215" s="1738"/>
      <c r="AU215" s="1738"/>
      <c r="AV215" s="1738"/>
      <c r="AW215" s="1738"/>
      <c r="AX215" s="1738"/>
      <c r="AY215" s="1738"/>
      <c r="AZ215" s="1738"/>
      <c r="BA215" s="1738"/>
      <c r="BB215" s="1738"/>
      <c r="BC215" s="1738"/>
      <c r="BD215" s="1738"/>
      <c r="BE215" s="1738"/>
      <c r="BF215" s="1738"/>
      <c r="BG215" s="1738"/>
      <c r="BH215" s="1738"/>
      <c r="BI215" s="1738"/>
      <c r="BJ215" s="1738"/>
      <c r="BK215" s="1738"/>
      <c r="BL215" s="1738"/>
      <c r="BM215" s="1738"/>
      <c r="BN215" s="1738"/>
      <c r="BO215" s="1738"/>
      <c r="BP215" s="1738"/>
      <c r="BQ215" s="1738"/>
      <c r="BR215" s="1738"/>
      <c r="BS215" s="1738"/>
      <c r="BT215" s="1738"/>
      <c r="BU215" s="1738"/>
      <c r="BV215" s="1738"/>
      <c r="BW215" s="1738"/>
      <c r="BX215" s="1738"/>
      <c r="BY215" s="1738"/>
      <c r="BZ215" s="1738"/>
      <c r="CA215" s="1738"/>
      <c r="CB215" s="1738"/>
      <c r="CC215" s="1738"/>
      <c r="CD215" s="1738"/>
      <c r="CE215" s="1738"/>
      <c r="CF215" s="1738"/>
      <c r="CG215" s="1738"/>
      <c r="CH215" s="1738"/>
      <c r="CI215" s="1738"/>
      <c r="CJ215" s="1738"/>
      <c r="CK215" s="1738"/>
      <c r="CL215" s="1738"/>
      <c r="CM215" s="1738"/>
      <c r="CN215" s="1738"/>
      <c r="CO215" s="1738"/>
      <c r="CP215" s="1738"/>
      <c r="CQ215" s="1738"/>
      <c r="CR215" s="1738"/>
      <c r="CS215" s="1738"/>
      <c r="CT215" s="1738"/>
      <c r="CU215" s="1738"/>
      <c r="CV215" s="1738"/>
      <c r="CW215" s="1738"/>
      <c r="CX215" s="1738"/>
      <c r="CY215" s="1738"/>
      <c r="CZ215" s="1738"/>
      <c r="DA215" s="1738"/>
      <c r="DB215" s="1738"/>
      <c r="DC215" s="1738"/>
      <c r="DD215" s="1738"/>
      <c r="DE215" s="1738"/>
      <c r="DF215" s="1738"/>
      <c r="DG215" s="1738"/>
      <c r="DH215" s="1738"/>
      <c r="DI215" s="1738"/>
      <c r="DJ215" s="1738"/>
      <c r="DK215" s="1738"/>
      <c r="DL215" s="1738"/>
      <c r="DM215" s="1738"/>
      <c r="DN215" s="1738"/>
      <c r="DO215" s="1738"/>
      <c r="DP215" s="1738"/>
      <c r="DQ215" s="1738"/>
      <c r="DR215" s="1738"/>
      <c r="DS215" s="1738"/>
      <c r="DT215" s="1738"/>
      <c r="DU215" s="1738"/>
      <c r="DV215" s="1738"/>
      <c r="DW215" s="1738"/>
      <c r="DX215" s="1738"/>
      <c r="DY215" s="1738"/>
      <c r="DZ215" s="1738"/>
      <c r="EA215" s="1738"/>
      <c r="EB215" s="1738"/>
      <c r="EC215" s="1738"/>
      <c r="ED215" s="1738"/>
      <c r="EE215" s="1738"/>
      <c r="EF215" s="1738"/>
      <c r="EG215" s="1738"/>
      <c r="EH215" s="1738"/>
      <c r="EI215" s="1738"/>
      <c r="EJ215" s="1738"/>
      <c r="EK215" s="1738"/>
      <c r="EL215" s="1738"/>
      <c r="EM215" s="1738"/>
      <c r="EN215" s="1738"/>
      <c r="EO215" s="1738"/>
      <c r="EP215" s="1738"/>
      <c r="EQ215" s="1738"/>
      <c r="ER215" s="1738"/>
      <c r="ES215" s="1738"/>
      <c r="ET215" s="1738"/>
      <c r="EU215" s="1738"/>
      <c r="EV215" s="1738"/>
      <c r="EW215" s="1738"/>
      <c r="EX215" s="1738"/>
      <c r="EY215" s="1738"/>
      <c r="EZ215" s="1738"/>
      <c r="FA215" s="1738"/>
      <c r="FB215" s="1738"/>
      <c r="FC215" s="1738"/>
      <c r="FD215" s="1738"/>
      <c r="FE215" s="1738"/>
      <c r="FF215" s="1738"/>
      <c r="FG215" s="1738"/>
      <c r="FH215" s="1738"/>
      <c r="FI215" s="1738"/>
      <c r="FJ215" s="1738"/>
      <c r="FK215" s="1738"/>
      <c r="FL215" s="1738"/>
      <c r="FM215" s="1738"/>
      <c r="FN215" s="1738"/>
      <c r="FO215" s="1738"/>
      <c r="FP215" s="1738"/>
      <c r="FQ215" s="1738"/>
      <c r="FR215" s="1738"/>
      <c r="FS215" s="1738"/>
      <c r="FT215" s="1738"/>
      <c r="FU215" s="1738"/>
      <c r="FV215" s="1738"/>
      <c r="FW215" s="1738"/>
      <c r="FX215" s="1738"/>
      <c r="FY215" s="1738"/>
      <c r="FZ215" s="1738"/>
      <c r="GA215" s="1738"/>
      <c r="GB215" s="1738"/>
      <c r="GC215" s="1738"/>
      <c r="GD215" s="1738"/>
      <c r="GE215" s="1738"/>
      <c r="GF215" s="1738"/>
      <c r="GG215" s="1738"/>
      <c r="GH215" s="1738"/>
      <c r="GI215" s="1738"/>
      <c r="GJ215" s="1738"/>
      <c r="GK215" s="1738"/>
      <c r="GL215" s="1738"/>
      <c r="GM215" s="1738"/>
      <c r="GN215" s="1738"/>
      <c r="GO215" s="1738"/>
      <c r="GP215" s="1738"/>
      <c r="GQ215" s="1738"/>
      <c r="GR215" s="1738"/>
      <c r="GS215" s="1738"/>
      <c r="GT215" s="1738"/>
      <c r="GU215" s="1738"/>
      <c r="GV215" s="1738"/>
      <c r="GW215" s="1738"/>
      <c r="GX215" s="1738"/>
      <c r="GY215" s="1738"/>
      <c r="GZ215" s="1738"/>
      <c r="HA215" s="1738"/>
      <c r="HB215" s="1738"/>
      <c r="HC215" s="1738"/>
      <c r="HD215" s="1738"/>
      <c r="HE215" s="1738"/>
      <c r="HF215" s="1738"/>
      <c r="HG215" s="1738"/>
      <c r="HH215" s="1738"/>
      <c r="HI215" s="1738"/>
      <c r="HJ215" s="1738"/>
      <c r="HK215" s="1738"/>
      <c r="HL215" s="1738"/>
      <c r="HM215" s="1738"/>
      <c r="HN215" s="1738"/>
      <c r="HO215" s="1738"/>
      <c r="HP215" s="1738"/>
      <c r="HQ215" s="1738"/>
      <c r="HR215" s="1738"/>
      <c r="HS215" s="1738"/>
      <c r="HT215" s="1738"/>
      <c r="HU215" s="1738"/>
      <c r="HV215" s="1738"/>
      <c r="HW215" s="1738"/>
      <c r="HX215" s="1738"/>
      <c r="HY215" s="1738"/>
      <c r="HZ215" s="1738"/>
      <c r="IA215" s="1738"/>
      <c r="IB215" s="1738"/>
      <c r="IC215" s="1738"/>
      <c r="ID215" s="1738"/>
      <c r="IE215" s="1738"/>
      <c r="IF215" s="1738"/>
      <c r="IG215" s="1738"/>
      <c r="IH215" s="1738"/>
      <c r="II215" s="1738"/>
      <c r="IJ215" s="1738"/>
      <c r="IK215" s="1738"/>
      <c r="IL215" s="1738"/>
      <c r="IM215" s="1738"/>
      <c r="IN215" s="1738"/>
      <c r="IO215" s="1738"/>
      <c r="IP215" s="1738"/>
      <c r="IQ215" s="1738"/>
      <c r="IR215" s="1738"/>
      <c r="IS215" s="1738"/>
      <c r="IT215" s="1738"/>
      <c r="IU215" s="1738"/>
      <c r="IV215" s="1738"/>
    </row>
    <row r="216" spans="1:256" ht="20.100000000000001" customHeight="1" x14ac:dyDescent="0.3">
      <c r="A216" s="1689">
        <v>208</v>
      </c>
      <c r="B216" s="1738"/>
      <c r="C216" s="1738"/>
      <c r="D216" s="1740" t="s">
        <v>94</v>
      </c>
      <c r="E216" s="1767">
        <f>SUM(E214:E215)</f>
        <v>30948</v>
      </c>
      <c r="F216" s="1738"/>
      <c r="G216" s="232"/>
      <c r="H216" s="1738"/>
      <c r="I216" s="1738"/>
      <c r="J216" s="1738"/>
      <c r="K216" s="1738"/>
      <c r="L216" s="901"/>
      <c r="M216" s="1738"/>
      <c r="N216" s="1738"/>
      <c r="O216" s="1738"/>
      <c r="P216" s="1738"/>
      <c r="Q216" s="1738"/>
      <c r="R216" s="1738"/>
      <c r="S216" s="1738"/>
      <c r="T216" s="1738"/>
      <c r="U216" s="1738"/>
      <c r="V216" s="1738"/>
      <c r="W216" s="1738"/>
      <c r="X216" s="1738"/>
      <c r="Y216" s="1738"/>
      <c r="Z216" s="1738"/>
      <c r="AA216" s="1738"/>
      <c r="AB216" s="1738"/>
      <c r="AC216" s="1738"/>
      <c r="AD216" s="1738"/>
      <c r="AE216" s="1738"/>
      <c r="AF216" s="1738"/>
      <c r="AG216" s="1738"/>
      <c r="AH216" s="1738"/>
      <c r="AI216" s="1738"/>
      <c r="AJ216" s="1738"/>
      <c r="AK216" s="1738"/>
      <c r="AL216" s="1738"/>
      <c r="AM216" s="1738"/>
      <c r="AN216" s="1738"/>
      <c r="AO216" s="1738"/>
      <c r="AP216" s="1738"/>
      <c r="AQ216" s="1738"/>
      <c r="AR216" s="1738"/>
      <c r="AS216" s="1738"/>
      <c r="AT216" s="1738"/>
      <c r="AU216" s="1738"/>
      <c r="AV216" s="1738"/>
      <c r="AW216" s="1738"/>
      <c r="AX216" s="1738"/>
      <c r="AY216" s="1738"/>
      <c r="AZ216" s="1738"/>
      <c r="BA216" s="1738"/>
      <c r="BB216" s="1738"/>
      <c r="BC216" s="1738"/>
      <c r="BD216" s="1738"/>
      <c r="BE216" s="1738"/>
      <c r="BF216" s="1738"/>
      <c r="BG216" s="1738"/>
      <c r="BH216" s="1738"/>
      <c r="BI216" s="1738"/>
      <c r="BJ216" s="1738"/>
      <c r="BK216" s="1738"/>
      <c r="BL216" s="1738"/>
      <c r="BM216" s="1738"/>
      <c r="BN216" s="1738"/>
      <c r="BO216" s="1738"/>
      <c r="BP216" s="1738"/>
      <c r="BQ216" s="1738"/>
      <c r="BR216" s="1738"/>
      <c r="BS216" s="1738"/>
      <c r="BT216" s="1738"/>
      <c r="BU216" s="1738"/>
      <c r="BV216" s="1738"/>
      <c r="BW216" s="1738"/>
      <c r="BX216" s="1738"/>
      <c r="BY216" s="1738"/>
      <c r="BZ216" s="1738"/>
      <c r="CA216" s="1738"/>
      <c r="CB216" s="1738"/>
      <c r="CC216" s="1738"/>
      <c r="CD216" s="1738"/>
      <c r="CE216" s="1738"/>
      <c r="CF216" s="1738"/>
      <c r="CG216" s="1738"/>
      <c r="CH216" s="1738"/>
      <c r="CI216" s="1738"/>
      <c r="CJ216" s="1738"/>
      <c r="CK216" s="1738"/>
      <c r="CL216" s="1738"/>
      <c r="CM216" s="1738"/>
      <c r="CN216" s="1738"/>
      <c r="CO216" s="1738"/>
      <c r="CP216" s="1738"/>
      <c r="CQ216" s="1738"/>
      <c r="CR216" s="1738"/>
      <c r="CS216" s="1738"/>
      <c r="CT216" s="1738"/>
      <c r="CU216" s="1738"/>
      <c r="CV216" s="1738"/>
      <c r="CW216" s="1738"/>
      <c r="CX216" s="1738"/>
      <c r="CY216" s="1738"/>
      <c r="CZ216" s="1738"/>
      <c r="DA216" s="1738"/>
      <c r="DB216" s="1738"/>
      <c r="DC216" s="1738"/>
      <c r="DD216" s="1738"/>
      <c r="DE216" s="1738"/>
      <c r="DF216" s="1738"/>
      <c r="DG216" s="1738"/>
      <c r="DH216" s="1738"/>
      <c r="DI216" s="1738"/>
      <c r="DJ216" s="1738"/>
      <c r="DK216" s="1738"/>
      <c r="DL216" s="1738"/>
      <c r="DM216" s="1738"/>
      <c r="DN216" s="1738"/>
      <c r="DO216" s="1738"/>
      <c r="DP216" s="1738"/>
      <c r="DQ216" s="1738"/>
      <c r="DR216" s="1738"/>
      <c r="DS216" s="1738"/>
      <c r="DT216" s="1738"/>
      <c r="DU216" s="1738"/>
      <c r="DV216" s="1738"/>
      <c r="DW216" s="1738"/>
      <c r="DX216" s="1738"/>
      <c r="DY216" s="1738"/>
      <c r="DZ216" s="1738"/>
      <c r="EA216" s="1738"/>
      <c r="EB216" s="1738"/>
      <c r="EC216" s="1738"/>
      <c r="ED216" s="1738"/>
      <c r="EE216" s="1738"/>
      <c r="EF216" s="1738"/>
      <c r="EG216" s="1738"/>
      <c r="EH216" s="1738"/>
      <c r="EI216" s="1738"/>
      <c r="EJ216" s="1738"/>
      <c r="EK216" s="1738"/>
      <c r="EL216" s="1738"/>
      <c r="EM216" s="1738"/>
      <c r="EN216" s="1738"/>
      <c r="EO216" s="1738"/>
      <c r="EP216" s="1738"/>
      <c r="EQ216" s="1738"/>
      <c r="ER216" s="1738"/>
      <c r="ES216" s="1738"/>
      <c r="ET216" s="1738"/>
      <c r="EU216" s="1738"/>
      <c r="EV216" s="1738"/>
      <c r="EW216" s="1738"/>
      <c r="EX216" s="1738"/>
      <c r="EY216" s="1738"/>
      <c r="EZ216" s="1738"/>
      <c r="FA216" s="1738"/>
      <c r="FB216" s="1738"/>
      <c r="FC216" s="1738"/>
      <c r="FD216" s="1738"/>
      <c r="FE216" s="1738"/>
      <c r="FF216" s="1738"/>
      <c r="FG216" s="1738"/>
      <c r="FH216" s="1738"/>
      <c r="FI216" s="1738"/>
      <c r="FJ216" s="1738"/>
      <c r="FK216" s="1738"/>
      <c r="FL216" s="1738"/>
      <c r="FM216" s="1738"/>
      <c r="FN216" s="1738"/>
      <c r="FO216" s="1738"/>
      <c r="FP216" s="1738"/>
      <c r="FQ216" s="1738"/>
      <c r="FR216" s="1738"/>
      <c r="FS216" s="1738"/>
      <c r="FT216" s="1738"/>
      <c r="FU216" s="1738"/>
      <c r="FV216" s="1738"/>
      <c r="FW216" s="1738"/>
      <c r="FX216" s="1738"/>
      <c r="FY216" s="1738"/>
      <c r="FZ216" s="1738"/>
      <c r="GA216" s="1738"/>
      <c r="GB216" s="1738"/>
      <c r="GC216" s="1738"/>
      <c r="GD216" s="1738"/>
      <c r="GE216" s="1738"/>
      <c r="GF216" s="1738"/>
      <c r="GG216" s="1738"/>
      <c r="GH216" s="1738"/>
      <c r="GI216" s="1738"/>
      <c r="GJ216" s="1738"/>
      <c r="GK216" s="1738"/>
      <c r="GL216" s="1738"/>
      <c r="GM216" s="1738"/>
      <c r="GN216" s="1738"/>
      <c r="GO216" s="1738"/>
      <c r="GP216" s="1738"/>
      <c r="GQ216" s="1738"/>
      <c r="GR216" s="1738"/>
      <c r="GS216" s="1738"/>
      <c r="GT216" s="1738"/>
      <c r="GU216" s="1738"/>
      <c r="GV216" s="1738"/>
      <c r="GW216" s="1738"/>
      <c r="GX216" s="1738"/>
      <c r="GY216" s="1738"/>
      <c r="GZ216" s="1738"/>
      <c r="HA216" s="1738"/>
      <c r="HB216" s="1738"/>
      <c r="HC216" s="1738"/>
      <c r="HD216" s="1738"/>
      <c r="HE216" s="1738"/>
      <c r="HF216" s="1738"/>
      <c r="HG216" s="1738"/>
      <c r="HH216" s="1738"/>
      <c r="HI216" s="1738"/>
      <c r="HJ216" s="1738"/>
      <c r="HK216" s="1738"/>
      <c r="HL216" s="1738"/>
      <c r="HM216" s="1738"/>
      <c r="HN216" s="1738"/>
      <c r="HO216" s="1738"/>
      <c r="HP216" s="1738"/>
      <c r="HQ216" s="1738"/>
      <c r="HR216" s="1738"/>
      <c r="HS216" s="1738"/>
      <c r="HT216" s="1738"/>
      <c r="HU216" s="1738"/>
      <c r="HV216" s="1738"/>
      <c r="HW216" s="1738"/>
      <c r="HX216" s="1738"/>
      <c r="HY216" s="1738"/>
      <c r="HZ216" s="1738"/>
      <c r="IA216" s="1738"/>
      <c r="IB216" s="1738"/>
      <c r="IC216" s="1738"/>
      <c r="ID216" s="1738"/>
      <c r="IE216" s="1738"/>
      <c r="IF216" s="1738"/>
      <c r="IG216" s="1738"/>
      <c r="IH216" s="1738"/>
      <c r="II216" s="1738"/>
      <c r="IJ216" s="1738"/>
      <c r="IK216" s="1738"/>
      <c r="IL216" s="1738"/>
      <c r="IM216" s="1738"/>
      <c r="IN216" s="1738"/>
      <c r="IO216" s="1738"/>
      <c r="IP216" s="1738"/>
      <c r="IQ216" s="1738"/>
      <c r="IR216" s="1738"/>
      <c r="IS216" s="1738"/>
      <c r="IT216" s="1738"/>
      <c r="IU216" s="1738"/>
      <c r="IV216" s="1738"/>
    </row>
    <row r="217" spans="1:256" ht="20.100000000000001" customHeight="1" x14ac:dyDescent="0.3">
      <c r="A217" s="1689">
        <v>209</v>
      </c>
      <c r="B217" s="1768"/>
      <c r="C217" s="1768"/>
      <c r="D217" s="1759" t="s">
        <v>1089</v>
      </c>
      <c r="E217" s="1769">
        <f>E216+E211+E209</f>
        <v>34009</v>
      </c>
      <c r="F217" s="1738"/>
      <c r="G217" s="232"/>
      <c r="H217" s="1738"/>
      <c r="I217" s="1738"/>
      <c r="J217" s="1738"/>
      <c r="K217" s="1738"/>
      <c r="L217" s="901"/>
      <c r="M217" s="1738"/>
      <c r="N217" s="1738"/>
      <c r="O217" s="1738"/>
      <c r="P217" s="1738"/>
      <c r="Q217" s="1738"/>
      <c r="R217" s="1738"/>
      <c r="S217" s="1738"/>
      <c r="T217" s="1738"/>
      <c r="U217" s="1738"/>
      <c r="V217" s="1738"/>
      <c r="W217" s="1738"/>
      <c r="X217" s="1738"/>
      <c r="Y217" s="1738"/>
      <c r="Z217" s="1738"/>
      <c r="AA217" s="1738"/>
      <c r="AB217" s="1738"/>
      <c r="AC217" s="1738"/>
      <c r="AD217" s="1738"/>
      <c r="AE217" s="1738"/>
      <c r="AF217" s="1738"/>
      <c r="AG217" s="1738"/>
      <c r="AH217" s="1738"/>
      <c r="AI217" s="1738"/>
      <c r="AJ217" s="1738"/>
      <c r="AK217" s="1738"/>
      <c r="AL217" s="1738"/>
      <c r="AM217" s="1738"/>
      <c r="AN217" s="1738"/>
      <c r="AO217" s="1738"/>
      <c r="AP217" s="1738"/>
      <c r="AQ217" s="1738"/>
      <c r="AR217" s="1738"/>
      <c r="AS217" s="1738"/>
      <c r="AT217" s="1738"/>
      <c r="AU217" s="1738"/>
      <c r="AV217" s="1738"/>
      <c r="AW217" s="1738"/>
      <c r="AX217" s="1738"/>
      <c r="AY217" s="1738"/>
      <c r="AZ217" s="1738"/>
      <c r="BA217" s="1738"/>
      <c r="BB217" s="1738"/>
      <c r="BC217" s="1738"/>
      <c r="BD217" s="1738"/>
      <c r="BE217" s="1738"/>
      <c r="BF217" s="1738"/>
      <c r="BG217" s="1738"/>
      <c r="BH217" s="1738"/>
      <c r="BI217" s="1738"/>
      <c r="BJ217" s="1738"/>
      <c r="BK217" s="1738"/>
      <c r="BL217" s="1738"/>
      <c r="BM217" s="1738"/>
      <c r="BN217" s="1738"/>
      <c r="BO217" s="1738"/>
      <c r="BP217" s="1738"/>
      <c r="BQ217" s="1738"/>
      <c r="BR217" s="1738"/>
      <c r="BS217" s="1738"/>
      <c r="BT217" s="1738"/>
      <c r="BU217" s="1738"/>
      <c r="BV217" s="1738"/>
      <c r="BW217" s="1738"/>
      <c r="BX217" s="1738"/>
      <c r="BY217" s="1738"/>
      <c r="BZ217" s="1738"/>
      <c r="CA217" s="1738"/>
      <c r="CB217" s="1738"/>
      <c r="CC217" s="1738"/>
      <c r="CD217" s="1738"/>
      <c r="CE217" s="1738"/>
      <c r="CF217" s="1738"/>
      <c r="CG217" s="1738"/>
      <c r="CH217" s="1738"/>
      <c r="CI217" s="1738"/>
      <c r="CJ217" s="1738"/>
      <c r="CK217" s="1738"/>
      <c r="CL217" s="1738"/>
      <c r="CM217" s="1738"/>
      <c r="CN217" s="1738"/>
      <c r="CO217" s="1738"/>
      <c r="CP217" s="1738"/>
      <c r="CQ217" s="1738"/>
      <c r="CR217" s="1738"/>
      <c r="CS217" s="1738"/>
      <c r="CT217" s="1738"/>
      <c r="CU217" s="1738"/>
      <c r="CV217" s="1738"/>
      <c r="CW217" s="1738"/>
      <c r="CX217" s="1738"/>
      <c r="CY217" s="1738"/>
      <c r="CZ217" s="1738"/>
      <c r="DA217" s="1738"/>
      <c r="DB217" s="1738"/>
      <c r="DC217" s="1738"/>
      <c r="DD217" s="1738"/>
      <c r="DE217" s="1738"/>
      <c r="DF217" s="1738"/>
      <c r="DG217" s="1738"/>
      <c r="DH217" s="1738"/>
      <c r="DI217" s="1738"/>
      <c r="DJ217" s="1738"/>
      <c r="DK217" s="1738"/>
      <c r="DL217" s="1738"/>
      <c r="DM217" s="1738"/>
      <c r="DN217" s="1738"/>
      <c r="DO217" s="1738"/>
      <c r="DP217" s="1738"/>
      <c r="DQ217" s="1738"/>
      <c r="DR217" s="1738"/>
      <c r="DS217" s="1738"/>
      <c r="DT217" s="1738"/>
      <c r="DU217" s="1738"/>
      <c r="DV217" s="1738"/>
      <c r="DW217" s="1738"/>
      <c r="DX217" s="1738"/>
      <c r="DY217" s="1738"/>
      <c r="DZ217" s="1738"/>
      <c r="EA217" s="1738"/>
      <c r="EB217" s="1738"/>
      <c r="EC217" s="1738"/>
      <c r="ED217" s="1738"/>
      <c r="EE217" s="1738"/>
      <c r="EF217" s="1738"/>
      <c r="EG217" s="1738"/>
      <c r="EH217" s="1738"/>
      <c r="EI217" s="1738"/>
      <c r="EJ217" s="1738"/>
      <c r="EK217" s="1738"/>
      <c r="EL217" s="1738"/>
      <c r="EM217" s="1738"/>
      <c r="EN217" s="1738"/>
      <c r="EO217" s="1738"/>
      <c r="EP217" s="1738"/>
      <c r="EQ217" s="1738"/>
      <c r="ER217" s="1738"/>
      <c r="ES217" s="1738"/>
      <c r="ET217" s="1738"/>
      <c r="EU217" s="1738"/>
      <c r="EV217" s="1738"/>
      <c r="EW217" s="1738"/>
      <c r="EX217" s="1738"/>
      <c r="EY217" s="1738"/>
      <c r="EZ217" s="1738"/>
      <c r="FA217" s="1738"/>
      <c r="FB217" s="1738"/>
      <c r="FC217" s="1738"/>
      <c r="FD217" s="1738"/>
      <c r="FE217" s="1738"/>
      <c r="FF217" s="1738"/>
      <c r="FG217" s="1738"/>
      <c r="FH217" s="1738"/>
      <c r="FI217" s="1738"/>
      <c r="FJ217" s="1738"/>
      <c r="FK217" s="1738"/>
      <c r="FL217" s="1738"/>
      <c r="FM217" s="1738"/>
      <c r="FN217" s="1738"/>
      <c r="FO217" s="1738"/>
      <c r="FP217" s="1738"/>
      <c r="FQ217" s="1738"/>
      <c r="FR217" s="1738"/>
      <c r="FS217" s="1738"/>
      <c r="FT217" s="1738"/>
      <c r="FU217" s="1738"/>
      <c r="FV217" s="1738"/>
      <c r="FW217" s="1738"/>
      <c r="FX217" s="1738"/>
      <c r="FY217" s="1738"/>
      <c r="FZ217" s="1738"/>
      <c r="GA217" s="1738"/>
      <c r="GB217" s="1738"/>
      <c r="GC217" s="1738"/>
      <c r="GD217" s="1738"/>
      <c r="GE217" s="1738"/>
      <c r="GF217" s="1738"/>
      <c r="GG217" s="1738"/>
      <c r="GH217" s="1738"/>
      <c r="GI217" s="1738"/>
      <c r="GJ217" s="1738"/>
      <c r="GK217" s="1738"/>
      <c r="GL217" s="1738"/>
      <c r="GM217" s="1738"/>
      <c r="GN217" s="1738"/>
      <c r="GO217" s="1738"/>
      <c r="GP217" s="1738"/>
      <c r="GQ217" s="1738"/>
      <c r="GR217" s="1738"/>
      <c r="GS217" s="1738"/>
      <c r="GT217" s="1738"/>
      <c r="GU217" s="1738"/>
      <c r="GV217" s="1738"/>
      <c r="GW217" s="1738"/>
      <c r="GX217" s="1738"/>
      <c r="GY217" s="1738"/>
      <c r="GZ217" s="1738"/>
      <c r="HA217" s="1738"/>
      <c r="HB217" s="1738"/>
      <c r="HC217" s="1738"/>
      <c r="HD217" s="1738"/>
      <c r="HE217" s="1738"/>
      <c r="HF217" s="1738"/>
      <c r="HG217" s="1738"/>
      <c r="HH217" s="1738"/>
      <c r="HI217" s="1738"/>
      <c r="HJ217" s="1738"/>
      <c r="HK217" s="1738"/>
      <c r="HL217" s="1738"/>
      <c r="HM217" s="1738"/>
      <c r="HN217" s="1738"/>
      <c r="HO217" s="1738"/>
      <c r="HP217" s="1738"/>
      <c r="HQ217" s="1738"/>
      <c r="HR217" s="1738"/>
      <c r="HS217" s="1738"/>
      <c r="HT217" s="1738"/>
      <c r="HU217" s="1738"/>
      <c r="HV217" s="1738"/>
      <c r="HW217" s="1738"/>
      <c r="HX217" s="1738"/>
      <c r="HY217" s="1738"/>
      <c r="HZ217" s="1738"/>
      <c r="IA217" s="1738"/>
      <c r="IB217" s="1738"/>
      <c r="IC217" s="1738"/>
      <c r="ID217" s="1738"/>
      <c r="IE217" s="1738"/>
      <c r="IF217" s="1738"/>
      <c r="IG217" s="1738"/>
      <c r="IH217" s="1738"/>
      <c r="II217" s="1738"/>
      <c r="IJ217" s="1738"/>
      <c r="IK217" s="1738"/>
      <c r="IL217" s="1738"/>
      <c r="IM217" s="1738"/>
      <c r="IN217" s="1738"/>
      <c r="IO217" s="1738"/>
      <c r="IP217" s="1738"/>
      <c r="IQ217" s="1738"/>
      <c r="IR217" s="1738"/>
      <c r="IS217" s="1738"/>
      <c r="IT217" s="1738"/>
      <c r="IU217" s="1738"/>
      <c r="IV217" s="1738"/>
    </row>
    <row r="218" spans="1:256" ht="21.95" customHeight="1" thickBot="1" x14ac:dyDescent="0.35">
      <c r="A218" s="1689">
        <v>210</v>
      </c>
      <c r="B218" s="1770"/>
      <c r="C218" s="1770"/>
      <c r="D218" s="1771" t="s">
        <v>728</v>
      </c>
      <c r="E218" s="1772">
        <f>E217+E203</f>
        <v>7178</v>
      </c>
      <c r="F218" s="1"/>
      <c r="G218" s="118"/>
      <c r="H218" s="1"/>
      <c r="I218" s="1"/>
      <c r="J218" s="1"/>
      <c r="K218" s="1"/>
      <c r="L218" s="1"/>
      <c r="M218" s="1"/>
      <c r="N218" s="1"/>
      <c r="O218" s="1"/>
      <c r="P218" s="1"/>
      <c r="Q218" s="1"/>
      <c r="R218" s="1"/>
      <c r="S218" s="1"/>
      <c r="T218" s="1"/>
      <c r="U218" s="1"/>
      <c r="V218" s="1"/>
      <c r="W218" s="1"/>
      <c r="X218" s="1"/>
      <c r="Y218" s="1"/>
      <c r="Z218" s="1"/>
      <c r="AA218" s="1"/>
      <c r="AB218" s="1"/>
      <c r="AC218" s="1"/>
      <c r="AD218" s="1"/>
      <c r="AE218" s="1"/>
      <c r="AF218" s="1"/>
      <c r="AG218" s="1"/>
      <c r="AH218" s="1"/>
      <c r="AI218" s="1"/>
      <c r="AJ218" s="1"/>
      <c r="AK218" s="1"/>
      <c r="AL218" s="1"/>
      <c r="AM218" s="1"/>
      <c r="AN218" s="1"/>
      <c r="AO218" s="1"/>
      <c r="AP218" s="1"/>
      <c r="AQ218" s="1"/>
      <c r="AR218" s="1"/>
      <c r="AS218" s="1"/>
      <c r="AT218" s="1"/>
      <c r="AU218" s="1"/>
      <c r="AV218" s="1"/>
      <c r="AW218" s="1"/>
      <c r="AX218" s="1"/>
      <c r="AY218" s="1"/>
      <c r="AZ218" s="1"/>
      <c r="BA218" s="1"/>
      <c r="BB218" s="1"/>
      <c r="BC218" s="1"/>
      <c r="BD218" s="1"/>
      <c r="BE218" s="1"/>
      <c r="BF218" s="1"/>
      <c r="BG218" s="1"/>
      <c r="BH218" s="1"/>
      <c r="BI218" s="1"/>
      <c r="BJ218" s="1"/>
      <c r="BK218" s="1"/>
      <c r="BL218" s="1"/>
      <c r="BM218" s="1"/>
      <c r="BN218" s="1"/>
      <c r="BO218" s="1"/>
      <c r="BP218" s="1"/>
      <c r="BQ218" s="1"/>
      <c r="BR218" s="1"/>
      <c r="BS218" s="1"/>
      <c r="BT218" s="1"/>
      <c r="BU218" s="1"/>
      <c r="BV218" s="1"/>
      <c r="BW218" s="1"/>
      <c r="BX218" s="1"/>
      <c r="BY218" s="1"/>
      <c r="BZ218" s="1"/>
      <c r="CA218" s="1"/>
      <c r="CB218" s="1"/>
      <c r="CC218" s="1"/>
      <c r="CD218" s="1"/>
      <c r="CE218" s="1"/>
      <c r="CF218" s="1"/>
      <c r="CG218" s="1"/>
      <c r="CH218" s="1"/>
      <c r="CI218" s="1"/>
      <c r="CJ218" s="1"/>
      <c r="CK218" s="1"/>
      <c r="CL218" s="1"/>
      <c r="CM218" s="1"/>
      <c r="CN218" s="1"/>
      <c r="CO218" s="1"/>
      <c r="CP218" s="1"/>
      <c r="CQ218" s="1"/>
      <c r="CR218" s="1"/>
      <c r="CS218" s="1"/>
      <c r="CT218" s="1"/>
      <c r="CU218" s="1"/>
      <c r="CV218" s="1"/>
      <c r="CW218" s="1"/>
      <c r="CX218" s="1"/>
      <c r="CY218" s="1"/>
      <c r="CZ218" s="1"/>
      <c r="DA218" s="1"/>
      <c r="DB218" s="1"/>
      <c r="DC218" s="1"/>
      <c r="DD218" s="1"/>
      <c r="DE218" s="1"/>
      <c r="DF218" s="1"/>
      <c r="DG218" s="1"/>
      <c r="DH218" s="1"/>
      <c r="DI218" s="1"/>
      <c r="DJ218" s="1"/>
      <c r="DK218" s="1"/>
      <c r="DL218" s="1"/>
      <c r="DM218" s="1"/>
      <c r="DN218" s="1"/>
      <c r="DO218" s="1"/>
      <c r="DP218" s="1"/>
      <c r="DQ218" s="1"/>
      <c r="DR218" s="1"/>
      <c r="DS218" s="1"/>
      <c r="DT218" s="1"/>
      <c r="DU218" s="1"/>
      <c r="DV218" s="1"/>
      <c r="DW218" s="1"/>
      <c r="DX218" s="1"/>
      <c r="DY218" s="1"/>
      <c r="DZ218" s="1"/>
      <c r="EA218" s="1"/>
      <c r="EB218" s="1"/>
      <c r="EC218" s="1"/>
      <c r="ED218" s="1"/>
      <c r="EE218" s="1"/>
      <c r="EF218" s="1"/>
      <c r="EG218" s="1"/>
      <c r="EH218" s="1"/>
      <c r="EI218" s="1"/>
      <c r="EJ218" s="1"/>
      <c r="EK218" s="1"/>
      <c r="EL218" s="1"/>
      <c r="EM218" s="1"/>
      <c r="EN218" s="1"/>
      <c r="EO218" s="1"/>
      <c r="EP218" s="1"/>
      <c r="EQ218" s="1"/>
      <c r="ER218" s="1"/>
      <c r="ES218" s="1"/>
      <c r="ET218" s="1"/>
      <c r="EU218" s="1"/>
      <c r="EV218" s="1"/>
      <c r="EW218" s="1"/>
      <c r="EX218" s="1"/>
      <c r="EY218" s="1"/>
      <c r="EZ218" s="1"/>
      <c r="FA218" s="1"/>
      <c r="FB218" s="1"/>
      <c r="FC218" s="1"/>
      <c r="FD218" s="1"/>
      <c r="FE218" s="1"/>
      <c r="FF218" s="1"/>
      <c r="FG218" s="1"/>
      <c r="FH218" s="1"/>
      <c r="FI218" s="1"/>
      <c r="FJ218" s="1"/>
      <c r="FK218" s="1"/>
      <c r="FL218" s="1"/>
      <c r="FM218" s="1"/>
      <c r="FN218" s="1"/>
      <c r="FO218" s="1"/>
      <c r="FP218" s="1"/>
      <c r="FQ218" s="1"/>
      <c r="FR218" s="1"/>
      <c r="FS218" s="1"/>
      <c r="FT218" s="1"/>
      <c r="FU218" s="1"/>
      <c r="FV218" s="1"/>
      <c r="FW218" s="1"/>
      <c r="FX218" s="1"/>
      <c r="FY218" s="1"/>
      <c r="FZ218" s="1"/>
      <c r="GA218" s="1"/>
      <c r="GB218" s="1"/>
      <c r="GC218" s="1"/>
      <c r="GD218" s="1"/>
      <c r="GE218" s="1"/>
      <c r="GF218" s="1"/>
      <c r="GG218" s="1"/>
      <c r="GH218" s="1"/>
      <c r="GI218" s="1"/>
      <c r="GJ218" s="1"/>
      <c r="GK218" s="1"/>
      <c r="GL218" s="1"/>
      <c r="GM218" s="1"/>
      <c r="GN218" s="1"/>
      <c r="GO218" s="1"/>
      <c r="GP218" s="1"/>
      <c r="GQ218" s="1"/>
      <c r="GR218" s="1"/>
      <c r="GS218" s="1"/>
      <c r="GT218" s="1"/>
      <c r="GU218" s="1"/>
      <c r="GV218" s="1"/>
      <c r="GW218" s="1"/>
      <c r="GX218" s="1"/>
      <c r="GY218" s="1"/>
      <c r="GZ218" s="1"/>
      <c r="HA218" s="1"/>
      <c r="HB218" s="1"/>
      <c r="HC218" s="1"/>
      <c r="HD218" s="1"/>
      <c r="HE218" s="1"/>
      <c r="HF218" s="1"/>
      <c r="HG218" s="1"/>
      <c r="HH218" s="1"/>
      <c r="HI218" s="1"/>
      <c r="HJ218" s="1"/>
      <c r="HK218" s="1"/>
      <c r="HL218" s="1"/>
      <c r="HM218" s="1"/>
      <c r="HN218" s="1"/>
      <c r="HO218" s="1"/>
      <c r="HP218" s="1"/>
      <c r="HQ218" s="1"/>
      <c r="HR218" s="1"/>
      <c r="HS218" s="1"/>
      <c r="HT218" s="1"/>
      <c r="HU218" s="1"/>
      <c r="HV218" s="1"/>
      <c r="HW218" s="1"/>
      <c r="HX218" s="1"/>
      <c r="HY218" s="1"/>
      <c r="HZ218" s="1"/>
      <c r="IA218" s="1"/>
      <c r="IB218" s="1"/>
      <c r="IC218" s="1"/>
      <c r="ID218" s="1"/>
      <c r="IE218" s="1"/>
      <c r="IF218" s="1"/>
      <c r="IG218" s="1"/>
      <c r="IH218" s="1"/>
      <c r="II218" s="1"/>
      <c r="IJ218" s="1"/>
      <c r="IK218" s="1"/>
      <c r="IL218" s="1"/>
      <c r="IM218" s="1"/>
      <c r="IN218" s="1"/>
      <c r="IO218" s="1"/>
      <c r="IP218" s="1"/>
      <c r="IQ218" s="1"/>
      <c r="IR218" s="1"/>
      <c r="IS218" s="1"/>
      <c r="IT218" s="1"/>
      <c r="IU218" s="1"/>
      <c r="IV218" s="1"/>
    </row>
    <row r="219" spans="1:256" ht="28.5" customHeight="1" thickTop="1" x14ac:dyDescent="0.35">
      <c r="A219" s="1689">
        <v>211</v>
      </c>
      <c r="B219" s="50"/>
      <c r="C219" s="900" t="s">
        <v>376</v>
      </c>
      <c r="D219" s="1744" t="s">
        <v>729</v>
      </c>
      <c r="E219" s="674"/>
      <c r="F219" s="50"/>
      <c r="G219" s="674"/>
      <c r="H219" s="50"/>
      <c r="I219" s="50"/>
      <c r="J219" s="50"/>
      <c r="K219" s="50"/>
      <c r="L219" s="50"/>
      <c r="M219" s="50"/>
      <c r="N219" s="50"/>
      <c r="O219" s="50"/>
      <c r="P219" s="50"/>
      <c r="Q219" s="50"/>
      <c r="R219" s="50"/>
      <c r="S219" s="50"/>
      <c r="T219" s="50"/>
      <c r="U219" s="50"/>
      <c r="V219" s="50"/>
      <c r="W219" s="50"/>
      <c r="X219" s="50"/>
      <c r="Y219" s="50"/>
      <c r="Z219" s="50"/>
      <c r="AA219" s="50"/>
      <c r="AB219" s="50"/>
      <c r="AC219" s="50"/>
      <c r="AD219" s="50"/>
      <c r="AE219" s="50"/>
      <c r="AF219" s="50"/>
      <c r="AG219" s="50"/>
      <c r="AH219" s="50"/>
      <c r="AI219" s="50"/>
      <c r="AJ219" s="50"/>
      <c r="AK219" s="50"/>
      <c r="AL219" s="50"/>
      <c r="AM219" s="50"/>
      <c r="AN219" s="50"/>
      <c r="AO219" s="50"/>
      <c r="AP219" s="50"/>
      <c r="AQ219" s="50"/>
      <c r="AR219" s="50"/>
      <c r="AS219" s="50"/>
      <c r="AT219" s="50"/>
      <c r="AU219" s="50"/>
      <c r="AV219" s="50"/>
      <c r="AW219" s="50"/>
      <c r="AX219" s="50"/>
      <c r="AY219" s="50"/>
      <c r="AZ219" s="50"/>
      <c r="BA219" s="50"/>
      <c r="BB219" s="50"/>
      <c r="BC219" s="50"/>
      <c r="BD219" s="50"/>
      <c r="BE219" s="50"/>
      <c r="BF219" s="50"/>
      <c r="BG219" s="50"/>
      <c r="BH219" s="50"/>
      <c r="BI219" s="50"/>
      <c r="BJ219" s="50"/>
      <c r="BK219" s="50"/>
      <c r="BL219" s="50"/>
      <c r="BM219" s="50"/>
      <c r="BN219" s="50"/>
      <c r="BO219" s="50"/>
      <c r="BP219" s="50"/>
      <c r="BQ219" s="50"/>
      <c r="BR219" s="50"/>
      <c r="BS219" s="50"/>
      <c r="BT219" s="50"/>
      <c r="BU219" s="50"/>
      <c r="BV219" s="50"/>
      <c r="BW219" s="50"/>
      <c r="BX219" s="50"/>
      <c r="BY219" s="50"/>
      <c r="BZ219" s="50"/>
      <c r="CA219" s="50"/>
      <c r="CB219" s="50"/>
      <c r="CC219" s="50"/>
      <c r="CD219" s="50"/>
      <c r="CE219" s="50"/>
      <c r="CF219" s="50"/>
      <c r="CG219" s="50"/>
      <c r="CH219" s="50"/>
      <c r="CI219" s="50"/>
      <c r="CJ219" s="50"/>
      <c r="CK219" s="50"/>
      <c r="CL219" s="50"/>
      <c r="CM219" s="50"/>
      <c r="CN219" s="50"/>
      <c r="CO219" s="50"/>
      <c r="CP219" s="50"/>
      <c r="CQ219" s="50"/>
      <c r="CR219" s="50"/>
      <c r="CS219" s="50"/>
      <c r="CT219" s="50"/>
      <c r="CU219" s="50"/>
      <c r="CV219" s="50"/>
      <c r="CW219" s="50"/>
      <c r="CX219" s="50"/>
      <c r="CY219" s="50"/>
      <c r="CZ219" s="50"/>
      <c r="DA219" s="50"/>
      <c r="DB219" s="50"/>
      <c r="DC219" s="50"/>
      <c r="DD219" s="50"/>
      <c r="DE219" s="50"/>
      <c r="DF219" s="50"/>
      <c r="DG219" s="50"/>
      <c r="DH219" s="50"/>
      <c r="DI219" s="50"/>
      <c r="DJ219" s="50"/>
      <c r="DK219" s="50"/>
      <c r="DL219" s="50"/>
      <c r="DM219" s="50"/>
      <c r="DN219" s="50"/>
      <c r="DO219" s="50"/>
      <c r="DP219" s="50"/>
      <c r="DQ219" s="50"/>
      <c r="DR219" s="50"/>
      <c r="DS219" s="50"/>
      <c r="DT219" s="50"/>
      <c r="DU219" s="50"/>
      <c r="DV219" s="50"/>
      <c r="DW219" s="50"/>
      <c r="DX219" s="50"/>
      <c r="DY219" s="50"/>
      <c r="DZ219" s="50"/>
      <c r="EA219" s="50"/>
      <c r="EB219" s="50"/>
      <c r="EC219" s="50"/>
      <c r="ED219" s="50"/>
      <c r="EE219" s="50"/>
      <c r="EF219" s="50"/>
      <c r="EG219" s="50"/>
      <c r="EH219" s="50"/>
      <c r="EI219" s="50"/>
      <c r="EJ219" s="50"/>
      <c r="EK219" s="50"/>
      <c r="EL219" s="50"/>
      <c r="EM219" s="50"/>
      <c r="EN219" s="50"/>
      <c r="EO219" s="50"/>
      <c r="EP219" s="50"/>
      <c r="EQ219" s="50"/>
      <c r="ER219" s="50"/>
      <c r="ES219" s="50"/>
      <c r="ET219" s="50"/>
      <c r="EU219" s="50"/>
      <c r="EV219" s="50"/>
      <c r="EW219" s="50"/>
      <c r="EX219" s="50"/>
      <c r="EY219" s="50"/>
      <c r="EZ219" s="50"/>
      <c r="FA219" s="50"/>
      <c r="FB219" s="50"/>
      <c r="FC219" s="50"/>
      <c r="FD219" s="50"/>
      <c r="FE219" s="50"/>
      <c r="FF219" s="50"/>
      <c r="FG219" s="50"/>
      <c r="FH219" s="50"/>
      <c r="FI219" s="50"/>
      <c r="FJ219" s="50"/>
      <c r="FK219" s="50"/>
      <c r="FL219" s="50"/>
      <c r="FM219" s="50"/>
      <c r="FN219" s="50"/>
      <c r="FO219" s="50"/>
      <c r="FP219" s="50"/>
      <c r="FQ219" s="50"/>
      <c r="FR219" s="50"/>
      <c r="FS219" s="50"/>
      <c r="FT219" s="50"/>
      <c r="FU219" s="50"/>
      <c r="FV219" s="50"/>
      <c r="FW219" s="50"/>
      <c r="FX219" s="50"/>
      <c r="FY219" s="50"/>
      <c r="FZ219" s="50"/>
      <c r="GA219" s="50"/>
      <c r="GB219" s="50"/>
      <c r="GC219" s="50"/>
      <c r="GD219" s="50"/>
      <c r="GE219" s="50"/>
      <c r="GF219" s="50"/>
      <c r="GG219" s="50"/>
      <c r="GH219" s="50"/>
      <c r="GI219" s="50"/>
      <c r="GJ219" s="50"/>
      <c r="GK219" s="50"/>
      <c r="GL219" s="50"/>
      <c r="GM219" s="50"/>
      <c r="GN219" s="50"/>
      <c r="GO219" s="50"/>
      <c r="GP219" s="50"/>
      <c r="GQ219" s="50"/>
      <c r="GR219" s="50"/>
      <c r="GS219" s="50"/>
      <c r="GT219" s="50"/>
      <c r="GU219" s="50"/>
      <c r="GV219" s="50"/>
      <c r="GW219" s="50"/>
      <c r="GX219" s="50"/>
      <c r="GY219" s="50"/>
      <c r="GZ219" s="50"/>
      <c r="HA219" s="50"/>
      <c r="HB219" s="50"/>
      <c r="HC219" s="50"/>
      <c r="HD219" s="50"/>
      <c r="HE219" s="50"/>
      <c r="HF219" s="50"/>
      <c r="HG219" s="50"/>
      <c r="HH219" s="50"/>
      <c r="HI219" s="50"/>
      <c r="HJ219" s="50"/>
      <c r="HK219" s="50"/>
      <c r="HL219" s="50"/>
      <c r="HM219" s="50"/>
      <c r="HN219" s="50"/>
      <c r="HO219" s="50"/>
      <c r="HP219" s="50"/>
      <c r="HQ219" s="50"/>
      <c r="HR219" s="50"/>
      <c r="HS219" s="50"/>
      <c r="HT219" s="50"/>
      <c r="HU219" s="50"/>
      <c r="HV219" s="50"/>
      <c r="HW219" s="50"/>
      <c r="HX219" s="50"/>
      <c r="HY219" s="50"/>
      <c r="HZ219" s="50"/>
      <c r="IA219" s="50"/>
      <c r="IB219" s="50"/>
      <c r="IC219" s="50"/>
      <c r="ID219" s="50"/>
      <c r="IE219" s="50"/>
      <c r="IF219" s="50"/>
      <c r="IG219" s="50"/>
      <c r="IH219" s="50"/>
      <c r="II219" s="50"/>
      <c r="IJ219" s="50"/>
      <c r="IK219" s="50"/>
      <c r="IL219" s="50"/>
      <c r="IM219" s="50"/>
      <c r="IN219" s="50"/>
      <c r="IO219" s="50"/>
      <c r="IP219" s="50"/>
      <c r="IQ219" s="50"/>
      <c r="IR219" s="50"/>
      <c r="IS219" s="50"/>
      <c r="IT219" s="50"/>
      <c r="IU219" s="50"/>
      <c r="IV219" s="50"/>
    </row>
    <row r="220" spans="1:256" ht="24.75" customHeight="1" x14ac:dyDescent="0.35">
      <c r="A220" s="1689">
        <v>212</v>
      </c>
      <c r="B220" s="50"/>
      <c r="C220" s="1698"/>
      <c r="D220" s="1744" t="s">
        <v>35</v>
      </c>
      <c r="E220" s="674"/>
      <c r="F220" s="50"/>
      <c r="G220" s="674"/>
      <c r="H220" s="50"/>
      <c r="I220" s="50"/>
      <c r="J220" s="50"/>
      <c r="K220" s="50"/>
      <c r="L220" s="50"/>
      <c r="M220" s="50"/>
      <c r="N220" s="50"/>
      <c r="O220" s="50"/>
      <c r="P220" s="50"/>
      <c r="Q220" s="50"/>
      <c r="R220" s="50"/>
      <c r="S220" s="50"/>
      <c r="T220" s="50"/>
      <c r="U220" s="50"/>
      <c r="V220" s="50"/>
      <c r="W220" s="50"/>
      <c r="X220" s="50"/>
      <c r="Y220" s="50"/>
      <c r="Z220" s="50"/>
      <c r="AA220" s="50"/>
      <c r="AB220" s="50"/>
      <c r="AC220" s="50"/>
      <c r="AD220" s="50"/>
      <c r="AE220" s="50"/>
      <c r="AF220" s="50"/>
      <c r="AG220" s="50"/>
      <c r="AH220" s="50"/>
      <c r="AI220" s="50"/>
      <c r="AJ220" s="50"/>
      <c r="AK220" s="50"/>
      <c r="AL220" s="50"/>
      <c r="AM220" s="50"/>
      <c r="AN220" s="50"/>
      <c r="AO220" s="50"/>
      <c r="AP220" s="50"/>
      <c r="AQ220" s="50"/>
      <c r="AR220" s="50"/>
      <c r="AS220" s="50"/>
      <c r="AT220" s="50"/>
      <c r="AU220" s="50"/>
      <c r="AV220" s="50"/>
      <c r="AW220" s="50"/>
      <c r="AX220" s="50"/>
      <c r="AY220" s="50"/>
      <c r="AZ220" s="50"/>
      <c r="BA220" s="50"/>
      <c r="BB220" s="50"/>
      <c r="BC220" s="50"/>
      <c r="BD220" s="50"/>
      <c r="BE220" s="50"/>
      <c r="BF220" s="50"/>
      <c r="BG220" s="50"/>
      <c r="BH220" s="50"/>
      <c r="BI220" s="50"/>
      <c r="BJ220" s="50"/>
      <c r="BK220" s="50"/>
      <c r="BL220" s="50"/>
      <c r="BM220" s="50"/>
      <c r="BN220" s="50"/>
      <c r="BO220" s="50"/>
      <c r="BP220" s="50"/>
      <c r="BQ220" s="50"/>
      <c r="BR220" s="50"/>
      <c r="BS220" s="50"/>
      <c r="BT220" s="50"/>
      <c r="BU220" s="50"/>
      <c r="BV220" s="50"/>
      <c r="BW220" s="50"/>
      <c r="BX220" s="50"/>
      <c r="BY220" s="50"/>
      <c r="BZ220" s="50"/>
      <c r="CA220" s="50"/>
      <c r="CB220" s="50"/>
      <c r="CC220" s="50"/>
      <c r="CD220" s="50"/>
      <c r="CE220" s="50"/>
      <c r="CF220" s="50"/>
      <c r="CG220" s="50"/>
      <c r="CH220" s="50"/>
      <c r="CI220" s="50"/>
      <c r="CJ220" s="50"/>
      <c r="CK220" s="50"/>
      <c r="CL220" s="50"/>
      <c r="CM220" s="50"/>
      <c r="CN220" s="50"/>
      <c r="CO220" s="50"/>
      <c r="CP220" s="50"/>
      <c r="CQ220" s="50"/>
      <c r="CR220" s="50"/>
      <c r="CS220" s="50"/>
      <c r="CT220" s="50"/>
      <c r="CU220" s="50"/>
      <c r="CV220" s="50"/>
      <c r="CW220" s="50"/>
      <c r="CX220" s="50"/>
      <c r="CY220" s="50"/>
      <c r="CZ220" s="50"/>
      <c r="DA220" s="50"/>
      <c r="DB220" s="50"/>
      <c r="DC220" s="50"/>
      <c r="DD220" s="50"/>
      <c r="DE220" s="50"/>
      <c r="DF220" s="50"/>
      <c r="DG220" s="50"/>
      <c r="DH220" s="50"/>
      <c r="DI220" s="50"/>
      <c r="DJ220" s="50"/>
      <c r="DK220" s="50"/>
      <c r="DL220" s="50"/>
      <c r="DM220" s="50"/>
      <c r="DN220" s="50"/>
      <c r="DO220" s="50"/>
      <c r="DP220" s="50"/>
      <c r="DQ220" s="50"/>
      <c r="DR220" s="50"/>
      <c r="DS220" s="50"/>
      <c r="DT220" s="50"/>
      <c r="DU220" s="50"/>
      <c r="DV220" s="50"/>
      <c r="DW220" s="50"/>
      <c r="DX220" s="50"/>
      <c r="DY220" s="50"/>
      <c r="DZ220" s="50"/>
      <c r="EA220" s="50"/>
      <c r="EB220" s="50"/>
      <c r="EC220" s="50"/>
      <c r="ED220" s="50"/>
      <c r="EE220" s="50"/>
      <c r="EF220" s="50"/>
      <c r="EG220" s="50"/>
      <c r="EH220" s="50"/>
      <c r="EI220" s="50"/>
      <c r="EJ220" s="50"/>
      <c r="EK220" s="50"/>
      <c r="EL220" s="50"/>
      <c r="EM220" s="50"/>
      <c r="EN220" s="50"/>
      <c r="EO220" s="50"/>
      <c r="EP220" s="50"/>
      <c r="EQ220" s="50"/>
      <c r="ER220" s="50"/>
      <c r="ES220" s="50"/>
      <c r="ET220" s="50"/>
      <c r="EU220" s="50"/>
      <c r="EV220" s="50"/>
      <c r="EW220" s="50"/>
      <c r="EX220" s="50"/>
      <c r="EY220" s="50"/>
      <c r="EZ220" s="50"/>
      <c r="FA220" s="50"/>
      <c r="FB220" s="50"/>
      <c r="FC220" s="50"/>
      <c r="FD220" s="50"/>
      <c r="FE220" s="50"/>
      <c r="FF220" s="50"/>
      <c r="FG220" s="50"/>
      <c r="FH220" s="50"/>
      <c r="FI220" s="50"/>
      <c r="FJ220" s="50"/>
      <c r="FK220" s="50"/>
      <c r="FL220" s="50"/>
      <c r="FM220" s="50"/>
      <c r="FN220" s="50"/>
      <c r="FO220" s="50"/>
      <c r="FP220" s="50"/>
      <c r="FQ220" s="50"/>
      <c r="FR220" s="50"/>
      <c r="FS220" s="50"/>
      <c r="FT220" s="50"/>
      <c r="FU220" s="50"/>
      <c r="FV220" s="50"/>
      <c r="FW220" s="50"/>
      <c r="FX220" s="50"/>
      <c r="FY220" s="50"/>
      <c r="FZ220" s="50"/>
      <c r="GA220" s="50"/>
      <c r="GB220" s="50"/>
      <c r="GC220" s="50"/>
      <c r="GD220" s="50"/>
      <c r="GE220" s="50"/>
      <c r="GF220" s="50"/>
      <c r="GG220" s="50"/>
      <c r="GH220" s="50"/>
      <c r="GI220" s="50"/>
      <c r="GJ220" s="50"/>
      <c r="GK220" s="50"/>
      <c r="GL220" s="50"/>
      <c r="GM220" s="50"/>
      <c r="GN220" s="50"/>
      <c r="GO220" s="50"/>
      <c r="GP220" s="50"/>
      <c r="GQ220" s="50"/>
      <c r="GR220" s="50"/>
      <c r="GS220" s="50"/>
      <c r="GT220" s="50"/>
      <c r="GU220" s="50"/>
      <c r="GV220" s="50"/>
      <c r="GW220" s="50"/>
      <c r="GX220" s="50"/>
      <c r="GY220" s="50"/>
      <c r="GZ220" s="50"/>
      <c r="HA220" s="50"/>
      <c r="HB220" s="50"/>
      <c r="HC220" s="50"/>
      <c r="HD220" s="50"/>
      <c r="HE220" s="50"/>
      <c r="HF220" s="50"/>
      <c r="HG220" s="50"/>
      <c r="HH220" s="50"/>
      <c r="HI220" s="50"/>
      <c r="HJ220" s="50"/>
      <c r="HK220" s="50"/>
      <c r="HL220" s="50"/>
      <c r="HM220" s="50"/>
      <c r="HN220" s="50"/>
      <c r="HO220" s="50"/>
      <c r="HP220" s="50"/>
      <c r="HQ220" s="50"/>
      <c r="HR220" s="50"/>
      <c r="HS220" s="50"/>
      <c r="HT220" s="50"/>
      <c r="HU220" s="50"/>
      <c r="HV220" s="50"/>
      <c r="HW220" s="50"/>
      <c r="HX220" s="50"/>
      <c r="HY220" s="50"/>
      <c r="HZ220" s="50"/>
      <c r="IA220" s="50"/>
      <c r="IB220" s="50"/>
      <c r="IC220" s="50"/>
      <c r="ID220" s="50"/>
      <c r="IE220" s="50"/>
      <c r="IF220" s="50"/>
      <c r="IG220" s="50"/>
      <c r="IH220" s="50"/>
      <c r="II220" s="50"/>
      <c r="IJ220" s="50"/>
      <c r="IK220" s="50"/>
      <c r="IL220" s="50"/>
      <c r="IM220" s="50"/>
      <c r="IN220" s="50"/>
      <c r="IO220" s="50"/>
      <c r="IP220" s="50"/>
      <c r="IQ220" s="50"/>
      <c r="IR220" s="50"/>
      <c r="IS220" s="50"/>
      <c r="IT220" s="50"/>
      <c r="IU220" s="50"/>
      <c r="IV220" s="50"/>
    </row>
    <row r="221" spans="1:256" ht="22.5" customHeight="1" x14ac:dyDescent="0.35">
      <c r="A221" s="1689">
        <v>213</v>
      </c>
      <c r="C221" s="1719"/>
      <c r="D221" s="1697" t="s">
        <v>237</v>
      </c>
    </row>
    <row r="222" spans="1:256" ht="17.25" x14ac:dyDescent="0.3">
      <c r="A222" s="1689">
        <v>214</v>
      </c>
      <c r="C222" s="1719"/>
      <c r="D222" s="1701" t="s">
        <v>913</v>
      </c>
      <c r="E222" s="1703">
        <v>-500</v>
      </c>
    </row>
    <row r="223" spans="1:256" ht="22.5" customHeight="1" x14ac:dyDescent="0.35">
      <c r="A223" s="1689">
        <v>215</v>
      </c>
      <c r="C223" s="1719"/>
      <c r="D223" s="1697" t="s">
        <v>236</v>
      </c>
    </row>
    <row r="224" spans="1:256" ht="17.25" x14ac:dyDescent="0.3">
      <c r="A224" s="1689">
        <v>216</v>
      </c>
      <c r="C224" s="1719"/>
      <c r="D224" s="1715" t="s">
        <v>909</v>
      </c>
      <c r="E224" s="1703">
        <v>13198</v>
      </c>
    </row>
    <row r="225" spans="1:7" ht="22.5" customHeight="1" x14ac:dyDescent="0.35">
      <c r="A225" s="1689">
        <v>217</v>
      </c>
      <c r="C225" s="1719"/>
      <c r="D225" s="1697" t="s">
        <v>208</v>
      </c>
      <c r="F225" s="44"/>
      <c r="G225" s="1703"/>
    </row>
    <row r="226" spans="1:7" ht="17.25" x14ac:dyDescent="0.3">
      <c r="A226" s="1689">
        <v>218</v>
      </c>
      <c r="C226" s="1719"/>
      <c r="D226" s="1715" t="s">
        <v>1000</v>
      </c>
      <c r="E226" s="1703">
        <f>214+213</f>
        <v>427</v>
      </c>
      <c r="F226" s="44"/>
      <c r="G226" s="1703"/>
    </row>
    <row r="227" spans="1:7" ht="33" x14ac:dyDescent="0.3">
      <c r="A227" s="1689">
        <v>219</v>
      </c>
      <c r="C227" s="1719"/>
      <c r="D227" s="1773" t="s">
        <v>925</v>
      </c>
      <c r="E227" s="1703">
        <v>6199</v>
      </c>
      <c r="F227" s="44"/>
      <c r="G227" s="1703"/>
    </row>
    <row r="228" spans="1:7" ht="17.25" x14ac:dyDescent="0.3">
      <c r="A228" s="1689">
        <v>220</v>
      </c>
      <c r="C228" s="1719"/>
      <c r="D228" s="1701" t="s">
        <v>913</v>
      </c>
      <c r="E228" s="1703">
        <v>-500</v>
      </c>
      <c r="F228" s="44"/>
      <c r="G228" s="1703"/>
    </row>
    <row r="229" spans="1:7" ht="22.5" customHeight="1" x14ac:dyDescent="0.35">
      <c r="A229" s="1689">
        <v>221</v>
      </c>
      <c r="C229" s="1719"/>
      <c r="D229" s="1697" t="s">
        <v>210</v>
      </c>
      <c r="F229" s="44"/>
      <c r="G229" s="1703"/>
    </row>
    <row r="230" spans="1:7" ht="17.25" x14ac:dyDescent="0.3">
      <c r="A230" s="1689">
        <v>222</v>
      </c>
      <c r="C230" s="1719"/>
      <c r="D230" s="1715" t="s">
        <v>912</v>
      </c>
      <c r="E230" s="1703">
        <v>12942</v>
      </c>
      <c r="F230" s="44"/>
      <c r="G230" s="1703"/>
    </row>
    <row r="231" spans="1:7" ht="17.25" x14ac:dyDescent="0.3">
      <c r="A231" s="1689">
        <v>223</v>
      </c>
      <c r="C231" s="1719"/>
      <c r="D231" s="1701" t="s">
        <v>913</v>
      </c>
      <c r="E231" s="1703">
        <v>-6000</v>
      </c>
      <c r="F231" s="44"/>
      <c r="G231" s="1703"/>
    </row>
    <row r="232" spans="1:7" ht="22.5" customHeight="1" x14ac:dyDescent="0.35">
      <c r="A232" s="1689">
        <v>224</v>
      </c>
      <c r="C232" s="1719"/>
      <c r="D232" s="1697" t="s">
        <v>209</v>
      </c>
      <c r="F232" s="44"/>
      <c r="G232" s="1703"/>
    </row>
    <row r="233" spans="1:7" ht="17.25" x14ac:dyDescent="0.3">
      <c r="A233" s="1689">
        <v>225</v>
      </c>
      <c r="C233" s="1719"/>
      <c r="D233" s="1715" t="s">
        <v>919</v>
      </c>
      <c r="E233" s="1703">
        <v>13296</v>
      </c>
    </row>
    <row r="234" spans="1:7" ht="22.5" customHeight="1" x14ac:dyDescent="0.35">
      <c r="A234" s="1689">
        <v>226</v>
      </c>
      <c r="C234" s="1719"/>
      <c r="D234" s="1697" t="s">
        <v>211</v>
      </c>
    </row>
    <row r="235" spans="1:7" ht="17.25" x14ac:dyDescent="0.3">
      <c r="A235" s="1689">
        <v>227</v>
      </c>
      <c r="C235" s="1719"/>
      <c r="D235" s="1715" t="s">
        <v>894</v>
      </c>
      <c r="E235" s="1703">
        <v>1280</v>
      </c>
    </row>
    <row r="236" spans="1:7" ht="22.5" customHeight="1" x14ac:dyDescent="0.35">
      <c r="A236" s="1689">
        <v>228</v>
      </c>
      <c r="C236" s="1719"/>
      <c r="D236" s="1697" t="s">
        <v>241</v>
      </c>
    </row>
    <row r="237" spans="1:7" ht="18" customHeight="1" x14ac:dyDescent="0.3">
      <c r="A237" s="1689">
        <v>229</v>
      </c>
      <c r="C237" s="1719"/>
      <c r="D237" s="1701" t="s">
        <v>1038</v>
      </c>
      <c r="E237" s="2">
        <v>4414</v>
      </c>
    </row>
    <row r="238" spans="1:7" ht="18" customHeight="1" x14ac:dyDescent="0.3">
      <c r="A238" s="1689">
        <v>230</v>
      </c>
      <c r="C238" s="1719"/>
      <c r="D238" s="1701" t="s">
        <v>1052</v>
      </c>
      <c r="E238" s="2">
        <v>3801</v>
      </c>
    </row>
    <row r="239" spans="1:7" ht="35.25" customHeight="1" x14ac:dyDescent="0.3">
      <c r="A239" s="1689">
        <v>231</v>
      </c>
      <c r="C239" s="1719"/>
      <c r="D239" s="1701" t="s">
        <v>987</v>
      </c>
      <c r="E239" s="1703">
        <v>5844</v>
      </c>
    </row>
    <row r="240" spans="1:7" ht="35.25" customHeight="1" x14ac:dyDescent="0.3">
      <c r="A240" s="1689">
        <v>232</v>
      </c>
      <c r="C240" s="1719"/>
      <c r="D240" s="1701" t="s">
        <v>989</v>
      </c>
      <c r="E240" s="1703">
        <v>6831</v>
      </c>
    </row>
    <row r="241" spans="1:12" ht="33.75" customHeight="1" x14ac:dyDescent="0.3">
      <c r="A241" s="1689">
        <v>233</v>
      </c>
      <c r="C241" s="1719"/>
      <c r="D241" s="1701" t="s">
        <v>991</v>
      </c>
      <c r="E241" s="1703">
        <v>2829</v>
      </c>
    </row>
    <row r="242" spans="1:12" ht="18" customHeight="1" x14ac:dyDescent="0.3">
      <c r="A242" s="1689">
        <v>234</v>
      </c>
      <c r="C242" s="1719"/>
      <c r="D242" s="1715" t="s">
        <v>1001</v>
      </c>
      <c r="E242" s="1703">
        <f>1493+213+213</f>
        <v>1919</v>
      </c>
    </row>
    <row r="243" spans="1:12" ht="22.5" customHeight="1" x14ac:dyDescent="0.35">
      <c r="A243" s="1689">
        <v>235</v>
      </c>
      <c r="C243" s="1719"/>
      <c r="D243" s="1697" t="s">
        <v>92</v>
      </c>
    </row>
    <row r="244" spans="1:12" ht="18" customHeight="1" x14ac:dyDescent="0.3">
      <c r="A244" s="1689">
        <v>236</v>
      </c>
      <c r="C244" s="1719"/>
      <c r="D244" s="1701" t="s">
        <v>1038</v>
      </c>
      <c r="E244" s="2">
        <v>3546</v>
      </c>
      <c r="G244" s="1703"/>
    </row>
    <row r="245" spans="1:12" ht="18" customHeight="1" x14ac:dyDescent="0.3">
      <c r="A245" s="1689">
        <v>237</v>
      </c>
      <c r="C245" s="1719"/>
      <c r="D245" s="1701" t="s">
        <v>1052</v>
      </c>
      <c r="E245" s="2">
        <v>1653</v>
      </c>
    </row>
    <row r="246" spans="1:12" ht="22.5" customHeight="1" x14ac:dyDescent="0.35">
      <c r="A246" s="1689">
        <v>238</v>
      </c>
      <c r="C246" s="1719"/>
      <c r="D246" s="1697" t="s">
        <v>282</v>
      </c>
    </row>
    <row r="247" spans="1:12" ht="18" customHeight="1" x14ac:dyDescent="0.3">
      <c r="A247" s="1689">
        <v>239</v>
      </c>
      <c r="C247" s="1719"/>
      <c r="D247" s="1701" t="s">
        <v>1038</v>
      </c>
      <c r="E247" s="2">
        <v>25560</v>
      </c>
    </row>
    <row r="248" spans="1:12" ht="18" customHeight="1" x14ac:dyDescent="0.3">
      <c r="A248" s="1689">
        <v>240</v>
      </c>
      <c r="C248" s="1719"/>
      <c r="D248" s="1701" t="s">
        <v>1052</v>
      </c>
      <c r="E248" s="2">
        <v>9249</v>
      </c>
    </row>
    <row r="249" spans="1:12" ht="18" customHeight="1" x14ac:dyDescent="0.35">
      <c r="A249" s="1689">
        <v>241</v>
      </c>
      <c r="C249" s="1719"/>
      <c r="D249" s="1701" t="s">
        <v>904</v>
      </c>
      <c r="E249" s="1774">
        <v>500</v>
      </c>
      <c r="F249" s="1733"/>
      <c r="G249" s="1775"/>
      <c r="H249" s="1733"/>
      <c r="I249" s="1733"/>
      <c r="J249" s="1733"/>
      <c r="K249" s="1733"/>
      <c r="L249" s="1733"/>
    </row>
    <row r="250" spans="1:12" ht="34.5" customHeight="1" x14ac:dyDescent="0.35">
      <c r="A250" s="1689">
        <v>242</v>
      </c>
      <c r="C250" s="1719"/>
      <c r="D250" s="1701" t="s">
        <v>982</v>
      </c>
      <c r="E250" s="1776">
        <v>1400</v>
      </c>
      <c r="F250" s="1733"/>
      <c r="G250" s="1775"/>
      <c r="H250" s="1733"/>
      <c r="I250" s="1733"/>
      <c r="J250" s="1733"/>
      <c r="K250" s="1733"/>
      <c r="L250" s="1733"/>
    </row>
    <row r="251" spans="1:12" ht="34.5" customHeight="1" x14ac:dyDescent="0.35">
      <c r="A251" s="1689">
        <v>243</v>
      </c>
      <c r="C251" s="1719"/>
      <c r="D251" s="1701" t="s">
        <v>978</v>
      </c>
      <c r="E251" s="1776">
        <v>4073</v>
      </c>
      <c r="F251" s="1733"/>
      <c r="G251" s="1775"/>
      <c r="H251" s="1733"/>
      <c r="I251" s="1733"/>
      <c r="J251" s="1733"/>
      <c r="K251" s="1733"/>
      <c r="L251" s="1733"/>
    </row>
    <row r="252" spans="1:12" ht="22.5" customHeight="1" x14ac:dyDescent="0.35">
      <c r="A252" s="1689">
        <v>244</v>
      </c>
      <c r="C252" s="1719"/>
      <c r="D252" s="1697" t="s">
        <v>283</v>
      </c>
    </row>
    <row r="253" spans="1:12" ht="18" customHeight="1" x14ac:dyDescent="0.35">
      <c r="A253" s="1689">
        <v>245</v>
      </c>
      <c r="C253" s="1719"/>
      <c r="D253" s="1701" t="s">
        <v>955</v>
      </c>
      <c r="E253" s="1774">
        <v>635</v>
      </c>
      <c r="F253" s="900"/>
      <c r="G253" s="900"/>
      <c r="H253" s="900"/>
      <c r="I253" s="900"/>
      <c r="J253" s="900"/>
      <c r="K253" s="900"/>
      <c r="L253" s="900"/>
    </row>
    <row r="254" spans="1:12" ht="18" customHeight="1" x14ac:dyDescent="0.35">
      <c r="A254" s="1689">
        <v>246</v>
      </c>
      <c r="C254" s="1719"/>
      <c r="D254" s="1701" t="s">
        <v>1024</v>
      </c>
      <c r="E254" s="1774">
        <v>3000</v>
      </c>
      <c r="F254" s="900"/>
      <c r="G254" s="900"/>
      <c r="H254" s="900"/>
      <c r="I254" s="900"/>
      <c r="J254" s="900"/>
      <c r="K254" s="900"/>
      <c r="L254" s="900"/>
    </row>
    <row r="255" spans="1:12" ht="22.5" customHeight="1" x14ac:dyDescent="0.35">
      <c r="A255" s="1689">
        <v>247</v>
      </c>
      <c r="C255" s="1719"/>
      <c r="D255" s="1697" t="s">
        <v>280</v>
      </c>
      <c r="E255" s="1774"/>
    </row>
    <row r="256" spans="1:12" ht="18" customHeight="1" x14ac:dyDescent="0.3">
      <c r="A256" s="1689">
        <v>248</v>
      </c>
      <c r="C256" s="1719"/>
      <c r="D256" s="1701" t="s">
        <v>960</v>
      </c>
      <c r="E256" s="1774">
        <v>2000</v>
      </c>
    </row>
    <row r="257" spans="1:7" ht="18" customHeight="1" x14ac:dyDescent="0.3">
      <c r="A257" s="1689">
        <v>249</v>
      </c>
      <c r="C257" s="1719"/>
      <c r="D257" s="1701" t="s">
        <v>957</v>
      </c>
      <c r="E257" s="1774">
        <v>3000</v>
      </c>
    </row>
    <row r="258" spans="1:7" ht="18" customHeight="1" x14ac:dyDescent="0.3">
      <c r="A258" s="1689">
        <v>250</v>
      </c>
      <c r="C258" s="1719"/>
      <c r="D258" s="1701" t="s">
        <v>958</v>
      </c>
      <c r="E258" s="1774">
        <v>500</v>
      </c>
    </row>
    <row r="259" spans="1:7" ht="22.5" customHeight="1" x14ac:dyDescent="0.35">
      <c r="A259" s="1689">
        <v>251</v>
      </c>
      <c r="C259" s="1719"/>
      <c r="D259" s="1697" t="s">
        <v>530</v>
      </c>
    </row>
    <row r="260" spans="1:7" ht="17.25" x14ac:dyDescent="0.3">
      <c r="A260" s="1689">
        <v>252</v>
      </c>
      <c r="C260" s="1719"/>
      <c r="D260" s="1715" t="s">
        <v>964</v>
      </c>
      <c r="E260" s="1703">
        <v>8207</v>
      </c>
    </row>
    <row r="261" spans="1:7" ht="17.25" x14ac:dyDescent="0.3">
      <c r="A261" s="1689">
        <v>253</v>
      </c>
      <c r="C261" s="1719"/>
      <c r="D261" s="1715" t="s">
        <v>965</v>
      </c>
      <c r="E261" s="1703">
        <v>-500</v>
      </c>
    </row>
    <row r="262" spans="1:7" ht="17.25" x14ac:dyDescent="0.3">
      <c r="A262" s="1689">
        <v>254</v>
      </c>
      <c r="C262" s="1719"/>
      <c r="D262" s="1715" t="s">
        <v>966</v>
      </c>
      <c r="E262" s="1703">
        <v>500</v>
      </c>
      <c r="G262" s="1715"/>
    </row>
    <row r="263" spans="1:7" ht="22.5" customHeight="1" x14ac:dyDescent="0.35">
      <c r="A263" s="1689">
        <v>255</v>
      </c>
      <c r="C263" s="1719"/>
      <c r="D263" s="1697" t="s">
        <v>30</v>
      </c>
    </row>
    <row r="264" spans="1:7" ht="35.25" customHeight="1" x14ac:dyDescent="0.3">
      <c r="A264" s="1689">
        <v>256</v>
      </c>
      <c r="C264" s="1719"/>
      <c r="D264" s="1773" t="s">
        <v>967</v>
      </c>
      <c r="E264" s="1703">
        <v>-1280</v>
      </c>
    </row>
    <row r="265" spans="1:7" ht="18" customHeight="1" x14ac:dyDescent="0.3">
      <c r="A265" s="1689">
        <v>257</v>
      </c>
      <c r="C265" s="1719"/>
      <c r="D265" s="1715" t="s">
        <v>937</v>
      </c>
      <c r="E265" s="1703">
        <v>1387</v>
      </c>
    </row>
    <row r="266" spans="1:7" ht="18" customHeight="1" x14ac:dyDescent="0.3">
      <c r="A266" s="1689">
        <v>258</v>
      </c>
      <c r="C266" s="1719"/>
      <c r="D266" s="1715" t="s">
        <v>1076</v>
      </c>
      <c r="E266" s="1703">
        <v>76200</v>
      </c>
    </row>
    <row r="267" spans="1:7" ht="22.5" customHeight="1" x14ac:dyDescent="0.35">
      <c r="A267" s="1689">
        <v>259</v>
      </c>
      <c r="C267" s="1719"/>
      <c r="D267" s="1697" t="s">
        <v>111</v>
      </c>
    </row>
    <row r="268" spans="1:7" ht="17.25" x14ac:dyDescent="0.3">
      <c r="A268" s="1689">
        <v>260</v>
      </c>
      <c r="C268" s="1719"/>
      <c r="D268" s="1701" t="s">
        <v>935</v>
      </c>
      <c r="E268" s="1703">
        <v>-19760</v>
      </c>
    </row>
    <row r="269" spans="1:7" ht="17.25" x14ac:dyDescent="0.3">
      <c r="A269" s="1689">
        <v>261</v>
      </c>
      <c r="C269" s="1719"/>
      <c r="D269" s="1715" t="s">
        <v>1044</v>
      </c>
      <c r="E269" s="1703">
        <v>1112</v>
      </c>
    </row>
    <row r="270" spans="1:7" ht="22.5" customHeight="1" x14ac:dyDescent="0.35">
      <c r="A270" s="1689">
        <v>262</v>
      </c>
      <c r="C270" s="1719"/>
      <c r="D270" s="1745" t="s">
        <v>710</v>
      </c>
      <c r="E270" s="1746"/>
    </row>
    <row r="271" spans="1:7" ht="18" customHeight="1" x14ac:dyDescent="0.3">
      <c r="A271" s="1689">
        <v>263</v>
      </c>
      <c r="C271" s="1719"/>
      <c r="D271" s="461" t="s">
        <v>119</v>
      </c>
    </row>
    <row r="272" spans="1:7" ht="18" customHeight="1" x14ac:dyDescent="0.3">
      <c r="A272" s="1689">
        <v>264</v>
      </c>
      <c r="C272" s="1719"/>
      <c r="D272" s="1715" t="s">
        <v>1043</v>
      </c>
      <c r="E272" s="1739">
        <f>1280+640+1280</f>
        <v>3200</v>
      </c>
    </row>
    <row r="273" spans="1:5" ht="18" customHeight="1" x14ac:dyDescent="0.3">
      <c r="A273" s="1689">
        <v>265</v>
      </c>
      <c r="C273" s="1719"/>
      <c r="D273" s="1715" t="s">
        <v>1084</v>
      </c>
      <c r="E273" s="1739">
        <v>-12000</v>
      </c>
    </row>
    <row r="274" spans="1:5" ht="18" customHeight="1" x14ac:dyDescent="0.3">
      <c r="A274" s="1689">
        <v>266</v>
      </c>
      <c r="C274" s="1719"/>
      <c r="D274" s="461" t="s">
        <v>393</v>
      </c>
      <c r="E274" s="1739"/>
    </row>
    <row r="275" spans="1:5" ht="18" customHeight="1" x14ac:dyDescent="0.3">
      <c r="A275" s="1689">
        <v>267</v>
      </c>
      <c r="C275" s="1719"/>
      <c r="D275" s="1715" t="s">
        <v>1050</v>
      </c>
      <c r="E275" s="1739">
        <f>832+104</f>
        <v>936</v>
      </c>
    </row>
    <row r="276" spans="1:5" ht="18" customHeight="1" x14ac:dyDescent="0.3">
      <c r="A276" s="1689">
        <v>268</v>
      </c>
      <c r="C276" s="1719"/>
      <c r="D276" s="461" t="s">
        <v>394</v>
      </c>
      <c r="E276" s="1739"/>
    </row>
    <row r="277" spans="1:5" ht="18" customHeight="1" x14ac:dyDescent="0.3">
      <c r="A277" s="1689">
        <v>269</v>
      </c>
      <c r="C277" s="1719"/>
      <c r="D277" s="1715" t="s">
        <v>1069</v>
      </c>
      <c r="E277" s="1739">
        <v>4000</v>
      </c>
    </row>
    <row r="278" spans="1:5" ht="33" customHeight="1" x14ac:dyDescent="0.3">
      <c r="A278" s="1689">
        <v>270</v>
      </c>
      <c r="C278" s="1719"/>
      <c r="D278" s="461" t="s">
        <v>589</v>
      </c>
      <c r="E278" s="1739"/>
    </row>
    <row r="279" spans="1:5" ht="18" customHeight="1" x14ac:dyDescent="0.3">
      <c r="A279" s="1689">
        <v>271</v>
      </c>
      <c r="C279" s="1719"/>
      <c r="D279" s="1715" t="s">
        <v>1088</v>
      </c>
      <c r="E279" s="1739">
        <f>11128+1447</f>
        <v>12575</v>
      </c>
    </row>
    <row r="280" spans="1:5" ht="18" customHeight="1" x14ac:dyDescent="0.3">
      <c r="A280" s="1689">
        <v>272</v>
      </c>
      <c r="C280" s="1719"/>
      <c r="D280" s="461" t="s">
        <v>649</v>
      </c>
    </row>
    <row r="281" spans="1:5" ht="33.75" customHeight="1" x14ac:dyDescent="0.3">
      <c r="A281" s="1689">
        <v>273</v>
      </c>
      <c r="C281" s="1719"/>
      <c r="D281" s="1701" t="s">
        <v>997</v>
      </c>
      <c r="E281" s="1704">
        <v>5783</v>
      </c>
    </row>
    <row r="282" spans="1:5" ht="21.95" customHeight="1" x14ac:dyDescent="0.3">
      <c r="A282" s="1689">
        <v>274</v>
      </c>
      <c r="C282" s="1719"/>
      <c r="D282" s="1736" t="s">
        <v>94</v>
      </c>
      <c r="E282" s="675">
        <f>SUM(E222:E281)</f>
        <v>201456</v>
      </c>
    </row>
    <row r="283" spans="1:5" ht="24.75" customHeight="1" x14ac:dyDescent="0.3">
      <c r="A283" s="1689">
        <v>275</v>
      </c>
      <c r="C283" s="1719"/>
      <c r="D283" s="1744" t="s">
        <v>117</v>
      </c>
      <c r="E283" s="675"/>
    </row>
    <row r="284" spans="1:5" ht="21.95" customHeight="1" x14ac:dyDescent="0.35">
      <c r="A284" s="1689">
        <v>276</v>
      </c>
      <c r="C284" s="1719"/>
      <c r="D284" s="50" t="s">
        <v>241</v>
      </c>
      <c r="E284" s="675"/>
    </row>
    <row r="285" spans="1:5" ht="18" customHeight="1" x14ac:dyDescent="0.35">
      <c r="A285" s="1689">
        <v>277</v>
      </c>
      <c r="C285" s="1719"/>
      <c r="D285" s="1732" t="s">
        <v>986</v>
      </c>
      <c r="E285" s="1703"/>
    </row>
    <row r="286" spans="1:5" ht="18" customHeight="1" x14ac:dyDescent="0.3">
      <c r="A286" s="1689">
        <v>278</v>
      </c>
      <c r="C286" s="1719"/>
      <c r="D286" s="1701" t="s">
        <v>762</v>
      </c>
      <c r="E286" s="1703">
        <v>-468</v>
      </c>
    </row>
    <row r="287" spans="1:5" ht="18" customHeight="1" x14ac:dyDescent="0.3">
      <c r="A287" s="1689">
        <v>279</v>
      </c>
      <c r="C287" s="1719"/>
      <c r="D287" s="1701" t="s">
        <v>985</v>
      </c>
      <c r="E287" s="1703">
        <v>468</v>
      </c>
    </row>
    <row r="288" spans="1:5" ht="21.95" customHeight="1" x14ac:dyDescent="0.35">
      <c r="A288" s="1689">
        <v>280</v>
      </c>
      <c r="C288" s="1719"/>
      <c r="D288" s="50" t="s">
        <v>914</v>
      </c>
      <c r="E288" s="1703"/>
    </row>
    <row r="289" spans="1:5" ht="18" customHeight="1" x14ac:dyDescent="0.3">
      <c r="A289" s="1689">
        <v>281</v>
      </c>
      <c r="C289" s="1719"/>
      <c r="D289" s="1701" t="s">
        <v>1036</v>
      </c>
      <c r="E289" s="1703">
        <v>3000</v>
      </c>
    </row>
    <row r="290" spans="1:5" ht="21.95" customHeight="1" x14ac:dyDescent="0.35">
      <c r="A290" s="1689">
        <v>282</v>
      </c>
      <c r="C290" s="1719"/>
      <c r="D290" s="50" t="s">
        <v>799</v>
      </c>
      <c r="E290" s="1703"/>
    </row>
    <row r="291" spans="1:5" ht="18" customHeight="1" x14ac:dyDescent="0.3">
      <c r="A291" s="1689">
        <v>283</v>
      </c>
      <c r="C291" s="1719"/>
      <c r="D291" s="1701" t="s">
        <v>1035</v>
      </c>
      <c r="E291" s="1703">
        <v>3000</v>
      </c>
    </row>
    <row r="292" spans="1:5" ht="21.95" customHeight="1" x14ac:dyDescent="0.35">
      <c r="A292" s="1689">
        <v>284</v>
      </c>
      <c r="C292" s="1719"/>
      <c r="D292" s="1697" t="s">
        <v>208</v>
      </c>
      <c r="E292" s="1703"/>
    </row>
    <row r="293" spans="1:5" ht="18" customHeight="1" x14ac:dyDescent="0.3">
      <c r="A293" s="1689">
        <v>285</v>
      </c>
      <c r="C293" s="1719"/>
      <c r="D293" s="1715" t="s">
        <v>921</v>
      </c>
      <c r="E293" s="1703">
        <v>-500</v>
      </c>
    </row>
    <row r="294" spans="1:5" ht="18" customHeight="1" x14ac:dyDescent="0.3">
      <c r="A294" s="1689">
        <v>286</v>
      </c>
      <c r="C294" s="1719"/>
      <c r="D294" s="1701" t="s">
        <v>737</v>
      </c>
      <c r="E294" s="1703">
        <v>-50</v>
      </c>
    </row>
    <row r="295" spans="1:5" ht="18" customHeight="1" x14ac:dyDescent="0.3">
      <c r="A295" s="1689">
        <v>287</v>
      </c>
      <c r="C295" s="1719"/>
      <c r="D295" s="1701" t="s">
        <v>738</v>
      </c>
      <c r="E295" s="1703">
        <v>-80</v>
      </c>
    </row>
    <row r="296" spans="1:5" ht="18" customHeight="1" x14ac:dyDescent="0.3">
      <c r="A296" s="1689">
        <v>288</v>
      </c>
      <c r="C296" s="1719"/>
      <c r="D296" s="1701" t="s">
        <v>739</v>
      </c>
      <c r="E296" s="1703">
        <v>-100</v>
      </c>
    </row>
    <row r="297" spans="1:5" ht="18" customHeight="1" x14ac:dyDescent="0.3">
      <c r="A297" s="1689">
        <v>289</v>
      </c>
      <c r="C297" s="1719"/>
      <c r="D297" s="1701" t="s">
        <v>740</v>
      </c>
      <c r="E297" s="1703">
        <v>-460</v>
      </c>
    </row>
    <row r="298" spans="1:5" ht="18" customHeight="1" x14ac:dyDescent="0.3">
      <c r="A298" s="1689">
        <v>290</v>
      </c>
      <c r="C298" s="1719"/>
      <c r="D298" s="1701" t="s">
        <v>741</v>
      </c>
      <c r="E298" s="1703">
        <v>-70</v>
      </c>
    </row>
    <row r="299" spans="1:5" ht="18" customHeight="1" x14ac:dyDescent="0.3">
      <c r="A299" s="1689">
        <v>291</v>
      </c>
      <c r="C299" s="1719"/>
      <c r="D299" s="1701" t="s">
        <v>940</v>
      </c>
      <c r="E299" s="1703">
        <v>710</v>
      </c>
    </row>
    <row r="300" spans="1:5" ht="18" customHeight="1" x14ac:dyDescent="0.35">
      <c r="A300" s="1689">
        <v>292</v>
      </c>
      <c r="C300" s="1719"/>
      <c r="D300" s="1697" t="s">
        <v>920</v>
      </c>
      <c r="E300" s="1703"/>
    </row>
    <row r="301" spans="1:5" ht="18" customHeight="1" x14ac:dyDescent="0.3">
      <c r="A301" s="1689">
        <v>293</v>
      </c>
      <c r="C301" s="1719"/>
      <c r="D301" s="1701" t="s">
        <v>922</v>
      </c>
      <c r="E301" s="1703">
        <v>350</v>
      </c>
    </row>
    <row r="302" spans="1:5" ht="18" customHeight="1" x14ac:dyDescent="0.3">
      <c r="A302" s="1689">
        <v>294</v>
      </c>
      <c r="C302" s="1719"/>
      <c r="D302" s="1701" t="s">
        <v>923</v>
      </c>
      <c r="E302" s="1703">
        <v>500</v>
      </c>
    </row>
    <row r="303" spans="1:5" ht="18" customHeight="1" x14ac:dyDescent="0.3">
      <c r="A303" s="1689">
        <v>295</v>
      </c>
      <c r="C303" s="1719"/>
      <c r="D303" s="1701" t="s">
        <v>940</v>
      </c>
      <c r="E303" s="1703">
        <v>200</v>
      </c>
    </row>
    <row r="304" spans="1:5" ht="21.95" customHeight="1" x14ac:dyDescent="0.35">
      <c r="A304" s="1689">
        <v>296</v>
      </c>
      <c r="C304" s="1719"/>
      <c r="D304" s="50" t="s">
        <v>916</v>
      </c>
      <c r="E304" s="1703"/>
    </row>
    <row r="305" spans="1:256" ht="17.25" x14ac:dyDescent="0.3">
      <c r="A305" s="1689">
        <v>297</v>
      </c>
      <c r="C305" s="1719"/>
      <c r="D305" s="1701" t="s">
        <v>928</v>
      </c>
      <c r="E305" s="1703">
        <v>200</v>
      </c>
    </row>
    <row r="306" spans="1:256" ht="17.25" x14ac:dyDescent="0.35">
      <c r="A306" s="1689">
        <v>298</v>
      </c>
      <c r="C306" s="1719"/>
      <c r="D306" s="50" t="s">
        <v>917</v>
      </c>
      <c r="E306" s="1703"/>
    </row>
    <row r="307" spans="1:256" ht="17.25" x14ac:dyDescent="0.3">
      <c r="A307" s="1689">
        <v>299</v>
      </c>
      <c r="C307" s="1719"/>
      <c r="D307" s="1701" t="s">
        <v>736</v>
      </c>
      <c r="E307" s="1703">
        <v>300</v>
      </c>
    </row>
    <row r="308" spans="1:256" ht="21.95" customHeight="1" x14ac:dyDescent="0.35">
      <c r="A308" s="1689">
        <v>300</v>
      </c>
      <c r="B308" s="1719"/>
      <c r="C308" s="1719"/>
      <c r="D308" s="50" t="s">
        <v>730</v>
      </c>
      <c r="E308" s="1703"/>
      <c r="F308" s="44"/>
      <c r="G308" s="1703"/>
      <c r="H308" s="44"/>
      <c r="I308" s="44"/>
      <c r="J308" s="44"/>
      <c r="K308" s="44"/>
      <c r="L308" s="44"/>
      <c r="M308" s="44"/>
      <c r="N308" s="44"/>
      <c r="O308" s="44"/>
      <c r="P308" s="44"/>
      <c r="Q308" s="44"/>
      <c r="R308" s="44"/>
      <c r="S308" s="44"/>
      <c r="T308" s="44"/>
      <c r="U308" s="44"/>
      <c r="V308" s="44"/>
      <c r="W308" s="44"/>
      <c r="X308" s="44"/>
      <c r="Y308" s="44"/>
      <c r="Z308" s="44"/>
      <c r="AA308" s="44"/>
      <c r="AB308" s="44"/>
      <c r="AC308" s="44"/>
      <c r="AD308" s="44"/>
      <c r="AE308" s="44"/>
      <c r="AF308" s="44"/>
      <c r="AG308" s="44"/>
      <c r="AH308" s="44"/>
      <c r="AI308" s="44"/>
      <c r="AJ308" s="44"/>
      <c r="AK308" s="44"/>
      <c r="AL308" s="44"/>
      <c r="AM308" s="44"/>
      <c r="AN308" s="44"/>
      <c r="AO308" s="44"/>
      <c r="AP308" s="44"/>
      <c r="AQ308" s="44"/>
      <c r="AR308" s="44"/>
      <c r="AS308" s="44"/>
      <c r="AT308" s="44"/>
      <c r="AU308" s="44"/>
      <c r="AV308" s="44"/>
      <c r="AW308" s="44"/>
      <c r="AX308" s="44"/>
      <c r="AY308" s="44"/>
      <c r="AZ308" s="44"/>
      <c r="BA308" s="44"/>
      <c r="BB308" s="44"/>
      <c r="BC308" s="44"/>
      <c r="BD308" s="44"/>
      <c r="BE308" s="44"/>
      <c r="BF308" s="44"/>
      <c r="BG308" s="44"/>
      <c r="BH308" s="44"/>
      <c r="BI308" s="44"/>
      <c r="BJ308" s="44"/>
      <c r="BK308" s="44"/>
      <c r="BL308" s="44"/>
      <c r="BM308" s="44"/>
      <c r="BN308" s="44"/>
      <c r="BO308" s="44"/>
      <c r="BP308" s="44"/>
      <c r="BQ308" s="44"/>
      <c r="BR308" s="44"/>
      <c r="BS308" s="44"/>
      <c r="BT308" s="44"/>
      <c r="BU308" s="44"/>
      <c r="BV308" s="44"/>
      <c r="BW308" s="44"/>
      <c r="BX308" s="44"/>
      <c r="BY308" s="44"/>
      <c r="BZ308" s="44"/>
      <c r="CA308" s="44"/>
      <c r="CB308" s="44"/>
      <c r="CC308" s="44"/>
      <c r="CD308" s="44"/>
      <c r="CE308" s="44"/>
      <c r="CF308" s="44"/>
      <c r="CG308" s="44"/>
      <c r="CH308" s="44"/>
      <c r="CI308" s="44"/>
      <c r="CJ308" s="44"/>
      <c r="CK308" s="44"/>
      <c r="CL308" s="44"/>
      <c r="CM308" s="44"/>
      <c r="CN308" s="44"/>
      <c r="CO308" s="44"/>
      <c r="CP308" s="44"/>
      <c r="CQ308" s="44"/>
      <c r="CR308" s="44"/>
      <c r="CS308" s="44"/>
      <c r="CT308" s="44"/>
      <c r="CU308" s="44"/>
      <c r="CV308" s="44"/>
      <c r="CW308" s="44"/>
      <c r="CX308" s="44"/>
      <c r="CY308" s="44"/>
      <c r="CZ308" s="44"/>
      <c r="DA308" s="44"/>
      <c r="DB308" s="44"/>
      <c r="DC308" s="44"/>
      <c r="DD308" s="44"/>
      <c r="DE308" s="44"/>
      <c r="DF308" s="44"/>
      <c r="DG308" s="44"/>
      <c r="DH308" s="44"/>
      <c r="DI308" s="44"/>
      <c r="DJ308" s="44"/>
      <c r="DK308" s="44"/>
      <c r="DL308" s="44"/>
      <c r="DM308" s="44"/>
      <c r="DN308" s="44"/>
      <c r="DO308" s="44"/>
      <c r="DP308" s="44"/>
      <c r="DQ308" s="44"/>
      <c r="DR308" s="44"/>
      <c r="DS308" s="44"/>
      <c r="DT308" s="44"/>
      <c r="DU308" s="44"/>
      <c r="DV308" s="44"/>
      <c r="DW308" s="44"/>
      <c r="DX308" s="44"/>
      <c r="DY308" s="44"/>
      <c r="DZ308" s="44"/>
      <c r="EA308" s="44"/>
      <c r="EB308" s="44"/>
      <c r="EC308" s="44"/>
      <c r="ED308" s="44"/>
      <c r="EE308" s="44"/>
      <c r="EF308" s="44"/>
      <c r="EG308" s="44"/>
      <c r="EH308" s="44"/>
      <c r="EI308" s="44"/>
      <c r="EJ308" s="44"/>
      <c r="EK308" s="44"/>
      <c r="EL308" s="44"/>
      <c r="EM308" s="44"/>
      <c r="EN308" s="44"/>
      <c r="EO308" s="44"/>
      <c r="EP308" s="44"/>
      <c r="EQ308" s="44"/>
      <c r="ER308" s="44"/>
      <c r="ES308" s="44"/>
      <c r="ET308" s="44"/>
      <c r="EU308" s="44"/>
      <c r="EV308" s="44"/>
      <c r="EW308" s="44"/>
      <c r="EX308" s="44"/>
      <c r="EY308" s="44"/>
      <c r="EZ308" s="44"/>
      <c r="FA308" s="44"/>
      <c r="FB308" s="44"/>
      <c r="FC308" s="44"/>
      <c r="FD308" s="44"/>
      <c r="FE308" s="44"/>
      <c r="FF308" s="44"/>
      <c r="FG308" s="44"/>
      <c r="FH308" s="44"/>
      <c r="FI308" s="44"/>
      <c r="FJ308" s="44"/>
      <c r="FK308" s="44"/>
      <c r="FL308" s="44"/>
      <c r="FM308" s="44"/>
      <c r="FN308" s="44"/>
      <c r="FO308" s="44"/>
      <c r="FP308" s="44"/>
      <c r="FQ308" s="44"/>
      <c r="FR308" s="44"/>
      <c r="FS308" s="44"/>
      <c r="FT308" s="44"/>
      <c r="FU308" s="44"/>
      <c r="FV308" s="44"/>
      <c r="FW308" s="44"/>
      <c r="FX308" s="44"/>
      <c r="FY308" s="44"/>
      <c r="FZ308" s="44"/>
      <c r="GA308" s="44"/>
      <c r="GB308" s="44"/>
      <c r="GC308" s="44"/>
      <c r="GD308" s="44"/>
      <c r="GE308" s="44"/>
      <c r="GF308" s="44"/>
      <c r="GG308" s="44"/>
      <c r="GH308" s="44"/>
      <c r="GI308" s="44"/>
      <c r="GJ308" s="44"/>
      <c r="GK308" s="44"/>
      <c r="GL308" s="44"/>
      <c r="GM308" s="44"/>
      <c r="GN308" s="44"/>
      <c r="GO308" s="44"/>
      <c r="GP308" s="44"/>
      <c r="GQ308" s="44"/>
      <c r="GR308" s="44"/>
      <c r="GS308" s="44"/>
      <c r="GT308" s="44"/>
      <c r="GU308" s="44"/>
      <c r="GV308" s="44"/>
      <c r="GW308" s="44"/>
      <c r="GX308" s="44"/>
      <c r="GY308" s="44"/>
      <c r="GZ308" s="44"/>
      <c r="HA308" s="44"/>
      <c r="HB308" s="44"/>
      <c r="HC308" s="44"/>
      <c r="HD308" s="44"/>
      <c r="HE308" s="44"/>
      <c r="HF308" s="44"/>
      <c r="HG308" s="44"/>
      <c r="HH308" s="44"/>
      <c r="HI308" s="44"/>
      <c r="HJ308" s="44"/>
      <c r="HK308" s="44"/>
      <c r="HL308" s="44"/>
      <c r="HM308" s="44"/>
      <c r="HN308" s="44"/>
      <c r="HO308" s="44"/>
      <c r="HP308" s="44"/>
      <c r="HQ308" s="44"/>
      <c r="HR308" s="44"/>
      <c r="HS308" s="44"/>
      <c r="HT308" s="44"/>
      <c r="HU308" s="44"/>
      <c r="HV308" s="44"/>
      <c r="HW308" s="44"/>
      <c r="HX308" s="44"/>
      <c r="HY308" s="44"/>
      <c r="HZ308" s="44"/>
      <c r="IA308" s="44"/>
      <c r="IB308" s="44"/>
      <c r="IC308" s="44"/>
      <c r="ID308" s="44"/>
      <c r="IE308" s="44"/>
      <c r="IF308" s="44"/>
      <c r="IG308" s="44"/>
      <c r="IH308" s="44"/>
      <c r="II308" s="44"/>
      <c r="IJ308" s="44"/>
      <c r="IK308" s="44"/>
      <c r="IL308" s="44"/>
      <c r="IM308" s="44"/>
      <c r="IN308" s="44"/>
      <c r="IO308" s="44"/>
      <c r="IP308" s="44"/>
      <c r="IQ308" s="44"/>
      <c r="IR308" s="44"/>
      <c r="IS308" s="44"/>
      <c r="IT308" s="44"/>
      <c r="IU308" s="44"/>
      <c r="IV308" s="44"/>
    </row>
    <row r="309" spans="1:256" ht="31.5" customHeight="1" x14ac:dyDescent="0.3">
      <c r="A309" s="1689">
        <v>301</v>
      </c>
      <c r="B309" s="1719"/>
      <c r="C309" s="1719"/>
      <c r="D309" s="1701" t="s">
        <v>983</v>
      </c>
      <c r="E309" s="1703">
        <v>600</v>
      </c>
      <c r="F309" s="44"/>
      <c r="G309" s="1703"/>
      <c r="H309" s="44"/>
      <c r="I309" s="44"/>
      <c r="J309" s="44"/>
      <c r="K309" s="44"/>
      <c r="L309" s="44"/>
      <c r="M309" s="44"/>
      <c r="N309" s="44"/>
      <c r="O309" s="44"/>
      <c r="P309" s="44"/>
      <c r="Q309" s="44"/>
      <c r="R309" s="44"/>
      <c r="S309" s="44"/>
      <c r="T309" s="44"/>
      <c r="U309" s="44"/>
      <c r="V309" s="44"/>
      <c r="W309" s="44"/>
      <c r="X309" s="44"/>
      <c r="Y309" s="44"/>
      <c r="Z309" s="44"/>
      <c r="AA309" s="44"/>
      <c r="AB309" s="44"/>
      <c r="AC309" s="44"/>
      <c r="AD309" s="44"/>
      <c r="AE309" s="44"/>
      <c r="AF309" s="44"/>
      <c r="AG309" s="44"/>
      <c r="AH309" s="44"/>
      <c r="AI309" s="44"/>
      <c r="AJ309" s="44"/>
      <c r="AK309" s="44"/>
      <c r="AL309" s="44"/>
      <c r="AM309" s="44"/>
      <c r="AN309" s="44"/>
      <c r="AO309" s="44"/>
      <c r="AP309" s="44"/>
      <c r="AQ309" s="44"/>
      <c r="AR309" s="44"/>
      <c r="AS309" s="44"/>
      <c r="AT309" s="44"/>
      <c r="AU309" s="44"/>
      <c r="AV309" s="44"/>
      <c r="AW309" s="44"/>
      <c r="AX309" s="44"/>
      <c r="AY309" s="44"/>
      <c r="AZ309" s="44"/>
      <c r="BA309" s="44"/>
      <c r="BB309" s="44"/>
      <c r="BC309" s="44"/>
      <c r="BD309" s="44"/>
      <c r="BE309" s="44"/>
      <c r="BF309" s="44"/>
      <c r="BG309" s="44"/>
      <c r="BH309" s="44"/>
      <c r="BI309" s="44"/>
      <c r="BJ309" s="44"/>
      <c r="BK309" s="44"/>
      <c r="BL309" s="44"/>
      <c r="BM309" s="44"/>
      <c r="BN309" s="44"/>
      <c r="BO309" s="44"/>
      <c r="BP309" s="44"/>
      <c r="BQ309" s="44"/>
      <c r="BR309" s="44"/>
      <c r="BS309" s="44"/>
      <c r="BT309" s="44"/>
      <c r="BU309" s="44"/>
      <c r="BV309" s="44"/>
      <c r="BW309" s="44"/>
      <c r="BX309" s="44"/>
      <c r="BY309" s="44"/>
      <c r="BZ309" s="44"/>
      <c r="CA309" s="44"/>
      <c r="CB309" s="44"/>
      <c r="CC309" s="44"/>
      <c r="CD309" s="44"/>
      <c r="CE309" s="44"/>
      <c r="CF309" s="44"/>
      <c r="CG309" s="44"/>
      <c r="CH309" s="44"/>
      <c r="CI309" s="44"/>
      <c r="CJ309" s="44"/>
      <c r="CK309" s="44"/>
      <c r="CL309" s="44"/>
      <c r="CM309" s="44"/>
      <c r="CN309" s="44"/>
      <c r="CO309" s="44"/>
      <c r="CP309" s="44"/>
      <c r="CQ309" s="44"/>
      <c r="CR309" s="44"/>
      <c r="CS309" s="44"/>
      <c r="CT309" s="44"/>
      <c r="CU309" s="44"/>
      <c r="CV309" s="44"/>
      <c r="CW309" s="44"/>
      <c r="CX309" s="44"/>
      <c r="CY309" s="44"/>
      <c r="CZ309" s="44"/>
      <c r="DA309" s="44"/>
      <c r="DB309" s="44"/>
      <c r="DC309" s="44"/>
      <c r="DD309" s="44"/>
      <c r="DE309" s="44"/>
      <c r="DF309" s="44"/>
      <c r="DG309" s="44"/>
      <c r="DH309" s="44"/>
      <c r="DI309" s="44"/>
      <c r="DJ309" s="44"/>
      <c r="DK309" s="44"/>
      <c r="DL309" s="44"/>
      <c r="DM309" s="44"/>
      <c r="DN309" s="44"/>
      <c r="DO309" s="44"/>
      <c r="DP309" s="44"/>
      <c r="DQ309" s="44"/>
      <c r="DR309" s="44"/>
      <c r="DS309" s="44"/>
      <c r="DT309" s="44"/>
      <c r="DU309" s="44"/>
      <c r="DV309" s="44"/>
      <c r="DW309" s="44"/>
      <c r="DX309" s="44"/>
      <c r="DY309" s="44"/>
      <c r="DZ309" s="44"/>
      <c r="EA309" s="44"/>
      <c r="EB309" s="44"/>
      <c r="EC309" s="44"/>
      <c r="ED309" s="44"/>
      <c r="EE309" s="44"/>
      <c r="EF309" s="44"/>
      <c r="EG309" s="44"/>
      <c r="EH309" s="44"/>
      <c r="EI309" s="44"/>
      <c r="EJ309" s="44"/>
      <c r="EK309" s="44"/>
      <c r="EL309" s="44"/>
      <c r="EM309" s="44"/>
      <c r="EN309" s="44"/>
      <c r="EO309" s="44"/>
      <c r="EP309" s="44"/>
      <c r="EQ309" s="44"/>
      <c r="ER309" s="44"/>
      <c r="ES309" s="44"/>
      <c r="ET309" s="44"/>
      <c r="EU309" s="44"/>
      <c r="EV309" s="44"/>
      <c r="EW309" s="44"/>
      <c r="EX309" s="44"/>
      <c r="EY309" s="44"/>
      <c r="EZ309" s="44"/>
      <c r="FA309" s="44"/>
      <c r="FB309" s="44"/>
      <c r="FC309" s="44"/>
      <c r="FD309" s="44"/>
      <c r="FE309" s="44"/>
      <c r="FF309" s="44"/>
      <c r="FG309" s="44"/>
      <c r="FH309" s="44"/>
      <c r="FI309" s="44"/>
      <c r="FJ309" s="44"/>
      <c r="FK309" s="44"/>
      <c r="FL309" s="44"/>
      <c r="FM309" s="44"/>
      <c r="FN309" s="44"/>
      <c r="FO309" s="44"/>
      <c r="FP309" s="44"/>
      <c r="FQ309" s="44"/>
      <c r="FR309" s="44"/>
      <c r="FS309" s="44"/>
      <c r="FT309" s="44"/>
      <c r="FU309" s="44"/>
      <c r="FV309" s="44"/>
      <c r="FW309" s="44"/>
      <c r="FX309" s="44"/>
      <c r="FY309" s="44"/>
      <c r="FZ309" s="44"/>
      <c r="GA309" s="44"/>
      <c r="GB309" s="44"/>
      <c r="GC309" s="44"/>
      <c r="GD309" s="44"/>
      <c r="GE309" s="44"/>
      <c r="GF309" s="44"/>
      <c r="GG309" s="44"/>
      <c r="GH309" s="44"/>
      <c r="GI309" s="44"/>
      <c r="GJ309" s="44"/>
      <c r="GK309" s="44"/>
      <c r="GL309" s="44"/>
      <c r="GM309" s="44"/>
      <c r="GN309" s="44"/>
      <c r="GO309" s="44"/>
      <c r="GP309" s="44"/>
      <c r="GQ309" s="44"/>
      <c r="GR309" s="44"/>
      <c r="GS309" s="44"/>
      <c r="GT309" s="44"/>
      <c r="GU309" s="44"/>
      <c r="GV309" s="44"/>
      <c r="GW309" s="44"/>
      <c r="GX309" s="44"/>
      <c r="GY309" s="44"/>
      <c r="GZ309" s="44"/>
      <c r="HA309" s="44"/>
      <c r="HB309" s="44"/>
      <c r="HC309" s="44"/>
      <c r="HD309" s="44"/>
      <c r="HE309" s="44"/>
      <c r="HF309" s="44"/>
      <c r="HG309" s="44"/>
      <c r="HH309" s="44"/>
      <c r="HI309" s="44"/>
      <c r="HJ309" s="44"/>
      <c r="HK309" s="44"/>
      <c r="HL309" s="44"/>
      <c r="HM309" s="44"/>
      <c r="HN309" s="44"/>
      <c r="HO309" s="44"/>
      <c r="HP309" s="44"/>
      <c r="HQ309" s="44"/>
      <c r="HR309" s="44"/>
      <c r="HS309" s="44"/>
      <c r="HT309" s="44"/>
      <c r="HU309" s="44"/>
      <c r="HV309" s="44"/>
      <c r="HW309" s="44"/>
      <c r="HX309" s="44"/>
      <c r="HY309" s="44"/>
      <c r="HZ309" s="44"/>
      <c r="IA309" s="44"/>
      <c r="IB309" s="44"/>
      <c r="IC309" s="44"/>
      <c r="ID309" s="44"/>
      <c r="IE309" s="44"/>
      <c r="IF309" s="44"/>
      <c r="IG309" s="44"/>
      <c r="IH309" s="44"/>
      <c r="II309" s="44"/>
      <c r="IJ309" s="44"/>
      <c r="IK309" s="44"/>
      <c r="IL309" s="44"/>
      <c r="IM309" s="44"/>
      <c r="IN309" s="44"/>
      <c r="IO309" s="44"/>
      <c r="IP309" s="44"/>
      <c r="IQ309" s="44"/>
      <c r="IR309" s="44"/>
      <c r="IS309" s="44"/>
      <c r="IT309" s="44"/>
      <c r="IU309" s="44"/>
      <c r="IV309" s="44"/>
    </row>
    <row r="310" spans="1:256" ht="21.95" customHeight="1" x14ac:dyDescent="0.35">
      <c r="A310" s="1689">
        <v>302</v>
      </c>
      <c r="B310" s="1719"/>
      <c r="C310" s="1719"/>
      <c r="D310" s="50" t="s">
        <v>111</v>
      </c>
      <c r="E310" s="1739"/>
      <c r="F310" s="44"/>
      <c r="G310" s="1703"/>
      <c r="H310" s="44"/>
      <c r="I310" s="44"/>
      <c r="J310" s="44"/>
      <c r="K310" s="44"/>
      <c r="L310" s="44"/>
      <c r="M310" s="44"/>
      <c r="N310" s="44"/>
      <c r="O310" s="44"/>
      <c r="P310" s="44"/>
      <c r="Q310" s="44"/>
      <c r="R310" s="44"/>
      <c r="S310" s="44"/>
      <c r="T310" s="44"/>
      <c r="U310" s="44"/>
      <c r="V310" s="44"/>
      <c r="W310" s="44"/>
      <c r="X310" s="44"/>
      <c r="Y310" s="44"/>
      <c r="Z310" s="44"/>
      <c r="AA310" s="44"/>
      <c r="AB310" s="44"/>
      <c r="AC310" s="44"/>
      <c r="AD310" s="44"/>
      <c r="AE310" s="44"/>
      <c r="AF310" s="44"/>
      <c r="AG310" s="44"/>
      <c r="AH310" s="44"/>
      <c r="AI310" s="44"/>
      <c r="AJ310" s="44"/>
      <c r="AK310" s="44"/>
      <c r="AL310" s="44"/>
      <c r="AM310" s="44"/>
      <c r="AN310" s="44"/>
      <c r="AO310" s="44"/>
      <c r="AP310" s="44"/>
      <c r="AQ310" s="44"/>
      <c r="AR310" s="44"/>
      <c r="AS310" s="44"/>
      <c r="AT310" s="44"/>
      <c r="AU310" s="44"/>
      <c r="AV310" s="44"/>
      <c r="AW310" s="44"/>
      <c r="AX310" s="44"/>
      <c r="AY310" s="44"/>
      <c r="AZ310" s="44"/>
      <c r="BA310" s="44"/>
      <c r="BB310" s="44"/>
      <c r="BC310" s="44"/>
      <c r="BD310" s="44"/>
      <c r="BE310" s="44"/>
      <c r="BF310" s="44"/>
      <c r="BG310" s="44"/>
      <c r="BH310" s="44"/>
      <c r="BI310" s="44"/>
      <c r="BJ310" s="44"/>
      <c r="BK310" s="44"/>
      <c r="BL310" s="44"/>
      <c r="BM310" s="44"/>
      <c r="BN310" s="44"/>
      <c r="BO310" s="44"/>
      <c r="BP310" s="44"/>
      <c r="BQ310" s="44"/>
      <c r="BR310" s="44"/>
      <c r="BS310" s="44"/>
      <c r="BT310" s="44"/>
      <c r="BU310" s="44"/>
      <c r="BV310" s="44"/>
      <c r="BW310" s="44"/>
      <c r="BX310" s="44"/>
      <c r="BY310" s="44"/>
      <c r="BZ310" s="44"/>
      <c r="CA310" s="44"/>
      <c r="CB310" s="44"/>
      <c r="CC310" s="44"/>
      <c r="CD310" s="44"/>
      <c r="CE310" s="44"/>
      <c r="CF310" s="44"/>
      <c r="CG310" s="44"/>
      <c r="CH310" s="44"/>
      <c r="CI310" s="44"/>
      <c r="CJ310" s="44"/>
      <c r="CK310" s="44"/>
      <c r="CL310" s="44"/>
      <c r="CM310" s="44"/>
      <c r="CN310" s="44"/>
      <c r="CO310" s="44"/>
      <c r="CP310" s="44"/>
      <c r="CQ310" s="44"/>
      <c r="CR310" s="44"/>
      <c r="CS310" s="44"/>
      <c r="CT310" s="44"/>
      <c r="CU310" s="44"/>
      <c r="CV310" s="44"/>
      <c r="CW310" s="44"/>
      <c r="CX310" s="44"/>
      <c r="CY310" s="44"/>
      <c r="CZ310" s="44"/>
      <c r="DA310" s="44"/>
      <c r="DB310" s="44"/>
      <c r="DC310" s="44"/>
      <c r="DD310" s="44"/>
      <c r="DE310" s="44"/>
      <c r="DF310" s="44"/>
      <c r="DG310" s="44"/>
      <c r="DH310" s="44"/>
      <c r="DI310" s="44"/>
      <c r="DJ310" s="44"/>
      <c r="DK310" s="44"/>
      <c r="DL310" s="44"/>
      <c r="DM310" s="44"/>
      <c r="DN310" s="44"/>
      <c r="DO310" s="44"/>
      <c r="DP310" s="44"/>
      <c r="DQ310" s="44"/>
      <c r="DR310" s="44"/>
      <c r="DS310" s="44"/>
      <c r="DT310" s="44"/>
      <c r="DU310" s="44"/>
      <c r="DV310" s="44"/>
      <c r="DW310" s="44"/>
      <c r="DX310" s="44"/>
      <c r="DY310" s="44"/>
      <c r="DZ310" s="44"/>
      <c r="EA310" s="44"/>
      <c r="EB310" s="44"/>
      <c r="EC310" s="44"/>
      <c r="ED310" s="44"/>
      <c r="EE310" s="44"/>
      <c r="EF310" s="44"/>
      <c r="EG310" s="44"/>
      <c r="EH310" s="44"/>
      <c r="EI310" s="44"/>
      <c r="EJ310" s="44"/>
      <c r="EK310" s="44"/>
      <c r="EL310" s="44"/>
      <c r="EM310" s="44"/>
      <c r="EN310" s="44"/>
      <c r="EO310" s="44"/>
      <c r="EP310" s="44"/>
      <c r="EQ310" s="44"/>
      <c r="ER310" s="44"/>
      <c r="ES310" s="44"/>
      <c r="ET310" s="44"/>
      <c r="EU310" s="44"/>
      <c r="EV310" s="44"/>
      <c r="EW310" s="44"/>
      <c r="EX310" s="44"/>
      <c r="EY310" s="44"/>
      <c r="EZ310" s="44"/>
      <c r="FA310" s="44"/>
      <c r="FB310" s="44"/>
      <c r="FC310" s="44"/>
      <c r="FD310" s="44"/>
      <c r="FE310" s="44"/>
      <c r="FF310" s="44"/>
      <c r="FG310" s="44"/>
      <c r="FH310" s="44"/>
      <c r="FI310" s="44"/>
      <c r="FJ310" s="44"/>
      <c r="FK310" s="44"/>
      <c r="FL310" s="44"/>
      <c r="FM310" s="44"/>
      <c r="FN310" s="44"/>
      <c r="FO310" s="44"/>
      <c r="FP310" s="44"/>
      <c r="FQ310" s="44"/>
      <c r="FR310" s="44"/>
      <c r="FS310" s="44"/>
      <c r="FT310" s="44"/>
      <c r="FU310" s="44"/>
      <c r="FV310" s="44"/>
      <c r="FW310" s="44"/>
      <c r="FX310" s="44"/>
      <c r="FY310" s="44"/>
      <c r="FZ310" s="44"/>
      <c r="GA310" s="44"/>
      <c r="GB310" s="44"/>
      <c r="GC310" s="44"/>
      <c r="GD310" s="44"/>
      <c r="GE310" s="44"/>
      <c r="GF310" s="44"/>
      <c r="GG310" s="44"/>
      <c r="GH310" s="44"/>
      <c r="GI310" s="44"/>
      <c r="GJ310" s="44"/>
      <c r="GK310" s="44"/>
      <c r="GL310" s="44"/>
      <c r="GM310" s="44"/>
      <c r="GN310" s="44"/>
      <c r="GO310" s="44"/>
      <c r="GP310" s="44"/>
      <c r="GQ310" s="44"/>
      <c r="GR310" s="44"/>
      <c r="GS310" s="44"/>
      <c r="GT310" s="44"/>
      <c r="GU310" s="44"/>
      <c r="GV310" s="44"/>
      <c r="GW310" s="44"/>
      <c r="GX310" s="44"/>
      <c r="GY310" s="44"/>
      <c r="GZ310" s="44"/>
      <c r="HA310" s="44"/>
      <c r="HB310" s="44"/>
      <c r="HC310" s="44"/>
      <c r="HD310" s="44"/>
      <c r="HE310" s="44"/>
      <c r="HF310" s="44"/>
      <c r="HG310" s="44"/>
      <c r="HH310" s="44"/>
      <c r="HI310" s="44"/>
      <c r="HJ310" s="44"/>
      <c r="HK310" s="44"/>
      <c r="HL310" s="44"/>
      <c r="HM310" s="44"/>
      <c r="HN310" s="44"/>
      <c r="HO310" s="44"/>
      <c r="HP310" s="44"/>
      <c r="HQ310" s="44"/>
      <c r="HR310" s="44"/>
      <c r="HS310" s="44"/>
      <c r="HT310" s="44"/>
      <c r="HU310" s="44"/>
      <c r="HV310" s="44"/>
      <c r="HW310" s="44"/>
      <c r="HX310" s="44"/>
      <c r="HY310" s="44"/>
      <c r="HZ310" s="44"/>
      <c r="IA310" s="44"/>
      <c r="IB310" s="44"/>
      <c r="IC310" s="44"/>
      <c r="ID310" s="44"/>
      <c r="IE310" s="44"/>
      <c r="IF310" s="44"/>
      <c r="IG310" s="44"/>
      <c r="IH310" s="44"/>
      <c r="II310" s="44"/>
      <c r="IJ310" s="44"/>
      <c r="IK310" s="44"/>
      <c r="IL310" s="44"/>
      <c r="IM310" s="44"/>
      <c r="IN310" s="44"/>
      <c r="IO310" s="44"/>
      <c r="IP310" s="44"/>
      <c r="IQ310" s="44"/>
      <c r="IR310" s="44"/>
      <c r="IS310" s="44"/>
      <c r="IT310" s="44"/>
      <c r="IU310" s="44"/>
      <c r="IV310" s="44"/>
    </row>
    <row r="311" spans="1:256" ht="18" customHeight="1" x14ac:dyDescent="0.3">
      <c r="A311" s="1689">
        <v>303</v>
      </c>
      <c r="B311" s="1719"/>
      <c r="C311" s="1719"/>
      <c r="D311" s="1701" t="s">
        <v>931</v>
      </c>
      <c r="E311" s="1739">
        <v>1760</v>
      </c>
      <c r="F311" s="44"/>
      <c r="G311" s="1703"/>
      <c r="H311" s="44"/>
      <c r="I311" s="44"/>
      <c r="J311" s="44"/>
      <c r="K311" s="44"/>
      <c r="L311" s="44"/>
      <c r="M311" s="44"/>
      <c r="N311" s="44"/>
      <c r="O311" s="44"/>
      <c r="P311" s="44"/>
      <c r="Q311" s="44"/>
      <c r="R311" s="44"/>
      <c r="S311" s="44"/>
      <c r="T311" s="44"/>
      <c r="U311" s="44"/>
      <c r="V311" s="44"/>
      <c r="W311" s="44"/>
      <c r="X311" s="44"/>
      <c r="Y311" s="44"/>
      <c r="Z311" s="44"/>
      <c r="AA311" s="44"/>
      <c r="AB311" s="44"/>
      <c r="AC311" s="44"/>
      <c r="AD311" s="44"/>
      <c r="AE311" s="44"/>
      <c r="AF311" s="44"/>
      <c r="AG311" s="44"/>
      <c r="AH311" s="44"/>
      <c r="AI311" s="44"/>
      <c r="AJ311" s="44"/>
      <c r="AK311" s="44"/>
      <c r="AL311" s="44"/>
      <c r="AM311" s="44"/>
      <c r="AN311" s="44"/>
      <c r="AO311" s="44"/>
      <c r="AP311" s="44"/>
      <c r="AQ311" s="44"/>
      <c r="AR311" s="44"/>
      <c r="AS311" s="44"/>
      <c r="AT311" s="44"/>
      <c r="AU311" s="44"/>
      <c r="AV311" s="44"/>
      <c r="AW311" s="44"/>
      <c r="AX311" s="44"/>
      <c r="AY311" s="44"/>
      <c r="AZ311" s="44"/>
      <c r="BA311" s="44"/>
      <c r="BB311" s="44"/>
      <c r="BC311" s="44"/>
      <c r="BD311" s="44"/>
      <c r="BE311" s="44"/>
      <c r="BF311" s="44"/>
      <c r="BG311" s="44"/>
      <c r="BH311" s="44"/>
      <c r="BI311" s="44"/>
      <c r="BJ311" s="44"/>
      <c r="BK311" s="44"/>
      <c r="BL311" s="44"/>
      <c r="BM311" s="44"/>
      <c r="BN311" s="44"/>
      <c r="BO311" s="44"/>
      <c r="BP311" s="44"/>
      <c r="BQ311" s="44"/>
      <c r="BR311" s="44"/>
      <c r="BS311" s="44"/>
      <c r="BT311" s="44"/>
      <c r="BU311" s="44"/>
      <c r="BV311" s="44"/>
      <c r="BW311" s="44"/>
      <c r="BX311" s="44"/>
      <c r="BY311" s="44"/>
      <c r="BZ311" s="44"/>
      <c r="CA311" s="44"/>
      <c r="CB311" s="44"/>
      <c r="CC311" s="44"/>
      <c r="CD311" s="44"/>
      <c r="CE311" s="44"/>
      <c r="CF311" s="44"/>
      <c r="CG311" s="44"/>
      <c r="CH311" s="44"/>
      <c r="CI311" s="44"/>
      <c r="CJ311" s="44"/>
      <c r="CK311" s="44"/>
      <c r="CL311" s="44"/>
      <c r="CM311" s="44"/>
      <c r="CN311" s="44"/>
      <c r="CO311" s="44"/>
      <c r="CP311" s="44"/>
      <c r="CQ311" s="44"/>
      <c r="CR311" s="44"/>
      <c r="CS311" s="44"/>
      <c r="CT311" s="44"/>
      <c r="CU311" s="44"/>
      <c r="CV311" s="44"/>
      <c r="CW311" s="44"/>
      <c r="CX311" s="44"/>
      <c r="CY311" s="44"/>
      <c r="CZ311" s="44"/>
      <c r="DA311" s="44"/>
      <c r="DB311" s="44"/>
      <c r="DC311" s="44"/>
      <c r="DD311" s="44"/>
      <c r="DE311" s="44"/>
      <c r="DF311" s="44"/>
      <c r="DG311" s="44"/>
      <c r="DH311" s="44"/>
      <c r="DI311" s="44"/>
      <c r="DJ311" s="44"/>
      <c r="DK311" s="44"/>
      <c r="DL311" s="44"/>
      <c r="DM311" s="44"/>
      <c r="DN311" s="44"/>
      <c r="DO311" s="44"/>
      <c r="DP311" s="44"/>
      <c r="DQ311" s="44"/>
      <c r="DR311" s="44"/>
      <c r="DS311" s="44"/>
      <c r="DT311" s="44"/>
      <c r="DU311" s="44"/>
      <c r="DV311" s="44"/>
      <c r="DW311" s="44"/>
      <c r="DX311" s="44"/>
      <c r="DY311" s="44"/>
      <c r="DZ311" s="44"/>
      <c r="EA311" s="44"/>
      <c r="EB311" s="44"/>
      <c r="EC311" s="44"/>
      <c r="ED311" s="44"/>
      <c r="EE311" s="44"/>
      <c r="EF311" s="44"/>
      <c r="EG311" s="44"/>
      <c r="EH311" s="44"/>
      <c r="EI311" s="44"/>
      <c r="EJ311" s="44"/>
      <c r="EK311" s="44"/>
      <c r="EL311" s="44"/>
      <c r="EM311" s="44"/>
      <c r="EN311" s="44"/>
      <c r="EO311" s="44"/>
      <c r="EP311" s="44"/>
      <c r="EQ311" s="44"/>
      <c r="ER311" s="44"/>
      <c r="ES311" s="44"/>
      <c r="ET311" s="44"/>
      <c r="EU311" s="44"/>
      <c r="EV311" s="44"/>
      <c r="EW311" s="44"/>
      <c r="EX311" s="44"/>
      <c r="EY311" s="44"/>
      <c r="EZ311" s="44"/>
      <c r="FA311" s="44"/>
      <c r="FB311" s="44"/>
      <c r="FC311" s="44"/>
      <c r="FD311" s="44"/>
      <c r="FE311" s="44"/>
      <c r="FF311" s="44"/>
      <c r="FG311" s="44"/>
      <c r="FH311" s="44"/>
      <c r="FI311" s="44"/>
      <c r="FJ311" s="44"/>
      <c r="FK311" s="44"/>
      <c r="FL311" s="44"/>
      <c r="FM311" s="44"/>
      <c r="FN311" s="44"/>
      <c r="FO311" s="44"/>
      <c r="FP311" s="44"/>
      <c r="FQ311" s="44"/>
      <c r="FR311" s="44"/>
      <c r="FS311" s="44"/>
      <c r="FT311" s="44"/>
      <c r="FU311" s="44"/>
      <c r="FV311" s="44"/>
      <c r="FW311" s="44"/>
      <c r="FX311" s="44"/>
      <c r="FY311" s="44"/>
      <c r="FZ311" s="44"/>
      <c r="GA311" s="44"/>
      <c r="GB311" s="44"/>
      <c r="GC311" s="44"/>
      <c r="GD311" s="44"/>
      <c r="GE311" s="44"/>
      <c r="GF311" s="44"/>
      <c r="GG311" s="44"/>
      <c r="GH311" s="44"/>
      <c r="GI311" s="44"/>
      <c r="GJ311" s="44"/>
      <c r="GK311" s="44"/>
      <c r="GL311" s="44"/>
      <c r="GM311" s="44"/>
      <c r="GN311" s="44"/>
      <c r="GO311" s="44"/>
      <c r="GP311" s="44"/>
      <c r="GQ311" s="44"/>
      <c r="GR311" s="44"/>
      <c r="GS311" s="44"/>
      <c r="GT311" s="44"/>
      <c r="GU311" s="44"/>
      <c r="GV311" s="44"/>
      <c r="GW311" s="44"/>
      <c r="GX311" s="44"/>
      <c r="GY311" s="44"/>
      <c r="GZ311" s="44"/>
      <c r="HA311" s="44"/>
      <c r="HB311" s="44"/>
      <c r="HC311" s="44"/>
      <c r="HD311" s="44"/>
      <c r="HE311" s="44"/>
      <c r="HF311" s="44"/>
      <c r="HG311" s="44"/>
      <c r="HH311" s="44"/>
      <c r="HI311" s="44"/>
      <c r="HJ311" s="44"/>
      <c r="HK311" s="44"/>
      <c r="HL311" s="44"/>
      <c r="HM311" s="44"/>
      <c r="HN311" s="44"/>
      <c r="HO311" s="44"/>
      <c r="HP311" s="44"/>
      <c r="HQ311" s="44"/>
      <c r="HR311" s="44"/>
      <c r="HS311" s="44"/>
      <c r="HT311" s="44"/>
      <c r="HU311" s="44"/>
      <c r="HV311" s="44"/>
      <c r="HW311" s="44"/>
      <c r="HX311" s="44"/>
      <c r="HY311" s="44"/>
      <c r="HZ311" s="44"/>
      <c r="IA311" s="44"/>
      <c r="IB311" s="44"/>
      <c r="IC311" s="44"/>
      <c r="ID311" s="44"/>
      <c r="IE311" s="44"/>
      <c r="IF311" s="44"/>
      <c r="IG311" s="44"/>
      <c r="IH311" s="44"/>
      <c r="II311" s="44"/>
      <c r="IJ311" s="44"/>
      <c r="IK311" s="44"/>
      <c r="IL311" s="44"/>
      <c r="IM311" s="44"/>
      <c r="IN311" s="44"/>
      <c r="IO311" s="44"/>
      <c r="IP311" s="44"/>
      <c r="IQ311" s="44"/>
      <c r="IR311" s="44"/>
      <c r="IS311" s="44"/>
      <c r="IT311" s="44"/>
      <c r="IU311" s="44"/>
      <c r="IV311" s="44"/>
    </row>
    <row r="312" spans="1:256" ht="18" customHeight="1" x14ac:dyDescent="0.3">
      <c r="A312" s="1689">
        <v>304</v>
      </c>
      <c r="B312" s="1719"/>
      <c r="C312" s="1719"/>
      <c r="D312" s="1701" t="s">
        <v>932</v>
      </c>
      <c r="E312" s="1739">
        <v>600</v>
      </c>
      <c r="F312" s="44"/>
      <c r="G312" s="1703"/>
      <c r="H312" s="44"/>
      <c r="I312" s="44"/>
      <c r="J312" s="44"/>
      <c r="K312" s="44"/>
      <c r="L312" s="44"/>
      <c r="M312" s="44"/>
      <c r="N312" s="44"/>
      <c r="O312" s="44"/>
      <c r="P312" s="44"/>
      <c r="Q312" s="44"/>
      <c r="R312" s="44"/>
      <c r="S312" s="44"/>
      <c r="T312" s="44"/>
      <c r="U312" s="44"/>
      <c r="V312" s="44"/>
      <c r="W312" s="44"/>
      <c r="X312" s="44"/>
      <c r="Y312" s="44"/>
      <c r="Z312" s="44"/>
      <c r="AA312" s="44"/>
      <c r="AB312" s="44"/>
      <c r="AC312" s="44"/>
      <c r="AD312" s="44"/>
      <c r="AE312" s="44"/>
      <c r="AF312" s="44"/>
      <c r="AG312" s="44"/>
      <c r="AH312" s="44"/>
      <c r="AI312" s="44"/>
      <c r="AJ312" s="44"/>
      <c r="AK312" s="44"/>
      <c r="AL312" s="44"/>
      <c r="AM312" s="44"/>
      <c r="AN312" s="44"/>
      <c r="AO312" s="44"/>
      <c r="AP312" s="44"/>
      <c r="AQ312" s="44"/>
      <c r="AR312" s="44"/>
      <c r="AS312" s="44"/>
      <c r="AT312" s="44"/>
      <c r="AU312" s="44"/>
      <c r="AV312" s="44"/>
      <c r="AW312" s="44"/>
      <c r="AX312" s="44"/>
      <c r="AY312" s="44"/>
      <c r="AZ312" s="44"/>
      <c r="BA312" s="44"/>
      <c r="BB312" s="44"/>
      <c r="BC312" s="44"/>
      <c r="BD312" s="44"/>
      <c r="BE312" s="44"/>
      <c r="BF312" s="44"/>
      <c r="BG312" s="44"/>
      <c r="BH312" s="44"/>
      <c r="BI312" s="44"/>
      <c r="BJ312" s="44"/>
      <c r="BK312" s="44"/>
      <c r="BL312" s="44"/>
      <c r="BM312" s="44"/>
      <c r="BN312" s="44"/>
      <c r="BO312" s="44"/>
      <c r="BP312" s="44"/>
      <c r="BQ312" s="44"/>
      <c r="BR312" s="44"/>
      <c r="BS312" s="44"/>
      <c r="BT312" s="44"/>
      <c r="BU312" s="44"/>
      <c r="BV312" s="44"/>
      <c r="BW312" s="44"/>
      <c r="BX312" s="44"/>
      <c r="BY312" s="44"/>
      <c r="BZ312" s="44"/>
      <c r="CA312" s="44"/>
      <c r="CB312" s="44"/>
      <c r="CC312" s="44"/>
      <c r="CD312" s="44"/>
      <c r="CE312" s="44"/>
      <c r="CF312" s="44"/>
      <c r="CG312" s="44"/>
      <c r="CH312" s="44"/>
      <c r="CI312" s="44"/>
      <c r="CJ312" s="44"/>
      <c r="CK312" s="44"/>
      <c r="CL312" s="44"/>
      <c r="CM312" s="44"/>
      <c r="CN312" s="44"/>
      <c r="CO312" s="44"/>
      <c r="CP312" s="44"/>
      <c r="CQ312" s="44"/>
      <c r="CR312" s="44"/>
      <c r="CS312" s="44"/>
      <c r="CT312" s="44"/>
      <c r="CU312" s="44"/>
      <c r="CV312" s="44"/>
      <c r="CW312" s="44"/>
      <c r="CX312" s="44"/>
      <c r="CY312" s="44"/>
      <c r="CZ312" s="44"/>
      <c r="DA312" s="44"/>
      <c r="DB312" s="44"/>
      <c r="DC312" s="44"/>
      <c r="DD312" s="44"/>
      <c r="DE312" s="44"/>
      <c r="DF312" s="44"/>
      <c r="DG312" s="44"/>
      <c r="DH312" s="44"/>
      <c r="DI312" s="44"/>
      <c r="DJ312" s="44"/>
      <c r="DK312" s="44"/>
      <c r="DL312" s="44"/>
      <c r="DM312" s="44"/>
      <c r="DN312" s="44"/>
      <c r="DO312" s="44"/>
      <c r="DP312" s="44"/>
      <c r="DQ312" s="44"/>
      <c r="DR312" s="44"/>
      <c r="DS312" s="44"/>
      <c r="DT312" s="44"/>
      <c r="DU312" s="44"/>
      <c r="DV312" s="44"/>
      <c r="DW312" s="44"/>
      <c r="DX312" s="44"/>
      <c r="DY312" s="44"/>
      <c r="DZ312" s="44"/>
      <c r="EA312" s="44"/>
      <c r="EB312" s="44"/>
      <c r="EC312" s="44"/>
      <c r="ED312" s="44"/>
      <c r="EE312" s="44"/>
      <c r="EF312" s="44"/>
      <c r="EG312" s="44"/>
      <c r="EH312" s="44"/>
      <c r="EI312" s="44"/>
      <c r="EJ312" s="44"/>
      <c r="EK312" s="44"/>
      <c r="EL312" s="44"/>
      <c r="EM312" s="44"/>
      <c r="EN312" s="44"/>
      <c r="EO312" s="44"/>
      <c r="EP312" s="44"/>
      <c r="EQ312" s="44"/>
      <c r="ER312" s="44"/>
      <c r="ES312" s="44"/>
      <c r="ET312" s="44"/>
      <c r="EU312" s="44"/>
      <c r="EV312" s="44"/>
      <c r="EW312" s="44"/>
      <c r="EX312" s="44"/>
      <c r="EY312" s="44"/>
      <c r="EZ312" s="44"/>
      <c r="FA312" s="44"/>
      <c r="FB312" s="44"/>
      <c r="FC312" s="44"/>
      <c r="FD312" s="44"/>
      <c r="FE312" s="44"/>
      <c r="FF312" s="44"/>
      <c r="FG312" s="44"/>
      <c r="FH312" s="44"/>
      <c r="FI312" s="44"/>
      <c r="FJ312" s="44"/>
      <c r="FK312" s="44"/>
      <c r="FL312" s="44"/>
      <c r="FM312" s="44"/>
      <c r="FN312" s="44"/>
      <c r="FO312" s="44"/>
      <c r="FP312" s="44"/>
      <c r="FQ312" s="44"/>
      <c r="FR312" s="44"/>
      <c r="FS312" s="44"/>
      <c r="FT312" s="44"/>
      <c r="FU312" s="44"/>
      <c r="FV312" s="44"/>
      <c r="FW312" s="44"/>
      <c r="FX312" s="44"/>
      <c r="FY312" s="44"/>
      <c r="FZ312" s="44"/>
      <c r="GA312" s="44"/>
      <c r="GB312" s="44"/>
      <c r="GC312" s="44"/>
      <c r="GD312" s="44"/>
      <c r="GE312" s="44"/>
      <c r="GF312" s="44"/>
      <c r="GG312" s="44"/>
      <c r="GH312" s="44"/>
      <c r="GI312" s="44"/>
      <c r="GJ312" s="44"/>
      <c r="GK312" s="44"/>
      <c r="GL312" s="44"/>
      <c r="GM312" s="44"/>
      <c r="GN312" s="44"/>
      <c r="GO312" s="44"/>
      <c r="GP312" s="44"/>
      <c r="GQ312" s="44"/>
      <c r="GR312" s="44"/>
      <c r="GS312" s="44"/>
      <c r="GT312" s="44"/>
      <c r="GU312" s="44"/>
      <c r="GV312" s="44"/>
      <c r="GW312" s="44"/>
      <c r="GX312" s="44"/>
      <c r="GY312" s="44"/>
      <c r="GZ312" s="44"/>
      <c r="HA312" s="44"/>
      <c r="HB312" s="44"/>
      <c r="HC312" s="44"/>
      <c r="HD312" s="44"/>
      <c r="HE312" s="44"/>
      <c r="HF312" s="44"/>
      <c r="HG312" s="44"/>
      <c r="HH312" s="44"/>
      <c r="HI312" s="44"/>
      <c r="HJ312" s="44"/>
      <c r="HK312" s="44"/>
      <c r="HL312" s="44"/>
      <c r="HM312" s="44"/>
      <c r="HN312" s="44"/>
      <c r="HO312" s="44"/>
      <c r="HP312" s="44"/>
      <c r="HQ312" s="44"/>
      <c r="HR312" s="44"/>
      <c r="HS312" s="44"/>
      <c r="HT312" s="44"/>
      <c r="HU312" s="44"/>
      <c r="HV312" s="44"/>
      <c r="HW312" s="44"/>
      <c r="HX312" s="44"/>
      <c r="HY312" s="44"/>
      <c r="HZ312" s="44"/>
      <c r="IA312" s="44"/>
      <c r="IB312" s="44"/>
      <c r="IC312" s="44"/>
      <c r="ID312" s="44"/>
      <c r="IE312" s="44"/>
      <c r="IF312" s="44"/>
      <c r="IG312" s="44"/>
      <c r="IH312" s="44"/>
      <c r="II312" s="44"/>
      <c r="IJ312" s="44"/>
      <c r="IK312" s="44"/>
      <c r="IL312" s="44"/>
      <c r="IM312" s="44"/>
      <c r="IN312" s="44"/>
      <c r="IO312" s="44"/>
      <c r="IP312" s="44"/>
      <c r="IQ312" s="44"/>
      <c r="IR312" s="44"/>
      <c r="IS312" s="44"/>
      <c r="IT312" s="44"/>
      <c r="IU312" s="44"/>
      <c r="IV312" s="44"/>
    </row>
    <row r="313" spans="1:256" ht="18" customHeight="1" x14ac:dyDescent="0.3">
      <c r="A313" s="1689">
        <v>305</v>
      </c>
      <c r="B313" s="1719"/>
      <c r="C313" s="1719"/>
      <c r="D313" s="1701" t="s">
        <v>933</v>
      </c>
      <c r="E313" s="1739">
        <v>16000</v>
      </c>
      <c r="F313" s="44"/>
      <c r="G313" s="1703"/>
      <c r="H313" s="44"/>
      <c r="I313" s="44"/>
      <c r="J313" s="44"/>
      <c r="K313" s="44"/>
      <c r="L313" s="44"/>
      <c r="M313" s="44"/>
      <c r="N313" s="44"/>
      <c r="O313" s="44"/>
      <c r="P313" s="44"/>
      <c r="Q313" s="44"/>
      <c r="R313" s="44"/>
      <c r="S313" s="44"/>
      <c r="T313" s="44"/>
      <c r="U313" s="44"/>
      <c r="V313" s="44"/>
      <c r="W313" s="44"/>
      <c r="X313" s="44"/>
      <c r="Y313" s="44"/>
      <c r="Z313" s="44"/>
      <c r="AA313" s="44"/>
      <c r="AB313" s="44"/>
      <c r="AC313" s="44"/>
      <c r="AD313" s="44"/>
      <c r="AE313" s="44"/>
      <c r="AF313" s="44"/>
      <c r="AG313" s="44"/>
      <c r="AH313" s="44"/>
      <c r="AI313" s="44"/>
      <c r="AJ313" s="44"/>
      <c r="AK313" s="44"/>
      <c r="AL313" s="44"/>
      <c r="AM313" s="44"/>
      <c r="AN313" s="44"/>
      <c r="AO313" s="44"/>
      <c r="AP313" s="44"/>
      <c r="AQ313" s="44"/>
      <c r="AR313" s="44"/>
      <c r="AS313" s="44"/>
      <c r="AT313" s="44"/>
      <c r="AU313" s="44"/>
      <c r="AV313" s="44"/>
      <c r="AW313" s="44"/>
      <c r="AX313" s="44"/>
      <c r="AY313" s="44"/>
      <c r="AZ313" s="44"/>
      <c r="BA313" s="44"/>
      <c r="BB313" s="44"/>
      <c r="BC313" s="44"/>
      <c r="BD313" s="44"/>
      <c r="BE313" s="44"/>
      <c r="BF313" s="44"/>
      <c r="BG313" s="44"/>
      <c r="BH313" s="44"/>
      <c r="BI313" s="44"/>
      <c r="BJ313" s="44"/>
      <c r="BK313" s="44"/>
      <c r="BL313" s="44"/>
      <c r="BM313" s="44"/>
      <c r="BN313" s="44"/>
      <c r="BO313" s="44"/>
      <c r="BP313" s="44"/>
      <c r="BQ313" s="44"/>
      <c r="BR313" s="44"/>
      <c r="BS313" s="44"/>
      <c r="BT313" s="44"/>
      <c r="BU313" s="44"/>
      <c r="BV313" s="44"/>
      <c r="BW313" s="44"/>
      <c r="BX313" s="44"/>
      <c r="BY313" s="44"/>
      <c r="BZ313" s="44"/>
      <c r="CA313" s="44"/>
      <c r="CB313" s="44"/>
      <c r="CC313" s="44"/>
      <c r="CD313" s="44"/>
      <c r="CE313" s="44"/>
      <c r="CF313" s="44"/>
      <c r="CG313" s="44"/>
      <c r="CH313" s="44"/>
      <c r="CI313" s="44"/>
      <c r="CJ313" s="44"/>
      <c r="CK313" s="44"/>
      <c r="CL313" s="44"/>
      <c r="CM313" s="44"/>
      <c r="CN313" s="44"/>
      <c r="CO313" s="44"/>
      <c r="CP313" s="44"/>
      <c r="CQ313" s="44"/>
      <c r="CR313" s="44"/>
      <c r="CS313" s="44"/>
      <c r="CT313" s="44"/>
      <c r="CU313" s="44"/>
      <c r="CV313" s="44"/>
      <c r="CW313" s="44"/>
      <c r="CX313" s="44"/>
      <c r="CY313" s="44"/>
      <c r="CZ313" s="44"/>
      <c r="DA313" s="44"/>
      <c r="DB313" s="44"/>
      <c r="DC313" s="44"/>
      <c r="DD313" s="44"/>
      <c r="DE313" s="44"/>
      <c r="DF313" s="44"/>
      <c r="DG313" s="44"/>
      <c r="DH313" s="44"/>
      <c r="DI313" s="44"/>
      <c r="DJ313" s="44"/>
      <c r="DK313" s="44"/>
      <c r="DL313" s="44"/>
      <c r="DM313" s="44"/>
      <c r="DN313" s="44"/>
      <c r="DO313" s="44"/>
      <c r="DP313" s="44"/>
      <c r="DQ313" s="44"/>
      <c r="DR313" s="44"/>
      <c r="DS313" s="44"/>
      <c r="DT313" s="44"/>
      <c r="DU313" s="44"/>
      <c r="DV313" s="44"/>
      <c r="DW313" s="44"/>
      <c r="DX313" s="44"/>
      <c r="DY313" s="44"/>
      <c r="DZ313" s="44"/>
      <c r="EA313" s="44"/>
      <c r="EB313" s="44"/>
      <c r="EC313" s="44"/>
      <c r="ED313" s="44"/>
      <c r="EE313" s="44"/>
      <c r="EF313" s="44"/>
      <c r="EG313" s="44"/>
      <c r="EH313" s="44"/>
      <c r="EI313" s="44"/>
      <c r="EJ313" s="44"/>
      <c r="EK313" s="44"/>
      <c r="EL313" s="44"/>
      <c r="EM313" s="44"/>
      <c r="EN313" s="44"/>
      <c r="EO313" s="44"/>
      <c r="EP313" s="44"/>
      <c r="EQ313" s="44"/>
      <c r="ER313" s="44"/>
      <c r="ES313" s="44"/>
      <c r="ET313" s="44"/>
      <c r="EU313" s="44"/>
      <c r="EV313" s="44"/>
      <c r="EW313" s="44"/>
      <c r="EX313" s="44"/>
      <c r="EY313" s="44"/>
      <c r="EZ313" s="44"/>
      <c r="FA313" s="44"/>
      <c r="FB313" s="44"/>
      <c r="FC313" s="44"/>
      <c r="FD313" s="44"/>
      <c r="FE313" s="44"/>
      <c r="FF313" s="44"/>
      <c r="FG313" s="44"/>
      <c r="FH313" s="44"/>
      <c r="FI313" s="44"/>
      <c r="FJ313" s="44"/>
      <c r="FK313" s="44"/>
      <c r="FL313" s="44"/>
      <c r="FM313" s="44"/>
      <c r="FN313" s="44"/>
      <c r="FO313" s="44"/>
      <c r="FP313" s="44"/>
      <c r="FQ313" s="44"/>
      <c r="FR313" s="44"/>
      <c r="FS313" s="44"/>
      <c r="FT313" s="44"/>
      <c r="FU313" s="44"/>
      <c r="FV313" s="44"/>
      <c r="FW313" s="44"/>
      <c r="FX313" s="44"/>
      <c r="FY313" s="44"/>
      <c r="FZ313" s="44"/>
      <c r="GA313" s="44"/>
      <c r="GB313" s="44"/>
      <c r="GC313" s="44"/>
      <c r="GD313" s="44"/>
      <c r="GE313" s="44"/>
      <c r="GF313" s="44"/>
      <c r="GG313" s="44"/>
      <c r="GH313" s="44"/>
      <c r="GI313" s="44"/>
      <c r="GJ313" s="44"/>
      <c r="GK313" s="44"/>
      <c r="GL313" s="44"/>
      <c r="GM313" s="44"/>
      <c r="GN313" s="44"/>
      <c r="GO313" s="44"/>
      <c r="GP313" s="44"/>
      <c r="GQ313" s="44"/>
      <c r="GR313" s="44"/>
      <c r="GS313" s="44"/>
      <c r="GT313" s="44"/>
      <c r="GU313" s="44"/>
      <c r="GV313" s="44"/>
      <c r="GW313" s="44"/>
      <c r="GX313" s="44"/>
      <c r="GY313" s="44"/>
      <c r="GZ313" s="44"/>
      <c r="HA313" s="44"/>
      <c r="HB313" s="44"/>
      <c r="HC313" s="44"/>
      <c r="HD313" s="44"/>
      <c r="HE313" s="44"/>
      <c r="HF313" s="44"/>
      <c r="HG313" s="44"/>
      <c r="HH313" s="44"/>
      <c r="HI313" s="44"/>
      <c r="HJ313" s="44"/>
      <c r="HK313" s="44"/>
      <c r="HL313" s="44"/>
      <c r="HM313" s="44"/>
      <c r="HN313" s="44"/>
      <c r="HO313" s="44"/>
      <c r="HP313" s="44"/>
      <c r="HQ313" s="44"/>
      <c r="HR313" s="44"/>
      <c r="HS313" s="44"/>
      <c r="HT313" s="44"/>
      <c r="HU313" s="44"/>
      <c r="HV313" s="44"/>
      <c r="HW313" s="44"/>
      <c r="HX313" s="44"/>
      <c r="HY313" s="44"/>
      <c r="HZ313" s="44"/>
      <c r="IA313" s="44"/>
      <c r="IB313" s="44"/>
      <c r="IC313" s="44"/>
      <c r="ID313" s="44"/>
      <c r="IE313" s="44"/>
      <c r="IF313" s="44"/>
      <c r="IG313" s="44"/>
      <c r="IH313" s="44"/>
      <c r="II313" s="44"/>
      <c r="IJ313" s="44"/>
      <c r="IK313" s="44"/>
      <c r="IL313" s="44"/>
      <c r="IM313" s="44"/>
      <c r="IN313" s="44"/>
      <c r="IO313" s="44"/>
      <c r="IP313" s="44"/>
      <c r="IQ313" s="44"/>
      <c r="IR313" s="44"/>
      <c r="IS313" s="44"/>
      <c r="IT313" s="44"/>
      <c r="IU313" s="44"/>
      <c r="IV313" s="44"/>
    </row>
    <row r="314" spans="1:256" ht="18" customHeight="1" x14ac:dyDescent="0.3">
      <c r="A314" s="1689">
        <v>306</v>
      </c>
      <c r="B314" s="1719"/>
      <c r="C314" s="1719"/>
      <c r="D314" s="1701" t="s">
        <v>934</v>
      </c>
      <c r="E314" s="1712">
        <v>1400</v>
      </c>
      <c r="F314" s="44"/>
      <c r="G314" s="1703"/>
      <c r="H314" s="44"/>
      <c r="I314" s="44"/>
      <c r="J314" s="44"/>
      <c r="K314" s="44"/>
      <c r="L314" s="44"/>
      <c r="M314" s="44"/>
      <c r="N314" s="44"/>
      <c r="O314" s="44"/>
      <c r="P314" s="44"/>
      <c r="Q314" s="44"/>
      <c r="R314" s="44"/>
      <c r="S314" s="44"/>
      <c r="T314" s="44"/>
      <c r="U314" s="44"/>
      <c r="V314" s="44"/>
      <c r="W314" s="44"/>
      <c r="X314" s="44"/>
      <c r="Y314" s="44"/>
      <c r="Z314" s="44"/>
      <c r="AA314" s="44"/>
      <c r="AB314" s="44"/>
      <c r="AC314" s="44"/>
      <c r="AD314" s="44"/>
      <c r="AE314" s="44"/>
      <c r="AF314" s="44"/>
      <c r="AG314" s="44"/>
      <c r="AH314" s="44"/>
      <c r="AI314" s="44"/>
      <c r="AJ314" s="44"/>
      <c r="AK314" s="44"/>
      <c r="AL314" s="44"/>
      <c r="AM314" s="44"/>
      <c r="AN314" s="44"/>
      <c r="AO314" s="44"/>
      <c r="AP314" s="44"/>
      <c r="AQ314" s="44"/>
      <c r="AR314" s="44"/>
      <c r="AS314" s="44"/>
      <c r="AT314" s="44"/>
      <c r="AU314" s="44"/>
      <c r="AV314" s="44"/>
      <c r="AW314" s="44"/>
      <c r="AX314" s="44"/>
      <c r="AY314" s="44"/>
      <c r="AZ314" s="44"/>
      <c r="BA314" s="44"/>
      <c r="BB314" s="44"/>
      <c r="BC314" s="44"/>
      <c r="BD314" s="44"/>
      <c r="BE314" s="44"/>
      <c r="BF314" s="44"/>
      <c r="BG314" s="44"/>
      <c r="BH314" s="44"/>
      <c r="BI314" s="44"/>
      <c r="BJ314" s="44"/>
      <c r="BK314" s="44"/>
      <c r="BL314" s="44"/>
      <c r="BM314" s="44"/>
      <c r="BN314" s="44"/>
      <c r="BO314" s="44"/>
      <c r="BP314" s="44"/>
      <c r="BQ314" s="44"/>
      <c r="BR314" s="44"/>
      <c r="BS314" s="44"/>
      <c r="BT314" s="44"/>
      <c r="BU314" s="44"/>
      <c r="BV314" s="44"/>
      <c r="BW314" s="44"/>
      <c r="BX314" s="44"/>
      <c r="BY314" s="44"/>
      <c r="BZ314" s="44"/>
      <c r="CA314" s="44"/>
      <c r="CB314" s="44"/>
      <c r="CC314" s="44"/>
      <c r="CD314" s="44"/>
      <c r="CE314" s="44"/>
      <c r="CF314" s="44"/>
      <c r="CG314" s="44"/>
      <c r="CH314" s="44"/>
      <c r="CI314" s="44"/>
      <c r="CJ314" s="44"/>
      <c r="CK314" s="44"/>
      <c r="CL314" s="44"/>
      <c r="CM314" s="44"/>
      <c r="CN314" s="44"/>
      <c r="CO314" s="44"/>
      <c r="CP314" s="44"/>
      <c r="CQ314" s="44"/>
      <c r="CR314" s="44"/>
      <c r="CS314" s="44"/>
      <c r="CT314" s="44"/>
      <c r="CU314" s="44"/>
      <c r="CV314" s="44"/>
      <c r="CW314" s="44"/>
      <c r="CX314" s="44"/>
      <c r="CY314" s="44"/>
      <c r="CZ314" s="44"/>
      <c r="DA314" s="44"/>
      <c r="DB314" s="44"/>
      <c r="DC314" s="44"/>
      <c r="DD314" s="44"/>
      <c r="DE314" s="44"/>
      <c r="DF314" s="44"/>
      <c r="DG314" s="44"/>
      <c r="DH314" s="44"/>
      <c r="DI314" s="44"/>
      <c r="DJ314" s="44"/>
      <c r="DK314" s="44"/>
      <c r="DL314" s="44"/>
      <c r="DM314" s="44"/>
      <c r="DN314" s="44"/>
      <c r="DO314" s="44"/>
      <c r="DP314" s="44"/>
      <c r="DQ314" s="44"/>
      <c r="DR314" s="44"/>
      <c r="DS314" s="44"/>
      <c r="DT314" s="44"/>
      <c r="DU314" s="44"/>
      <c r="DV314" s="44"/>
      <c r="DW314" s="44"/>
      <c r="DX314" s="44"/>
      <c r="DY314" s="44"/>
      <c r="DZ314" s="44"/>
      <c r="EA314" s="44"/>
      <c r="EB314" s="44"/>
      <c r="EC314" s="44"/>
      <c r="ED314" s="44"/>
      <c r="EE314" s="44"/>
      <c r="EF314" s="44"/>
      <c r="EG314" s="44"/>
      <c r="EH314" s="44"/>
      <c r="EI314" s="44"/>
      <c r="EJ314" s="44"/>
      <c r="EK314" s="44"/>
      <c r="EL314" s="44"/>
      <c r="EM314" s="44"/>
      <c r="EN314" s="44"/>
      <c r="EO314" s="44"/>
      <c r="EP314" s="44"/>
      <c r="EQ314" s="44"/>
      <c r="ER314" s="44"/>
      <c r="ES314" s="44"/>
      <c r="ET314" s="44"/>
      <c r="EU314" s="44"/>
      <c r="EV314" s="44"/>
      <c r="EW314" s="44"/>
      <c r="EX314" s="44"/>
      <c r="EY314" s="44"/>
      <c r="EZ314" s="44"/>
      <c r="FA314" s="44"/>
      <c r="FB314" s="44"/>
      <c r="FC314" s="44"/>
      <c r="FD314" s="44"/>
      <c r="FE314" s="44"/>
      <c r="FF314" s="44"/>
      <c r="FG314" s="44"/>
      <c r="FH314" s="44"/>
      <c r="FI314" s="44"/>
      <c r="FJ314" s="44"/>
      <c r="FK314" s="44"/>
      <c r="FL314" s="44"/>
      <c r="FM314" s="44"/>
      <c r="FN314" s="44"/>
      <c r="FO314" s="44"/>
      <c r="FP314" s="44"/>
      <c r="FQ314" s="44"/>
      <c r="FR314" s="44"/>
      <c r="FS314" s="44"/>
      <c r="FT314" s="44"/>
      <c r="FU314" s="44"/>
      <c r="FV314" s="44"/>
      <c r="FW314" s="44"/>
      <c r="FX314" s="44"/>
      <c r="FY314" s="44"/>
      <c r="FZ314" s="44"/>
      <c r="GA314" s="44"/>
      <c r="GB314" s="44"/>
      <c r="GC314" s="44"/>
      <c r="GD314" s="44"/>
      <c r="GE314" s="44"/>
      <c r="GF314" s="44"/>
      <c r="GG314" s="44"/>
      <c r="GH314" s="44"/>
      <c r="GI314" s="44"/>
      <c r="GJ314" s="44"/>
      <c r="GK314" s="44"/>
      <c r="GL314" s="44"/>
      <c r="GM314" s="44"/>
      <c r="GN314" s="44"/>
      <c r="GO314" s="44"/>
      <c r="GP314" s="44"/>
      <c r="GQ314" s="44"/>
      <c r="GR314" s="44"/>
      <c r="GS314" s="44"/>
      <c r="GT314" s="44"/>
      <c r="GU314" s="44"/>
      <c r="GV314" s="44"/>
      <c r="GW314" s="44"/>
      <c r="GX314" s="44"/>
      <c r="GY314" s="44"/>
      <c r="GZ314" s="44"/>
      <c r="HA314" s="44"/>
      <c r="HB314" s="44"/>
      <c r="HC314" s="44"/>
      <c r="HD314" s="44"/>
      <c r="HE314" s="44"/>
      <c r="HF314" s="44"/>
      <c r="HG314" s="44"/>
      <c r="HH314" s="44"/>
      <c r="HI314" s="44"/>
      <c r="HJ314" s="44"/>
      <c r="HK314" s="44"/>
      <c r="HL314" s="44"/>
      <c r="HM314" s="44"/>
      <c r="HN314" s="44"/>
      <c r="HO314" s="44"/>
      <c r="HP314" s="44"/>
      <c r="HQ314" s="44"/>
      <c r="HR314" s="44"/>
      <c r="HS314" s="44"/>
      <c r="HT314" s="44"/>
      <c r="HU314" s="44"/>
      <c r="HV314" s="44"/>
      <c r="HW314" s="44"/>
      <c r="HX314" s="44"/>
      <c r="HY314" s="44"/>
      <c r="HZ314" s="44"/>
      <c r="IA314" s="44"/>
      <c r="IB314" s="44"/>
      <c r="IC314" s="44"/>
      <c r="ID314" s="44"/>
      <c r="IE314" s="44"/>
      <c r="IF314" s="44"/>
      <c r="IG314" s="44"/>
      <c r="IH314" s="44"/>
      <c r="II314" s="44"/>
      <c r="IJ314" s="44"/>
      <c r="IK314" s="44"/>
      <c r="IL314" s="44"/>
      <c r="IM314" s="44"/>
      <c r="IN314" s="44"/>
      <c r="IO314" s="44"/>
      <c r="IP314" s="44"/>
      <c r="IQ314" s="44"/>
      <c r="IR314" s="44"/>
      <c r="IS314" s="44"/>
      <c r="IT314" s="44"/>
      <c r="IU314" s="44"/>
      <c r="IV314" s="44"/>
    </row>
    <row r="315" spans="1:256" ht="21.95" customHeight="1" x14ac:dyDescent="0.3">
      <c r="A315" s="1689">
        <v>307</v>
      </c>
      <c r="B315" s="1719"/>
      <c r="C315" s="1719"/>
      <c r="D315" s="1777" t="s">
        <v>94</v>
      </c>
      <c r="E315" s="1714">
        <f>SUM(E284:E314)</f>
        <v>27360</v>
      </c>
      <c r="F315" s="1703"/>
      <c r="G315" s="1703"/>
      <c r="H315" s="44"/>
      <c r="I315" s="44"/>
      <c r="J315" s="44"/>
      <c r="K315" s="44"/>
      <c r="L315" s="44"/>
      <c r="M315" s="44"/>
      <c r="N315" s="44"/>
      <c r="O315" s="44"/>
      <c r="P315" s="44"/>
      <c r="Q315" s="44"/>
      <c r="R315" s="44"/>
      <c r="S315" s="44"/>
      <c r="T315" s="44"/>
      <c r="U315" s="44"/>
      <c r="V315" s="44"/>
      <c r="W315" s="44"/>
      <c r="X315" s="44"/>
      <c r="Y315" s="44"/>
      <c r="Z315" s="44"/>
      <c r="AA315" s="44"/>
      <c r="AB315" s="44"/>
      <c r="AC315" s="44"/>
      <c r="AD315" s="44"/>
      <c r="AE315" s="44"/>
      <c r="AF315" s="44"/>
      <c r="AG315" s="44"/>
      <c r="AH315" s="44"/>
      <c r="AI315" s="44"/>
      <c r="AJ315" s="44"/>
      <c r="AK315" s="44"/>
      <c r="AL315" s="44"/>
      <c r="AM315" s="44"/>
      <c r="AN315" s="44"/>
      <c r="AO315" s="44"/>
      <c r="AP315" s="44"/>
      <c r="AQ315" s="44"/>
      <c r="AR315" s="44"/>
      <c r="AS315" s="44"/>
      <c r="AT315" s="44"/>
      <c r="AU315" s="44"/>
      <c r="AV315" s="44"/>
      <c r="AW315" s="44"/>
      <c r="AX315" s="44"/>
      <c r="AY315" s="44"/>
      <c r="AZ315" s="44"/>
      <c r="BA315" s="44"/>
      <c r="BB315" s="44"/>
      <c r="BC315" s="44"/>
      <c r="BD315" s="44"/>
      <c r="BE315" s="44"/>
      <c r="BF315" s="44"/>
      <c r="BG315" s="44"/>
      <c r="BH315" s="44"/>
      <c r="BI315" s="44"/>
      <c r="BJ315" s="44"/>
      <c r="BK315" s="44"/>
      <c r="BL315" s="44"/>
      <c r="BM315" s="44"/>
      <c r="BN315" s="44"/>
      <c r="BO315" s="44"/>
      <c r="BP315" s="44"/>
      <c r="BQ315" s="44"/>
      <c r="BR315" s="44"/>
      <c r="BS315" s="44"/>
      <c r="BT315" s="44"/>
      <c r="BU315" s="44"/>
      <c r="BV315" s="44"/>
      <c r="BW315" s="44"/>
      <c r="BX315" s="44"/>
      <c r="BY315" s="44"/>
      <c r="BZ315" s="44"/>
      <c r="CA315" s="44"/>
      <c r="CB315" s="44"/>
      <c r="CC315" s="44"/>
      <c r="CD315" s="44"/>
      <c r="CE315" s="44"/>
      <c r="CF315" s="44"/>
      <c r="CG315" s="44"/>
      <c r="CH315" s="44"/>
      <c r="CI315" s="44"/>
      <c r="CJ315" s="44"/>
      <c r="CK315" s="44"/>
      <c r="CL315" s="44"/>
      <c r="CM315" s="44"/>
      <c r="CN315" s="44"/>
      <c r="CO315" s="44"/>
      <c r="CP315" s="44"/>
      <c r="CQ315" s="44"/>
      <c r="CR315" s="44"/>
      <c r="CS315" s="44"/>
      <c r="CT315" s="44"/>
      <c r="CU315" s="44"/>
      <c r="CV315" s="44"/>
      <c r="CW315" s="44"/>
      <c r="CX315" s="44"/>
      <c r="CY315" s="44"/>
      <c r="CZ315" s="44"/>
      <c r="DA315" s="44"/>
      <c r="DB315" s="44"/>
      <c r="DC315" s="44"/>
      <c r="DD315" s="44"/>
      <c r="DE315" s="44"/>
      <c r="DF315" s="44"/>
      <c r="DG315" s="44"/>
      <c r="DH315" s="44"/>
      <c r="DI315" s="44"/>
      <c r="DJ315" s="44"/>
      <c r="DK315" s="44"/>
      <c r="DL315" s="44"/>
      <c r="DM315" s="44"/>
      <c r="DN315" s="44"/>
      <c r="DO315" s="44"/>
      <c r="DP315" s="44"/>
      <c r="DQ315" s="44"/>
      <c r="DR315" s="44"/>
      <c r="DS315" s="44"/>
      <c r="DT315" s="44"/>
      <c r="DU315" s="44"/>
      <c r="DV315" s="44"/>
      <c r="DW315" s="44"/>
      <c r="DX315" s="44"/>
      <c r="DY315" s="44"/>
      <c r="DZ315" s="44"/>
      <c r="EA315" s="44"/>
      <c r="EB315" s="44"/>
      <c r="EC315" s="44"/>
      <c r="ED315" s="44"/>
      <c r="EE315" s="44"/>
      <c r="EF315" s="44"/>
      <c r="EG315" s="44"/>
      <c r="EH315" s="44"/>
      <c r="EI315" s="44"/>
      <c r="EJ315" s="44"/>
      <c r="EK315" s="44"/>
      <c r="EL315" s="44"/>
      <c r="EM315" s="44"/>
      <c r="EN315" s="44"/>
      <c r="EO315" s="44"/>
      <c r="EP315" s="44"/>
      <c r="EQ315" s="44"/>
      <c r="ER315" s="44"/>
      <c r="ES315" s="44"/>
      <c r="ET315" s="44"/>
      <c r="EU315" s="44"/>
      <c r="EV315" s="44"/>
      <c r="EW315" s="44"/>
      <c r="EX315" s="44"/>
      <c r="EY315" s="44"/>
      <c r="EZ315" s="44"/>
      <c r="FA315" s="44"/>
      <c r="FB315" s="44"/>
      <c r="FC315" s="44"/>
      <c r="FD315" s="44"/>
      <c r="FE315" s="44"/>
      <c r="FF315" s="44"/>
      <c r="FG315" s="44"/>
      <c r="FH315" s="44"/>
      <c r="FI315" s="44"/>
      <c r="FJ315" s="44"/>
      <c r="FK315" s="44"/>
      <c r="FL315" s="44"/>
      <c r="FM315" s="44"/>
      <c r="FN315" s="44"/>
      <c r="FO315" s="44"/>
      <c r="FP315" s="44"/>
      <c r="FQ315" s="44"/>
      <c r="FR315" s="44"/>
      <c r="FS315" s="44"/>
      <c r="FT315" s="44"/>
      <c r="FU315" s="44"/>
      <c r="FV315" s="44"/>
      <c r="FW315" s="44"/>
      <c r="FX315" s="44"/>
      <c r="FY315" s="44"/>
      <c r="FZ315" s="44"/>
      <c r="GA315" s="44"/>
      <c r="GB315" s="44"/>
      <c r="GC315" s="44"/>
      <c r="GD315" s="44"/>
      <c r="GE315" s="44"/>
      <c r="GF315" s="44"/>
      <c r="GG315" s="44"/>
      <c r="GH315" s="44"/>
      <c r="GI315" s="44"/>
      <c r="GJ315" s="44"/>
      <c r="GK315" s="44"/>
      <c r="GL315" s="44"/>
      <c r="GM315" s="44"/>
      <c r="GN315" s="44"/>
      <c r="GO315" s="44"/>
      <c r="GP315" s="44"/>
      <c r="GQ315" s="44"/>
      <c r="GR315" s="44"/>
      <c r="GS315" s="44"/>
      <c r="GT315" s="44"/>
      <c r="GU315" s="44"/>
      <c r="GV315" s="44"/>
      <c r="GW315" s="44"/>
      <c r="GX315" s="44"/>
      <c r="GY315" s="44"/>
      <c r="GZ315" s="44"/>
      <c r="HA315" s="44"/>
      <c r="HB315" s="44"/>
      <c r="HC315" s="44"/>
      <c r="HD315" s="44"/>
      <c r="HE315" s="44"/>
      <c r="HF315" s="44"/>
      <c r="HG315" s="44"/>
      <c r="HH315" s="44"/>
      <c r="HI315" s="44"/>
      <c r="HJ315" s="44"/>
      <c r="HK315" s="44"/>
      <c r="HL315" s="44"/>
      <c r="HM315" s="44"/>
      <c r="HN315" s="44"/>
      <c r="HO315" s="44"/>
      <c r="HP315" s="44"/>
      <c r="HQ315" s="44"/>
      <c r="HR315" s="44"/>
      <c r="HS315" s="44"/>
      <c r="HT315" s="44"/>
      <c r="HU315" s="44"/>
      <c r="HV315" s="44"/>
      <c r="HW315" s="44"/>
      <c r="HX315" s="44"/>
      <c r="HY315" s="44"/>
      <c r="HZ315" s="44"/>
      <c r="IA315" s="44"/>
      <c r="IB315" s="44"/>
      <c r="IC315" s="44"/>
      <c r="ID315" s="44"/>
      <c r="IE315" s="44"/>
      <c r="IF315" s="44"/>
      <c r="IG315" s="44"/>
      <c r="IH315" s="44"/>
      <c r="II315" s="44"/>
      <c r="IJ315" s="44"/>
      <c r="IK315" s="44"/>
      <c r="IL315" s="44"/>
      <c r="IM315" s="44"/>
      <c r="IN315" s="44"/>
      <c r="IO315" s="44"/>
      <c r="IP315" s="44"/>
      <c r="IQ315" s="44"/>
      <c r="IR315" s="44"/>
      <c r="IS315" s="44"/>
      <c r="IT315" s="44"/>
      <c r="IU315" s="44"/>
      <c r="IV315" s="44"/>
    </row>
    <row r="316" spans="1:256" ht="24.75" customHeight="1" thickBot="1" x14ac:dyDescent="0.35">
      <c r="A316" s="1689">
        <v>308</v>
      </c>
      <c r="B316" s="1778"/>
      <c r="C316" s="1778"/>
      <c r="D316" s="1779" t="s">
        <v>731</v>
      </c>
      <c r="E316" s="1743">
        <f>+E315+E282</f>
        <v>228816</v>
      </c>
      <c r="F316" s="1"/>
      <c r="G316" s="118"/>
      <c r="H316" s="1"/>
      <c r="I316" s="1"/>
      <c r="J316" s="1"/>
      <c r="K316" s="1"/>
      <c r="L316" s="1"/>
      <c r="M316" s="1"/>
      <c r="N316" s="1"/>
      <c r="O316" s="1"/>
      <c r="P316" s="1"/>
      <c r="Q316" s="1"/>
      <c r="R316" s="1"/>
      <c r="S316" s="1"/>
      <c r="T316" s="1"/>
      <c r="U316" s="1"/>
      <c r="V316" s="1"/>
      <c r="W316" s="1"/>
      <c r="X316" s="1"/>
      <c r="Y316" s="1"/>
      <c r="Z316" s="1"/>
      <c r="AA316" s="1"/>
      <c r="AB316" s="1"/>
      <c r="AC316" s="1"/>
      <c r="AD316" s="1"/>
      <c r="AE316" s="1"/>
      <c r="AF316" s="1"/>
      <c r="AG316" s="1"/>
      <c r="AH316" s="1"/>
      <c r="AI316" s="1"/>
      <c r="AJ316" s="1"/>
      <c r="AK316" s="1"/>
      <c r="AL316" s="1"/>
      <c r="AM316" s="1"/>
      <c r="AN316" s="1"/>
      <c r="AO316" s="1"/>
      <c r="AP316" s="1"/>
      <c r="AQ316" s="1"/>
      <c r="AR316" s="1"/>
      <c r="AS316" s="1"/>
      <c r="AT316" s="1"/>
      <c r="AU316" s="1"/>
      <c r="AV316" s="1"/>
      <c r="AW316" s="1"/>
      <c r="AX316" s="1"/>
      <c r="AY316" s="1"/>
      <c r="AZ316" s="1"/>
      <c r="BA316" s="1"/>
      <c r="BB316" s="1"/>
      <c r="BC316" s="1"/>
      <c r="BD316" s="1"/>
      <c r="BE316" s="1"/>
      <c r="BF316" s="1"/>
      <c r="BG316" s="1"/>
      <c r="BH316" s="1"/>
      <c r="BI316" s="1"/>
      <c r="BJ316" s="1"/>
      <c r="BK316" s="1"/>
      <c r="BL316" s="1"/>
      <c r="BM316" s="1"/>
      <c r="BN316" s="1"/>
      <c r="BO316" s="1"/>
      <c r="BP316" s="1"/>
      <c r="BQ316" s="1"/>
      <c r="BR316" s="1"/>
      <c r="BS316" s="1"/>
      <c r="BT316" s="1"/>
      <c r="BU316" s="1"/>
      <c r="BV316" s="1"/>
      <c r="BW316" s="1"/>
      <c r="BX316" s="1"/>
      <c r="BY316" s="1"/>
      <c r="BZ316" s="1"/>
      <c r="CA316" s="1"/>
      <c r="CB316" s="1"/>
      <c r="CC316" s="1"/>
      <c r="CD316" s="1"/>
      <c r="CE316" s="1"/>
      <c r="CF316" s="1"/>
      <c r="CG316" s="1"/>
      <c r="CH316" s="1"/>
      <c r="CI316" s="1"/>
      <c r="CJ316" s="1"/>
      <c r="CK316" s="1"/>
      <c r="CL316" s="1"/>
      <c r="CM316" s="1"/>
      <c r="CN316" s="1"/>
      <c r="CO316" s="1"/>
      <c r="CP316" s="1"/>
      <c r="CQ316" s="1"/>
      <c r="CR316" s="1"/>
      <c r="CS316" s="1"/>
      <c r="CT316" s="1"/>
      <c r="CU316" s="1"/>
      <c r="CV316" s="1"/>
      <c r="CW316" s="1"/>
      <c r="CX316" s="1"/>
      <c r="CY316" s="1"/>
      <c r="CZ316" s="1"/>
      <c r="DA316" s="1"/>
      <c r="DB316" s="1"/>
      <c r="DC316" s="1"/>
      <c r="DD316" s="1"/>
      <c r="DE316" s="1"/>
      <c r="DF316" s="1"/>
      <c r="DG316" s="1"/>
      <c r="DH316" s="1"/>
      <c r="DI316" s="1"/>
      <c r="DJ316" s="1"/>
      <c r="DK316" s="1"/>
      <c r="DL316" s="1"/>
      <c r="DM316" s="1"/>
      <c r="DN316" s="1"/>
      <c r="DO316" s="1"/>
      <c r="DP316" s="1"/>
      <c r="DQ316" s="1"/>
      <c r="DR316" s="1"/>
      <c r="DS316" s="1"/>
      <c r="DT316" s="1"/>
      <c r="DU316" s="1"/>
      <c r="DV316" s="1"/>
      <c r="DW316" s="1"/>
      <c r="DX316" s="1"/>
      <c r="DY316" s="1"/>
      <c r="DZ316" s="1"/>
      <c r="EA316" s="1"/>
      <c r="EB316" s="1"/>
      <c r="EC316" s="1"/>
      <c r="ED316" s="1"/>
      <c r="EE316" s="1"/>
      <c r="EF316" s="1"/>
      <c r="EG316" s="1"/>
      <c r="EH316" s="1"/>
      <c r="EI316" s="1"/>
      <c r="EJ316" s="1"/>
      <c r="EK316" s="1"/>
      <c r="EL316" s="1"/>
      <c r="EM316" s="1"/>
      <c r="EN316" s="1"/>
      <c r="EO316" s="1"/>
      <c r="EP316" s="1"/>
      <c r="EQ316" s="1"/>
      <c r="ER316" s="1"/>
      <c r="ES316" s="1"/>
      <c r="ET316" s="1"/>
      <c r="EU316" s="1"/>
      <c r="EV316" s="1"/>
      <c r="EW316" s="1"/>
      <c r="EX316" s="1"/>
      <c r="EY316" s="1"/>
      <c r="EZ316" s="1"/>
      <c r="FA316" s="1"/>
      <c r="FB316" s="1"/>
      <c r="FC316" s="1"/>
      <c r="FD316" s="1"/>
      <c r="FE316" s="1"/>
      <c r="FF316" s="1"/>
      <c r="FG316" s="1"/>
      <c r="FH316" s="1"/>
      <c r="FI316" s="1"/>
      <c r="FJ316" s="1"/>
      <c r="FK316" s="1"/>
      <c r="FL316" s="1"/>
      <c r="FM316" s="1"/>
      <c r="FN316" s="1"/>
      <c r="FO316" s="1"/>
      <c r="FP316" s="1"/>
      <c r="FQ316" s="1"/>
      <c r="FR316" s="1"/>
      <c r="FS316" s="1"/>
      <c r="FT316" s="1"/>
      <c r="FU316" s="1"/>
      <c r="FV316" s="1"/>
      <c r="FW316" s="1"/>
      <c r="FX316" s="1"/>
      <c r="FY316" s="1"/>
      <c r="FZ316" s="1"/>
      <c r="GA316" s="1"/>
      <c r="GB316" s="1"/>
      <c r="GC316" s="1"/>
      <c r="GD316" s="1"/>
      <c r="GE316" s="1"/>
      <c r="GF316" s="1"/>
      <c r="GG316" s="1"/>
      <c r="GH316" s="1"/>
      <c r="GI316" s="1"/>
      <c r="GJ316" s="1"/>
      <c r="GK316" s="1"/>
      <c r="GL316" s="1"/>
      <c r="GM316" s="1"/>
      <c r="GN316" s="1"/>
      <c r="GO316" s="1"/>
      <c r="GP316" s="1"/>
      <c r="GQ316" s="1"/>
      <c r="GR316" s="1"/>
      <c r="GS316" s="1"/>
      <c r="GT316" s="1"/>
      <c r="GU316" s="1"/>
      <c r="GV316" s="1"/>
      <c r="GW316" s="1"/>
      <c r="GX316" s="1"/>
      <c r="GY316" s="1"/>
      <c r="GZ316" s="1"/>
      <c r="HA316" s="1"/>
      <c r="HB316" s="1"/>
      <c r="HC316" s="1"/>
      <c r="HD316" s="1"/>
      <c r="HE316" s="1"/>
      <c r="HF316" s="1"/>
      <c r="HG316" s="1"/>
      <c r="HH316" s="1"/>
      <c r="HI316" s="1"/>
      <c r="HJ316" s="1"/>
      <c r="HK316" s="1"/>
      <c r="HL316" s="1"/>
      <c r="HM316" s="1"/>
      <c r="HN316" s="1"/>
      <c r="HO316" s="1"/>
      <c r="HP316" s="1"/>
      <c r="HQ316" s="1"/>
      <c r="HR316" s="1"/>
      <c r="HS316" s="1"/>
      <c r="HT316" s="1"/>
      <c r="HU316" s="1"/>
      <c r="HV316" s="1"/>
      <c r="HW316" s="1"/>
      <c r="HX316" s="1"/>
      <c r="HY316" s="1"/>
      <c r="HZ316" s="1"/>
      <c r="IA316" s="1"/>
      <c r="IB316" s="1"/>
      <c r="IC316" s="1"/>
      <c r="ID316" s="1"/>
      <c r="IE316" s="1"/>
      <c r="IF316" s="1"/>
      <c r="IG316" s="1"/>
      <c r="IH316" s="1"/>
      <c r="II316" s="1"/>
      <c r="IJ316" s="1"/>
      <c r="IK316" s="1"/>
      <c r="IL316" s="1"/>
      <c r="IM316" s="1"/>
      <c r="IN316" s="1"/>
      <c r="IO316" s="1"/>
      <c r="IP316" s="1"/>
      <c r="IQ316" s="1"/>
      <c r="IR316" s="1"/>
      <c r="IS316" s="1"/>
      <c r="IT316" s="1"/>
      <c r="IU316" s="1"/>
      <c r="IV316" s="1"/>
    </row>
    <row r="317" spans="1:256" ht="24.75" customHeight="1" thickTop="1" x14ac:dyDescent="0.35">
      <c r="A317" s="1689">
        <v>309</v>
      </c>
      <c r="B317" s="1738"/>
      <c r="C317" s="1698" t="s">
        <v>377</v>
      </c>
      <c r="D317" s="50" t="s">
        <v>156</v>
      </c>
      <c r="F317" s="1"/>
      <c r="G317" s="118"/>
      <c r="H317" s="1"/>
      <c r="I317" s="1"/>
      <c r="J317" s="1"/>
      <c r="K317" s="1"/>
      <c r="L317" s="1"/>
      <c r="M317" s="1"/>
      <c r="N317" s="1"/>
      <c r="O317" s="1"/>
      <c r="P317" s="1"/>
      <c r="Q317" s="1"/>
      <c r="R317" s="1"/>
      <c r="S317" s="1"/>
      <c r="T317" s="1"/>
      <c r="U317" s="1"/>
      <c r="V317" s="1"/>
      <c r="W317" s="1"/>
      <c r="X317" s="1"/>
      <c r="Y317" s="1"/>
      <c r="Z317" s="1"/>
      <c r="AA317" s="1"/>
      <c r="AB317" s="1"/>
      <c r="AC317" s="1"/>
      <c r="AD317" s="1"/>
      <c r="AE317" s="1"/>
      <c r="AF317" s="1"/>
      <c r="AG317" s="1"/>
      <c r="AH317" s="1"/>
      <c r="AI317" s="1"/>
      <c r="AJ317" s="1"/>
      <c r="AK317" s="1"/>
      <c r="AL317" s="1"/>
      <c r="AM317" s="1"/>
      <c r="AN317" s="1"/>
      <c r="AO317" s="1"/>
      <c r="AP317" s="1"/>
      <c r="AQ317" s="1"/>
      <c r="AR317" s="1"/>
      <c r="AS317" s="1"/>
      <c r="AT317" s="1"/>
      <c r="AU317" s="1"/>
      <c r="AV317" s="1"/>
      <c r="AW317" s="1"/>
      <c r="AX317" s="1"/>
      <c r="AY317" s="1"/>
      <c r="AZ317" s="1"/>
      <c r="BA317" s="1"/>
      <c r="BB317" s="1"/>
      <c r="BC317" s="1"/>
      <c r="BD317" s="1"/>
      <c r="BE317" s="1"/>
      <c r="BF317" s="1"/>
      <c r="BG317" s="1"/>
      <c r="BH317" s="1"/>
      <c r="BI317" s="1"/>
      <c r="BJ317" s="1"/>
      <c r="BK317" s="1"/>
      <c r="BL317" s="1"/>
      <c r="BM317" s="1"/>
      <c r="BN317" s="1"/>
      <c r="BO317" s="1"/>
      <c r="BP317" s="1"/>
      <c r="BQ317" s="1"/>
      <c r="BR317" s="1"/>
      <c r="BS317" s="1"/>
      <c r="BT317" s="1"/>
      <c r="BU317" s="1"/>
      <c r="BV317" s="1"/>
      <c r="BW317" s="1"/>
      <c r="BX317" s="1"/>
      <c r="BY317" s="1"/>
      <c r="BZ317" s="1"/>
      <c r="CA317" s="1"/>
      <c r="CB317" s="1"/>
      <c r="CC317" s="1"/>
      <c r="CD317" s="1"/>
      <c r="CE317" s="1"/>
      <c r="CF317" s="1"/>
      <c r="CG317" s="1"/>
      <c r="CH317" s="1"/>
      <c r="CI317" s="1"/>
      <c r="CJ317" s="1"/>
      <c r="CK317" s="1"/>
      <c r="CL317" s="1"/>
      <c r="CM317" s="1"/>
      <c r="CN317" s="1"/>
      <c r="CO317" s="1"/>
      <c r="CP317" s="1"/>
      <c r="CQ317" s="1"/>
      <c r="CR317" s="1"/>
      <c r="CS317" s="1"/>
      <c r="CT317" s="1"/>
      <c r="CU317" s="1"/>
      <c r="CV317" s="1"/>
      <c r="CW317" s="1"/>
      <c r="CX317" s="1"/>
      <c r="CY317" s="1"/>
      <c r="CZ317" s="1"/>
      <c r="DA317" s="1"/>
      <c r="DB317" s="1"/>
      <c r="DC317" s="1"/>
      <c r="DD317" s="1"/>
      <c r="DE317" s="1"/>
      <c r="DF317" s="1"/>
      <c r="DG317" s="1"/>
      <c r="DH317" s="1"/>
      <c r="DI317" s="1"/>
      <c r="DJ317" s="1"/>
      <c r="DK317" s="1"/>
      <c r="DL317" s="1"/>
      <c r="DM317" s="1"/>
      <c r="DN317" s="1"/>
      <c r="DO317" s="1"/>
      <c r="DP317" s="1"/>
      <c r="DQ317" s="1"/>
      <c r="DR317" s="1"/>
      <c r="DS317" s="1"/>
      <c r="DT317" s="1"/>
      <c r="DU317" s="1"/>
      <c r="DV317" s="1"/>
      <c r="DW317" s="1"/>
      <c r="DX317" s="1"/>
      <c r="DY317" s="1"/>
      <c r="DZ317" s="1"/>
      <c r="EA317" s="1"/>
      <c r="EB317" s="1"/>
      <c r="EC317" s="1"/>
      <c r="ED317" s="1"/>
      <c r="EE317" s="1"/>
      <c r="EF317" s="1"/>
      <c r="EG317" s="1"/>
      <c r="EH317" s="1"/>
      <c r="EI317" s="1"/>
      <c r="EJ317" s="1"/>
      <c r="EK317" s="1"/>
      <c r="EL317" s="1"/>
      <c r="EM317" s="1"/>
      <c r="EN317" s="1"/>
      <c r="EO317" s="1"/>
      <c r="EP317" s="1"/>
      <c r="EQ317" s="1"/>
      <c r="ER317" s="1"/>
      <c r="ES317" s="1"/>
      <c r="ET317" s="1"/>
      <c r="EU317" s="1"/>
      <c r="EV317" s="1"/>
      <c r="EW317" s="1"/>
      <c r="EX317" s="1"/>
      <c r="EY317" s="1"/>
      <c r="EZ317" s="1"/>
      <c r="FA317" s="1"/>
      <c r="FB317" s="1"/>
      <c r="FC317" s="1"/>
      <c r="FD317" s="1"/>
      <c r="FE317" s="1"/>
      <c r="FF317" s="1"/>
      <c r="FG317" s="1"/>
      <c r="FH317" s="1"/>
      <c r="FI317" s="1"/>
      <c r="FJ317" s="1"/>
      <c r="FK317" s="1"/>
      <c r="FL317" s="1"/>
      <c r="FM317" s="1"/>
      <c r="FN317" s="1"/>
      <c r="FO317" s="1"/>
      <c r="FP317" s="1"/>
      <c r="FQ317" s="1"/>
      <c r="FR317" s="1"/>
      <c r="FS317" s="1"/>
      <c r="FT317" s="1"/>
      <c r="FU317" s="1"/>
      <c r="FV317" s="1"/>
      <c r="FW317" s="1"/>
      <c r="FX317" s="1"/>
      <c r="FY317" s="1"/>
      <c r="FZ317" s="1"/>
      <c r="GA317" s="1"/>
      <c r="GB317" s="1"/>
      <c r="GC317" s="1"/>
      <c r="GD317" s="1"/>
      <c r="GE317" s="1"/>
      <c r="GF317" s="1"/>
      <c r="GG317" s="1"/>
      <c r="GH317" s="1"/>
      <c r="GI317" s="1"/>
      <c r="GJ317" s="1"/>
      <c r="GK317" s="1"/>
      <c r="GL317" s="1"/>
      <c r="GM317" s="1"/>
      <c r="GN317" s="1"/>
      <c r="GO317" s="1"/>
      <c r="GP317" s="1"/>
      <c r="GQ317" s="1"/>
      <c r="GR317" s="1"/>
      <c r="GS317" s="1"/>
      <c r="GT317" s="1"/>
      <c r="GU317" s="1"/>
      <c r="GV317" s="1"/>
      <c r="GW317" s="1"/>
      <c r="GX317" s="1"/>
      <c r="GY317" s="1"/>
      <c r="GZ317" s="1"/>
      <c r="HA317" s="1"/>
      <c r="HB317" s="1"/>
      <c r="HC317" s="1"/>
      <c r="HD317" s="1"/>
      <c r="HE317" s="1"/>
      <c r="HF317" s="1"/>
      <c r="HG317" s="1"/>
      <c r="HH317" s="1"/>
      <c r="HI317" s="1"/>
      <c r="HJ317" s="1"/>
      <c r="HK317" s="1"/>
      <c r="HL317" s="1"/>
      <c r="HM317" s="1"/>
      <c r="HN317" s="1"/>
      <c r="HO317" s="1"/>
      <c r="HP317" s="1"/>
      <c r="HQ317" s="1"/>
      <c r="HR317" s="1"/>
      <c r="HS317" s="1"/>
      <c r="HT317" s="1"/>
      <c r="HU317" s="1"/>
      <c r="HV317" s="1"/>
      <c r="HW317" s="1"/>
      <c r="HX317" s="1"/>
      <c r="HY317" s="1"/>
      <c r="HZ317" s="1"/>
      <c r="IA317" s="1"/>
      <c r="IB317" s="1"/>
      <c r="IC317" s="1"/>
      <c r="ID317" s="1"/>
      <c r="IE317" s="1"/>
      <c r="IF317" s="1"/>
      <c r="IG317" s="1"/>
      <c r="IH317" s="1"/>
      <c r="II317" s="1"/>
      <c r="IJ317" s="1"/>
      <c r="IK317" s="1"/>
      <c r="IL317" s="1"/>
      <c r="IM317" s="1"/>
      <c r="IN317" s="1"/>
      <c r="IO317" s="1"/>
      <c r="IP317" s="1"/>
      <c r="IQ317" s="1"/>
      <c r="IR317" s="1"/>
      <c r="IS317" s="1"/>
      <c r="IT317" s="1"/>
      <c r="IU317" s="1"/>
      <c r="IV317" s="1"/>
    </row>
    <row r="318" spans="1:256" ht="19.5" customHeight="1" x14ac:dyDescent="0.35">
      <c r="A318" s="1689">
        <v>310</v>
      </c>
      <c r="B318" s="1738"/>
      <c r="C318" s="900"/>
      <c r="D318" s="1780" t="s">
        <v>732</v>
      </c>
      <c r="F318" s="1"/>
      <c r="G318" s="118"/>
      <c r="H318" s="1"/>
      <c r="I318" s="1"/>
      <c r="J318" s="1"/>
      <c r="K318" s="1"/>
      <c r="L318" s="1"/>
      <c r="M318" s="1"/>
      <c r="N318" s="1"/>
      <c r="O318" s="1"/>
      <c r="P318" s="1"/>
      <c r="Q318" s="1"/>
      <c r="R318" s="1"/>
      <c r="S318" s="1"/>
      <c r="T318" s="1"/>
      <c r="U318" s="1"/>
      <c r="V318" s="1"/>
      <c r="W318" s="1"/>
      <c r="X318" s="1"/>
      <c r="Y318" s="1"/>
      <c r="Z318" s="1"/>
      <c r="AA318" s="1"/>
      <c r="AB318" s="1"/>
      <c r="AC318" s="1"/>
      <c r="AD318" s="1"/>
      <c r="AE318" s="1"/>
      <c r="AF318" s="1"/>
      <c r="AG318" s="1"/>
      <c r="AH318" s="1"/>
      <c r="AI318" s="1"/>
      <c r="AJ318" s="1"/>
      <c r="AK318" s="1"/>
      <c r="AL318" s="1"/>
      <c r="AM318" s="1"/>
      <c r="AN318" s="1"/>
      <c r="AO318" s="1"/>
      <c r="AP318" s="1"/>
      <c r="AQ318" s="1"/>
      <c r="AR318" s="1"/>
      <c r="AS318" s="1"/>
      <c r="AT318" s="1"/>
      <c r="AU318" s="1"/>
      <c r="AV318" s="1"/>
      <c r="AW318" s="1"/>
      <c r="AX318" s="1"/>
      <c r="AY318" s="1"/>
      <c r="AZ318" s="1"/>
      <c r="BA318" s="1"/>
      <c r="BB318" s="1"/>
      <c r="BC318" s="1"/>
      <c r="BD318" s="1"/>
      <c r="BE318" s="1"/>
      <c r="BF318" s="1"/>
      <c r="BG318" s="1"/>
      <c r="BH318" s="1"/>
      <c r="BI318" s="1"/>
      <c r="BJ318" s="1"/>
      <c r="BK318" s="1"/>
      <c r="BL318" s="1"/>
      <c r="BM318" s="1"/>
      <c r="BN318" s="1"/>
      <c r="BO318" s="1"/>
      <c r="BP318" s="1"/>
      <c r="BQ318" s="1"/>
      <c r="BR318" s="1"/>
      <c r="BS318" s="1"/>
      <c r="BT318" s="1"/>
      <c r="BU318" s="1"/>
      <c r="BV318" s="1"/>
      <c r="BW318" s="1"/>
      <c r="BX318" s="1"/>
      <c r="BY318" s="1"/>
      <c r="BZ318" s="1"/>
      <c r="CA318" s="1"/>
      <c r="CB318" s="1"/>
      <c r="CC318" s="1"/>
      <c r="CD318" s="1"/>
      <c r="CE318" s="1"/>
      <c r="CF318" s="1"/>
      <c r="CG318" s="1"/>
      <c r="CH318" s="1"/>
      <c r="CI318" s="1"/>
      <c r="CJ318" s="1"/>
      <c r="CK318" s="1"/>
      <c r="CL318" s="1"/>
      <c r="CM318" s="1"/>
      <c r="CN318" s="1"/>
      <c r="CO318" s="1"/>
      <c r="CP318" s="1"/>
      <c r="CQ318" s="1"/>
      <c r="CR318" s="1"/>
      <c r="CS318" s="1"/>
      <c r="CT318" s="1"/>
      <c r="CU318" s="1"/>
      <c r="CV318" s="1"/>
      <c r="CW318" s="1"/>
      <c r="CX318" s="1"/>
      <c r="CY318" s="1"/>
      <c r="CZ318" s="1"/>
      <c r="DA318" s="1"/>
      <c r="DB318" s="1"/>
      <c r="DC318" s="1"/>
      <c r="DD318" s="1"/>
      <c r="DE318" s="1"/>
      <c r="DF318" s="1"/>
      <c r="DG318" s="1"/>
      <c r="DH318" s="1"/>
      <c r="DI318" s="1"/>
      <c r="DJ318" s="1"/>
      <c r="DK318" s="1"/>
      <c r="DL318" s="1"/>
      <c r="DM318" s="1"/>
      <c r="DN318" s="1"/>
      <c r="DO318" s="1"/>
      <c r="DP318" s="1"/>
      <c r="DQ318" s="1"/>
      <c r="DR318" s="1"/>
      <c r="DS318" s="1"/>
      <c r="DT318" s="1"/>
      <c r="DU318" s="1"/>
      <c r="DV318" s="1"/>
      <c r="DW318" s="1"/>
      <c r="DX318" s="1"/>
      <c r="DY318" s="1"/>
      <c r="DZ318" s="1"/>
      <c r="EA318" s="1"/>
      <c r="EB318" s="1"/>
      <c r="EC318" s="1"/>
      <c r="ED318" s="1"/>
      <c r="EE318" s="1"/>
      <c r="EF318" s="1"/>
      <c r="EG318" s="1"/>
      <c r="EH318" s="1"/>
      <c r="EI318" s="1"/>
      <c r="EJ318" s="1"/>
      <c r="EK318" s="1"/>
      <c r="EL318" s="1"/>
      <c r="EM318" s="1"/>
      <c r="EN318" s="1"/>
      <c r="EO318" s="1"/>
      <c r="EP318" s="1"/>
      <c r="EQ318" s="1"/>
      <c r="ER318" s="1"/>
      <c r="ES318" s="1"/>
      <c r="ET318" s="1"/>
      <c r="EU318" s="1"/>
      <c r="EV318" s="1"/>
      <c r="EW318" s="1"/>
      <c r="EX318" s="1"/>
      <c r="EY318" s="1"/>
      <c r="EZ318" s="1"/>
      <c r="FA318" s="1"/>
      <c r="FB318" s="1"/>
      <c r="FC318" s="1"/>
      <c r="FD318" s="1"/>
      <c r="FE318" s="1"/>
      <c r="FF318" s="1"/>
      <c r="FG318" s="1"/>
      <c r="FH318" s="1"/>
      <c r="FI318" s="1"/>
      <c r="FJ318" s="1"/>
      <c r="FK318" s="1"/>
      <c r="FL318" s="1"/>
      <c r="FM318" s="1"/>
      <c r="FN318" s="1"/>
      <c r="FO318" s="1"/>
      <c r="FP318" s="1"/>
      <c r="FQ318" s="1"/>
      <c r="FR318" s="1"/>
      <c r="FS318" s="1"/>
      <c r="FT318" s="1"/>
      <c r="FU318" s="1"/>
      <c r="FV318" s="1"/>
      <c r="FW318" s="1"/>
      <c r="FX318" s="1"/>
      <c r="FY318" s="1"/>
      <c r="FZ318" s="1"/>
      <c r="GA318" s="1"/>
      <c r="GB318" s="1"/>
      <c r="GC318" s="1"/>
      <c r="GD318" s="1"/>
      <c r="GE318" s="1"/>
      <c r="GF318" s="1"/>
      <c r="GG318" s="1"/>
      <c r="GH318" s="1"/>
      <c r="GI318" s="1"/>
      <c r="GJ318" s="1"/>
      <c r="GK318" s="1"/>
      <c r="GL318" s="1"/>
      <c r="GM318" s="1"/>
      <c r="GN318" s="1"/>
      <c r="GO318" s="1"/>
      <c r="GP318" s="1"/>
      <c r="GQ318" s="1"/>
      <c r="GR318" s="1"/>
      <c r="GS318" s="1"/>
      <c r="GT318" s="1"/>
      <c r="GU318" s="1"/>
      <c r="GV318" s="1"/>
      <c r="GW318" s="1"/>
      <c r="GX318" s="1"/>
      <c r="GY318" s="1"/>
      <c r="GZ318" s="1"/>
      <c r="HA318" s="1"/>
      <c r="HB318" s="1"/>
      <c r="HC318" s="1"/>
      <c r="HD318" s="1"/>
      <c r="HE318" s="1"/>
      <c r="HF318" s="1"/>
      <c r="HG318" s="1"/>
      <c r="HH318" s="1"/>
      <c r="HI318" s="1"/>
      <c r="HJ318" s="1"/>
      <c r="HK318" s="1"/>
      <c r="HL318" s="1"/>
      <c r="HM318" s="1"/>
      <c r="HN318" s="1"/>
      <c r="HO318" s="1"/>
      <c r="HP318" s="1"/>
      <c r="HQ318" s="1"/>
      <c r="HR318" s="1"/>
      <c r="HS318" s="1"/>
      <c r="HT318" s="1"/>
      <c r="HU318" s="1"/>
      <c r="HV318" s="1"/>
      <c r="HW318" s="1"/>
      <c r="HX318" s="1"/>
      <c r="HY318" s="1"/>
      <c r="HZ318" s="1"/>
      <c r="IA318" s="1"/>
      <c r="IB318" s="1"/>
      <c r="IC318" s="1"/>
      <c r="ID318" s="1"/>
      <c r="IE318" s="1"/>
      <c r="IF318" s="1"/>
      <c r="IG318" s="1"/>
      <c r="IH318" s="1"/>
      <c r="II318" s="1"/>
      <c r="IJ318" s="1"/>
      <c r="IK318" s="1"/>
      <c r="IL318" s="1"/>
      <c r="IM318" s="1"/>
      <c r="IN318" s="1"/>
      <c r="IO318" s="1"/>
      <c r="IP318" s="1"/>
      <c r="IQ318" s="1"/>
      <c r="IR318" s="1"/>
      <c r="IS318" s="1"/>
      <c r="IT318" s="1"/>
      <c r="IU318" s="1"/>
      <c r="IV318" s="1"/>
    </row>
    <row r="319" spans="1:256" ht="18" customHeight="1" x14ac:dyDescent="0.35">
      <c r="A319" s="1689">
        <v>311</v>
      </c>
      <c r="B319" s="1738"/>
      <c r="C319" s="900"/>
      <c r="D319" s="150" t="s">
        <v>1006</v>
      </c>
      <c r="E319" s="2">
        <v>50</v>
      </c>
      <c r="F319" s="1"/>
      <c r="G319" s="118"/>
      <c r="H319" s="1"/>
      <c r="I319" s="1"/>
      <c r="J319" s="1"/>
      <c r="K319" s="1"/>
      <c r="L319" s="1"/>
      <c r="M319" s="1"/>
      <c r="N319" s="1"/>
      <c r="O319" s="1"/>
      <c r="P319" s="1"/>
      <c r="Q319" s="1"/>
      <c r="R319" s="1"/>
      <c r="S319" s="1"/>
      <c r="T319" s="1"/>
      <c r="U319" s="1"/>
      <c r="V319" s="1"/>
      <c r="W319" s="1"/>
      <c r="X319" s="1"/>
      <c r="Y319" s="1"/>
      <c r="Z319" s="1"/>
      <c r="AA319" s="1"/>
      <c r="AB319" s="1"/>
      <c r="AC319" s="1"/>
      <c r="AD319" s="1"/>
      <c r="AE319" s="1"/>
      <c r="AF319" s="1"/>
      <c r="AG319" s="1"/>
      <c r="AH319" s="1"/>
      <c r="AI319" s="1"/>
      <c r="AJ319" s="1"/>
      <c r="AK319" s="1"/>
      <c r="AL319" s="1"/>
      <c r="AM319" s="1"/>
      <c r="AN319" s="1"/>
      <c r="AO319" s="1"/>
      <c r="AP319" s="1"/>
      <c r="AQ319" s="1"/>
      <c r="AR319" s="1"/>
      <c r="AS319" s="1"/>
      <c r="AT319" s="1"/>
      <c r="AU319" s="1"/>
      <c r="AV319" s="1"/>
      <c r="AW319" s="1"/>
      <c r="AX319" s="1"/>
      <c r="AY319" s="1"/>
      <c r="AZ319" s="1"/>
      <c r="BA319" s="1"/>
      <c r="BB319" s="1"/>
      <c r="BC319" s="1"/>
      <c r="BD319" s="1"/>
      <c r="BE319" s="1"/>
      <c r="BF319" s="1"/>
      <c r="BG319" s="1"/>
      <c r="BH319" s="1"/>
      <c r="BI319" s="1"/>
      <c r="BJ319" s="1"/>
      <c r="BK319" s="1"/>
      <c r="BL319" s="1"/>
      <c r="BM319" s="1"/>
      <c r="BN319" s="1"/>
      <c r="BO319" s="1"/>
      <c r="BP319" s="1"/>
      <c r="BQ319" s="1"/>
      <c r="BR319" s="1"/>
      <c r="BS319" s="1"/>
      <c r="BT319" s="1"/>
      <c r="BU319" s="1"/>
      <c r="BV319" s="1"/>
      <c r="BW319" s="1"/>
      <c r="BX319" s="1"/>
      <c r="BY319" s="1"/>
      <c r="BZ319" s="1"/>
      <c r="CA319" s="1"/>
      <c r="CB319" s="1"/>
      <c r="CC319" s="1"/>
      <c r="CD319" s="1"/>
      <c r="CE319" s="1"/>
      <c r="CF319" s="1"/>
      <c r="CG319" s="1"/>
      <c r="CH319" s="1"/>
      <c r="CI319" s="1"/>
      <c r="CJ319" s="1"/>
      <c r="CK319" s="1"/>
      <c r="CL319" s="1"/>
      <c r="CM319" s="1"/>
      <c r="CN319" s="1"/>
      <c r="CO319" s="1"/>
      <c r="CP319" s="1"/>
      <c r="CQ319" s="1"/>
      <c r="CR319" s="1"/>
      <c r="CS319" s="1"/>
      <c r="CT319" s="1"/>
      <c r="CU319" s="1"/>
      <c r="CV319" s="1"/>
      <c r="CW319" s="1"/>
      <c r="CX319" s="1"/>
      <c r="CY319" s="1"/>
      <c r="CZ319" s="1"/>
      <c r="DA319" s="1"/>
      <c r="DB319" s="1"/>
      <c r="DC319" s="1"/>
      <c r="DD319" s="1"/>
      <c r="DE319" s="1"/>
      <c r="DF319" s="1"/>
      <c r="DG319" s="1"/>
      <c r="DH319" s="1"/>
      <c r="DI319" s="1"/>
      <c r="DJ319" s="1"/>
      <c r="DK319" s="1"/>
      <c r="DL319" s="1"/>
      <c r="DM319" s="1"/>
      <c r="DN319" s="1"/>
      <c r="DO319" s="1"/>
      <c r="DP319" s="1"/>
      <c r="DQ319" s="1"/>
      <c r="DR319" s="1"/>
      <c r="DS319" s="1"/>
      <c r="DT319" s="1"/>
      <c r="DU319" s="1"/>
      <c r="DV319" s="1"/>
      <c r="DW319" s="1"/>
      <c r="DX319" s="1"/>
      <c r="DY319" s="1"/>
      <c r="DZ319" s="1"/>
      <c r="EA319" s="1"/>
      <c r="EB319" s="1"/>
      <c r="EC319" s="1"/>
      <c r="ED319" s="1"/>
      <c r="EE319" s="1"/>
      <c r="EF319" s="1"/>
      <c r="EG319" s="1"/>
      <c r="EH319" s="1"/>
      <c r="EI319" s="1"/>
      <c r="EJ319" s="1"/>
      <c r="EK319" s="1"/>
      <c r="EL319" s="1"/>
      <c r="EM319" s="1"/>
      <c r="EN319" s="1"/>
      <c r="EO319" s="1"/>
      <c r="EP319" s="1"/>
      <c r="EQ319" s="1"/>
      <c r="ER319" s="1"/>
      <c r="ES319" s="1"/>
      <c r="ET319" s="1"/>
      <c r="EU319" s="1"/>
      <c r="EV319" s="1"/>
      <c r="EW319" s="1"/>
      <c r="EX319" s="1"/>
      <c r="EY319" s="1"/>
      <c r="EZ319" s="1"/>
      <c r="FA319" s="1"/>
      <c r="FB319" s="1"/>
      <c r="FC319" s="1"/>
      <c r="FD319" s="1"/>
      <c r="FE319" s="1"/>
      <c r="FF319" s="1"/>
      <c r="FG319" s="1"/>
      <c r="FH319" s="1"/>
      <c r="FI319" s="1"/>
      <c r="FJ319" s="1"/>
      <c r="FK319" s="1"/>
      <c r="FL319" s="1"/>
      <c r="FM319" s="1"/>
      <c r="FN319" s="1"/>
      <c r="FO319" s="1"/>
      <c r="FP319" s="1"/>
      <c r="FQ319" s="1"/>
      <c r="FR319" s="1"/>
      <c r="FS319" s="1"/>
      <c r="FT319" s="1"/>
      <c r="FU319" s="1"/>
      <c r="FV319" s="1"/>
      <c r="FW319" s="1"/>
      <c r="FX319" s="1"/>
      <c r="FY319" s="1"/>
      <c r="FZ319" s="1"/>
      <c r="GA319" s="1"/>
      <c r="GB319" s="1"/>
      <c r="GC319" s="1"/>
      <c r="GD319" s="1"/>
      <c r="GE319" s="1"/>
      <c r="GF319" s="1"/>
      <c r="GG319" s="1"/>
      <c r="GH319" s="1"/>
      <c r="GI319" s="1"/>
      <c r="GJ319" s="1"/>
      <c r="GK319" s="1"/>
      <c r="GL319" s="1"/>
      <c r="GM319" s="1"/>
      <c r="GN319" s="1"/>
      <c r="GO319" s="1"/>
      <c r="GP319" s="1"/>
      <c r="GQ319" s="1"/>
      <c r="GR319" s="1"/>
      <c r="GS319" s="1"/>
      <c r="GT319" s="1"/>
      <c r="GU319" s="1"/>
      <c r="GV319" s="1"/>
      <c r="GW319" s="1"/>
      <c r="GX319" s="1"/>
      <c r="GY319" s="1"/>
      <c r="GZ319" s="1"/>
      <c r="HA319" s="1"/>
      <c r="HB319" s="1"/>
      <c r="HC319" s="1"/>
      <c r="HD319" s="1"/>
      <c r="HE319" s="1"/>
      <c r="HF319" s="1"/>
      <c r="HG319" s="1"/>
      <c r="HH319" s="1"/>
      <c r="HI319" s="1"/>
      <c r="HJ319" s="1"/>
      <c r="HK319" s="1"/>
      <c r="HL319" s="1"/>
      <c r="HM319" s="1"/>
      <c r="HN319" s="1"/>
      <c r="HO319" s="1"/>
      <c r="HP319" s="1"/>
      <c r="HQ319" s="1"/>
      <c r="HR319" s="1"/>
      <c r="HS319" s="1"/>
      <c r="HT319" s="1"/>
      <c r="HU319" s="1"/>
      <c r="HV319" s="1"/>
      <c r="HW319" s="1"/>
      <c r="HX319" s="1"/>
      <c r="HY319" s="1"/>
      <c r="HZ319" s="1"/>
      <c r="IA319" s="1"/>
      <c r="IB319" s="1"/>
      <c r="IC319" s="1"/>
      <c r="ID319" s="1"/>
      <c r="IE319" s="1"/>
      <c r="IF319" s="1"/>
      <c r="IG319" s="1"/>
      <c r="IH319" s="1"/>
      <c r="II319" s="1"/>
      <c r="IJ319" s="1"/>
      <c r="IK319" s="1"/>
      <c r="IL319" s="1"/>
      <c r="IM319" s="1"/>
      <c r="IN319" s="1"/>
      <c r="IO319" s="1"/>
      <c r="IP319" s="1"/>
      <c r="IQ319" s="1"/>
      <c r="IR319" s="1"/>
      <c r="IS319" s="1"/>
      <c r="IT319" s="1"/>
      <c r="IU319" s="1"/>
      <c r="IV319" s="1"/>
    </row>
    <row r="320" spans="1:256" ht="18" customHeight="1" x14ac:dyDescent="0.35">
      <c r="A320" s="1689">
        <v>312</v>
      </c>
      <c r="B320" s="1738"/>
      <c r="C320" s="900"/>
      <c r="D320" s="150" t="s">
        <v>771</v>
      </c>
      <c r="E320" s="2">
        <f>-1000+11000</f>
        <v>10000</v>
      </c>
      <c r="F320" s="1"/>
      <c r="G320" s="118"/>
      <c r="H320" s="1"/>
      <c r="I320" s="1"/>
      <c r="J320" s="1"/>
      <c r="K320" s="1"/>
      <c r="L320" s="1"/>
      <c r="M320" s="1"/>
      <c r="N320" s="1"/>
      <c r="O320" s="1"/>
      <c r="P320" s="1"/>
      <c r="Q320" s="1"/>
      <c r="R320" s="1"/>
      <c r="S320" s="1"/>
      <c r="T320" s="1"/>
      <c r="U320" s="1"/>
      <c r="V320" s="1"/>
      <c r="W320" s="1"/>
      <c r="X320" s="1"/>
      <c r="Y320" s="1"/>
      <c r="Z320" s="1"/>
      <c r="AA320" s="1"/>
      <c r="AB320" s="1"/>
      <c r="AC320" s="1"/>
      <c r="AD320" s="1"/>
      <c r="AE320" s="1"/>
      <c r="AF320" s="1"/>
      <c r="AG320" s="1"/>
      <c r="AH320" s="1"/>
      <c r="AI320" s="1"/>
      <c r="AJ320" s="1"/>
      <c r="AK320" s="1"/>
      <c r="AL320" s="1"/>
      <c r="AM320" s="1"/>
      <c r="AN320" s="1"/>
      <c r="AO320" s="1"/>
      <c r="AP320" s="1"/>
      <c r="AQ320" s="1"/>
      <c r="AR320" s="1"/>
      <c r="AS320" s="1"/>
      <c r="AT320" s="1"/>
      <c r="AU320" s="1"/>
      <c r="AV320" s="1"/>
      <c r="AW320" s="1"/>
      <c r="AX320" s="1"/>
      <c r="AY320" s="1"/>
      <c r="AZ320" s="1"/>
      <c r="BA320" s="1"/>
      <c r="BB320" s="1"/>
      <c r="BC320" s="1"/>
      <c r="BD320" s="1"/>
      <c r="BE320" s="1"/>
      <c r="BF320" s="1"/>
      <c r="BG320" s="1"/>
      <c r="BH320" s="1"/>
      <c r="BI320" s="1"/>
      <c r="BJ320" s="1"/>
      <c r="BK320" s="1"/>
      <c r="BL320" s="1"/>
      <c r="BM320" s="1"/>
      <c r="BN320" s="1"/>
      <c r="BO320" s="1"/>
      <c r="BP320" s="1"/>
      <c r="BQ320" s="1"/>
      <c r="BR320" s="1"/>
      <c r="BS320" s="1"/>
      <c r="BT320" s="1"/>
      <c r="BU320" s="1"/>
      <c r="BV320" s="1"/>
      <c r="BW320" s="1"/>
      <c r="BX320" s="1"/>
      <c r="BY320" s="1"/>
      <c r="BZ320" s="1"/>
      <c r="CA320" s="1"/>
      <c r="CB320" s="1"/>
      <c r="CC320" s="1"/>
      <c r="CD320" s="1"/>
      <c r="CE320" s="1"/>
      <c r="CF320" s="1"/>
      <c r="CG320" s="1"/>
      <c r="CH320" s="1"/>
      <c r="CI320" s="1"/>
      <c r="CJ320" s="1"/>
      <c r="CK320" s="1"/>
      <c r="CL320" s="1"/>
      <c r="CM320" s="1"/>
      <c r="CN320" s="1"/>
      <c r="CO320" s="1"/>
      <c r="CP320" s="1"/>
      <c r="CQ320" s="1"/>
      <c r="CR320" s="1"/>
      <c r="CS320" s="1"/>
      <c r="CT320" s="1"/>
      <c r="CU320" s="1"/>
      <c r="CV320" s="1"/>
      <c r="CW320" s="1"/>
      <c r="CX320" s="1"/>
      <c r="CY320" s="1"/>
      <c r="CZ320" s="1"/>
      <c r="DA320" s="1"/>
      <c r="DB320" s="1"/>
      <c r="DC320" s="1"/>
      <c r="DD320" s="1"/>
      <c r="DE320" s="1"/>
      <c r="DF320" s="1"/>
      <c r="DG320" s="1"/>
      <c r="DH320" s="1"/>
      <c r="DI320" s="1"/>
      <c r="DJ320" s="1"/>
      <c r="DK320" s="1"/>
      <c r="DL320" s="1"/>
      <c r="DM320" s="1"/>
      <c r="DN320" s="1"/>
      <c r="DO320" s="1"/>
      <c r="DP320" s="1"/>
      <c r="DQ320" s="1"/>
      <c r="DR320" s="1"/>
      <c r="DS320" s="1"/>
      <c r="DT320" s="1"/>
      <c r="DU320" s="1"/>
      <c r="DV320" s="1"/>
      <c r="DW320" s="1"/>
      <c r="DX320" s="1"/>
      <c r="DY320" s="1"/>
      <c r="DZ320" s="1"/>
      <c r="EA320" s="1"/>
      <c r="EB320" s="1"/>
      <c r="EC320" s="1"/>
      <c r="ED320" s="1"/>
      <c r="EE320" s="1"/>
      <c r="EF320" s="1"/>
      <c r="EG320" s="1"/>
      <c r="EH320" s="1"/>
      <c r="EI320" s="1"/>
      <c r="EJ320" s="1"/>
      <c r="EK320" s="1"/>
      <c r="EL320" s="1"/>
      <c r="EM320" s="1"/>
      <c r="EN320" s="1"/>
      <c r="EO320" s="1"/>
      <c r="EP320" s="1"/>
      <c r="EQ320" s="1"/>
      <c r="ER320" s="1"/>
      <c r="ES320" s="1"/>
      <c r="ET320" s="1"/>
      <c r="EU320" s="1"/>
      <c r="EV320" s="1"/>
      <c r="EW320" s="1"/>
      <c r="EX320" s="1"/>
      <c r="EY320" s="1"/>
      <c r="EZ320" s="1"/>
      <c r="FA320" s="1"/>
      <c r="FB320" s="1"/>
      <c r="FC320" s="1"/>
      <c r="FD320" s="1"/>
      <c r="FE320" s="1"/>
      <c r="FF320" s="1"/>
      <c r="FG320" s="1"/>
      <c r="FH320" s="1"/>
      <c r="FI320" s="1"/>
      <c r="FJ320" s="1"/>
      <c r="FK320" s="1"/>
      <c r="FL320" s="1"/>
      <c r="FM320" s="1"/>
      <c r="FN320" s="1"/>
      <c r="FO320" s="1"/>
      <c r="FP320" s="1"/>
      <c r="FQ320" s="1"/>
      <c r="FR320" s="1"/>
      <c r="FS320" s="1"/>
      <c r="FT320" s="1"/>
      <c r="FU320" s="1"/>
      <c r="FV320" s="1"/>
      <c r="FW320" s="1"/>
      <c r="FX320" s="1"/>
      <c r="FY320" s="1"/>
      <c r="FZ320" s="1"/>
      <c r="GA320" s="1"/>
      <c r="GB320" s="1"/>
      <c r="GC320" s="1"/>
      <c r="GD320" s="1"/>
      <c r="GE320" s="1"/>
      <c r="GF320" s="1"/>
      <c r="GG320" s="1"/>
      <c r="GH320" s="1"/>
      <c r="GI320" s="1"/>
      <c r="GJ320" s="1"/>
      <c r="GK320" s="1"/>
      <c r="GL320" s="1"/>
      <c r="GM320" s="1"/>
      <c r="GN320" s="1"/>
      <c r="GO320" s="1"/>
      <c r="GP320" s="1"/>
      <c r="GQ320" s="1"/>
      <c r="GR320" s="1"/>
      <c r="GS320" s="1"/>
      <c r="GT320" s="1"/>
      <c r="GU320" s="1"/>
      <c r="GV320" s="1"/>
      <c r="GW320" s="1"/>
      <c r="GX320" s="1"/>
      <c r="GY320" s="1"/>
      <c r="GZ320" s="1"/>
      <c r="HA320" s="1"/>
      <c r="HB320" s="1"/>
      <c r="HC320" s="1"/>
      <c r="HD320" s="1"/>
      <c r="HE320" s="1"/>
      <c r="HF320" s="1"/>
      <c r="HG320" s="1"/>
      <c r="HH320" s="1"/>
      <c r="HI320" s="1"/>
      <c r="HJ320" s="1"/>
      <c r="HK320" s="1"/>
      <c r="HL320" s="1"/>
      <c r="HM320" s="1"/>
      <c r="HN320" s="1"/>
      <c r="HO320" s="1"/>
      <c r="HP320" s="1"/>
      <c r="HQ320" s="1"/>
      <c r="HR320" s="1"/>
      <c r="HS320" s="1"/>
      <c r="HT320" s="1"/>
      <c r="HU320" s="1"/>
      <c r="HV320" s="1"/>
      <c r="HW320" s="1"/>
      <c r="HX320" s="1"/>
      <c r="HY320" s="1"/>
      <c r="HZ320" s="1"/>
      <c r="IA320" s="1"/>
      <c r="IB320" s="1"/>
      <c r="IC320" s="1"/>
      <c r="ID320" s="1"/>
      <c r="IE320" s="1"/>
      <c r="IF320" s="1"/>
      <c r="IG320" s="1"/>
      <c r="IH320" s="1"/>
      <c r="II320" s="1"/>
      <c r="IJ320" s="1"/>
      <c r="IK320" s="1"/>
      <c r="IL320" s="1"/>
      <c r="IM320" s="1"/>
      <c r="IN320" s="1"/>
      <c r="IO320" s="1"/>
      <c r="IP320" s="1"/>
      <c r="IQ320" s="1"/>
      <c r="IR320" s="1"/>
      <c r="IS320" s="1"/>
      <c r="IT320" s="1"/>
      <c r="IU320" s="1"/>
      <c r="IV320" s="1"/>
    </row>
    <row r="321" spans="1:256" ht="18" customHeight="1" x14ac:dyDescent="0.35">
      <c r="A321" s="1689">
        <v>313</v>
      </c>
      <c r="B321" s="1738"/>
      <c r="C321" s="900"/>
      <c r="D321" s="150" t="s">
        <v>907</v>
      </c>
      <c r="E321" s="1704">
        <f>-13198-12942-13296-6199-1387-8207-4073-6831</f>
        <v>-66133</v>
      </c>
      <c r="F321" s="1"/>
      <c r="G321" s="118"/>
      <c r="H321" s="1"/>
      <c r="I321" s="1"/>
      <c r="J321" s="1"/>
      <c r="K321" s="1"/>
      <c r="L321" s="1"/>
      <c r="M321" s="1"/>
      <c r="N321" s="1"/>
      <c r="O321" s="1"/>
      <c r="P321" s="1"/>
      <c r="Q321" s="1"/>
      <c r="R321" s="1"/>
      <c r="S321" s="1"/>
      <c r="T321" s="1"/>
      <c r="U321" s="1"/>
      <c r="V321" s="1"/>
      <c r="W321" s="1"/>
      <c r="X321" s="1"/>
      <c r="Y321" s="1"/>
      <c r="Z321" s="1"/>
      <c r="AA321" s="1"/>
      <c r="AB321" s="1"/>
      <c r="AC321" s="1"/>
      <c r="AD321" s="1"/>
      <c r="AE321" s="1"/>
      <c r="AF321" s="1"/>
      <c r="AG321" s="1"/>
      <c r="AH321" s="1"/>
      <c r="AI321" s="1"/>
      <c r="AJ321" s="1"/>
      <c r="AK321" s="1"/>
      <c r="AL321" s="1"/>
      <c r="AM321" s="1"/>
      <c r="AN321" s="1"/>
      <c r="AO321" s="1"/>
      <c r="AP321" s="1"/>
      <c r="AQ321" s="1"/>
      <c r="AR321" s="1"/>
      <c r="AS321" s="1"/>
      <c r="AT321" s="1"/>
      <c r="AU321" s="1"/>
      <c r="AV321" s="1"/>
      <c r="AW321" s="1"/>
      <c r="AX321" s="1"/>
      <c r="AY321" s="1"/>
      <c r="AZ321" s="1"/>
      <c r="BA321" s="1"/>
      <c r="BB321" s="1"/>
      <c r="BC321" s="1"/>
      <c r="BD321" s="1"/>
      <c r="BE321" s="1"/>
      <c r="BF321" s="1"/>
      <c r="BG321" s="1"/>
      <c r="BH321" s="1"/>
      <c r="BI321" s="1"/>
      <c r="BJ321" s="1"/>
      <c r="BK321" s="1"/>
      <c r="BL321" s="1"/>
      <c r="BM321" s="1"/>
      <c r="BN321" s="1"/>
      <c r="BO321" s="1"/>
      <c r="BP321" s="1"/>
      <c r="BQ321" s="1"/>
      <c r="BR321" s="1"/>
      <c r="BS321" s="1"/>
      <c r="BT321" s="1"/>
      <c r="BU321" s="1"/>
      <c r="BV321" s="1"/>
      <c r="BW321" s="1"/>
      <c r="BX321" s="1"/>
      <c r="BY321" s="1"/>
      <c r="BZ321" s="1"/>
      <c r="CA321" s="1"/>
      <c r="CB321" s="1"/>
      <c r="CC321" s="1"/>
      <c r="CD321" s="1"/>
      <c r="CE321" s="1"/>
      <c r="CF321" s="1"/>
      <c r="CG321" s="1"/>
      <c r="CH321" s="1"/>
      <c r="CI321" s="1"/>
      <c r="CJ321" s="1"/>
      <c r="CK321" s="1"/>
      <c r="CL321" s="1"/>
      <c r="CM321" s="1"/>
      <c r="CN321" s="1"/>
      <c r="CO321" s="1"/>
      <c r="CP321" s="1"/>
      <c r="CQ321" s="1"/>
      <c r="CR321" s="1"/>
      <c r="CS321" s="1"/>
      <c r="CT321" s="1"/>
      <c r="CU321" s="1"/>
      <c r="CV321" s="1"/>
      <c r="CW321" s="1"/>
      <c r="CX321" s="1"/>
      <c r="CY321" s="1"/>
      <c r="CZ321" s="1"/>
      <c r="DA321" s="1"/>
      <c r="DB321" s="1"/>
      <c r="DC321" s="1"/>
      <c r="DD321" s="1"/>
      <c r="DE321" s="1"/>
      <c r="DF321" s="1"/>
      <c r="DG321" s="1"/>
      <c r="DH321" s="1"/>
      <c r="DI321" s="1"/>
      <c r="DJ321" s="1"/>
      <c r="DK321" s="1"/>
      <c r="DL321" s="1"/>
      <c r="DM321" s="1"/>
      <c r="DN321" s="1"/>
      <c r="DO321" s="1"/>
      <c r="DP321" s="1"/>
      <c r="DQ321" s="1"/>
      <c r="DR321" s="1"/>
      <c r="DS321" s="1"/>
      <c r="DT321" s="1"/>
      <c r="DU321" s="1"/>
      <c r="DV321" s="1"/>
      <c r="DW321" s="1"/>
      <c r="DX321" s="1"/>
      <c r="DY321" s="1"/>
      <c r="DZ321" s="1"/>
      <c r="EA321" s="1"/>
      <c r="EB321" s="1"/>
      <c r="EC321" s="1"/>
      <c r="ED321" s="1"/>
      <c r="EE321" s="1"/>
      <c r="EF321" s="1"/>
      <c r="EG321" s="1"/>
      <c r="EH321" s="1"/>
      <c r="EI321" s="1"/>
      <c r="EJ321" s="1"/>
      <c r="EK321" s="1"/>
      <c r="EL321" s="1"/>
      <c r="EM321" s="1"/>
      <c r="EN321" s="1"/>
      <c r="EO321" s="1"/>
      <c r="EP321" s="1"/>
      <c r="EQ321" s="1"/>
      <c r="ER321" s="1"/>
      <c r="ES321" s="1"/>
      <c r="ET321" s="1"/>
      <c r="EU321" s="1"/>
      <c r="EV321" s="1"/>
      <c r="EW321" s="1"/>
      <c r="EX321" s="1"/>
      <c r="EY321" s="1"/>
      <c r="EZ321" s="1"/>
      <c r="FA321" s="1"/>
      <c r="FB321" s="1"/>
      <c r="FC321" s="1"/>
      <c r="FD321" s="1"/>
      <c r="FE321" s="1"/>
      <c r="FF321" s="1"/>
      <c r="FG321" s="1"/>
      <c r="FH321" s="1"/>
      <c r="FI321" s="1"/>
      <c r="FJ321" s="1"/>
      <c r="FK321" s="1"/>
      <c r="FL321" s="1"/>
      <c r="FM321" s="1"/>
      <c r="FN321" s="1"/>
      <c r="FO321" s="1"/>
      <c r="FP321" s="1"/>
      <c r="FQ321" s="1"/>
      <c r="FR321" s="1"/>
      <c r="FS321" s="1"/>
      <c r="FT321" s="1"/>
      <c r="FU321" s="1"/>
      <c r="FV321" s="1"/>
      <c r="FW321" s="1"/>
      <c r="FX321" s="1"/>
      <c r="FY321" s="1"/>
      <c r="FZ321" s="1"/>
      <c r="GA321" s="1"/>
      <c r="GB321" s="1"/>
      <c r="GC321" s="1"/>
      <c r="GD321" s="1"/>
      <c r="GE321" s="1"/>
      <c r="GF321" s="1"/>
      <c r="GG321" s="1"/>
      <c r="GH321" s="1"/>
      <c r="GI321" s="1"/>
      <c r="GJ321" s="1"/>
      <c r="GK321" s="1"/>
      <c r="GL321" s="1"/>
      <c r="GM321" s="1"/>
      <c r="GN321" s="1"/>
      <c r="GO321" s="1"/>
      <c r="GP321" s="1"/>
      <c r="GQ321" s="1"/>
      <c r="GR321" s="1"/>
      <c r="GS321" s="1"/>
      <c r="GT321" s="1"/>
      <c r="GU321" s="1"/>
      <c r="GV321" s="1"/>
      <c r="GW321" s="1"/>
      <c r="GX321" s="1"/>
      <c r="GY321" s="1"/>
      <c r="GZ321" s="1"/>
      <c r="HA321" s="1"/>
      <c r="HB321" s="1"/>
      <c r="HC321" s="1"/>
      <c r="HD321" s="1"/>
      <c r="HE321" s="1"/>
      <c r="HF321" s="1"/>
      <c r="HG321" s="1"/>
      <c r="HH321" s="1"/>
      <c r="HI321" s="1"/>
      <c r="HJ321" s="1"/>
      <c r="HK321" s="1"/>
      <c r="HL321" s="1"/>
      <c r="HM321" s="1"/>
      <c r="HN321" s="1"/>
      <c r="HO321" s="1"/>
      <c r="HP321" s="1"/>
      <c r="HQ321" s="1"/>
      <c r="HR321" s="1"/>
      <c r="HS321" s="1"/>
      <c r="HT321" s="1"/>
      <c r="HU321" s="1"/>
      <c r="HV321" s="1"/>
      <c r="HW321" s="1"/>
      <c r="HX321" s="1"/>
      <c r="HY321" s="1"/>
      <c r="HZ321" s="1"/>
      <c r="IA321" s="1"/>
      <c r="IB321" s="1"/>
      <c r="IC321" s="1"/>
      <c r="ID321" s="1"/>
      <c r="IE321" s="1"/>
      <c r="IF321" s="1"/>
      <c r="IG321" s="1"/>
      <c r="IH321" s="1"/>
      <c r="II321" s="1"/>
      <c r="IJ321" s="1"/>
      <c r="IK321" s="1"/>
      <c r="IL321" s="1"/>
      <c r="IM321" s="1"/>
      <c r="IN321" s="1"/>
      <c r="IO321" s="1"/>
      <c r="IP321" s="1"/>
      <c r="IQ321" s="1"/>
      <c r="IR321" s="1"/>
      <c r="IS321" s="1"/>
      <c r="IT321" s="1"/>
      <c r="IU321" s="1"/>
      <c r="IV321" s="1"/>
    </row>
    <row r="322" spans="1:256" ht="18" customHeight="1" x14ac:dyDescent="0.35">
      <c r="A322" s="1689">
        <v>314</v>
      </c>
      <c r="B322" s="1738"/>
      <c r="C322" s="900"/>
      <c r="D322" s="1777" t="s">
        <v>94</v>
      </c>
      <c r="E322" s="2">
        <f>SUM(E319:E321)</f>
        <v>-56083</v>
      </c>
      <c r="F322" s="1"/>
      <c r="G322" s="118"/>
      <c r="H322" s="1"/>
      <c r="I322" s="1"/>
      <c r="J322" s="1"/>
      <c r="K322" s="1"/>
      <c r="L322" s="1"/>
      <c r="M322" s="1"/>
      <c r="N322" s="1"/>
      <c r="O322" s="1"/>
      <c r="P322" s="1"/>
      <c r="Q322" s="1"/>
      <c r="R322" s="1"/>
      <c r="S322" s="1"/>
      <c r="T322" s="1"/>
      <c r="U322" s="1"/>
      <c r="V322" s="1"/>
      <c r="W322" s="1"/>
      <c r="X322" s="1"/>
      <c r="Y322" s="1"/>
      <c r="Z322" s="1"/>
      <c r="AA322" s="1"/>
      <c r="AB322" s="1"/>
      <c r="AC322" s="1"/>
      <c r="AD322" s="1"/>
      <c r="AE322" s="1"/>
      <c r="AF322" s="1"/>
      <c r="AG322" s="1"/>
      <c r="AH322" s="1"/>
      <c r="AI322" s="1"/>
      <c r="AJ322" s="1"/>
      <c r="AK322" s="1"/>
      <c r="AL322" s="1"/>
      <c r="AM322" s="1"/>
      <c r="AN322" s="1"/>
      <c r="AO322" s="1"/>
      <c r="AP322" s="1"/>
      <c r="AQ322" s="1"/>
      <c r="AR322" s="1"/>
      <c r="AS322" s="1"/>
      <c r="AT322" s="1"/>
      <c r="AU322" s="1"/>
      <c r="AV322" s="1"/>
      <c r="AW322" s="1"/>
      <c r="AX322" s="1"/>
      <c r="AY322" s="1"/>
      <c r="AZ322" s="1"/>
      <c r="BA322" s="1"/>
      <c r="BB322" s="1"/>
      <c r="BC322" s="1"/>
      <c r="BD322" s="1"/>
      <c r="BE322" s="1"/>
      <c r="BF322" s="1"/>
      <c r="BG322" s="1"/>
      <c r="BH322" s="1"/>
      <c r="BI322" s="1"/>
      <c r="BJ322" s="1"/>
      <c r="BK322" s="1"/>
      <c r="BL322" s="1"/>
      <c r="BM322" s="1"/>
      <c r="BN322" s="1"/>
      <c r="BO322" s="1"/>
      <c r="BP322" s="1"/>
      <c r="BQ322" s="1"/>
      <c r="BR322" s="1"/>
      <c r="BS322" s="1"/>
      <c r="BT322" s="1"/>
      <c r="BU322" s="1"/>
      <c r="BV322" s="1"/>
      <c r="BW322" s="1"/>
      <c r="BX322" s="1"/>
      <c r="BY322" s="1"/>
      <c r="BZ322" s="1"/>
      <c r="CA322" s="1"/>
      <c r="CB322" s="1"/>
      <c r="CC322" s="1"/>
      <c r="CD322" s="1"/>
      <c r="CE322" s="1"/>
      <c r="CF322" s="1"/>
      <c r="CG322" s="1"/>
      <c r="CH322" s="1"/>
      <c r="CI322" s="1"/>
      <c r="CJ322" s="1"/>
      <c r="CK322" s="1"/>
      <c r="CL322" s="1"/>
      <c r="CM322" s="1"/>
      <c r="CN322" s="1"/>
      <c r="CO322" s="1"/>
      <c r="CP322" s="1"/>
      <c r="CQ322" s="1"/>
      <c r="CR322" s="1"/>
      <c r="CS322" s="1"/>
      <c r="CT322" s="1"/>
      <c r="CU322" s="1"/>
      <c r="CV322" s="1"/>
      <c r="CW322" s="1"/>
      <c r="CX322" s="1"/>
      <c r="CY322" s="1"/>
      <c r="CZ322" s="1"/>
      <c r="DA322" s="1"/>
      <c r="DB322" s="1"/>
      <c r="DC322" s="1"/>
      <c r="DD322" s="1"/>
      <c r="DE322" s="1"/>
      <c r="DF322" s="1"/>
      <c r="DG322" s="1"/>
      <c r="DH322" s="1"/>
      <c r="DI322" s="1"/>
      <c r="DJ322" s="1"/>
      <c r="DK322" s="1"/>
      <c r="DL322" s="1"/>
      <c r="DM322" s="1"/>
      <c r="DN322" s="1"/>
      <c r="DO322" s="1"/>
      <c r="DP322" s="1"/>
      <c r="DQ322" s="1"/>
      <c r="DR322" s="1"/>
      <c r="DS322" s="1"/>
      <c r="DT322" s="1"/>
      <c r="DU322" s="1"/>
      <c r="DV322" s="1"/>
      <c r="DW322" s="1"/>
      <c r="DX322" s="1"/>
      <c r="DY322" s="1"/>
      <c r="DZ322" s="1"/>
      <c r="EA322" s="1"/>
      <c r="EB322" s="1"/>
      <c r="EC322" s="1"/>
      <c r="ED322" s="1"/>
      <c r="EE322" s="1"/>
      <c r="EF322" s="1"/>
      <c r="EG322" s="1"/>
      <c r="EH322" s="1"/>
      <c r="EI322" s="1"/>
      <c r="EJ322" s="1"/>
      <c r="EK322" s="1"/>
      <c r="EL322" s="1"/>
      <c r="EM322" s="1"/>
      <c r="EN322" s="1"/>
      <c r="EO322" s="1"/>
      <c r="EP322" s="1"/>
      <c r="EQ322" s="1"/>
      <c r="ER322" s="1"/>
      <c r="ES322" s="1"/>
      <c r="ET322" s="1"/>
      <c r="EU322" s="1"/>
      <c r="EV322" s="1"/>
      <c r="EW322" s="1"/>
      <c r="EX322" s="1"/>
      <c r="EY322" s="1"/>
      <c r="EZ322" s="1"/>
      <c r="FA322" s="1"/>
      <c r="FB322" s="1"/>
      <c r="FC322" s="1"/>
      <c r="FD322" s="1"/>
      <c r="FE322" s="1"/>
      <c r="FF322" s="1"/>
      <c r="FG322" s="1"/>
      <c r="FH322" s="1"/>
      <c r="FI322" s="1"/>
      <c r="FJ322" s="1"/>
      <c r="FK322" s="1"/>
      <c r="FL322" s="1"/>
      <c r="FM322" s="1"/>
      <c r="FN322" s="1"/>
      <c r="FO322" s="1"/>
      <c r="FP322" s="1"/>
      <c r="FQ322" s="1"/>
      <c r="FR322" s="1"/>
      <c r="FS322" s="1"/>
      <c r="FT322" s="1"/>
      <c r="FU322" s="1"/>
      <c r="FV322" s="1"/>
      <c r="FW322" s="1"/>
      <c r="FX322" s="1"/>
      <c r="FY322" s="1"/>
      <c r="FZ322" s="1"/>
      <c r="GA322" s="1"/>
      <c r="GB322" s="1"/>
      <c r="GC322" s="1"/>
      <c r="GD322" s="1"/>
      <c r="GE322" s="1"/>
      <c r="GF322" s="1"/>
      <c r="GG322" s="1"/>
      <c r="GH322" s="1"/>
      <c r="GI322" s="1"/>
      <c r="GJ322" s="1"/>
      <c r="GK322" s="1"/>
      <c r="GL322" s="1"/>
      <c r="GM322" s="1"/>
      <c r="GN322" s="1"/>
      <c r="GO322" s="1"/>
      <c r="GP322" s="1"/>
      <c r="GQ322" s="1"/>
      <c r="GR322" s="1"/>
      <c r="GS322" s="1"/>
      <c r="GT322" s="1"/>
      <c r="GU322" s="1"/>
      <c r="GV322" s="1"/>
      <c r="GW322" s="1"/>
      <c r="GX322" s="1"/>
      <c r="GY322" s="1"/>
      <c r="GZ322" s="1"/>
      <c r="HA322" s="1"/>
      <c r="HB322" s="1"/>
      <c r="HC322" s="1"/>
      <c r="HD322" s="1"/>
      <c r="HE322" s="1"/>
      <c r="HF322" s="1"/>
      <c r="HG322" s="1"/>
      <c r="HH322" s="1"/>
      <c r="HI322" s="1"/>
      <c r="HJ322" s="1"/>
      <c r="HK322" s="1"/>
      <c r="HL322" s="1"/>
      <c r="HM322" s="1"/>
      <c r="HN322" s="1"/>
      <c r="HO322" s="1"/>
      <c r="HP322" s="1"/>
      <c r="HQ322" s="1"/>
      <c r="HR322" s="1"/>
      <c r="HS322" s="1"/>
      <c r="HT322" s="1"/>
      <c r="HU322" s="1"/>
      <c r="HV322" s="1"/>
      <c r="HW322" s="1"/>
      <c r="HX322" s="1"/>
      <c r="HY322" s="1"/>
      <c r="HZ322" s="1"/>
      <c r="IA322" s="1"/>
      <c r="IB322" s="1"/>
      <c r="IC322" s="1"/>
      <c r="ID322" s="1"/>
      <c r="IE322" s="1"/>
      <c r="IF322" s="1"/>
      <c r="IG322" s="1"/>
      <c r="IH322" s="1"/>
      <c r="II322" s="1"/>
      <c r="IJ322" s="1"/>
      <c r="IK322" s="1"/>
      <c r="IL322" s="1"/>
      <c r="IM322" s="1"/>
      <c r="IN322" s="1"/>
      <c r="IO322" s="1"/>
      <c r="IP322" s="1"/>
      <c r="IQ322" s="1"/>
      <c r="IR322" s="1"/>
      <c r="IS322" s="1"/>
      <c r="IT322" s="1"/>
      <c r="IU322" s="1"/>
      <c r="IV322" s="1"/>
    </row>
    <row r="323" spans="1:256" ht="19.5" customHeight="1" x14ac:dyDescent="0.35">
      <c r="A323" s="1689">
        <v>315</v>
      </c>
      <c r="B323" s="1738"/>
      <c r="C323" s="1738"/>
      <c r="D323" s="1780" t="s">
        <v>733</v>
      </c>
      <c r="F323" s="1"/>
      <c r="G323" s="118"/>
      <c r="H323" s="1"/>
      <c r="I323" s="1"/>
      <c r="J323" s="1"/>
      <c r="K323" s="1"/>
      <c r="L323" s="1"/>
      <c r="M323" s="1"/>
      <c r="N323" s="1"/>
      <c r="O323" s="1"/>
      <c r="P323" s="1"/>
      <c r="Q323" s="1"/>
      <c r="R323" s="1"/>
      <c r="S323" s="1"/>
      <c r="T323" s="1"/>
      <c r="U323" s="1"/>
      <c r="V323" s="1"/>
      <c r="W323" s="1"/>
      <c r="X323" s="1"/>
      <c r="Y323" s="1"/>
      <c r="Z323" s="1"/>
      <c r="AA323" s="1"/>
      <c r="AB323" s="1"/>
      <c r="AC323" s="1"/>
      <c r="AD323" s="1"/>
      <c r="AE323" s="1"/>
      <c r="AF323" s="1"/>
      <c r="AG323" s="1"/>
      <c r="AH323" s="1"/>
      <c r="AI323" s="1"/>
      <c r="AJ323" s="1"/>
      <c r="AK323" s="1"/>
      <c r="AL323" s="1"/>
      <c r="AM323" s="1"/>
      <c r="AN323" s="1"/>
      <c r="AO323" s="1"/>
      <c r="AP323" s="1"/>
      <c r="AQ323" s="1"/>
      <c r="AR323" s="1"/>
      <c r="AS323" s="1"/>
      <c r="AT323" s="1"/>
      <c r="AU323" s="1"/>
      <c r="AV323" s="1"/>
      <c r="AW323" s="1"/>
      <c r="AX323" s="1"/>
      <c r="AY323" s="1"/>
      <c r="AZ323" s="1"/>
      <c r="BA323" s="1"/>
      <c r="BB323" s="1"/>
      <c r="BC323" s="1"/>
      <c r="BD323" s="1"/>
      <c r="BE323" s="1"/>
      <c r="BF323" s="1"/>
      <c r="BG323" s="1"/>
      <c r="BH323" s="1"/>
      <c r="BI323" s="1"/>
      <c r="BJ323" s="1"/>
      <c r="BK323" s="1"/>
      <c r="BL323" s="1"/>
      <c r="BM323" s="1"/>
      <c r="BN323" s="1"/>
      <c r="BO323" s="1"/>
      <c r="BP323" s="1"/>
      <c r="BQ323" s="1"/>
      <c r="BR323" s="1"/>
      <c r="BS323" s="1"/>
      <c r="BT323" s="1"/>
      <c r="BU323" s="1"/>
      <c r="BV323" s="1"/>
      <c r="BW323" s="1"/>
      <c r="BX323" s="1"/>
      <c r="BY323" s="1"/>
      <c r="BZ323" s="1"/>
      <c r="CA323" s="1"/>
      <c r="CB323" s="1"/>
      <c r="CC323" s="1"/>
      <c r="CD323" s="1"/>
      <c r="CE323" s="1"/>
      <c r="CF323" s="1"/>
      <c r="CG323" s="1"/>
      <c r="CH323" s="1"/>
      <c r="CI323" s="1"/>
      <c r="CJ323" s="1"/>
      <c r="CK323" s="1"/>
      <c r="CL323" s="1"/>
      <c r="CM323" s="1"/>
      <c r="CN323" s="1"/>
      <c r="CO323" s="1"/>
      <c r="CP323" s="1"/>
      <c r="CQ323" s="1"/>
      <c r="CR323" s="1"/>
      <c r="CS323" s="1"/>
      <c r="CT323" s="1"/>
      <c r="CU323" s="1"/>
      <c r="CV323" s="1"/>
      <c r="CW323" s="1"/>
      <c r="CX323" s="1"/>
      <c r="CY323" s="1"/>
      <c r="CZ323" s="1"/>
      <c r="DA323" s="1"/>
      <c r="DB323" s="1"/>
      <c r="DC323" s="1"/>
      <c r="DD323" s="1"/>
      <c r="DE323" s="1"/>
      <c r="DF323" s="1"/>
      <c r="DG323" s="1"/>
      <c r="DH323" s="1"/>
      <c r="DI323" s="1"/>
      <c r="DJ323" s="1"/>
      <c r="DK323" s="1"/>
      <c r="DL323" s="1"/>
      <c r="DM323" s="1"/>
      <c r="DN323" s="1"/>
      <c r="DO323" s="1"/>
      <c r="DP323" s="1"/>
      <c r="DQ323" s="1"/>
      <c r="DR323" s="1"/>
      <c r="DS323" s="1"/>
      <c r="DT323" s="1"/>
      <c r="DU323" s="1"/>
      <c r="DV323" s="1"/>
      <c r="DW323" s="1"/>
      <c r="DX323" s="1"/>
      <c r="DY323" s="1"/>
      <c r="DZ323" s="1"/>
      <c r="EA323" s="1"/>
      <c r="EB323" s="1"/>
      <c r="EC323" s="1"/>
      <c r="ED323" s="1"/>
      <c r="EE323" s="1"/>
      <c r="EF323" s="1"/>
      <c r="EG323" s="1"/>
      <c r="EH323" s="1"/>
      <c r="EI323" s="1"/>
      <c r="EJ323" s="1"/>
      <c r="EK323" s="1"/>
      <c r="EL323" s="1"/>
      <c r="EM323" s="1"/>
      <c r="EN323" s="1"/>
      <c r="EO323" s="1"/>
      <c r="EP323" s="1"/>
      <c r="EQ323" s="1"/>
      <c r="ER323" s="1"/>
      <c r="ES323" s="1"/>
      <c r="ET323" s="1"/>
      <c r="EU323" s="1"/>
      <c r="EV323" s="1"/>
      <c r="EW323" s="1"/>
      <c r="EX323" s="1"/>
      <c r="EY323" s="1"/>
      <c r="EZ323" s="1"/>
      <c r="FA323" s="1"/>
      <c r="FB323" s="1"/>
      <c r="FC323" s="1"/>
      <c r="FD323" s="1"/>
      <c r="FE323" s="1"/>
      <c r="FF323" s="1"/>
      <c r="FG323" s="1"/>
      <c r="FH323" s="1"/>
      <c r="FI323" s="1"/>
      <c r="FJ323" s="1"/>
      <c r="FK323" s="1"/>
      <c r="FL323" s="1"/>
      <c r="FM323" s="1"/>
      <c r="FN323" s="1"/>
      <c r="FO323" s="1"/>
      <c r="FP323" s="1"/>
      <c r="FQ323" s="1"/>
      <c r="FR323" s="1"/>
      <c r="FS323" s="1"/>
      <c r="FT323" s="1"/>
      <c r="FU323" s="1"/>
      <c r="FV323" s="1"/>
      <c r="FW323" s="1"/>
      <c r="FX323" s="1"/>
      <c r="FY323" s="1"/>
      <c r="FZ323" s="1"/>
      <c r="GA323" s="1"/>
      <c r="GB323" s="1"/>
      <c r="GC323" s="1"/>
      <c r="GD323" s="1"/>
      <c r="GE323" s="1"/>
      <c r="GF323" s="1"/>
      <c r="GG323" s="1"/>
      <c r="GH323" s="1"/>
      <c r="GI323" s="1"/>
      <c r="GJ323" s="1"/>
      <c r="GK323" s="1"/>
      <c r="GL323" s="1"/>
      <c r="GM323" s="1"/>
      <c r="GN323" s="1"/>
      <c r="GO323" s="1"/>
      <c r="GP323" s="1"/>
      <c r="GQ323" s="1"/>
      <c r="GR323" s="1"/>
      <c r="GS323" s="1"/>
      <c r="GT323" s="1"/>
      <c r="GU323" s="1"/>
      <c r="GV323" s="1"/>
      <c r="GW323" s="1"/>
      <c r="GX323" s="1"/>
      <c r="GY323" s="1"/>
      <c r="GZ323" s="1"/>
      <c r="HA323" s="1"/>
      <c r="HB323" s="1"/>
      <c r="HC323" s="1"/>
      <c r="HD323" s="1"/>
      <c r="HE323" s="1"/>
      <c r="HF323" s="1"/>
      <c r="HG323" s="1"/>
      <c r="HH323" s="1"/>
      <c r="HI323" s="1"/>
      <c r="HJ323" s="1"/>
      <c r="HK323" s="1"/>
      <c r="HL323" s="1"/>
      <c r="HM323" s="1"/>
      <c r="HN323" s="1"/>
      <c r="HO323" s="1"/>
      <c r="HP323" s="1"/>
      <c r="HQ323" s="1"/>
      <c r="HR323" s="1"/>
      <c r="HS323" s="1"/>
      <c r="HT323" s="1"/>
      <c r="HU323" s="1"/>
      <c r="HV323" s="1"/>
      <c r="HW323" s="1"/>
      <c r="HX323" s="1"/>
      <c r="HY323" s="1"/>
      <c r="HZ323" s="1"/>
      <c r="IA323" s="1"/>
      <c r="IB323" s="1"/>
      <c r="IC323" s="1"/>
      <c r="ID323" s="1"/>
      <c r="IE323" s="1"/>
      <c r="IF323" s="1"/>
      <c r="IG323" s="1"/>
      <c r="IH323" s="1"/>
      <c r="II323" s="1"/>
      <c r="IJ323" s="1"/>
      <c r="IK323" s="1"/>
      <c r="IL323" s="1"/>
      <c r="IM323" s="1"/>
      <c r="IN323" s="1"/>
      <c r="IO323" s="1"/>
      <c r="IP323" s="1"/>
      <c r="IQ323" s="1"/>
      <c r="IR323" s="1"/>
      <c r="IS323" s="1"/>
      <c r="IT323" s="1"/>
      <c r="IU323" s="1"/>
      <c r="IV323" s="1"/>
    </row>
    <row r="324" spans="1:256" ht="18" customHeight="1" x14ac:dyDescent="0.3">
      <c r="A324" s="1689">
        <v>316</v>
      </c>
      <c r="B324" s="1738"/>
      <c r="C324" s="1738"/>
      <c r="D324" s="1701" t="s">
        <v>1003</v>
      </c>
      <c r="E324" s="679">
        <v>1500</v>
      </c>
      <c r="F324" s="1"/>
      <c r="G324" s="118"/>
      <c r="H324" s="1"/>
      <c r="I324" s="1"/>
      <c r="J324" s="1"/>
      <c r="K324" s="1"/>
      <c r="L324" s="1"/>
      <c r="M324" s="1"/>
      <c r="N324" s="1"/>
      <c r="O324" s="1"/>
      <c r="P324" s="1"/>
      <c r="Q324" s="1"/>
      <c r="R324" s="1"/>
      <c r="S324" s="1"/>
      <c r="T324" s="1"/>
      <c r="U324" s="1"/>
      <c r="V324" s="1"/>
      <c r="W324" s="1"/>
      <c r="X324" s="1"/>
      <c r="Y324" s="1"/>
      <c r="Z324" s="1"/>
      <c r="AA324" s="1"/>
      <c r="AB324" s="1"/>
      <c r="AC324" s="1"/>
      <c r="AD324" s="1"/>
      <c r="AE324" s="1"/>
      <c r="AF324" s="1"/>
      <c r="AG324" s="1"/>
      <c r="AH324" s="1"/>
      <c r="AI324" s="1"/>
      <c r="AJ324" s="1"/>
      <c r="AK324" s="1"/>
      <c r="AL324" s="1"/>
      <c r="AM324" s="1"/>
      <c r="AN324" s="1"/>
      <c r="AO324" s="1"/>
      <c r="AP324" s="1"/>
      <c r="AQ324" s="1"/>
      <c r="AR324" s="1"/>
      <c r="AS324" s="1"/>
      <c r="AT324" s="1"/>
      <c r="AU324" s="1"/>
      <c r="AV324" s="1"/>
      <c r="AW324" s="1"/>
      <c r="AX324" s="1"/>
      <c r="AY324" s="1"/>
      <c r="AZ324" s="1"/>
      <c r="BA324" s="1"/>
      <c r="BB324" s="1"/>
      <c r="BC324" s="1"/>
      <c r="BD324" s="1"/>
      <c r="BE324" s="1"/>
      <c r="BF324" s="1"/>
      <c r="BG324" s="1"/>
      <c r="BH324" s="1"/>
      <c r="BI324" s="1"/>
      <c r="BJ324" s="1"/>
      <c r="BK324" s="1"/>
      <c r="BL324" s="1"/>
      <c r="BM324" s="1"/>
      <c r="BN324" s="1"/>
      <c r="BO324" s="1"/>
      <c r="BP324" s="1"/>
      <c r="BQ324" s="1"/>
      <c r="BR324" s="1"/>
      <c r="BS324" s="1"/>
      <c r="BT324" s="1"/>
      <c r="BU324" s="1"/>
      <c r="BV324" s="1"/>
      <c r="BW324" s="1"/>
      <c r="BX324" s="1"/>
      <c r="BY324" s="1"/>
      <c r="BZ324" s="1"/>
      <c r="CA324" s="1"/>
      <c r="CB324" s="1"/>
      <c r="CC324" s="1"/>
      <c r="CD324" s="1"/>
      <c r="CE324" s="1"/>
      <c r="CF324" s="1"/>
      <c r="CG324" s="1"/>
      <c r="CH324" s="1"/>
      <c r="CI324" s="1"/>
      <c r="CJ324" s="1"/>
      <c r="CK324" s="1"/>
      <c r="CL324" s="1"/>
      <c r="CM324" s="1"/>
      <c r="CN324" s="1"/>
      <c r="CO324" s="1"/>
      <c r="CP324" s="1"/>
      <c r="CQ324" s="1"/>
      <c r="CR324" s="1"/>
      <c r="CS324" s="1"/>
      <c r="CT324" s="1"/>
      <c r="CU324" s="1"/>
      <c r="CV324" s="1"/>
      <c r="CW324" s="1"/>
      <c r="CX324" s="1"/>
      <c r="CY324" s="1"/>
      <c r="CZ324" s="1"/>
      <c r="DA324" s="1"/>
      <c r="DB324" s="1"/>
      <c r="DC324" s="1"/>
      <c r="DD324" s="1"/>
      <c r="DE324" s="1"/>
      <c r="DF324" s="1"/>
      <c r="DG324" s="1"/>
      <c r="DH324" s="1"/>
      <c r="DI324" s="1"/>
      <c r="DJ324" s="1"/>
      <c r="DK324" s="1"/>
      <c r="DL324" s="1"/>
      <c r="DM324" s="1"/>
      <c r="DN324" s="1"/>
      <c r="DO324" s="1"/>
      <c r="DP324" s="1"/>
      <c r="DQ324" s="1"/>
      <c r="DR324" s="1"/>
      <c r="DS324" s="1"/>
      <c r="DT324" s="1"/>
      <c r="DU324" s="1"/>
      <c r="DV324" s="1"/>
      <c r="DW324" s="1"/>
      <c r="DX324" s="1"/>
      <c r="DY324" s="1"/>
      <c r="DZ324" s="1"/>
      <c r="EA324" s="1"/>
      <c r="EB324" s="1"/>
      <c r="EC324" s="1"/>
      <c r="ED324" s="1"/>
      <c r="EE324" s="1"/>
      <c r="EF324" s="1"/>
      <c r="EG324" s="1"/>
      <c r="EH324" s="1"/>
      <c r="EI324" s="1"/>
      <c r="EJ324" s="1"/>
      <c r="EK324" s="1"/>
      <c r="EL324" s="1"/>
      <c r="EM324" s="1"/>
      <c r="EN324" s="1"/>
      <c r="EO324" s="1"/>
      <c r="EP324" s="1"/>
      <c r="EQ324" s="1"/>
      <c r="ER324" s="1"/>
      <c r="ES324" s="1"/>
      <c r="ET324" s="1"/>
      <c r="EU324" s="1"/>
      <c r="EV324" s="1"/>
      <c r="EW324" s="1"/>
      <c r="EX324" s="1"/>
      <c r="EY324" s="1"/>
      <c r="EZ324" s="1"/>
      <c r="FA324" s="1"/>
      <c r="FB324" s="1"/>
      <c r="FC324" s="1"/>
      <c r="FD324" s="1"/>
      <c r="FE324" s="1"/>
      <c r="FF324" s="1"/>
      <c r="FG324" s="1"/>
      <c r="FH324" s="1"/>
      <c r="FI324" s="1"/>
      <c r="FJ324" s="1"/>
      <c r="FK324" s="1"/>
      <c r="FL324" s="1"/>
      <c r="FM324" s="1"/>
      <c r="FN324" s="1"/>
      <c r="FO324" s="1"/>
      <c r="FP324" s="1"/>
      <c r="FQ324" s="1"/>
      <c r="FR324" s="1"/>
      <c r="FS324" s="1"/>
      <c r="FT324" s="1"/>
      <c r="FU324" s="1"/>
      <c r="FV324" s="1"/>
      <c r="FW324" s="1"/>
      <c r="FX324" s="1"/>
      <c r="FY324" s="1"/>
      <c r="FZ324" s="1"/>
      <c r="GA324" s="1"/>
      <c r="GB324" s="1"/>
      <c r="GC324" s="1"/>
      <c r="GD324" s="1"/>
      <c r="GE324" s="1"/>
      <c r="GF324" s="1"/>
      <c r="GG324" s="1"/>
      <c r="GH324" s="1"/>
      <c r="GI324" s="1"/>
      <c r="GJ324" s="1"/>
      <c r="GK324" s="1"/>
      <c r="GL324" s="1"/>
      <c r="GM324" s="1"/>
      <c r="GN324" s="1"/>
      <c r="GO324" s="1"/>
      <c r="GP324" s="1"/>
      <c r="GQ324" s="1"/>
      <c r="GR324" s="1"/>
      <c r="GS324" s="1"/>
      <c r="GT324" s="1"/>
      <c r="GU324" s="1"/>
      <c r="GV324" s="1"/>
      <c r="GW324" s="1"/>
      <c r="GX324" s="1"/>
      <c r="GY324" s="1"/>
      <c r="GZ324" s="1"/>
      <c r="HA324" s="1"/>
      <c r="HB324" s="1"/>
      <c r="HC324" s="1"/>
      <c r="HD324" s="1"/>
      <c r="HE324" s="1"/>
      <c r="HF324" s="1"/>
      <c r="HG324" s="1"/>
      <c r="HH324" s="1"/>
      <c r="HI324" s="1"/>
      <c r="HJ324" s="1"/>
      <c r="HK324" s="1"/>
      <c r="HL324" s="1"/>
      <c r="HM324" s="1"/>
      <c r="HN324" s="1"/>
      <c r="HO324" s="1"/>
      <c r="HP324" s="1"/>
      <c r="HQ324" s="1"/>
      <c r="HR324" s="1"/>
      <c r="HS324" s="1"/>
      <c r="HT324" s="1"/>
      <c r="HU324" s="1"/>
      <c r="HV324" s="1"/>
      <c r="HW324" s="1"/>
      <c r="HX324" s="1"/>
      <c r="HY324" s="1"/>
      <c r="HZ324" s="1"/>
      <c r="IA324" s="1"/>
      <c r="IB324" s="1"/>
      <c r="IC324" s="1"/>
      <c r="ID324" s="1"/>
      <c r="IE324" s="1"/>
      <c r="IF324" s="1"/>
      <c r="IG324" s="1"/>
      <c r="IH324" s="1"/>
      <c r="II324" s="1"/>
      <c r="IJ324" s="1"/>
      <c r="IK324" s="1"/>
      <c r="IL324" s="1"/>
      <c r="IM324" s="1"/>
      <c r="IN324" s="1"/>
      <c r="IO324" s="1"/>
      <c r="IP324" s="1"/>
      <c r="IQ324" s="1"/>
      <c r="IR324" s="1"/>
      <c r="IS324" s="1"/>
      <c r="IT324" s="1"/>
      <c r="IU324" s="1"/>
      <c r="IV324" s="1"/>
    </row>
    <row r="325" spans="1:256" s="50" customFormat="1" ht="18" customHeight="1" x14ac:dyDescent="0.35">
      <c r="A325" s="1689">
        <v>317</v>
      </c>
      <c r="B325" s="1781"/>
      <c r="C325" s="1781"/>
      <c r="D325" s="1782" t="s">
        <v>833</v>
      </c>
      <c r="E325" s="901">
        <f>E322+E324</f>
        <v>-54583</v>
      </c>
      <c r="F325" s="6"/>
      <c r="G325" s="665"/>
      <c r="H325" s="665"/>
      <c r="I325" s="6"/>
      <c r="J325" s="6"/>
      <c r="K325" s="6"/>
      <c r="L325" s="6"/>
      <c r="M325" s="6"/>
      <c r="N325" s="6"/>
      <c r="O325" s="6"/>
      <c r="P325" s="6"/>
      <c r="Q325" s="6"/>
      <c r="R325" s="6"/>
      <c r="S325" s="6"/>
      <c r="T325" s="6"/>
      <c r="U325" s="6"/>
      <c r="V325" s="6"/>
      <c r="W325" s="6"/>
      <c r="X325" s="6"/>
      <c r="Y325" s="6"/>
      <c r="Z325" s="6"/>
      <c r="AA325" s="6"/>
      <c r="AB325" s="6"/>
      <c r="AC325" s="6"/>
      <c r="AD325" s="6"/>
      <c r="AE325" s="6"/>
      <c r="AF325" s="6"/>
      <c r="AG325" s="6"/>
      <c r="AH325" s="6"/>
      <c r="AI325" s="6"/>
      <c r="AJ325" s="6"/>
      <c r="AK325" s="6"/>
      <c r="AL325" s="6"/>
      <c r="AM325" s="6"/>
      <c r="AN325" s="6"/>
      <c r="AO325" s="6"/>
      <c r="AP325" s="6"/>
      <c r="AQ325" s="6"/>
      <c r="AR325" s="6"/>
      <c r="AS325" s="6"/>
      <c r="AT325" s="6"/>
      <c r="AU325" s="6"/>
      <c r="AV325" s="6"/>
      <c r="AW325" s="6"/>
      <c r="AX325" s="6"/>
      <c r="AY325" s="6"/>
      <c r="AZ325" s="6"/>
      <c r="BA325" s="6"/>
      <c r="BB325" s="6"/>
      <c r="BC325" s="6"/>
      <c r="BD325" s="6"/>
      <c r="BE325" s="6"/>
      <c r="BF325" s="6"/>
      <c r="BG325" s="6"/>
      <c r="BH325" s="6"/>
      <c r="BI325" s="6"/>
      <c r="BJ325" s="6"/>
      <c r="BK325" s="6"/>
      <c r="BL325" s="6"/>
      <c r="BM325" s="6"/>
      <c r="BN325" s="6"/>
      <c r="BO325" s="6"/>
      <c r="BP325" s="6"/>
      <c r="BQ325" s="6"/>
      <c r="BR325" s="6"/>
      <c r="BS325" s="6"/>
      <c r="BT325" s="6"/>
      <c r="BU325" s="6"/>
      <c r="BV325" s="6"/>
      <c r="BW325" s="6"/>
      <c r="BX325" s="6"/>
      <c r="BY325" s="6"/>
      <c r="BZ325" s="6"/>
      <c r="CA325" s="6"/>
      <c r="CB325" s="6"/>
      <c r="CC325" s="6"/>
      <c r="CD325" s="6"/>
      <c r="CE325" s="6"/>
      <c r="CF325" s="6"/>
      <c r="CG325" s="6"/>
      <c r="CH325" s="6"/>
      <c r="CI325" s="6"/>
      <c r="CJ325" s="6"/>
      <c r="CK325" s="6"/>
      <c r="CL325" s="6"/>
      <c r="CM325" s="6"/>
      <c r="CN325" s="6"/>
      <c r="CO325" s="6"/>
      <c r="CP325" s="6"/>
      <c r="CQ325" s="6"/>
      <c r="CR325" s="6"/>
      <c r="CS325" s="6"/>
      <c r="CT325" s="6"/>
      <c r="CU325" s="6"/>
      <c r="CV325" s="6"/>
      <c r="CW325" s="6"/>
      <c r="CX325" s="6"/>
      <c r="CY325" s="6"/>
      <c r="CZ325" s="6"/>
      <c r="DA325" s="6"/>
      <c r="DB325" s="6"/>
      <c r="DC325" s="6"/>
      <c r="DD325" s="6"/>
      <c r="DE325" s="6"/>
      <c r="DF325" s="6"/>
      <c r="DG325" s="6"/>
      <c r="DH325" s="6"/>
      <c r="DI325" s="6"/>
      <c r="DJ325" s="6"/>
      <c r="DK325" s="6"/>
      <c r="DL325" s="6"/>
      <c r="DM325" s="6"/>
      <c r="DN325" s="6"/>
      <c r="DO325" s="6"/>
      <c r="DP325" s="6"/>
      <c r="DQ325" s="6"/>
      <c r="DR325" s="6"/>
      <c r="DS325" s="6"/>
      <c r="DT325" s="6"/>
      <c r="DU325" s="6"/>
      <c r="DV325" s="6"/>
      <c r="DW325" s="6"/>
      <c r="DX325" s="6"/>
      <c r="DY325" s="6"/>
      <c r="DZ325" s="6"/>
      <c r="EA325" s="6"/>
      <c r="EB325" s="6"/>
      <c r="EC325" s="6"/>
      <c r="ED325" s="6"/>
      <c r="EE325" s="6"/>
      <c r="EF325" s="6"/>
      <c r="EG325" s="6"/>
      <c r="EH325" s="6"/>
      <c r="EI325" s="6"/>
      <c r="EJ325" s="6"/>
      <c r="EK325" s="6"/>
      <c r="EL325" s="6"/>
      <c r="EM325" s="6"/>
      <c r="EN325" s="6"/>
      <c r="EO325" s="6"/>
      <c r="EP325" s="6"/>
      <c r="EQ325" s="6"/>
      <c r="ER325" s="6"/>
      <c r="ES325" s="6"/>
      <c r="ET325" s="6"/>
      <c r="EU325" s="6"/>
      <c r="EV325" s="6"/>
      <c r="EW325" s="6"/>
      <c r="EX325" s="6"/>
      <c r="EY325" s="6"/>
      <c r="EZ325" s="6"/>
      <c r="FA325" s="6"/>
      <c r="FB325" s="6"/>
      <c r="FC325" s="6"/>
      <c r="FD325" s="6"/>
      <c r="FE325" s="6"/>
      <c r="FF325" s="6"/>
      <c r="FG325" s="6"/>
      <c r="FH325" s="6"/>
      <c r="FI325" s="6"/>
      <c r="FJ325" s="6"/>
      <c r="FK325" s="6"/>
      <c r="FL325" s="6"/>
      <c r="FM325" s="6"/>
      <c r="FN325" s="6"/>
      <c r="FO325" s="6"/>
      <c r="FP325" s="6"/>
      <c r="FQ325" s="6"/>
      <c r="FR325" s="6"/>
      <c r="FS325" s="6"/>
      <c r="FT325" s="6"/>
      <c r="FU325" s="6"/>
      <c r="FV325" s="6"/>
      <c r="FW325" s="6"/>
      <c r="FX325" s="6"/>
      <c r="FY325" s="6"/>
      <c r="FZ325" s="6"/>
      <c r="GA325" s="6"/>
      <c r="GB325" s="6"/>
      <c r="GC325" s="6"/>
      <c r="GD325" s="6"/>
      <c r="GE325" s="6"/>
      <c r="GF325" s="6"/>
      <c r="GG325" s="6"/>
      <c r="GH325" s="6"/>
      <c r="GI325" s="6"/>
      <c r="GJ325" s="6"/>
      <c r="GK325" s="6"/>
      <c r="GL325" s="6"/>
      <c r="GM325" s="6"/>
      <c r="GN325" s="6"/>
      <c r="GO325" s="6"/>
      <c r="GP325" s="6"/>
      <c r="GQ325" s="6"/>
      <c r="GR325" s="6"/>
      <c r="GS325" s="6"/>
      <c r="GT325" s="6"/>
      <c r="GU325" s="6"/>
      <c r="GV325" s="6"/>
      <c r="GW325" s="6"/>
      <c r="GX325" s="6"/>
      <c r="GY325" s="6"/>
      <c r="GZ325" s="6"/>
      <c r="HA325" s="6"/>
      <c r="HB325" s="6"/>
      <c r="HC325" s="6"/>
      <c r="HD325" s="6"/>
      <c r="HE325" s="6"/>
      <c r="HF325" s="6"/>
      <c r="HG325" s="6"/>
      <c r="HH325" s="6"/>
      <c r="HI325" s="6"/>
      <c r="HJ325" s="6"/>
      <c r="HK325" s="6"/>
      <c r="HL325" s="6"/>
      <c r="HM325" s="6"/>
      <c r="HN325" s="6"/>
      <c r="HO325" s="6"/>
      <c r="HP325" s="6"/>
      <c r="HQ325" s="6"/>
      <c r="HR325" s="6"/>
      <c r="HS325" s="6"/>
      <c r="HT325" s="6"/>
      <c r="HU325" s="6"/>
      <c r="HV325" s="6"/>
      <c r="HW325" s="6"/>
      <c r="HX325" s="6"/>
      <c r="HY325" s="6"/>
      <c r="HZ325" s="6"/>
      <c r="IA325" s="6"/>
      <c r="IB325" s="6"/>
      <c r="IC325" s="6"/>
      <c r="ID325" s="6"/>
      <c r="IE325" s="6"/>
      <c r="IF325" s="6"/>
      <c r="IG325" s="6"/>
      <c r="IH325" s="6"/>
      <c r="II325" s="6"/>
      <c r="IJ325" s="6"/>
      <c r="IK325" s="6"/>
      <c r="IL325" s="6"/>
      <c r="IM325" s="6"/>
      <c r="IN325" s="6"/>
      <c r="IO325" s="6"/>
      <c r="IP325" s="6"/>
      <c r="IQ325" s="6"/>
      <c r="IR325" s="6"/>
      <c r="IS325" s="6"/>
      <c r="IT325" s="6"/>
      <c r="IU325" s="6"/>
      <c r="IV325" s="6"/>
    </row>
    <row r="326" spans="1:256" s="50" customFormat="1" ht="18" customHeight="1" x14ac:dyDescent="0.35">
      <c r="A326" s="1689">
        <v>318</v>
      </c>
      <c r="B326" s="1781"/>
      <c r="C326" s="1781" t="s">
        <v>698</v>
      </c>
      <c r="D326" s="1697" t="s">
        <v>160</v>
      </c>
      <c r="E326" s="901"/>
      <c r="F326" s="6"/>
      <c r="G326" s="665"/>
      <c r="H326" s="665"/>
      <c r="I326" s="6"/>
      <c r="J326" s="6"/>
      <c r="K326" s="6"/>
      <c r="L326" s="6"/>
      <c r="M326" s="6"/>
      <c r="N326" s="6"/>
      <c r="O326" s="6"/>
      <c r="P326" s="6"/>
      <c r="Q326" s="6"/>
      <c r="R326" s="6"/>
      <c r="S326" s="6"/>
      <c r="T326" s="6"/>
      <c r="U326" s="6"/>
      <c r="V326" s="6"/>
      <c r="W326" s="6"/>
      <c r="X326" s="6"/>
      <c r="Y326" s="6"/>
      <c r="Z326" s="6"/>
      <c r="AA326" s="6"/>
      <c r="AB326" s="6"/>
      <c r="AC326" s="6"/>
      <c r="AD326" s="6"/>
      <c r="AE326" s="6"/>
      <c r="AF326" s="6"/>
      <c r="AG326" s="6"/>
      <c r="AH326" s="6"/>
      <c r="AI326" s="6"/>
      <c r="AJ326" s="6"/>
      <c r="AK326" s="6"/>
      <c r="AL326" s="6"/>
      <c r="AM326" s="6"/>
      <c r="AN326" s="6"/>
      <c r="AO326" s="6"/>
      <c r="AP326" s="6"/>
      <c r="AQ326" s="6"/>
      <c r="AR326" s="6"/>
      <c r="AS326" s="6"/>
      <c r="AT326" s="6"/>
      <c r="AU326" s="6"/>
      <c r="AV326" s="6"/>
      <c r="AW326" s="6"/>
      <c r="AX326" s="6"/>
      <c r="AY326" s="6"/>
      <c r="AZ326" s="6"/>
      <c r="BA326" s="6"/>
      <c r="BB326" s="6"/>
      <c r="BC326" s="6"/>
      <c r="BD326" s="6"/>
      <c r="BE326" s="6"/>
      <c r="BF326" s="6"/>
      <c r="BG326" s="6"/>
      <c r="BH326" s="6"/>
      <c r="BI326" s="6"/>
      <c r="BJ326" s="6"/>
      <c r="BK326" s="6"/>
      <c r="BL326" s="6"/>
      <c r="BM326" s="6"/>
      <c r="BN326" s="6"/>
      <c r="BO326" s="6"/>
      <c r="BP326" s="6"/>
      <c r="BQ326" s="6"/>
      <c r="BR326" s="6"/>
      <c r="BS326" s="6"/>
      <c r="BT326" s="6"/>
      <c r="BU326" s="6"/>
      <c r="BV326" s="6"/>
      <c r="BW326" s="6"/>
      <c r="BX326" s="6"/>
      <c r="BY326" s="6"/>
      <c r="BZ326" s="6"/>
      <c r="CA326" s="6"/>
      <c r="CB326" s="6"/>
      <c r="CC326" s="6"/>
      <c r="CD326" s="6"/>
      <c r="CE326" s="6"/>
      <c r="CF326" s="6"/>
      <c r="CG326" s="6"/>
      <c r="CH326" s="6"/>
      <c r="CI326" s="6"/>
      <c r="CJ326" s="6"/>
      <c r="CK326" s="6"/>
      <c r="CL326" s="6"/>
      <c r="CM326" s="6"/>
      <c r="CN326" s="6"/>
      <c r="CO326" s="6"/>
      <c r="CP326" s="6"/>
      <c r="CQ326" s="6"/>
      <c r="CR326" s="6"/>
      <c r="CS326" s="6"/>
      <c r="CT326" s="6"/>
      <c r="CU326" s="6"/>
      <c r="CV326" s="6"/>
      <c r="CW326" s="6"/>
      <c r="CX326" s="6"/>
      <c r="CY326" s="6"/>
      <c r="CZ326" s="6"/>
      <c r="DA326" s="6"/>
      <c r="DB326" s="6"/>
      <c r="DC326" s="6"/>
      <c r="DD326" s="6"/>
      <c r="DE326" s="6"/>
      <c r="DF326" s="6"/>
      <c r="DG326" s="6"/>
      <c r="DH326" s="6"/>
      <c r="DI326" s="6"/>
      <c r="DJ326" s="6"/>
      <c r="DK326" s="6"/>
      <c r="DL326" s="6"/>
      <c r="DM326" s="6"/>
      <c r="DN326" s="6"/>
      <c r="DO326" s="6"/>
      <c r="DP326" s="6"/>
      <c r="DQ326" s="6"/>
      <c r="DR326" s="6"/>
      <c r="DS326" s="6"/>
      <c r="DT326" s="6"/>
      <c r="DU326" s="6"/>
      <c r="DV326" s="6"/>
      <c r="DW326" s="6"/>
      <c r="DX326" s="6"/>
      <c r="DY326" s="6"/>
      <c r="DZ326" s="6"/>
      <c r="EA326" s="6"/>
      <c r="EB326" s="6"/>
      <c r="EC326" s="6"/>
      <c r="ED326" s="6"/>
      <c r="EE326" s="6"/>
      <c r="EF326" s="6"/>
      <c r="EG326" s="6"/>
      <c r="EH326" s="6"/>
      <c r="EI326" s="6"/>
      <c r="EJ326" s="6"/>
      <c r="EK326" s="6"/>
      <c r="EL326" s="6"/>
      <c r="EM326" s="6"/>
      <c r="EN326" s="6"/>
      <c r="EO326" s="6"/>
      <c r="EP326" s="6"/>
      <c r="EQ326" s="6"/>
      <c r="ER326" s="6"/>
      <c r="ES326" s="6"/>
      <c r="ET326" s="6"/>
      <c r="EU326" s="6"/>
      <c r="EV326" s="6"/>
      <c r="EW326" s="6"/>
      <c r="EX326" s="6"/>
      <c r="EY326" s="6"/>
      <c r="EZ326" s="6"/>
      <c r="FA326" s="6"/>
      <c r="FB326" s="6"/>
      <c r="FC326" s="6"/>
      <c r="FD326" s="6"/>
      <c r="FE326" s="6"/>
      <c r="FF326" s="6"/>
      <c r="FG326" s="6"/>
      <c r="FH326" s="6"/>
      <c r="FI326" s="6"/>
      <c r="FJ326" s="6"/>
      <c r="FK326" s="6"/>
      <c r="FL326" s="6"/>
      <c r="FM326" s="6"/>
      <c r="FN326" s="6"/>
      <c r="FO326" s="6"/>
      <c r="FP326" s="6"/>
      <c r="FQ326" s="6"/>
      <c r="FR326" s="6"/>
      <c r="FS326" s="6"/>
      <c r="FT326" s="6"/>
      <c r="FU326" s="6"/>
      <c r="FV326" s="6"/>
      <c r="FW326" s="6"/>
      <c r="FX326" s="6"/>
      <c r="FY326" s="6"/>
      <c r="FZ326" s="6"/>
      <c r="GA326" s="6"/>
      <c r="GB326" s="6"/>
      <c r="GC326" s="6"/>
      <c r="GD326" s="6"/>
      <c r="GE326" s="6"/>
      <c r="GF326" s="6"/>
      <c r="GG326" s="6"/>
      <c r="GH326" s="6"/>
      <c r="GI326" s="6"/>
      <c r="GJ326" s="6"/>
      <c r="GK326" s="6"/>
      <c r="GL326" s="6"/>
      <c r="GM326" s="6"/>
      <c r="GN326" s="6"/>
      <c r="GO326" s="6"/>
      <c r="GP326" s="6"/>
      <c r="GQ326" s="6"/>
      <c r="GR326" s="6"/>
      <c r="GS326" s="6"/>
      <c r="GT326" s="6"/>
      <c r="GU326" s="6"/>
      <c r="GV326" s="6"/>
      <c r="GW326" s="6"/>
      <c r="GX326" s="6"/>
      <c r="GY326" s="6"/>
      <c r="GZ326" s="6"/>
      <c r="HA326" s="6"/>
      <c r="HB326" s="6"/>
      <c r="HC326" s="6"/>
      <c r="HD326" s="6"/>
      <c r="HE326" s="6"/>
      <c r="HF326" s="6"/>
      <c r="HG326" s="6"/>
      <c r="HH326" s="6"/>
      <c r="HI326" s="6"/>
      <c r="HJ326" s="6"/>
      <c r="HK326" s="6"/>
      <c r="HL326" s="6"/>
      <c r="HM326" s="6"/>
      <c r="HN326" s="6"/>
      <c r="HO326" s="6"/>
      <c r="HP326" s="6"/>
      <c r="HQ326" s="6"/>
      <c r="HR326" s="6"/>
      <c r="HS326" s="6"/>
      <c r="HT326" s="6"/>
      <c r="HU326" s="6"/>
      <c r="HV326" s="6"/>
      <c r="HW326" s="6"/>
      <c r="HX326" s="6"/>
      <c r="HY326" s="6"/>
      <c r="HZ326" s="6"/>
      <c r="IA326" s="6"/>
      <c r="IB326" s="6"/>
      <c r="IC326" s="6"/>
      <c r="ID326" s="6"/>
      <c r="IE326" s="6"/>
      <c r="IF326" s="6"/>
      <c r="IG326" s="6"/>
      <c r="IH326" s="6"/>
      <c r="II326" s="6"/>
      <c r="IJ326" s="6"/>
      <c r="IK326" s="6"/>
      <c r="IL326" s="6"/>
      <c r="IM326" s="6"/>
      <c r="IN326" s="6"/>
      <c r="IO326" s="6"/>
      <c r="IP326" s="6"/>
      <c r="IQ326" s="6"/>
      <c r="IR326" s="6"/>
      <c r="IS326" s="6"/>
      <c r="IT326" s="6"/>
      <c r="IU326" s="6"/>
      <c r="IV326" s="6"/>
    </row>
    <row r="327" spans="1:256" s="50" customFormat="1" ht="18" customHeight="1" thickBot="1" x14ac:dyDescent="0.4">
      <c r="A327" s="1689">
        <v>319</v>
      </c>
      <c r="B327" s="1781"/>
      <c r="C327" s="1781"/>
      <c r="D327" s="1701" t="s">
        <v>495</v>
      </c>
      <c r="E327" s="901">
        <v>500000</v>
      </c>
      <c r="F327" s="6"/>
      <c r="G327" s="665"/>
      <c r="H327" s="665"/>
      <c r="I327" s="6"/>
      <c r="J327" s="6"/>
      <c r="K327" s="6"/>
      <c r="L327" s="6"/>
      <c r="M327" s="6"/>
      <c r="N327" s="6"/>
      <c r="O327" s="6"/>
      <c r="P327" s="6"/>
      <c r="Q327" s="6"/>
      <c r="R327" s="6"/>
      <c r="S327" s="6"/>
      <c r="T327" s="6"/>
      <c r="U327" s="6"/>
      <c r="V327" s="6"/>
      <c r="W327" s="6"/>
      <c r="X327" s="6"/>
      <c r="Y327" s="6"/>
      <c r="Z327" s="6"/>
      <c r="AA327" s="6"/>
      <c r="AB327" s="6"/>
      <c r="AC327" s="6"/>
      <c r="AD327" s="6"/>
      <c r="AE327" s="6"/>
      <c r="AF327" s="6"/>
      <c r="AG327" s="6"/>
      <c r="AH327" s="6"/>
      <c r="AI327" s="6"/>
      <c r="AJ327" s="6"/>
      <c r="AK327" s="6"/>
      <c r="AL327" s="6"/>
      <c r="AM327" s="6"/>
      <c r="AN327" s="6"/>
      <c r="AO327" s="6"/>
      <c r="AP327" s="6"/>
      <c r="AQ327" s="6"/>
      <c r="AR327" s="6"/>
      <c r="AS327" s="6"/>
      <c r="AT327" s="6"/>
      <c r="AU327" s="6"/>
      <c r="AV327" s="6"/>
      <c r="AW327" s="6"/>
      <c r="AX327" s="6"/>
      <c r="AY327" s="6"/>
      <c r="AZ327" s="6"/>
      <c r="BA327" s="6"/>
      <c r="BB327" s="6"/>
      <c r="BC327" s="6"/>
      <c r="BD327" s="6"/>
      <c r="BE327" s="6"/>
      <c r="BF327" s="6"/>
      <c r="BG327" s="6"/>
      <c r="BH327" s="6"/>
      <c r="BI327" s="6"/>
      <c r="BJ327" s="6"/>
      <c r="BK327" s="6"/>
      <c r="BL327" s="6"/>
      <c r="BM327" s="6"/>
      <c r="BN327" s="6"/>
      <c r="BO327" s="6"/>
      <c r="BP327" s="6"/>
      <c r="BQ327" s="6"/>
      <c r="BR327" s="6"/>
      <c r="BS327" s="6"/>
      <c r="BT327" s="6"/>
      <c r="BU327" s="6"/>
      <c r="BV327" s="6"/>
      <c r="BW327" s="6"/>
      <c r="BX327" s="6"/>
      <c r="BY327" s="6"/>
      <c r="BZ327" s="6"/>
      <c r="CA327" s="6"/>
      <c r="CB327" s="6"/>
      <c r="CC327" s="6"/>
      <c r="CD327" s="6"/>
      <c r="CE327" s="6"/>
      <c r="CF327" s="6"/>
      <c r="CG327" s="6"/>
      <c r="CH327" s="6"/>
      <c r="CI327" s="6"/>
      <c r="CJ327" s="6"/>
      <c r="CK327" s="6"/>
      <c r="CL327" s="6"/>
      <c r="CM327" s="6"/>
      <c r="CN327" s="6"/>
      <c r="CO327" s="6"/>
      <c r="CP327" s="6"/>
      <c r="CQ327" s="6"/>
      <c r="CR327" s="6"/>
      <c r="CS327" s="6"/>
      <c r="CT327" s="6"/>
      <c r="CU327" s="6"/>
      <c r="CV327" s="6"/>
      <c r="CW327" s="6"/>
      <c r="CX327" s="6"/>
      <c r="CY327" s="6"/>
      <c r="CZ327" s="6"/>
      <c r="DA327" s="6"/>
      <c r="DB327" s="6"/>
      <c r="DC327" s="6"/>
      <c r="DD327" s="6"/>
      <c r="DE327" s="6"/>
      <c r="DF327" s="6"/>
      <c r="DG327" s="6"/>
      <c r="DH327" s="6"/>
      <c r="DI327" s="6"/>
      <c r="DJ327" s="6"/>
      <c r="DK327" s="6"/>
      <c r="DL327" s="6"/>
      <c r="DM327" s="6"/>
      <c r="DN327" s="6"/>
      <c r="DO327" s="6"/>
      <c r="DP327" s="6"/>
      <c r="DQ327" s="6"/>
      <c r="DR327" s="6"/>
      <c r="DS327" s="6"/>
      <c r="DT327" s="6"/>
      <c r="DU327" s="6"/>
      <c r="DV327" s="6"/>
      <c r="DW327" s="6"/>
      <c r="DX327" s="6"/>
      <c r="DY327" s="6"/>
      <c r="DZ327" s="6"/>
      <c r="EA327" s="6"/>
      <c r="EB327" s="6"/>
      <c r="EC327" s="6"/>
      <c r="ED327" s="6"/>
      <c r="EE327" s="6"/>
      <c r="EF327" s="6"/>
      <c r="EG327" s="6"/>
      <c r="EH327" s="6"/>
      <c r="EI327" s="6"/>
      <c r="EJ327" s="6"/>
      <c r="EK327" s="6"/>
      <c r="EL327" s="6"/>
      <c r="EM327" s="6"/>
      <c r="EN327" s="6"/>
      <c r="EO327" s="6"/>
      <c r="EP327" s="6"/>
      <c r="EQ327" s="6"/>
      <c r="ER327" s="6"/>
      <c r="ES327" s="6"/>
      <c r="ET327" s="6"/>
      <c r="EU327" s="6"/>
      <c r="EV327" s="6"/>
      <c r="EW327" s="6"/>
      <c r="EX327" s="6"/>
      <c r="EY327" s="6"/>
      <c r="EZ327" s="6"/>
      <c r="FA327" s="6"/>
      <c r="FB327" s="6"/>
      <c r="FC327" s="6"/>
      <c r="FD327" s="6"/>
      <c r="FE327" s="6"/>
      <c r="FF327" s="6"/>
      <c r="FG327" s="6"/>
      <c r="FH327" s="6"/>
      <c r="FI327" s="6"/>
      <c r="FJ327" s="6"/>
      <c r="FK327" s="6"/>
      <c r="FL327" s="6"/>
      <c r="FM327" s="6"/>
      <c r="FN327" s="6"/>
      <c r="FO327" s="6"/>
      <c r="FP327" s="6"/>
      <c r="FQ327" s="6"/>
      <c r="FR327" s="6"/>
      <c r="FS327" s="6"/>
      <c r="FT327" s="6"/>
      <c r="FU327" s="6"/>
      <c r="FV327" s="6"/>
      <c r="FW327" s="6"/>
      <c r="FX327" s="6"/>
      <c r="FY327" s="6"/>
      <c r="FZ327" s="6"/>
      <c r="GA327" s="6"/>
      <c r="GB327" s="6"/>
      <c r="GC327" s="6"/>
      <c r="GD327" s="6"/>
      <c r="GE327" s="6"/>
      <c r="GF327" s="6"/>
      <c r="GG327" s="6"/>
      <c r="GH327" s="6"/>
      <c r="GI327" s="6"/>
      <c r="GJ327" s="6"/>
      <c r="GK327" s="6"/>
      <c r="GL327" s="6"/>
      <c r="GM327" s="6"/>
      <c r="GN327" s="6"/>
      <c r="GO327" s="6"/>
      <c r="GP327" s="6"/>
      <c r="GQ327" s="6"/>
      <c r="GR327" s="6"/>
      <c r="GS327" s="6"/>
      <c r="GT327" s="6"/>
      <c r="GU327" s="6"/>
      <c r="GV327" s="6"/>
      <c r="GW327" s="6"/>
      <c r="GX327" s="6"/>
      <c r="GY327" s="6"/>
      <c r="GZ327" s="6"/>
      <c r="HA327" s="6"/>
      <c r="HB327" s="6"/>
      <c r="HC327" s="6"/>
      <c r="HD327" s="6"/>
      <c r="HE327" s="6"/>
      <c r="HF327" s="6"/>
      <c r="HG327" s="6"/>
      <c r="HH327" s="6"/>
      <c r="HI327" s="6"/>
      <c r="HJ327" s="6"/>
      <c r="HK327" s="6"/>
      <c r="HL327" s="6"/>
      <c r="HM327" s="6"/>
      <c r="HN327" s="6"/>
      <c r="HO327" s="6"/>
      <c r="HP327" s="6"/>
      <c r="HQ327" s="6"/>
      <c r="HR327" s="6"/>
      <c r="HS327" s="6"/>
      <c r="HT327" s="6"/>
      <c r="HU327" s="6"/>
      <c r="HV327" s="6"/>
      <c r="HW327" s="6"/>
      <c r="HX327" s="6"/>
      <c r="HY327" s="6"/>
      <c r="HZ327" s="6"/>
      <c r="IA327" s="6"/>
      <c r="IB327" s="6"/>
      <c r="IC327" s="6"/>
      <c r="ID327" s="6"/>
      <c r="IE327" s="6"/>
      <c r="IF327" s="6"/>
      <c r="IG327" s="6"/>
      <c r="IH327" s="6"/>
      <c r="II327" s="6"/>
      <c r="IJ327" s="6"/>
      <c r="IK327" s="6"/>
      <c r="IL327" s="6"/>
      <c r="IM327" s="6"/>
      <c r="IN327" s="6"/>
      <c r="IO327" s="6"/>
      <c r="IP327" s="6"/>
      <c r="IQ327" s="6"/>
      <c r="IR327" s="6"/>
      <c r="IS327" s="6"/>
      <c r="IT327" s="6"/>
      <c r="IU327" s="6"/>
      <c r="IV327" s="6"/>
    </row>
    <row r="328" spans="1:256" ht="24.75" customHeight="1" thickBot="1" x14ac:dyDescent="0.35">
      <c r="A328" s="1689">
        <v>320</v>
      </c>
      <c r="B328" s="1692"/>
      <c r="C328" s="1726"/>
      <c r="D328" s="1727" t="s">
        <v>734</v>
      </c>
      <c r="E328" s="1728">
        <f>SUM(E325,E316,E163)+E218+E327</f>
        <v>810581</v>
      </c>
      <c r="F328" s="1"/>
      <c r="G328" s="118"/>
      <c r="H328" s="1"/>
      <c r="I328" s="1"/>
      <c r="J328" s="1"/>
      <c r="K328" s="1"/>
      <c r="L328" s="1"/>
      <c r="M328" s="1"/>
      <c r="N328" s="1"/>
      <c r="O328" s="1"/>
      <c r="P328" s="1"/>
      <c r="Q328" s="1"/>
      <c r="R328" s="1"/>
      <c r="S328" s="1"/>
      <c r="T328" s="1"/>
      <c r="U328" s="1"/>
      <c r="V328" s="1"/>
      <c r="W328" s="1"/>
      <c r="X328" s="1"/>
      <c r="Y328" s="1"/>
      <c r="Z328" s="1"/>
      <c r="AA328" s="1"/>
      <c r="AB328" s="1"/>
      <c r="AC328" s="1"/>
      <c r="AD328" s="1"/>
      <c r="AE328" s="1"/>
      <c r="AF328" s="1"/>
      <c r="AG328" s="1"/>
      <c r="AH328" s="1"/>
      <c r="AI328" s="1"/>
      <c r="AJ328" s="1"/>
      <c r="AK328" s="1"/>
      <c r="AL328" s="1"/>
      <c r="AM328" s="1"/>
      <c r="AN328" s="1"/>
      <c r="AO328" s="1"/>
      <c r="AP328" s="1"/>
      <c r="AQ328" s="1"/>
      <c r="AR328" s="1"/>
      <c r="AS328" s="1"/>
      <c r="AT328" s="1"/>
      <c r="AU328" s="1"/>
      <c r="AV328" s="1"/>
      <c r="AW328" s="1"/>
      <c r="AX328" s="1"/>
      <c r="AY328" s="1"/>
      <c r="AZ328" s="1"/>
      <c r="BA328" s="1"/>
      <c r="BB328" s="1"/>
      <c r="BC328" s="1"/>
      <c r="BD328" s="1"/>
      <c r="BE328" s="1"/>
      <c r="BF328" s="1"/>
      <c r="BG328" s="1"/>
      <c r="BH328" s="1"/>
      <c r="BI328" s="1"/>
      <c r="BJ328" s="1"/>
      <c r="BK328" s="1"/>
      <c r="BL328" s="1"/>
      <c r="BM328" s="1"/>
      <c r="BN328" s="1"/>
      <c r="BO328" s="1"/>
      <c r="BP328" s="1"/>
      <c r="BQ328" s="1"/>
      <c r="BR328" s="1"/>
      <c r="BS328" s="1"/>
      <c r="BT328" s="1"/>
      <c r="BU328" s="1"/>
      <c r="BV328" s="1"/>
      <c r="BW328" s="1"/>
      <c r="BX328" s="1"/>
      <c r="BY328" s="1"/>
      <c r="BZ328" s="1"/>
      <c r="CA328" s="1"/>
      <c r="CB328" s="1"/>
      <c r="CC328" s="1"/>
      <c r="CD328" s="1"/>
      <c r="CE328" s="1"/>
      <c r="CF328" s="1"/>
      <c r="CG328" s="1"/>
      <c r="CH328" s="1"/>
      <c r="CI328" s="1"/>
      <c r="CJ328" s="1"/>
      <c r="CK328" s="1"/>
      <c r="CL328" s="1"/>
      <c r="CM328" s="1"/>
      <c r="CN328" s="1"/>
      <c r="CO328" s="1"/>
      <c r="CP328" s="1"/>
      <c r="CQ328" s="1"/>
      <c r="CR328" s="1"/>
      <c r="CS328" s="1"/>
      <c r="CT328" s="1"/>
      <c r="CU328" s="1"/>
      <c r="CV328" s="1"/>
      <c r="CW328" s="1"/>
      <c r="CX328" s="1"/>
      <c r="CY328" s="1"/>
      <c r="CZ328" s="1"/>
      <c r="DA328" s="1"/>
      <c r="DB328" s="1"/>
      <c r="DC328" s="1"/>
      <c r="DD328" s="1"/>
      <c r="DE328" s="1"/>
      <c r="DF328" s="1"/>
      <c r="DG328" s="1"/>
      <c r="DH328" s="1"/>
      <c r="DI328" s="1"/>
      <c r="DJ328" s="1"/>
      <c r="DK328" s="1"/>
      <c r="DL328" s="1"/>
      <c r="DM328" s="1"/>
      <c r="DN328" s="1"/>
      <c r="DO328" s="1"/>
      <c r="DP328" s="1"/>
      <c r="DQ328" s="1"/>
      <c r="DR328" s="1"/>
      <c r="DS328" s="1"/>
      <c r="DT328" s="1"/>
      <c r="DU328" s="1"/>
      <c r="DV328" s="1"/>
      <c r="DW328" s="1"/>
      <c r="DX328" s="1"/>
      <c r="DY328" s="1"/>
      <c r="DZ328" s="1"/>
      <c r="EA328" s="1"/>
      <c r="EB328" s="1"/>
      <c r="EC328" s="1"/>
      <c r="ED328" s="1"/>
      <c r="EE328" s="1"/>
      <c r="EF328" s="1"/>
      <c r="EG328" s="1"/>
      <c r="EH328" s="1"/>
      <c r="EI328" s="1"/>
      <c r="EJ328" s="1"/>
      <c r="EK328" s="1"/>
      <c r="EL328" s="1"/>
      <c r="EM328" s="1"/>
      <c r="EN328" s="1"/>
      <c r="EO328" s="1"/>
      <c r="EP328" s="1"/>
      <c r="EQ328" s="1"/>
      <c r="ER328" s="1"/>
      <c r="ES328" s="1"/>
      <c r="ET328" s="1"/>
      <c r="EU328" s="1"/>
      <c r="EV328" s="1"/>
      <c r="EW328" s="1"/>
      <c r="EX328" s="1"/>
      <c r="EY328" s="1"/>
      <c r="EZ328" s="1"/>
      <c r="FA328" s="1"/>
      <c r="FB328" s="1"/>
      <c r="FC328" s="1"/>
      <c r="FD328" s="1"/>
      <c r="FE328" s="1"/>
      <c r="FF328" s="1"/>
      <c r="FG328" s="1"/>
      <c r="FH328" s="1"/>
      <c r="FI328" s="1"/>
      <c r="FJ328" s="1"/>
      <c r="FK328" s="1"/>
      <c r="FL328" s="1"/>
      <c r="FM328" s="1"/>
      <c r="FN328" s="1"/>
      <c r="FO328" s="1"/>
      <c r="FP328" s="1"/>
      <c r="FQ328" s="1"/>
      <c r="FR328" s="1"/>
      <c r="FS328" s="1"/>
      <c r="FT328" s="1"/>
      <c r="FU328" s="1"/>
      <c r="FV328" s="1"/>
      <c r="FW328" s="1"/>
      <c r="FX328" s="1"/>
      <c r="FY328" s="1"/>
      <c r="FZ328" s="1"/>
      <c r="GA328" s="1"/>
      <c r="GB328" s="1"/>
      <c r="GC328" s="1"/>
      <c r="GD328" s="1"/>
      <c r="GE328" s="1"/>
      <c r="GF328" s="1"/>
      <c r="GG328" s="1"/>
      <c r="GH328" s="1"/>
      <c r="GI328" s="1"/>
      <c r="GJ328" s="1"/>
      <c r="GK328" s="1"/>
      <c r="GL328" s="1"/>
      <c r="GM328" s="1"/>
      <c r="GN328" s="1"/>
      <c r="GO328" s="1"/>
      <c r="GP328" s="1"/>
      <c r="GQ328" s="1"/>
      <c r="GR328" s="1"/>
      <c r="GS328" s="1"/>
      <c r="GT328" s="1"/>
      <c r="GU328" s="1"/>
      <c r="GV328" s="1"/>
      <c r="GW328" s="1"/>
      <c r="GX328" s="1"/>
      <c r="GY328" s="1"/>
      <c r="GZ328" s="1"/>
      <c r="HA328" s="1"/>
      <c r="HB328" s="1"/>
      <c r="HC328" s="1"/>
      <c r="HD328" s="1"/>
      <c r="HE328" s="1"/>
      <c r="HF328" s="1"/>
      <c r="HG328" s="1"/>
      <c r="HH328" s="1"/>
      <c r="HI328" s="1"/>
      <c r="HJ328" s="1"/>
      <c r="HK328" s="1"/>
      <c r="HL328" s="1"/>
      <c r="HM328" s="1"/>
      <c r="HN328" s="1"/>
      <c r="HO328" s="1"/>
      <c r="HP328" s="1"/>
      <c r="HQ328" s="1"/>
      <c r="HR328" s="1"/>
      <c r="HS328" s="1"/>
      <c r="HT328" s="1"/>
      <c r="HU328" s="1"/>
      <c r="HV328" s="1"/>
      <c r="HW328" s="1"/>
      <c r="HX328" s="1"/>
      <c r="HY328" s="1"/>
      <c r="HZ328" s="1"/>
      <c r="IA328" s="1"/>
      <c r="IB328" s="1"/>
      <c r="IC328" s="1"/>
      <c r="ID328" s="1"/>
      <c r="IE328" s="1"/>
      <c r="IF328" s="1"/>
      <c r="IG328" s="1"/>
      <c r="IH328" s="1"/>
      <c r="II328" s="1"/>
      <c r="IJ328" s="1"/>
      <c r="IK328" s="1"/>
      <c r="IL328" s="1"/>
      <c r="IM328" s="1"/>
      <c r="IN328" s="1"/>
      <c r="IO328" s="1"/>
      <c r="IP328" s="1"/>
      <c r="IQ328" s="1"/>
      <c r="IR328" s="1"/>
      <c r="IS328" s="1"/>
      <c r="IT328" s="1"/>
      <c r="IU328" s="1"/>
      <c r="IV328" s="1"/>
    </row>
    <row r="329" spans="1:256" ht="17.25" x14ac:dyDescent="0.3">
      <c r="D329" s="8"/>
    </row>
    <row r="345" spans="1:5" ht="17.25" x14ac:dyDescent="0.35">
      <c r="A345" s="9"/>
      <c r="B345" s="50"/>
      <c r="C345" s="1696"/>
      <c r="E345" s="674"/>
    </row>
    <row r="346" spans="1:5" ht="17.25" x14ac:dyDescent="0.35">
      <c r="A346" s="9"/>
      <c r="B346" s="50"/>
      <c r="C346" s="1696"/>
      <c r="D346" s="1697"/>
      <c r="E346" s="674"/>
    </row>
    <row r="347" spans="1:5" ht="17.25" x14ac:dyDescent="0.35">
      <c r="A347" s="9"/>
      <c r="B347" s="50"/>
      <c r="C347" s="1696"/>
      <c r="D347" s="1697"/>
      <c r="E347" s="674"/>
    </row>
    <row r="348" spans="1:5" ht="17.25" x14ac:dyDescent="0.35">
      <c r="A348" s="9"/>
      <c r="B348" s="50"/>
      <c r="C348" s="1696"/>
      <c r="D348" s="1697"/>
      <c r="E348" s="674"/>
    </row>
    <row r="349" spans="1:5" ht="17.25" x14ac:dyDescent="0.35">
      <c r="A349" s="9"/>
      <c r="B349" s="50"/>
      <c r="C349" s="1696"/>
      <c r="D349" s="1697"/>
      <c r="E349" s="674"/>
    </row>
    <row r="350" spans="1:5" ht="17.25" x14ac:dyDescent="0.35">
      <c r="A350" s="9"/>
      <c r="D350" s="1697"/>
    </row>
    <row r="351" spans="1:5" x14ac:dyDescent="0.3">
      <c r="A351" s="9"/>
    </row>
    <row r="352" spans="1:5" x14ac:dyDescent="0.3">
      <c r="A352" s="9"/>
    </row>
    <row r="353" spans="1:3" x14ac:dyDescent="0.3">
      <c r="A353" s="9"/>
    </row>
    <row r="354" spans="1:3" x14ac:dyDescent="0.3">
      <c r="A354" s="9"/>
    </row>
    <row r="355" spans="1:3" x14ac:dyDescent="0.3">
      <c r="A355" s="9"/>
    </row>
    <row r="356" spans="1:3" x14ac:dyDescent="0.3">
      <c r="A356" s="9"/>
    </row>
    <row r="357" spans="1:3" x14ac:dyDescent="0.3">
      <c r="A357" s="9"/>
    </row>
    <row r="368" spans="1:3" x14ac:dyDescent="0.3">
      <c r="B368" s="49"/>
      <c r="C368" s="56"/>
    </row>
    <row r="369" spans="4:4 16142:16384" x14ac:dyDescent="0.3">
      <c r="D369" s="1691"/>
      <c r="WVV369" s="2"/>
      <c r="WVW369" s="2"/>
      <c r="WVX369" s="2"/>
      <c r="WVY369" s="2"/>
      <c r="WVZ369" s="2"/>
      <c r="WWA369" s="2"/>
      <c r="WWB369" s="2"/>
      <c r="WWC369" s="2"/>
      <c r="WWD369" s="2"/>
      <c r="WWE369" s="2"/>
      <c r="WWF369" s="2"/>
      <c r="WWG369" s="2"/>
      <c r="WWH369" s="2"/>
      <c r="WWI369" s="2"/>
      <c r="WWJ369" s="2"/>
      <c r="WWK369" s="2"/>
      <c r="WWL369" s="2"/>
      <c r="WWM369" s="2"/>
      <c r="WWN369" s="2"/>
      <c r="WWO369" s="2"/>
      <c r="WWP369" s="2"/>
      <c r="WWQ369" s="2"/>
      <c r="WWR369" s="2"/>
      <c r="WWS369" s="2"/>
      <c r="WWT369" s="2"/>
      <c r="WWU369" s="2"/>
      <c r="WWV369" s="2"/>
      <c r="WWW369" s="2"/>
      <c r="WWX369" s="2"/>
      <c r="WWY369" s="2"/>
      <c r="WWZ369" s="2"/>
      <c r="WXA369" s="2"/>
      <c r="WXB369" s="2"/>
      <c r="WXC369" s="2"/>
      <c r="WXD369" s="2"/>
      <c r="WXE369" s="2"/>
      <c r="WXF369" s="2"/>
      <c r="WXG369" s="2"/>
      <c r="WXH369" s="2"/>
      <c r="WXI369" s="2"/>
      <c r="WXJ369" s="2"/>
      <c r="WXK369" s="2"/>
      <c r="WXL369" s="2"/>
      <c r="WXM369" s="2"/>
      <c r="WXN369" s="2"/>
      <c r="WXO369" s="2"/>
      <c r="WXP369" s="2"/>
      <c r="WXQ369" s="2"/>
      <c r="WXR369" s="2"/>
      <c r="WXS369" s="2"/>
      <c r="WXT369" s="2"/>
      <c r="WXU369" s="2"/>
      <c r="WXV369" s="2"/>
      <c r="WXW369" s="2"/>
      <c r="WXX369" s="2"/>
      <c r="WXY369" s="2"/>
      <c r="WXZ369" s="2"/>
      <c r="WYA369" s="2"/>
      <c r="WYB369" s="2"/>
      <c r="WYC369" s="2"/>
      <c r="WYD369" s="2"/>
      <c r="WYE369" s="2"/>
      <c r="WYF369" s="2"/>
      <c r="WYG369" s="2"/>
      <c r="WYH369" s="2"/>
      <c r="WYI369" s="2"/>
      <c r="WYJ369" s="2"/>
      <c r="WYK369" s="2"/>
      <c r="WYL369" s="2"/>
      <c r="WYM369" s="2"/>
      <c r="WYN369" s="2"/>
      <c r="WYO369" s="2"/>
      <c r="WYP369" s="2"/>
      <c r="WYQ369" s="2"/>
      <c r="WYR369" s="2"/>
      <c r="WYS369" s="2"/>
      <c r="WYT369" s="2"/>
      <c r="WYU369" s="2"/>
      <c r="WYV369" s="2"/>
      <c r="WYW369" s="2"/>
      <c r="WYX369" s="2"/>
      <c r="WYY369" s="2"/>
      <c r="WYZ369" s="2"/>
      <c r="WZA369" s="2"/>
      <c r="WZB369" s="2"/>
      <c r="WZC369" s="2"/>
      <c r="WZD369" s="2"/>
      <c r="WZE369" s="2"/>
      <c r="WZF369" s="2"/>
      <c r="WZG369" s="2"/>
      <c r="WZH369" s="2"/>
      <c r="WZI369" s="2"/>
      <c r="WZJ369" s="2"/>
      <c r="WZK369" s="2"/>
      <c r="WZL369" s="2"/>
      <c r="WZM369" s="2"/>
      <c r="WZN369" s="2"/>
      <c r="WZO369" s="2"/>
      <c r="WZP369" s="2"/>
      <c r="WZQ369" s="2"/>
      <c r="WZR369" s="2"/>
      <c r="WZS369" s="2"/>
      <c r="WZT369" s="2"/>
      <c r="WZU369" s="2"/>
      <c r="WZV369" s="2"/>
      <c r="WZW369" s="2"/>
      <c r="WZX369" s="2"/>
      <c r="WZY369" s="2"/>
      <c r="WZZ369" s="2"/>
      <c r="XAA369" s="2"/>
      <c r="XAB369" s="2"/>
      <c r="XAC369" s="2"/>
      <c r="XAD369" s="2"/>
      <c r="XAE369" s="2"/>
      <c r="XAF369" s="2"/>
      <c r="XAG369" s="2"/>
      <c r="XAH369" s="2"/>
      <c r="XAI369" s="2"/>
      <c r="XAJ369" s="2"/>
      <c r="XAK369" s="2"/>
      <c r="XAL369" s="2"/>
      <c r="XAM369" s="2"/>
      <c r="XAN369" s="2"/>
      <c r="XAO369" s="2"/>
      <c r="XAP369" s="2"/>
      <c r="XAQ369" s="2"/>
      <c r="XAR369" s="2"/>
      <c r="XAS369" s="2"/>
      <c r="XAT369" s="2"/>
      <c r="XAU369" s="2"/>
      <c r="XAV369" s="2"/>
      <c r="XAW369" s="2"/>
      <c r="XAX369" s="2"/>
      <c r="XAY369" s="2"/>
      <c r="XAZ369" s="2"/>
      <c r="XBA369" s="2"/>
      <c r="XBB369" s="2"/>
      <c r="XBC369" s="2"/>
      <c r="XBD369" s="2"/>
      <c r="XBE369" s="2"/>
      <c r="XBF369" s="2"/>
      <c r="XBG369" s="2"/>
      <c r="XBH369" s="2"/>
      <c r="XBI369" s="2"/>
      <c r="XBJ369" s="2"/>
      <c r="XBK369" s="2"/>
      <c r="XBL369" s="2"/>
      <c r="XBM369" s="2"/>
      <c r="XBN369" s="2"/>
      <c r="XBO369" s="2"/>
      <c r="XBP369" s="2"/>
      <c r="XBQ369" s="2"/>
      <c r="XBR369" s="2"/>
      <c r="XBS369" s="2"/>
      <c r="XBT369" s="2"/>
      <c r="XBU369" s="2"/>
      <c r="XBV369" s="2"/>
      <c r="XBW369" s="2"/>
      <c r="XBX369" s="2"/>
      <c r="XBY369" s="2"/>
      <c r="XBZ369" s="2"/>
      <c r="XCA369" s="2"/>
      <c r="XCB369" s="2"/>
      <c r="XCC369" s="2"/>
      <c r="XCD369" s="2"/>
      <c r="XCE369" s="2"/>
      <c r="XCF369" s="2"/>
      <c r="XCG369" s="2"/>
      <c r="XCH369" s="2"/>
      <c r="XCI369" s="2"/>
      <c r="XCJ369" s="2"/>
      <c r="XCK369" s="2"/>
      <c r="XCL369" s="2"/>
      <c r="XCM369" s="2"/>
      <c r="XCN369" s="2"/>
      <c r="XCO369" s="2"/>
      <c r="XCP369" s="2"/>
      <c r="XCQ369" s="2"/>
      <c r="XCR369" s="2"/>
      <c r="XCS369" s="2"/>
      <c r="XCT369" s="2"/>
      <c r="XCU369" s="2"/>
      <c r="XCV369" s="2"/>
      <c r="XCW369" s="2"/>
      <c r="XCX369" s="2"/>
      <c r="XCY369" s="2"/>
      <c r="XCZ369" s="2"/>
      <c r="XDA369" s="2"/>
      <c r="XDB369" s="2"/>
      <c r="XDC369" s="2"/>
      <c r="XDD369" s="2"/>
      <c r="XDE369" s="2"/>
      <c r="XDF369" s="2"/>
      <c r="XDG369" s="2"/>
      <c r="XDH369" s="2"/>
      <c r="XDI369" s="2"/>
      <c r="XDJ369" s="2"/>
      <c r="XDK369" s="2"/>
      <c r="XDL369" s="2"/>
      <c r="XDM369" s="2"/>
      <c r="XDN369" s="2"/>
      <c r="XDO369" s="2"/>
      <c r="XDP369" s="2"/>
      <c r="XDQ369" s="2"/>
      <c r="XDR369" s="2"/>
      <c r="XDS369" s="2"/>
      <c r="XDT369" s="2"/>
      <c r="XDU369" s="2"/>
      <c r="XDV369" s="2"/>
      <c r="XDW369" s="2"/>
      <c r="XDX369" s="2"/>
      <c r="XDY369" s="2"/>
      <c r="XDZ369" s="2"/>
      <c r="XEA369" s="2"/>
      <c r="XEB369" s="2"/>
      <c r="XEC369" s="2"/>
      <c r="XED369" s="2"/>
      <c r="XEE369" s="2"/>
      <c r="XEF369" s="2"/>
      <c r="XEG369" s="2"/>
      <c r="XEH369" s="2"/>
      <c r="XEI369" s="2"/>
      <c r="XEJ369" s="2"/>
      <c r="XEK369" s="2"/>
      <c r="XEL369" s="2"/>
      <c r="XEM369" s="2"/>
      <c r="XEN369" s="2"/>
      <c r="XEO369" s="2"/>
      <c r="XEP369" s="2"/>
      <c r="XEQ369" s="2"/>
      <c r="XER369" s="2"/>
      <c r="XES369" s="2"/>
      <c r="XET369" s="2"/>
      <c r="XEU369" s="2"/>
      <c r="XEV369" s="2"/>
      <c r="XEW369" s="2"/>
      <c r="XEX369" s="2"/>
      <c r="XEY369" s="2"/>
      <c r="XEZ369" s="2"/>
      <c r="XFA369" s="2"/>
      <c r="XFB369" s="2"/>
      <c r="XFC369" s="2"/>
      <c r="XFD369" s="2"/>
    </row>
    <row r="418" spans="1:5" x14ac:dyDescent="0.3">
      <c r="A418" s="9"/>
      <c r="E418" s="82"/>
    </row>
    <row r="419" spans="1:5" x14ac:dyDescent="0.3">
      <c r="A419" s="9"/>
      <c r="B419" s="49"/>
      <c r="C419" s="56"/>
    </row>
    <row r="420" spans="1:5" x14ac:dyDescent="0.3">
      <c r="A420" s="9"/>
      <c r="C420" s="56"/>
      <c r="D420" s="1691"/>
      <c r="E420" s="462"/>
    </row>
    <row r="421" spans="1:5" x14ac:dyDescent="0.3">
      <c r="A421" s="9"/>
      <c r="B421" s="49"/>
      <c r="C421" s="56"/>
      <c r="D421" s="1691"/>
    </row>
    <row r="422" spans="1:5" x14ac:dyDescent="0.3">
      <c r="A422" s="9"/>
      <c r="D422" s="1691"/>
    </row>
    <row r="423" spans="1:5" ht="17.25" x14ac:dyDescent="0.35">
      <c r="A423" s="9"/>
      <c r="B423" s="50"/>
      <c r="C423" s="1696"/>
    </row>
    <row r="424" spans="1:5" ht="17.25" x14ac:dyDescent="0.35">
      <c r="A424" s="9"/>
      <c r="D424" s="1697"/>
    </row>
    <row r="425" spans="1:5" ht="17.25" x14ac:dyDescent="0.3">
      <c r="A425" s="9"/>
      <c r="C425" s="1719"/>
      <c r="D425" s="1731"/>
    </row>
    <row r="426" spans="1:5" ht="17.25" x14ac:dyDescent="0.35">
      <c r="A426" s="9"/>
      <c r="D426" s="1733"/>
    </row>
    <row r="427" spans="1:5" x14ac:dyDescent="0.3">
      <c r="A427" s="9"/>
    </row>
    <row r="471" spans="1:5" x14ac:dyDescent="0.3">
      <c r="A471" s="9"/>
      <c r="E471" s="82"/>
    </row>
    <row r="472" spans="1:5" x14ac:dyDescent="0.3">
      <c r="A472" s="9"/>
      <c r="B472" s="49"/>
      <c r="C472" s="56"/>
    </row>
    <row r="473" spans="1:5" x14ac:dyDescent="0.3">
      <c r="A473" s="9"/>
      <c r="C473" s="56"/>
      <c r="D473" s="1691"/>
      <c r="E473" s="462"/>
    </row>
    <row r="474" spans="1:5" x14ac:dyDescent="0.3">
      <c r="A474" s="9"/>
      <c r="B474" s="49"/>
      <c r="C474" s="56"/>
      <c r="D474" s="1691"/>
    </row>
    <row r="475" spans="1:5" x14ac:dyDescent="0.3">
      <c r="A475" s="9"/>
      <c r="D475" s="1691"/>
    </row>
    <row r="476" spans="1:5" x14ac:dyDescent="0.3">
      <c r="A476" s="9"/>
    </row>
    <row r="491" spans="1:256" s="461" customFormat="1" x14ac:dyDescent="0.3">
      <c r="A491" s="1689"/>
      <c r="B491" s="9"/>
      <c r="C491" s="44"/>
      <c r="E491" s="2"/>
      <c r="F491" s="9"/>
      <c r="G491" s="2"/>
      <c r="H491" s="9"/>
      <c r="I491" s="9"/>
      <c r="J491" s="9"/>
      <c r="K491" s="9"/>
      <c r="L491" s="9"/>
      <c r="M491" s="9"/>
      <c r="N491" s="9"/>
      <c r="O491" s="9"/>
      <c r="P491" s="9"/>
      <c r="Q491" s="9"/>
      <c r="R491" s="9"/>
      <c r="S491" s="9"/>
      <c r="T491" s="9"/>
      <c r="U491" s="9"/>
      <c r="V491" s="9"/>
      <c r="W491" s="9"/>
      <c r="X491" s="9"/>
      <c r="Y491" s="9"/>
      <c r="Z491" s="9"/>
      <c r="AA491" s="9"/>
      <c r="AB491" s="9"/>
      <c r="AC491" s="9"/>
      <c r="AD491" s="9"/>
      <c r="AE491" s="9"/>
      <c r="AF491" s="9"/>
      <c r="AG491" s="9"/>
      <c r="AH491" s="9"/>
      <c r="AI491" s="9"/>
      <c r="AJ491" s="9"/>
      <c r="AK491" s="9"/>
      <c r="AL491" s="9"/>
      <c r="AM491" s="9"/>
      <c r="AN491" s="9"/>
      <c r="AO491" s="9"/>
      <c r="AP491" s="9"/>
      <c r="AQ491" s="9"/>
      <c r="AR491" s="9"/>
      <c r="AS491" s="9"/>
      <c r="AT491" s="9"/>
      <c r="AU491" s="9"/>
      <c r="AV491" s="9"/>
      <c r="AW491" s="9"/>
      <c r="AX491" s="9"/>
      <c r="AY491" s="9"/>
      <c r="AZ491" s="9"/>
      <c r="BA491" s="9"/>
      <c r="BB491" s="9"/>
      <c r="BC491" s="9"/>
      <c r="BD491" s="9"/>
      <c r="BE491" s="9"/>
      <c r="BF491" s="9"/>
      <c r="BG491" s="9"/>
      <c r="BH491" s="9"/>
      <c r="BI491" s="9"/>
      <c r="BJ491" s="9"/>
      <c r="BK491" s="9"/>
      <c r="BL491" s="9"/>
      <c r="BM491" s="9"/>
      <c r="BN491" s="9"/>
      <c r="BO491" s="9"/>
      <c r="BP491" s="9"/>
      <c r="BQ491" s="9"/>
      <c r="BR491" s="9"/>
      <c r="BS491" s="9"/>
      <c r="BT491" s="9"/>
      <c r="BU491" s="9"/>
      <c r="BV491" s="9"/>
      <c r="BW491" s="9"/>
      <c r="BX491" s="9"/>
      <c r="BY491" s="9"/>
      <c r="BZ491" s="9"/>
      <c r="CA491" s="9"/>
      <c r="CB491" s="9"/>
      <c r="CC491" s="9"/>
      <c r="CD491" s="9"/>
      <c r="CE491" s="9"/>
      <c r="CF491" s="9"/>
      <c r="CG491" s="9"/>
      <c r="CH491" s="9"/>
      <c r="CI491" s="9"/>
      <c r="CJ491" s="9"/>
      <c r="CK491" s="9"/>
      <c r="CL491" s="9"/>
      <c r="CM491" s="9"/>
      <c r="CN491" s="9"/>
      <c r="CO491" s="9"/>
      <c r="CP491" s="9"/>
      <c r="CQ491" s="9"/>
      <c r="CR491" s="9"/>
      <c r="CS491" s="9"/>
      <c r="CT491" s="9"/>
      <c r="CU491" s="9"/>
      <c r="CV491" s="9"/>
      <c r="CW491" s="9"/>
      <c r="CX491" s="9"/>
      <c r="CY491" s="9"/>
      <c r="CZ491" s="9"/>
      <c r="DA491" s="9"/>
      <c r="DB491" s="9"/>
      <c r="DC491" s="9"/>
      <c r="DD491" s="9"/>
      <c r="DE491" s="9"/>
      <c r="DF491" s="9"/>
      <c r="DG491" s="9"/>
      <c r="DH491" s="9"/>
      <c r="DI491" s="9"/>
      <c r="DJ491" s="9"/>
      <c r="DK491" s="9"/>
      <c r="DL491" s="9"/>
      <c r="DM491" s="9"/>
      <c r="DN491" s="9"/>
      <c r="DO491" s="9"/>
      <c r="DP491" s="9"/>
      <c r="DQ491" s="9"/>
      <c r="DR491" s="9"/>
      <c r="DS491" s="9"/>
      <c r="DT491" s="9"/>
      <c r="DU491" s="9"/>
      <c r="DV491" s="9"/>
      <c r="DW491" s="9"/>
      <c r="DX491" s="9"/>
      <c r="DY491" s="9"/>
      <c r="DZ491" s="9"/>
      <c r="EA491" s="9"/>
      <c r="EB491" s="9"/>
      <c r="EC491" s="9"/>
      <c r="ED491" s="9"/>
      <c r="EE491" s="9"/>
      <c r="EF491" s="9"/>
      <c r="EG491" s="9"/>
      <c r="EH491" s="9"/>
      <c r="EI491" s="9"/>
      <c r="EJ491" s="9"/>
      <c r="EK491" s="9"/>
      <c r="EL491" s="9"/>
      <c r="EM491" s="9"/>
      <c r="EN491" s="9"/>
      <c r="EO491" s="9"/>
      <c r="EP491" s="9"/>
      <c r="EQ491" s="9"/>
      <c r="ER491" s="9"/>
      <c r="ES491" s="9"/>
      <c r="ET491" s="9"/>
      <c r="EU491" s="9"/>
      <c r="EV491" s="9"/>
      <c r="EW491" s="9"/>
      <c r="EX491" s="9"/>
      <c r="EY491" s="9"/>
      <c r="EZ491" s="9"/>
      <c r="FA491" s="9"/>
      <c r="FB491" s="9"/>
      <c r="FC491" s="9"/>
      <c r="FD491" s="9"/>
      <c r="FE491" s="9"/>
      <c r="FF491" s="9"/>
      <c r="FG491" s="9"/>
      <c r="FH491" s="9"/>
      <c r="FI491" s="9"/>
      <c r="FJ491" s="9"/>
      <c r="FK491" s="9"/>
      <c r="FL491" s="9"/>
      <c r="FM491" s="9"/>
      <c r="FN491" s="9"/>
      <c r="FO491" s="9"/>
      <c r="FP491" s="9"/>
      <c r="FQ491" s="9"/>
      <c r="FR491" s="9"/>
      <c r="FS491" s="9"/>
      <c r="FT491" s="9"/>
      <c r="FU491" s="9"/>
      <c r="FV491" s="9"/>
      <c r="FW491" s="9"/>
      <c r="FX491" s="9"/>
      <c r="FY491" s="9"/>
      <c r="FZ491" s="9"/>
      <c r="GA491" s="9"/>
      <c r="GB491" s="9"/>
      <c r="GC491" s="9"/>
      <c r="GD491" s="9"/>
      <c r="GE491" s="9"/>
      <c r="GF491" s="9"/>
      <c r="GG491" s="9"/>
      <c r="GH491" s="9"/>
      <c r="GI491" s="9"/>
      <c r="GJ491" s="9"/>
      <c r="GK491" s="9"/>
      <c r="GL491" s="9"/>
      <c r="GM491" s="9"/>
      <c r="GN491" s="9"/>
      <c r="GO491" s="9"/>
      <c r="GP491" s="9"/>
      <c r="GQ491" s="9"/>
      <c r="GR491" s="9"/>
      <c r="GS491" s="9"/>
      <c r="GT491" s="9"/>
      <c r="GU491" s="9"/>
      <c r="GV491" s="9"/>
      <c r="GW491" s="9"/>
      <c r="GX491" s="9"/>
      <c r="GY491" s="9"/>
      <c r="GZ491" s="9"/>
      <c r="HA491" s="9"/>
      <c r="HB491" s="9"/>
      <c r="HC491" s="9"/>
      <c r="HD491" s="9"/>
      <c r="HE491" s="9"/>
      <c r="HF491" s="9"/>
      <c r="HG491" s="9"/>
      <c r="HH491" s="9"/>
      <c r="HI491" s="9"/>
      <c r="HJ491" s="9"/>
      <c r="HK491" s="9"/>
      <c r="HL491" s="9"/>
      <c r="HM491" s="9"/>
      <c r="HN491" s="9"/>
      <c r="HO491" s="9"/>
      <c r="HP491" s="9"/>
      <c r="HQ491" s="9"/>
      <c r="HR491" s="9"/>
      <c r="HS491" s="9"/>
      <c r="HT491" s="9"/>
      <c r="HU491" s="9"/>
      <c r="HV491" s="9"/>
      <c r="HW491" s="9"/>
      <c r="HX491" s="9"/>
      <c r="HY491" s="9"/>
      <c r="HZ491" s="9"/>
      <c r="IA491" s="9"/>
      <c r="IB491" s="9"/>
      <c r="IC491" s="9"/>
      <c r="ID491" s="9"/>
      <c r="IE491" s="9"/>
      <c r="IF491" s="9"/>
      <c r="IG491" s="9"/>
      <c r="IH491" s="9"/>
      <c r="II491" s="9"/>
      <c r="IJ491" s="9"/>
      <c r="IK491" s="9"/>
      <c r="IL491" s="9"/>
      <c r="IM491" s="9"/>
      <c r="IN491" s="9"/>
      <c r="IO491" s="9"/>
      <c r="IP491" s="9"/>
      <c r="IQ491" s="9"/>
      <c r="IR491" s="9"/>
      <c r="IS491" s="9"/>
      <c r="IT491" s="9"/>
      <c r="IU491" s="9"/>
      <c r="IV491" s="9"/>
    </row>
    <row r="512" spans="1:1" x14ac:dyDescent="0.3">
      <c r="A512" s="9"/>
    </row>
    <row r="513" spans="2:7" s="9" customFormat="1" ht="17.25" x14ac:dyDescent="0.35">
      <c r="C513" s="1719"/>
      <c r="D513" s="461"/>
      <c r="E513" s="899"/>
      <c r="G513" s="2"/>
    </row>
    <row r="514" spans="2:7" s="9" customFormat="1" ht="17.25" x14ac:dyDescent="0.35">
      <c r="C514" s="1719"/>
      <c r="D514" s="1733"/>
      <c r="E514" s="899"/>
      <c r="G514" s="2"/>
    </row>
    <row r="515" spans="2:7" s="9" customFormat="1" ht="17.25" x14ac:dyDescent="0.35">
      <c r="C515" s="44"/>
      <c r="D515" s="1733"/>
      <c r="E515" s="2"/>
      <c r="G515" s="2"/>
    </row>
    <row r="516" spans="2:7" s="9" customFormat="1" ht="17.25" x14ac:dyDescent="0.3">
      <c r="C516" s="1719"/>
      <c r="D516" s="461"/>
      <c r="E516" s="2"/>
      <c r="G516" s="2"/>
    </row>
    <row r="517" spans="2:7" s="9" customFormat="1" ht="17.25" x14ac:dyDescent="0.35">
      <c r="C517" s="44"/>
      <c r="D517" s="1733"/>
      <c r="E517" s="2"/>
      <c r="G517" s="2"/>
    </row>
    <row r="518" spans="2:7" s="9" customFormat="1" x14ac:dyDescent="0.3">
      <c r="C518" s="44"/>
      <c r="D518" s="461"/>
      <c r="E518" s="2"/>
      <c r="G518" s="2"/>
    </row>
    <row r="519" spans="2:7" s="9" customFormat="1" x14ac:dyDescent="0.3">
      <c r="C519" s="44"/>
      <c r="D519" s="461"/>
      <c r="E519" s="2"/>
      <c r="G519" s="2"/>
    </row>
    <row r="520" spans="2:7" s="9" customFormat="1" x14ac:dyDescent="0.3">
      <c r="C520" s="44"/>
      <c r="D520" s="461"/>
      <c r="E520" s="2"/>
      <c r="G520" s="2"/>
    </row>
    <row r="521" spans="2:7" s="9" customFormat="1" x14ac:dyDescent="0.3">
      <c r="C521" s="44"/>
      <c r="D521" s="461"/>
      <c r="E521" s="2"/>
      <c r="G521" s="2"/>
    </row>
    <row r="522" spans="2:7" s="9" customFormat="1" ht="17.25" x14ac:dyDescent="0.35">
      <c r="C522" s="1719"/>
      <c r="D522" s="461"/>
      <c r="E522" s="899"/>
      <c r="G522" s="2"/>
    </row>
    <row r="523" spans="2:7" s="9" customFormat="1" ht="17.25" x14ac:dyDescent="0.35">
      <c r="C523" s="44"/>
      <c r="D523" s="1733"/>
      <c r="E523" s="2"/>
      <c r="G523" s="2"/>
    </row>
    <row r="524" spans="2:7" s="9" customFormat="1" x14ac:dyDescent="0.3">
      <c r="C524" s="44"/>
      <c r="D524" s="461"/>
      <c r="E524" s="2"/>
      <c r="G524" s="2"/>
    </row>
    <row r="525" spans="2:7" s="9" customFormat="1" x14ac:dyDescent="0.3">
      <c r="C525" s="44"/>
      <c r="D525" s="461"/>
      <c r="E525" s="82"/>
      <c r="G525" s="2"/>
    </row>
    <row r="526" spans="2:7" s="9" customFormat="1" x14ac:dyDescent="0.3">
      <c r="B526" s="49"/>
      <c r="C526" s="56"/>
      <c r="D526" s="461"/>
      <c r="E526" s="2"/>
      <c r="G526" s="2"/>
    </row>
    <row r="527" spans="2:7" s="9" customFormat="1" x14ac:dyDescent="0.3">
      <c r="C527" s="56"/>
      <c r="D527" s="1691"/>
      <c r="E527" s="462"/>
      <c r="G527" s="2"/>
    </row>
    <row r="528" spans="2:7" s="9" customFormat="1" x14ac:dyDescent="0.3">
      <c r="B528" s="49"/>
      <c r="C528" s="56"/>
      <c r="D528" s="1691"/>
      <c r="E528" s="2"/>
      <c r="G528" s="2"/>
    </row>
    <row r="529" spans="3:7" s="9" customFormat="1" x14ac:dyDescent="0.3">
      <c r="C529" s="44"/>
      <c r="D529" s="1691"/>
      <c r="E529" s="2"/>
      <c r="G529" s="2"/>
    </row>
    <row r="530" spans="3:7" s="9" customFormat="1" ht="17.25" x14ac:dyDescent="0.3">
      <c r="C530" s="1719"/>
      <c r="D530" s="461"/>
      <c r="E530" s="2"/>
      <c r="G530" s="2"/>
    </row>
    <row r="531" spans="3:7" s="9" customFormat="1" ht="17.25" x14ac:dyDescent="0.35">
      <c r="C531" s="44"/>
      <c r="D531" s="1733"/>
      <c r="E531" s="2"/>
      <c r="G531" s="2"/>
    </row>
    <row r="532" spans="3:7" s="9" customFormat="1" x14ac:dyDescent="0.3">
      <c r="C532" s="44"/>
      <c r="D532" s="461"/>
      <c r="E532" s="2"/>
      <c r="G532" s="2"/>
    </row>
    <row r="533" spans="3:7" s="9" customFormat="1" x14ac:dyDescent="0.3">
      <c r="C533" s="44"/>
      <c r="D533" s="461"/>
      <c r="E533" s="2"/>
      <c r="G533" s="2"/>
    </row>
    <row r="534" spans="3:7" s="9" customFormat="1" x14ac:dyDescent="0.3">
      <c r="C534" s="44"/>
      <c r="D534" s="461"/>
      <c r="E534" s="2"/>
      <c r="G534" s="2"/>
    </row>
    <row r="535" spans="3:7" s="9" customFormat="1" ht="17.25" x14ac:dyDescent="0.35">
      <c r="C535" s="1719"/>
      <c r="D535" s="461"/>
      <c r="E535" s="899"/>
      <c r="G535" s="2"/>
    </row>
    <row r="536" spans="3:7" s="9" customFormat="1" ht="17.25" x14ac:dyDescent="0.35">
      <c r="C536" s="44"/>
      <c r="D536" s="1733"/>
      <c r="E536" s="2"/>
      <c r="G536" s="2"/>
    </row>
    <row r="537" spans="3:7" s="9" customFormat="1" ht="17.25" x14ac:dyDescent="0.3">
      <c r="C537" s="1719"/>
      <c r="D537" s="461"/>
      <c r="E537" s="2"/>
      <c r="G537" s="2"/>
    </row>
    <row r="538" spans="3:7" s="9" customFormat="1" ht="17.25" x14ac:dyDescent="0.35">
      <c r="C538" s="44"/>
      <c r="D538" s="1733"/>
      <c r="E538" s="2"/>
      <c r="G538" s="2"/>
    </row>
    <row r="539" spans="3:7" s="9" customFormat="1" x14ac:dyDescent="0.3">
      <c r="C539" s="44"/>
      <c r="D539" s="461"/>
      <c r="E539" s="2"/>
      <c r="G539" s="2"/>
    </row>
    <row r="540" spans="3:7" s="9" customFormat="1" x14ac:dyDescent="0.3">
      <c r="C540" s="44"/>
      <c r="D540" s="461"/>
      <c r="E540" s="2"/>
      <c r="G540" s="2"/>
    </row>
    <row r="541" spans="3:7" s="9" customFormat="1" x14ac:dyDescent="0.3">
      <c r="C541" s="44"/>
      <c r="D541" s="461"/>
      <c r="E541" s="2"/>
      <c r="G541" s="2"/>
    </row>
    <row r="542" spans="3:7" s="9" customFormat="1" x14ac:dyDescent="0.3">
      <c r="C542" s="44"/>
      <c r="D542" s="461"/>
      <c r="E542" s="2"/>
      <c r="G542" s="2"/>
    </row>
    <row r="543" spans="3:7" s="9" customFormat="1" x14ac:dyDescent="0.3">
      <c r="C543" s="44"/>
      <c r="D543" s="461"/>
      <c r="E543" s="2"/>
      <c r="G543" s="2"/>
    </row>
    <row r="544" spans="3:7" s="9" customFormat="1" x14ac:dyDescent="0.3">
      <c r="C544" s="44"/>
      <c r="D544" s="461"/>
      <c r="E544" s="2"/>
      <c r="G544" s="2"/>
    </row>
    <row r="545" spans="3:7" s="9" customFormat="1" x14ac:dyDescent="0.3">
      <c r="C545" s="44"/>
      <c r="D545" s="461"/>
      <c r="E545" s="2"/>
      <c r="G545" s="2"/>
    </row>
    <row r="546" spans="3:7" s="9" customFormat="1" x14ac:dyDescent="0.3">
      <c r="C546" s="44"/>
      <c r="D546" s="461"/>
      <c r="E546" s="2"/>
      <c r="G546" s="2"/>
    </row>
    <row r="547" spans="3:7" s="9" customFormat="1" x14ac:dyDescent="0.3">
      <c r="C547" s="44"/>
      <c r="D547" s="461"/>
      <c r="E547" s="2"/>
      <c r="G547" s="2"/>
    </row>
    <row r="548" spans="3:7" s="9" customFormat="1" x14ac:dyDescent="0.3">
      <c r="C548" s="44"/>
      <c r="D548" s="461"/>
      <c r="E548" s="2"/>
      <c r="G548" s="2"/>
    </row>
    <row r="549" spans="3:7" s="9" customFormat="1" x14ac:dyDescent="0.3">
      <c r="C549" s="44"/>
      <c r="D549" s="461"/>
      <c r="E549" s="2"/>
      <c r="G549" s="2"/>
    </row>
    <row r="550" spans="3:7" s="9" customFormat="1" x14ac:dyDescent="0.3">
      <c r="C550" s="44"/>
      <c r="D550" s="461"/>
      <c r="E550" s="2"/>
      <c r="G550" s="2"/>
    </row>
    <row r="551" spans="3:7" s="9" customFormat="1" x14ac:dyDescent="0.3">
      <c r="C551" s="44"/>
      <c r="D551" s="461"/>
      <c r="E551" s="2"/>
      <c r="G551" s="2"/>
    </row>
    <row r="552" spans="3:7" s="9" customFormat="1" ht="17.25" x14ac:dyDescent="0.35">
      <c r="C552" s="1719"/>
      <c r="D552" s="461"/>
      <c r="E552" s="899"/>
      <c r="G552" s="2"/>
    </row>
    <row r="553" spans="3:7" s="9" customFormat="1" ht="17.25" x14ac:dyDescent="0.35">
      <c r="C553" s="44"/>
      <c r="D553" s="1733"/>
      <c r="E553" s="2"/>
      <c r="G553" s="2"/>
    </row>
    <row r="554" spans="3:7" s="9" customFormat="1" ht="17.25" x14ac:dyDescent="0.3">
      <c r="C554" s="1719"/>
      <c r="D554" s="461"/>
      <c r="E554" s="2"/>
      <c r="G554" s="2"/>
    </row>
    <row r="555" spans="3:7" s="9" customFormat="1" ht="17.25" x14ac:dyDescent="0.35">
      <c r="C555" s="44"/>
      <c r="D555" s="1733"/>
      <c r="E555" s="2"/>
      <c r="G555" s="2"/>
    </row>
    <row r="556" spans="3:7" s="9" customFormat="1" x14ac:dyDescent="0.3">
      <c r="C556" s="44"/>
      <c r="D556" s="461"/>
      <c r="E556" s="2"/>
      <c r="G556" s="2"/>
    </row>
    <row r="557" spans="3:7" s="9" customFormat="1" x14ac:dyDescent="0.3">
      <c r="C557" s="44"/>
      <c r="D557" s="461"/>
      <c r="E557" s="2"/>
      <c r="G557" s="2"/>
    </row>
    <row r="558" spans="3:7" s="9" customFormat="1" x14ac:dyDescent="0.3">
      <c r="C558" s="44"/>
      <c r="D558" s="461"/>
      <c r="E558" s="2"/>
      <c r="G558" s="2"/>
    </row>
    <row r="559" spans="3:7" s="9" customFormat="1" x14ac:dyDescent="0.3">
      <c r="C559" s="44"/>
      <c r="D559" s="461"/>
      <c r="E559" s="2"/>
      <c r="G559" s="2"/>
    </row>
    <row r="560" spans="3:7" s="9" customFormat="1" x14ac:dyDescent="0.3">
      <c r="C560" s="44"/>
      <c r="D560" s="461"/>
      <c r="E560" s="2"/>
      <c r="G560" s="2"/>
    </row>
    <row r="561" spans="3:7" s="9" customFormat="1" x14ac:dyDescent="0.3">
      <c r="C561" s="44"/>
      <c r="D561" s="461"/>
      <c r="E561" s="2"/>
      <c r="G561" s="2"/>
    </row>
    <row r="562" spans="3:7" s="9" customFormat="1" x14ac:dyDescent="0.3">
      <c r="C562" s="44"/>
      <c r="D562" s="461"/>
      <c r="E562" s="2"/>
      <c r="G562" s="2"/>
    </row>
    <row r="563" spans="3:7" s="9" customFormat="1" x14ac:dyDescent="0.3">
      <c r="C563" s="44"/>
      <c r="D563" s="461"/>
      <c r="E563" s="2"/>
      <c r="G563" s="2"/>
    </row>
    <row r="564" spans="3:7" s="9" customFormat="1" x14ac:dyDescent="0.3">
      <c r="C564" s="44"/>
      <c r="D564" s="461"/>
      <c r="E564" s="2"/>
      <c r="G564" s="2"/>
    </row>
    <row r="565" spans="3:7" s="9" customFormat="1" x14ac:dyDescent="0.3">
      <c r="C565" s="44"/>
      <c r="D565" s="461"/>
      <c r="E565" s="2"/>
      <c r="G565" s="2"/>
    </row>
    <row r="566" spans="3:7" s="9" customFormat="1" x14ac:dyDescent="0.3">
      <c r="C566" s="44"/>
      <c r="D566" s="461"/>
      <c r="E566" s="2"/>
      <c r="G566" s="2"/>
    </row>
    <row r="567" spans="3:7" s="9" customFormat="1" x14ac:dyDescent="0.3">
      <c r="C567" s="44"/>
      <c r="D567" s="461"/>
      <c r="E567" s="2"/>
      <c r="G567" s="2"/>
    </row>
    <row r="568" spans="3:7" s="9" customFormat="1" x14ac:dyDescent="0.3">
      <c r="C568" s="44"/>
      <c r="D568" s="461"/>
      <c r="E568" s="2"/>
      <c r="G568" s="2"/>
    </row>
    <row r="569" spans="3:7" s="9" customFormat="1" x14ac:dyDescent="0.3">
      <c r="C569" s="44"/>
      <c r="D569" s="461"/>
      <c r="E569" s="2"/>
      <c r="G569" s="2"/>
    </row>
    <row r="570" spans="3:7" s="9" customFormat="1" x14ac:dyDescent="0.3">
      <c r="C570" s="44"/>
      <c r="D570" s="461"/>
      <c r="E570" s="2"/>
      <c r="G570" s="2"/>
    </row>
    <row r="571" spans="3:7" s="9" customFormat="1" x14ac:dyDescent="0.3">
      <c r="C571" s="44"/>
      <c r="D571" s="461"/>
      <c r="E571" s="2"/>
      <c r="G571" s="2"/>
    </row>
    <row r="572" spans="3:7" s="9" customFormat="1" x14ac:dyDescent="0.3">
      <c r="C572" s="44"/>
      <c r="D572" s="461"/>
      <c r="E572" s="2"/>
      <c r="G572" s="2"/>
    </row>
    <row r="573" spans="3:7" s="9" customFormat="1" x14ac:dyDescent="0.3">
      <c r="C573" s="44"/>
      <c r="D573" s="461"/>
      <c r="E573" s="2"/>
      <c r="G573" s="2"/>
    </row>
    <row r="574" spans="3:7" s="9" customFormat="1" x14ac:dyDescent="0.3">
      <c r="C574" s="44"/>
      <c r="D574" s="461"/>
      <c r="E574" s="2"/>
      <c r="G574" s="2"/>
    </row>
    <row r="575" spans="3:7" s="9" customFormat="1" x14ac:dyDescent="0.3">
      <c r="C575" s="44"/>
      <c r="D575" s="461"/>
      <c r="E575" s="2"/>
      <c r="G575" s="2"/>
    </row>
    <row r="576" spans="3:7" s="9" customFormat="1" x14ac:dyDescent="0.3">
      <c r="C576" s="44"/>
      <c r="D576" s="461"/>
      <c r="E576" s="2"/>
      <c r="G576" s="2"/>
    </row>
    <row r="577" spans="3:7" s="9" customFormat="1" x14ac:dyDescent="0.3">
      <c r="C577" s="44"/>
      <c r="D577" s="461"/>
      <c r="E577" s="2"/>
      <c r="G577" s="2"/>
    </row>
    <row r="578" spans="3:7" s="9" customFormat="1" x14ac:dyDescent="0.3">
      <c r="C578" s="44"/>
      <c r="D578" s="461"/>
      <c r="E578" s="2"/>
      <c r="G578" s="2"/>
    </row>
    <row r="579" spans="3:7" s="9" customFormat="1" x14ac:dyDescent="0.3">
      <c r="C579" s="44"/>
      <c r="D579" s="461"/>
      <c r="E579" s="2"/>
      <c r="G579" s="2"/>
    </row>
    <row r="580" spans="3:7" s="9" customFormat="1" x14ac:dyDescent="0.3">
      <c r="C580" s="44"/>
      <c r="D580" s="461"/>
      <c r="E580" s="2"/>
      <c r="G580" s="2"/>
    </row>
    <row r="581" spans="3:7" s="9" customFormat="1" x14ac:dyDescent="0.3">
      <c r="C581" s="44"/>
      <c r="D581" s="461"/>
      <c r="E581" s="2"/>
      <c r="G581" s="2"/>
    </row>
    <row r="582" spans="3:7" s="9" customFormat="1" x14ac:dyDescent="0.3">
      <c r="C582" s="44"/>
      <c r="D582" s="461"/>
      <c r="E582" s="2"/>
      <c r="G582" s="2"/>
    </row>
    <row r="583" spans="3:7" s="9" customFormat="1" x14ac:dyDescent="0.3">
      <c r="C583" s="44"/>
      <c r="D583" s="461"/>
      <c r="E583" s="2"/>
      <c r="G583" s="2"/>
    </row>
    <row r="584" spans="3:7" s="9" customFormat="1" x14ac:dyDescent="0.3">
      <c r="C584" s="44"/>
      <c r="D584" s="461"/>
      <c r="E584" s="1783"/>
      <c r="G584" s="2"/>
    </row>
    <row r="585" spans="3:7" s="9" customFormat="1" ht="17.25" x14ac:dyDescent="0.35">
      <c r="C585" s="1719"/>
      <c r="D585" s="461"/>
      <c r="E585" s="899"/>
      <c r="G585" s="2"/>
    </row>
    <row r="586" spans="3:7" s="9" customFormat="1" ht="17.25" x14ac:dyDescent="0.35">
      <c r="C586" s="44"/>
      <c r="D586" s="1733"/>
      <c r="E586" s="2"/>
      <c r="G586" s="2"/>
    </row>
    <row r="587" spans="3:7" s="9" customFormat="1" ht="17.25" x14ac:dyDescent="0.3">
      <c r="C587" s="1719"/>
      <c r="D587" s="461"/>
      <c r="E587" s="2"/>
      <c r="G587" s="2"/>
    </row>
    <row r="588" spans="3:7" s="9" customFormat="1" ht="17.25" x14ac:dyDescent="0.35">
      <c r="C588" s="44"/>
      <c r="D588" s="1733"/>
      <c r="E588" s="2"/>
      <c r="G588" s="2"/>
    </row>
    <row r="589" spans="3:7" s="9" customFormat="1" x14ac:dyDescent="0.3">
      <c r="C589" s="44"/>
      <c r="D589" s="1731"/>
      <c r="E589" s="2"/>
      <c r="G589" s="2"/>
    </row>
    <row r="590" spans="3:7" s="9" customFormat="1" x14ac:dyDescent="0.3">
      <c r="C590" s="44"/>
      <c r="D590" s="461"/>
      <c r="E590" s="2"/>
      <c r="G590" s="2"/>
    </row>
    <row r="591" spans="3:7" s="9" customFormat="1" x14ac:dyDescent="0.3">
      <c r="C591" s="44"/>
      <c r="D591" s="461"/>
      <c r="E591" s="2"/>
      <c r="G591" s="2"/>
    </row>
    <row r="592" spans="3:7" s="9" customFormat="1" x14ac:dyDescent="0.3">
      <c r="C592" s="44"/>
      <c r="D592" s="461"/>
      <c r="E592" s="2"/>
      <c r="G592" s="2"/>
    </row>
    <row r="593" spans="1:5" x14ac:dyDescent="0.3">
      <c r="A593" s="9"/>
    </row>
    <row r="594" spans="1:5" x14ac:dyDescent="0.3">
      <c r="A594" s="9"/>
    </row>
    <row r="595" spans="1:5" x14ac:dyDescent="0.3">
      <c r="A595" s="9"/>
    </row>
    <row r="596" spans="1:5" x14ac:dyDescent="0.3">
      <c r="A596" s="9"/>
    </row>
    <row r="597" spans="1:5" x14ac:dyDescent="0.3">
      <c r="A597" s="9"/>
    </row>
    <row r="598" spans="1:5" x14ac:dyDescent="0.3">
      <c r="A598" s="9"/>
    </row>
    <row r="599" spans="1:5" x14ac:dyDescent="0.3">
      <c r="A599" s="9"/>
    </row>
    <row r="600" spans="1:5" x14ac:dyDescent="0.3">
      <c r="A600" s="9"/>
    </row>
    <row r="601" spans="1:5" x14ac:dyDescent="0.3">
      <c r="A601" s="9"/>
    </row>
    <row r="602" spans="1:5" x14ac:dyDescent="0.3">
      <c r="A602" s="9"/>
    </row>
    <row r="603" spans="1:5" ht="17.25" x14ac:dyDescent="0.35">
      <c r="A603" s="9"/>
      <c r="C603" s="1719"/>
      <c r="E603" s="899"/>
    </row>
    <row r="604" spans="1:5" ht="17.25" x14ac:dyDescent="0.35">
      <c r="A604" s="9"/>
      <c r="D604" s="1733"/>
    </row>
    <row r="605" spans="1:5" x14ac:dyDescent="0.3">
      <c r="A605" s="9"/>
      <c r="D605" s="1731"/>
    </row>
    <row r="611" spans="1:5" x14ac:dyDescent="0.3">
      <c r="A611" s="9"/>
      <c r="D611" s="1731"/>
    </row>
    <row r="618" spans="1:5" x14ac:dyDescent="0.3">
      <c r="A618" s="9"/>
      <c r="E618" s="1783"/>
    </row>
    <row r="624" spans="1:5" x14ac:dyDescent="0.3">
      <c r="A624" s="9"/>
      <c r="E624" s="82"/>
    </row>
    <row r="625" spans="1:5" x14ac:dyDescent="0.3">
      <c r="A625" s="9"/>
      <c r="B625" s="49"/>
      <c r="C625" s="56"/>
    </row>
    <row r="626" spans="1:5" x14ac:dyDescent="0.3">
      <c r="A626" s="9"/>
      <c r="C626" s="56"/>
      <c r="D626" s="1691"/>
      <c r="E626" s="462"/>
    </row>
    <row r="627" spans="1:5" x14ac:dyDescent="0.3">
      <c r="A627" s="9"/>
      <c r="B627" s="49"/>
      <c r="C627" s="56"/>
      <c r="D627" s="1691"/>
    </row>
    <row r="628" spans="1:5" x14ac:dyDescent="0.3">
      <c r="A628" s="9"/>
      <c r="D628" s="1691"/>
    </row>
    <row r="629" spans="1:5" x14ac:dyDescent="0.3">
      <c r="A629" s="9"/>
    </row>
    <row r="630" spans="1:5" x14ac:dyDescent="0.3">
      <c r="A630" s="9"/>
      <c r="D630" s="1731"/>
    </row>
    <row r="638" spans="1:5" x14ac:dyDescent="0.3">
      <c r="A638" s="9"/>
      <c r="E638" s="1783"/>
    </row>
    <row r="642" spans="1:5" ht="17.25" x14ac:dyDescent="0.35">
      <c r="A642" s="9"/>
      <c r="E642" s="899"/>
    </row>
    <row r="643" spans="1:5" ht="17.25" x14ac:dyDescent="0.35">
      <c r="A643" s="9"/>
      <c r="D643" s="1733"/>
      <c r="E643" s="899"/>
    </row>
    <row r="644" spans="1:5" ht="17.25" x14ac:dyDescent="0.35">
      <c r="A644" s="9"/>
      <c r="D644" s="1733"/>
    </row>
    <row r="645" spans="1:5" x14ac:dyDescent="0.3">
      <c r="A645" s="9"/>
    </row>
    <row r="661" spans="1:5" ht="17.25" x14ac:dyDescent="0.35">
      <c r="A661" s="9"/>
      <c r="C661" s="9"/>
      <c r="E661" s="899"/>
    </row>
    <row r="662" spans="1:5" ht="17.25" x14ac:dyDescent="0.35">
      <c r="A662" s="9"/>
      <c r="C662" s="9"/>
      <c r="D662" s="1733"/>
    </row>
    <row r="663" spans="1:5" x14ac:dyDescent="0.3">
      <c r="A663" s="9"/>
    </row>
    <row r="664" spans="1:5" x14ac:dyDescent="0.3">
      <c r="A664" s="9"/>
      <c r="D664" s="1731"/>
    </row>
    <row r="665" spans="1:5" x14ac:dyDescent="0.3">
      <c r="A665" s="9"/>
    </row>
    <row r="666" spans="1:5" x14ac:dyDescent="0.3">
      <c r="A666" s="9"/>
    </row>
    <row r="667" spans="1:5" x14ac:dyDescent="0.3">
      <c r="A667" s="9"/>
    </row>
    <row r="668" spans="1:5" x14ac:dyDescent="0.3">
      <c r="A668" s="9"/>
    </row>
    <row r="669" spans="1:5" x14ac:dyDescent="0.3">
      <c r="A669" s="9"/>
    </row>
    <row r="670" spans="1:5" x14ac:dyDescent="0.3">
      <c r="A670" s="9"/>
    </row>
    <row r="671" spans="1:5" x14ac:dyDescent="0.3">
      <c r="A671" s="9"/>
    </row>
    <row r="672" spans="1:5" x14ac:dyDescent="0.3">
      <c r="A672" s="9"/>
    </row>
    <row r="673" spans="1:5 16142:16384" x14ac:dyDescent="0.3">
      <c r="A673" s="9"/>
    </row>
    <row r="674" spans="1:5 16142:16384" x14ac:dyDescent="0.3">
      <c r="A674" s="9"/>
      <c r="E674" s="1783"/>
    </row>
    <row r="675" spans="1:5 16142:16384" x14ac:dyDescent="0.3">
      <c r="A675" s="9"/>
    </row>
    <row r="676" spans="1:5 16142:16384" x14ac:dyDescent="0.3">
      <c r="A676" s="9"/>
    </row>
    <row r="677" spans="1:5 16142:16384" x14ac:dyDescent="0.3">
      <c r="A677" s="9"/>
      <c r="E677" s="82"/>
    </row>
    <row r="678" spans="1:5 16142:16384" x14ac:dyDescent="0.3">
      <c r="A678" s="9"/>
      <c r="B678" s="49"/>
      <c r="C678" s="56"/>
    </row>
    <row r="679" spans="1:5 16142:16384" x14ac:dyDescent="0.3">
      <c r="A679" s="9"/>
      <c r="C679" s="56"/>
      <c r="D679" s="1691"/>
      <c r="E679" s="462"/>
    </row>
    <row r="680" spans="1:5 16142:16384" x14ac:dyDescent="0.3">
      <c r="A680" s="9"/>
      <c r="B680" s="49"/>
      <c r="C680" s="56"/>
      <c r="D680" s="1691"/>
    </row>
    <row r="681" spans="1:5 16142:16384" x14ac:dyDescent="0.3">
      <c r="A681" s="9"/>
      <c r="D681" s="1691"/>
    </row>
    <row r="682" spans="1:5 16142:16384" x14ac:dyDescent="0.3">
      <c r="A682" s="9"/>
    </row>
    <row r="683" spans="1:5 16142:16384" ht="17.25" x14ac:dyDescent="0.35">
      <c r="A683" s="9"/>
      <c r="D683" s="1733"/>
    </row>
    <row r="685" spans="1:5 16142:16384" x14ac:dyDescent="0.3">
      <c r="A685" s="9"/>
      <c r="D685" s="1731"/>
      <c r="WVV685" s="2"/>
      <c r="WVW685" s="2"/>
      <c r="WVX685" s="2"/>
      <c r="WVY685" s="2"/>
      <c r="WVZ685" s="2"/>
      <c r="WWA685" s="2"/>
      <c r="WWB685" s="2"/>
      <c r="WWC685" s="2"/>
      <c r="WWD685" s="2"/>
      <c r="WWE685" s="2"/>
      <c r="WWF685" s="2"/>
      <c r="WWG685" s="2"/>
      <c r="WWH685" s="2"/>
      <c r="WWI685" s="2"/>
      <c r="WWJ685" s="2"/>
      <c r="WWK685" s="2"/>
      <c r="WWL685" s="2"/>
      <c r="WWM685" s="2"/>
      <c r="WWN685" s="2"/>
      <c r="WWO685" s="2"/>
      <c r="WWP685" s="2"/>
      <c r="WWQ685" s="2"/>
      <c r="WWR685" s="2"/>
      <c r="WWS685" s="2"/>
      <c r="WWT685" s="2"/>
      <c r="WWU685" s="2"/>
      <c r="WWV685" s="2"/>
      <c r="WWW685" s="2"/>
      <c r="WWX685" s="2"/>
      <c r="WWY685" s="2"/>
      <c r="WWZ685" s="2"/>
      <c r="WXA685" s="2"/>
      <c r="WXB685" s="2"/>
      <c r="WXC685" s="2"/>
      <c r="WXD685" s="2"/>
      <c r="WXE685" s="2"/>
      <c r="WXF685" s="2"/>
      <c r="WXG685" s="2"/>
      <c r="WXH685" s="2"/>
      <c r="WXI685" s="2"/>
      <c r="WXJ685" s="2"/>
      <c r="WXK685" s="2"/>
      <c r="WXL685" s="2"/>
      <c r="WXM685" s="2"/>
      <c r="WXN685" s="2"/>
      <c r="WXO685" s="2"/>
      <c r="WXP685" s="2"/>
      <c r="WXQ685" s="2"/>
      <c r="WXR685" s="2"/>
      <c r="WXS685" s="2"/>
      <c r="WXT685" s="2"/>
      <c r="WXU685" s="2"/>
      <c r="WXV685" s="2"/>
      <c r="WXW685" s="2"/>
      <c r="WXX685" s="2"/>
      <c r="WXY685" s="2"/>
      <c r="WXZ685" s="2"/>
      <c r="WYA685" s="2"/>
      <c r="WYB685" s="2"/>
      <c r="WYC685" s="2"/>
      <c r="WYD685" s="2"/>
      <c r="WYE685" s="2"/>
      <c r="WYF685" s="2"/>
      <c r="WYG685" s="2"/>
      <c r="WYH685" s="2"/>
      <c r="WYI685" s="2"/>
      <c r="WYJ685" s="2"/>
      <c r="WYK685" s="2"/>
      <c r="WYL685" s="2"/>
      <c r="WYM685" s="2"/>
      <c r="WYN685" s="2"/>
      <c r="WYO685" s="2"/>
      <c r="WYP685" s="2"/>
      <c r="WYQ685" s="2"/>
      <c r="WYR685" s="2"/>
      <c r="WYS685" s="2"/>
      <c r="WYT685" s="2"/>
      <c r="WYU685" s="2"/>
      <c r="WYV685" s="2"/>
      <c r="WYW685" s="2"/>
      <c r="WYX685" s="2"/>
      <c r="WYY685" s="2"/>
      <c r="WYZ685" s="2"/>
      <c r="WZA685" s="2"/>
      <c r="WZB685" s="2"/>
      <c r="WZC685" s="2"/>
      <c r="WZD685" s="2"/>
      <c r="WZE685" s="2"/>
      <c r="WZF685" s="2"/>
      <c r="WZG685" s="2"/>
      <c r="WZH685" s="2"/>
      <c r="WZI685" s="2"/>
      <c r="WZJ685" s="2"/>
      <c r="WZK685" s="2"/>
      <c r="WZL685" s="2"/>
      <c r="WZM685" s="2"/>
      <c r="WZN685" s="2"/>
      <c r="WZO685" s="2"/>
      <c r="WZP685" s="2"/>
      <c r="WZQ685" s="2"/>
      <c r="WZR685" s="2"/>
      <c r="WZS685" s="2"/>
      <c r="WZT685" s="2"/>
      <c r="WZU685" s="2"/>
      <c r="WZV685" s="2"/>
      <c r="WZW685" s="2"/>
      <c r="WZX685" s="2"/>
      <c r="WZY685" s="2"/>
      <c r="WZZ685" s="2"/>
      <c r="XAA685" s="2"/>
      <c r="XAB685" s="2"/>
      <c r="XAC685" s="2"/>
      <c r="XAD685" s="2"/>
      <c r="XAE685" s="2"/>
      <c r="XAF685" s="2"/>
      <c r="XAG685" s="2"/>
      <c r="XAH685" s="2"/>
      <c r="XAI685" s="2"/>
      <c r="XAJ685" s="2"/>
      <c r="XAK685" s="2"/>
      <c r="XAL685" s="2"/>
      <c r="XAM685" s="2"/>
      <c r="XAN685" s="2"/>
      <c r="XAO685" s="2"/>
      <c r="XAP685" s="2"/>
      <c r="XAQ685" s="2"/>
      <c r="XAR685" s="2"/>
      <c r="XAS685" s="2"/>
      <c r="XAT685" s="2"/>
      <c r="XAU685" s="2"/>
      <c r="XAV685" s="2"/>
      <c r="XAW685" s="2"/>
      <c r="XAX685" s="2"/>
      <c r="XAY685" s="2"/>
      <c r="XAZ685" s="2"/>
      <c r="XBA685" s="2"/>
      <c r="XBB685" s="2"/>
      <c r="XBC685" s="2"/>
      <c r="XBD685" s="2"/>
      <c r="XBE685" s="2"/>
      <c r="XBF685" s="2"/>
      <c r="XBG685" s="2"/>
      <c r="XBH685" s="2"/>
      <c r="XBI685" s="2"/>
      <c r="XBJ685" s="2"/>
      <c r="XBK685" s="2"/>
      <c r="XBL685" s="2"/>
      <c r="XBM685" s="2"/>
      <c r="XBN685" s="2"/>
      <c r="XBO685" s="2"/>
      <c r="XBP685" s="2"/>
      <c r="XBQ685" s="2"/>
      <c r="XBR685" s="2"/>
      <c r="XBS685" s="2"/>
      <c r="XBT685" s="2"/>
      <c r="XBU685" s="2"/>
      <c r="XBV685" s="2"/>
      <c r="XBW685" s="2"/>
      <c r="XBX685" s="2"/>
      <c r="XBY685" s="2"/>
      <c r="XBZ685" s="2"/>
      <c r="XCA685" s="2"/>
      <c r="XCB685" s="2"/>
      <c r="XCC685" s="2"/>
      <c r="XCD685" s="2"/>
      <c r="XCE685" s="2"/>
      <c r="XCF685" s="2"/>
      <c r="XCG685" s="2"/>
      <c r="XCH685" s="2"/>
      <c r="XCI685" s="2"/>
      <c r="XCJ685" s="2"/>
      <c r="XCK685" s="2"/>
      <c r="XCL685" s="2"/>
      <c r="XCM685" s="2"/>
      <c r="XCN685" s="2"/>
      <c r="XCO685" s="2"/>
      <c r="XCP685" s="2"/>
      <c r="XCQ685" s="2"/>
      <c r="XCR685" s="2"/>
      <c r="XCS685" s="2"/>
      <c r="XCT685" s="2"/>
      <c r="XCU685" s="2"/>
      <c r="XCV685" s="2"/>
      <c r="XCW685" s="2"/>
      <c r="XCX685" s="2"/>
      <c r="XCY685" s="2"/>
      <c r="XCZ685" s="2"/>
      <c r="XDA685" s="2"/>
      <c r="XDB685" s="2"/>
      <c r="XDC685" s="2"/>
      <c r="XDD685" s="2"/>
      <c r="XDE685" s="2"/>
      <c r="XDF685" s="2"/>
      <c r="XDG685" s="2"/>
      <c r="XDH685" s="2"/>
      <c r="XDI685" s="2"/>
      <c r="XDJ685" s="2"/>
      <c r="XDK685" s="2"/>
      <c r="XDL685" s="2"/>
      <c r="XDM685" s="2"/>
      <c r="XDN685" s="2"/>
      <c r="XDO685" s="2"/>
      <c r="XDP685" s="2"/>
      <c r="XDQ685" s="2"/>
      <c r="XDR685" s="2"/>
      <c r="XDS685" s="2"/>
      <c r="XDT685" s="2"/>
      <c r="XDU685" s="2"/>
      <c r="XDV685" s="2"/>
      <c r="XDW685" s="2"/>
      <c r="XDX685" s="2"/>
      <c r="XDY685" s="2"/>
      <c r="XDZ685" s="2"/>
      <c r="XEA685" s="2"/>
      <c r="XEB685" s="2"/>
      <c r="XEC685" s="2"/>
      <c r="XED685" s="2"/>
      <c r="XEE685" s="2"/>
      <c r="XEF685" s="2"/>
      <c r="XEG685" s="2"/>
      <c r="XEH685" s="2"/>
      <c r="XEI685" s="2"/>
      <c r="XEJ685" s="2"/>
      <c r="XEK685" s="2"/>
      <c r="XEL685" s="2"/>
      <c r="XEM685" s="2"/>
      <c r="XEN685" s="2"/>
      <c r="XEO685" s="2"/>
      <c r="XEP685" s="2"/>
      <c r="XEQ685" s="2"/>
      <c r="XER685" s="2"/>
      <c r="XES685" s="2"/>
      <c r="XET685" s="2"/>
      <c r="XEU685" s="2"/>
      <c r="XEV685" s="2"/>
      <c r="XEW685" s="2"/>
      <c r="XEX685" s="2"/>
      <c r="XEY685" s="2"/>
      <c r="XEZ685" s="2"/>
      <c r="XFA685" s="2"/>
      <c r="XFB685" s="2"/>
      <c r="XFC685" s="2"/>
      <c r="XFD685" s="2"/>
    </row>
    <row r="731" spans="1:5" x14ac:dyDescent="0.3">
      <c r="A731" s="9"/>
      <c r="E731" s="82"/>
    </row>
    <row r="732" spans="1:5" x14ac:dyDescent="0.3">
      <c r="A732" s="9"/>
      <c r="B732" s="49"/>
      <c r="C732" s="56"/>
    </row>
    <row r="733" spans="1:5" x14ac:dyDescent="0.3">
      <c r="A733" s="9"/>
      <c r="C733" s="56"/>
      <c r="D733" s="1691"/>
      <c r="E733" s="462"/>
    </row>
    <row r="734" spans="1:5" x14ac:dyDescent="0.3">
      <c r="A734" s="9"/>
      <c r="B734" s="49"/>
      <c r="C734" s="56"/>
      <c r="D734" s="1691"/>
    </row>
    <row r="735" spans="1:5" x14ac:dyDescent="0.3">
      <c r="A735" s="9"/>
      <c r="D735" s="1691"/>
    </row>
    <row r="736" spans="1:5" x14ac:dyDescent="0.3">
      <c r="A736" s="9"/>
      <c r="E736" s="1783"/>
    </row>
    <row r="737" spans="3:7 16142:16384" s="9" customFormat="1" x14ac:dyDescent="0.3">
      <c r="C737" s="44"/>
      <c r="D737" s="461"/>
      <c r="E737" s="2"/>
      <c r="G737" s="2"/>
    </row>
    <row r="738" spans="3:7 16142:16384" s="9" customFormat="1" x14ac:dyDescent="0.3">
      <c r="C738" s="44"/>
      <c r="D738" s="461"/>
      <c r="E738" s="2"/>
      <c r="G738" s="2"/>
    </row>
    <row r="739" spans="3:7 16142:16384" s="9" customFormat="1" x14ac:dyDescent="0.3">
      <c r="C739" s="44"/>
      <c r="D739" s="461"/>
      <c r="E739" s="2"/>
      <c r="G739" s="2"/>
    </row>
    <row r="740" spans="3:7 16142:16384" s="9" customFormat="1" x14ac:dyDescent="0.3">
      <c r="C740" s="44"/>
      <c r="D740" s="461"/>
      <c r="E740" s="2"/>
      <c r="G740" s="2"/>
    </row>
    <row r="741" spans="3:7 16142:16384" s="9" customFormat="1" ht="17.25" x14ac:dyDescent="0.35">
      <c r="C741" s="44"/>
      <c r="D741" s="461"/>
      <c r="E741" s="899"/>
      <c r="G741" s="2"/>
    </row>
    <row r="742" spans="3:7 16142:16384" s="9" customFormat="1" ht="17.25" x14ac:dyDescent="0.35">
      <c r="C742" s="44"/>
      <c r="D742" s="1733"/>
      <c r="E742" s="2"/>
      <c r="G742" s="2"/>
    </row>
    <row r="743" spans="3:7 16142:16384" s="9" customFormat="1" x14ac:dyDescent="0.3">
      <c r="D743" s="461"/>
      <c r="E743" s="2"/>
      <c r="G743" s="2"/>
    </row>
    <row r="744" spans="3:7 16142:16384" s="9" customFormat="1" x14ac:dyDescent="0.3">
      <c r="D744" s="461"/>
      <c r="E744" s="2"/>
      <c r="G744" s="2"/>
    </row>
    <row r="745" spans="3:7 16142:16384" s="9" customFormat="1" x14ac:dyDescent="0.3">
      <c r="D745" s="1731"/>
      <c r="E745" s="2"/>
      <c r="G745" s="2"/>
    </row>
    <row r="746" spans="3:7 16142:16384" s="9" customFormat="1" x14ac:dyDescent="0.3">
      <c r="D746" s="461"/>
      <c r="E746" s="2"/>
      <c r="G746" s="2"/>
    </row>
    <row r="747" spans="3:7 16142:16384" s="9" customFormat="1" x14ac:dyDescent="0.3">
      <c r="D747" s="461"/>
      <c r="E747" s="2"/>
      <c r="G747" s="2"/>
    </row>
    <row r="748" spans="3:7 16142:16384" s="9" customFormat="1" x14ac:dyDescent="0.3">
      <c r="D748" s="461"/>
      <c r="E748" s="2"/>
      <c r="G748" s="2"/>
    </row>
    <row r="749" spans="3:7 16142:16384" s="9" customFormat="1" x14ac:dyDescent="0.3">
      <c r="D749" s="461"/>
      <c r="E749" s="2"/>
      <c r="G749" s="2"/>
      <c r="WVV749" s="2"/>
      <c r="WVW749" s="2"/>
      <c r="WVX749" s="2"/>
      <c r="WVY749" s="2"/>
      <c r="WVZ749" s="2"/>
      <c r="WWA749" s="2"/>
      <c r="WWB749" s="2"/>
      <c r="WWC749" s="2"/>
      <c r="WWD749" s="2"/>
      <c r="WWE749" s="2"/>
      <c r="WWF749" s="2"/>
      <c r="WWG749" s="2"/>
      <c r="WWH749" s="2"/>
      <c r="WWI749" s="2"/>
      <c r="WWJ749" s="2"/>
      <c r="WWK749" s="2"/>
      <c r="WWL749" s="2"/>
      <c r="WWM749" s="2"/>
      <c r="WWN749" s="2"/>
      <c r="WWO749" s="2"/>
      <c r="WWP749" s="2"/>
      <c r="WWQ749" s="2"/>
      <c r="WWR749" s="2"/>
      <c r="WWS749" s="2"/>
      <c r="WWT749" s="2"/>
      <c r="WWU749" s="2"/>
      <c r="WWV749" s="2"/>
      <c r="WWW749" s="2"/>
      <c r="WWX749" s="2"/>
      <c r="WWY749" s="2"/>
      <c r="WWZ749" s="2"/>
      <c r="WXA749" s="2"/>
      <c r="WXB749" s="2"/>
      <c r="WXC749" s="2"/>
      <c r="WXD749" s="2"/>
      <c r="WXE749" s="2"/>
      <c r="WXF749" s="2"/>
      <c r="WXG749" s="2"/>
      <c r="WXH749" s="2"/>
      <c r="WXI749" s="2"/>
      <c r="WXJ749" s="2"/>
      <c r="WXK749" s="2"/>
      <c r="WXL749" s="2"/>
      <c r="WXM749" s="2"/>
      <c r="WXN749" s="2"/>
      <c r="WXO749" s="2"/>
      <c r="WXP749" s="2"/>
      <c r="WXQ749" s="2"/>
      <c r="WXR749" s="2"/>
      <c r="WXS749" s="2"/>
      <c r="WXT749" s="2"/>
      <c r="WXU749" s="2"/>
      <c r="WXV749" s="2"/>
      <c r="WXW749" s="2"/>
      <c r="WXX749" s="2"/>
      <c r="WXY749" s="2"/>
      <c r="WXZ749" s="2"/>
      <c r="WYA749" s="2"/>
      <c r="WYB749" s="2"/>
      <c r="WYC749" s="2"/>
      <c r="WYD749" s="2"/>
      <c r="WYE749" s="2"/>
      <c r="WYF749" s="2"/>
      <c r="WYG749" s="2"/>
      <c r="WYH749" s="2"/>
      <c r="WYI749" s="2"/>
      <c r="WYJ749" s="2"/>
      <c r="WYK749" s="2"/>
      <c r="WYL749" s="2"/>
      <c r="WYM749" s="2"/>
      <c r="WYN749" s="2"/>
      <c r="WYO749" s="2"/>
      <c r="WYP749" s="2"/>
      <c r="WYQ749" s="2"/>
      <c r="WYR749" s="2"/>
      <c r="WYS749" s="2"/>
      <c r="WYT749" s="2"/>
      <c r="WYU749" s="2"/>
      <c r="WYV749" s="2"/>
      <c r="WYW749" s="2"/>
      <c r="WYX749" s="2"/>
      <c r="WYY749" s="2"/>
      <c r="WYZ749" s="2"/>
      <c r="WZA749" s="2"/>
      <c r="WZB749" s="2"/>
      <c r="WZC749" s="2"/>
      <c r="WZD749" s="2"/>
      <c r="WZE749" s="2"/>
      <c r="WZF749" s="2"/>
      <c r="WZG749" s="2"/>
      <c r="WZH749" s="2"/>
      <c r="WZI749" s="2"/>
      <c r="WZJ749" s="2"/>
      <c r="WZK749" s="2"/>
      <c r="WZL749" s="2"/>
      <c r="WZM749" s="2"/>
      <c r="WZN749" s="2"/>
      <c r="WZO749" s="2"/>
      <c r="WZP749" s="2"/>
      <c r="WZQ749" s="2"/>
      <c r="WZR749" s="2"/>
      <c r="WZS749" s="2"/>
      <c r="WZT749" s="2"/>
      <c r="WZU749" s="2"/>
      <c r="WZV749" s="2"/>
      <c r="WZW749" s="2"/>
      <c r="WZX749" s="2"/>
      <c r="WZY749" s="2"/>
      <c r="WZZ749" s="2"/>
      <c r="XAA749" s="2"/>
      <c r="XAB749" s="2"/>
      <c r="XAC749" s="2"/>
      <c r="XAD749" s="2"/>
      <c r="XAE749" s="2"/>
      <c r="XAF749" s="2"/>
      <c r="XAG749" s="2"/>
      <c r="XAH749" s="2"/>
      <c r="XAI749" s="2"/>
      <c r="XAJ749" s="2"/>
      <c r="XAK749" s="2"/>
      <c r="XAL749" s="2"/>
      <c r="XAM749" s="2"/>
      <c r="XAN749" s="2"/>
      <c r="XAO749" s="2"/>
      <c r="XAP749" s="2"/>
      <c r="XAQ749" s="2"/>
      <c r="XAR749" s="2"/>
      <c r="XAS749" s="2"/>
      <c r="XAT749" s="2"/>
      <c r="XAU749" s="2"/>
      <c r="XAV749" s="2"/>
      <c r="XAW749" s="2"/>
      <c r="XAX749" s="2"/>
      <c r="XAY749" s="2"/>
      <c r="XAZ749" s="2"/>
      <c r="XBA749" s="2"/>
      <c r="XBB749" s="2"/>
      <c r="XBC749" s="2"/>
      <c r="XBD749" s="2"/>
      <c r="XBE749" s="2"/>
      <c r="XBF749" s="2"/>
      <c r="XBG749" s="2"/>
      <c r="XBH749" s="2"/>
      <c r="XBI749" s="2"/>
      <c r="XBJ749" s="2"/>
      <c r="XBK749" s="2"/>
      <c r="XBL749" s="2"/>
      <c r="XBM749" s="2"/>
      <c r="XBN749" s="2"/>
      <c r="XBO749" s="2"/>
      <c r="XBP749" s="2"/>
      <c r="XBQ749" s="2"/>
      <c r="XBR749" s="2"/>
      <c r="XBS749" s="2"/>
      <c r="XBT749" s="2"/>
      <c r="XBU749" s="2"/>
      <c r="XBV749" s="2"/>
      <c r="XBW749" s="2"/>
      <c r="XBX749" s="2"/>
      <c r="XBY749" s="2"/>
      <c r="XBZ749" s="2"/>
      <c r="XCA749" s="2"/>
      <c r="XCB749" s="2"/>
      <c r="XCC749" s="2"/>
      <c r="XCD749" s="2"/>
      <c r="XCE749" s="2"/>
      <c r="XCF749" s="2"/>
      <c r="XCG749" s="2"/>
      <c r="XCH749" s="2"/>
      <c r="XCI749" s="2"/>
      <c r="XCJ749" s="2"/>
      <c r="XCK749" s="2"/>
      <c r="XCL749" s="2"/>
      <c r="XCM749" s="2"/>
      <c r="XCN749" s="2"/>
      <c r="XCO749" s="2"/>
      <c r="XCP749" s="2"/>
      <c r="XCQ749" s="2"/>
      <c r="XCR749" s="2"/>
      <c r="XCS749" s="2"/>
      <c r="XCT749" s="2"/>
      <c r="XCU749" s="2"/>
      <c r="XCV749" s="2"/>
      <c r="XCW749" s="2"/>
      <c r="XCX749" s="2"/>
      <c r="XCY749" s="2"/>
      <c r="XCZ749" s="2"/>
      <c r="XDA749" s="2"/>
      <c r="XDB749" s="2"/>
      <c r="XDC749" s="2"/>
      <c r="XDD749" s="2"/>
      <c r="XDE749" s="2"/>
      <c r="XDF749" s="2"/>
      <c r="XDG749" s="2"/>
      <c r="XDH749" s="2"/>
      <c r="XDI749" s="2"/>
      <c r="XDJ749" s="2"/>
      <c r="XDK749" s="2"/>
      <c r="XDL749" s="2"/>
      <c r="XDM749" s="2"/>
      <c r="XDN749" s="2"/>
      <c r="XDO749" s="2"/>
      <c r="XDP749" s="2"/>
      <c r="XDQ749" s="2"/>
      <c r="XDR749" s="2"/>
      <c r="XDS749" s="2"/>
      <c r="XDT749" s="2"/>
      <c r="XDU749" s="2"/>
      <c r="XDV749" s="2"/>
      <c r="XDW749" s="2"/>
      <c r="XDX749" s="2"/>
      <c r="XDY749" s="2"/>
      <c r="XDZ749" s="2"/>
      <c r="XEA749" s="2"/>
      <c r="XEB749" s="2"/>
      <c r="XEC749" s="2"/>
      <c r="XED749" s="2"/>
      <c r="XEE749" s="2"/>
      <c r="XEF749" s="2"/>
      <c r="XEG749" s="2"/>
      <c r="XEH749" s="2"/>
      <c r="XEI749" s="2"/>
      <c r="XEJ749" s="2"/>
      <c r="XEK749" s="2"/>
      <c r="XEL749" s="2"/>
      <c r="XEM749" s="2"/>
      <c r="XEN749" s="2"/>
      <c r="XEO749" s="2"/>
      <c r="XEP749" s="2"/>
      <c r="XEQ749" s="2"/>
      <c r="XER749" s="2"/>
      <c r="XES749" s="2"/>
      <c r="XET749" s="2"/>
      <c r="XEU749" s="2"/>
      <c r="XEV749" s="2"/>
      <c r="XEW749" s="2"/>
      <c r="XEX749" s="2"/>
      <c r="XEY749" s="2"/>
      <c r="XEZ749" s="2"/>
      <c r="XFA749" s="2"/>
      <c r="XFB749" s="2"/>
      <c r="XFC749" s="2"/>
      <c r="XFD749" s="2"/>
    </row>
    <row r="750" spans="3:7 16142:16384" s="9" customFormat="1" x14ac:dyDescent="0.3">
      <c r="D750" s="461"/>
      <c r="E750" s="2"/>
      <c r="G750" s="2"/>
      <c r="WVV750" s="2"/>
      <c r="WVW750" s="2"/>
      <c r="WVX750" s="2"/>
      <c r="WVY750" s="2"/>
      <c r="WVZ750" s="2"/>
      <c r="WWA750" s="2"/>
      <c r="WWB750" s="2"/>
      <c r="WWC750" s="2"/>
      <c r="WWD750" s="2"/>
      <c r="WWE750" s="2"/>
      <c r="WWF750" s="2"/>
      <c r="WWG750" s="2"/>
      <c r="WWH750" s="2"/>
      <c r="WWI750" s="2"/>
      <c r="WWJ750" s="2"/>
      <c r="WWK750" s="2"/>
      <c r="WWL750" s="2"/>
      <c r="WWM750" s="2"/>
      <c r="WWN750" s="2"/>
      <c r="WWO750" s="2"/>
      <c r="WWP750" s="2"/>
      <c r="WWQ750" s="2"/>
      <c r="WWR750" s="2"/>
      <c r="WWS750" s="2"/>
      <c r="WWT750" s="2"/>
      <c r="WWU750" s="2"/>
      <c r="WWV750" s="2"/>
      <c r="WWW750" s="2"/>
      <c r="WWX750" s="2"/>
      <c r="WWY750" s="2"/>
      <c r="WWZ750" s="2"/>
      <c r="WXA750" s="2"/>
      <c r="WXB750" s="2"/>
      <c r="WXC750" s="2"/>
      <c r="WXD750" s="2"/>
      <c r="WXE750" s="2"/>
      <c r="WXF750" s="2"/>
      <c r="WXG750" s="2"/>
      <c r="WXH750" s="2"/>
      <c r="WXI750" s="2"/>
      <c r="WXJ750" s="2"/>
      <c r="WXK750" s="2"/>
      <c r="WXL750" s="2"/>
      <c r="WXM750" s="2"/>
      <c r="WXN750" s="2"/>
      <c r="WXO750" s="2"/>
      <c r="WXP750" s="2"/>
      <c r="WXQ750" s="2"/>
      <c r="WXR750" s="2"/>
      <c r="WXS750" s="2"/>
      <c r="WXT750" s="2"/>
      <c r="WXU750" s="2"/>
      <c r="WXV750" s="2"/>
      <c r="WXW750" s="2"/>
      <c r="WXX750" s="2"/>
      <c r="WXY750" s="2"/>
      <c r="WXZ750" s="2"/>
      <c r="WYA750" s="2"/>
      <c r="WYB750" s="2"/>
      <c r="WYC750" s="2"/>
      <c r="WYD750" s="2"/>
      <c r="WYE750" s="2"/>
      <c r="WYF750" s="2"/>
      <c r="WYG750" s="2"/>
      <c r="WYH750" s="2"/>
      <c r="WYI750" s="2"/>
      <c r="WYJ750" s="2"/>
      <c r="WYK750" s="2"/>
      <c r="WYL750" s="2"/>
      <c r="WYM750" s="2"/>
      <c r="WYN750" s="2"/>
      <c r="WYO750" s="2"/>
      <c r="WYP750" s="2"/>
      <c r="WYQ750" s="2"/>
      <c r="WYR750" s="2"/>
      <c r="WYS750" s="2"/>
      <c r="WYT750" s="2"/>
      <c r="WYU750" s="2"/>
      <c r="WYV750" s="2"/>
      <c r="WYW750" s="2"/>
      <c r="WYX750" s="2"/>
      <c r="WYY750" s="2"/>
      <c r="WYZ750" s="2"/>
      <c r="WZA750" s="2"/>
      <c r="WZB750" s="2"/>
      <c r="WZC750" s="2"/>
      <c r="WZD750" s="2"/>
      <c r="WZE750" s="2"/>
      <c r="WZF750" s="2"/>
      <c r="WZG750" s="2"/>
      <c r="WZH750" s="2"/>
      <c r="WZI750" s="2"/>
      <c r="WZJ750" s="2"/>
      <c r="WZK750" s="2"/>
      <c r="WZL750" s="2"/>
      <c r="WZM750" s="2"/>
      <c r="WZN750" s="2"/>
      <c r="WZO750" s="2"/>
      <c r="WZP750" s="2"/>
      <c r="WZQ750" s="2"/>
      <c r="WZR750" s="2"/>
      <c r="WZS750" s="2"/>
      <c r="WZT750" s="2"/>
      <c r="WZU750" s="2"/>
      <c r="WZV750" s="2"/>
      <c r="WZW750" s="2"/>
      <c r="WZX750" s="2"/>
      <c r="WZY750" s="2"/>
      <c r="WZZ750" s="2"/>
      <c r="XAA750" s="2"/>
      <c r="XAB750" s="2"/>
      <c r="XAC750" s="2"/>
      <c r="XAD750" s="2"/>
      <c r="XAE750" s="2"/>
      <c r="XAF750" s="2"/>
      <c r="XAG750" s="2"/>
      <c r="XAH750" s="2"/>
      <c r="XAI750" s="2"/>
      <c r="XAJ750" s="2"/>
      <c r="XAK750" s="2"/>
      <c r="XAL750" s="2"/>
      <c r="XAM750" s="2"/>
      <c r="XAN750" s="2"/>
      <c r="XAO750" s="2"/>
      <c r="XAP750" s="2"/>
      <c r="XAQ750" s="2"/>
      <c r="XAR750" s="2"/>
      <c r="XAS750" s="2"/>
      <c r="XAT750" s="2"/>
      <c r="XAU750" s="2"/>
      <c r="XAV750" s="2"/>
      <c r="XAW750" s="2"/>
      <c r="XAX750" s="2"/>
      <c r="XAY750" s="2"/>
      <c r="XAZ750" s="2"/>
      <c r="XBA750" s="2"/>
      <c r="XBB750" s="2"/>
      <c r="XBC750" s="2"/>
      <c r="XBD750" s="2"/>
      <c r="XBE750" s="2"/>
      <c r="XBF750" s="2"/>
      <c r="XBG750" s="2"/>
      <c r="XBH750" s="2"/>
      <c r="XBI750" s="2"/>
      <c r="XBJ750" s="2"/>
      <c r="XBK750" s="2"/>
      <c r="XBL750" s="2"/>
      <c r="XBM750" s="2"/>
      <c r="XBN750" s="2"/>
      <c r="XBO750" s="2"/>
      <c r="XBP750" s="2"/>
      <c r="XBQ750" s="2"/>
      <c r="XBR750" s="2"/>
      <c r="XBS750" s="2"/>
      <c r="XBT750" s="2"/>
      <c r="XBU750" s="2"/>
      <c r="XBV750" s="2"/>
      <c r="XBW750" s="2"/>
      <c r="XBX750" s="2"/>
      <c r="XBY750" s="2"/>
      <c r="XBZ750" s="2"/>
      <c r="XCA750" s="2"/>
      <c r="XCB750" s="2"/>
      <c r="XCC750" s="2"/>
      <c r="XCD750" s="2"/>
      <c r="XCE750" s="2"/>
      <c r="XCF750" s="2"/>
      <c r="XCG750" s="2"/>
      <c r="XCH750" s="2"/>
      <c r="XCI750" s="2"/>
      <c r="XCJ750" s="2"/>
      <c r="XCK750" s="2"/>
      <c r="XCL750" s="2"/>
      <c r="XCM750" s="2"/>
      <c r="XCN750" s="2"/>
      <c r="XCO750" s="2"/>
      <c r="XCP750" s="2"/>
      <c r="XCQ750" s="2"/>
      <c r="XCR750" s="2"/>
      <c r="XCS750" s="2"/>
      <c r="XCT750" s="2"/>
      <c r="XCU750" s="2"/>
      <c r="XCV750" s="2"/>
      <c r="XCW750" s="2"/>
      <c r="XCX750" s="2"/>
      <c r="XCY750" s="2"/>
      <c r="XCZ750" s="2"/>
      <c r="XDA750" s="2"/>
      <c r="XDB750" s="2"/>
      <c r="XDC750" s="2"/>
      <c r="XDD750" s="2"/>
      <c r="XDE750" s="2"/>
      <c r="XDF750" s="2"/>
      <c r="XDG750" s="2"/>
      <c r="XDH750" s="2"/>
      <c r="XDI750" s="2"/>
      <c r="XDJ750" s="2"/>
      <c r="XDK750" s="2"/>
      <c r="XDL750" s="2"/>
      <c r="XDM750" s="2"/>
      <c r="XDN750" s="2"/>
      <c r="XDO750" s="2"/>
      <c r="XDP750" s="2"/>
      <c r="XDQ750" s="2"/>
      <c r="XDR750" s="2"/>
      <c r="XDS750" s="2"/>
      <c r="XDT750" s="2"/>
      <c r="XDU750" s="2"/>
      <c r="XDV750" s="2"/>
      <c r="XDW750" s="2"/>
      <c r="XDX750" s="2"/>
      <c r="XDY750" s="2"/>
      <c r="XDZ750" s="2"/>
      <c r="XEA750" s="2"/>
      <c r="XEB750" s="2"/>
      <c r="XEC750" s="2"/>
      <c r="XED750" s="2"/>
      <c r="XEE750" s="2"/>
      <c r="XEF750" s="2"/>
      <c r="XEG750" s="2"/>
      <c r="XEH750" s="2"/>
      <c r="XEI750" s="2"/>
      <c r="XEJ750" s="2"/>
      <c r="XEK750" s="2"/>
      <c r="XEL750" s="2"/>
      <c r="XEM750" s="2"/>
      <c r="XEN750" s="2"/>
      <c r="XEO750" s="2"/>
      <c r="XEP750" s="2"/>
      <c r="XEQ750" s="2"/>
      <c r="XER750" s="2"/>
      <c r="XES750" s="2"/>
      <c r="XET750" s="2"/>
      <c r="XEU750" s="2"/>
      <c r="XEV750" s="2"/>
      <c r="XEW750" s="2"/>
      <c r="XEX750" s="2"/>
      <c r="XEY750" s="2"/>
      <c r="XEZ750" s="2"/>
      <c r="XFA750" s="2"/>
      <c r="XFB750" s="2"/>
      <c r="XFC750" s="2"/>
      <c r="XFD750" s="2"/>
    </row>
    <row r="751" spans="3:7 16142:16384" s="9" customFormat="1" x14ac:dyDescent="0.3">
      <c r="D751" s="461"/>
      <c r="E751" s="2"/>
      <c r="G751" s="2"/>
      <c r="WVV751" s="2"/>
      <c r="WVW751" s="2"/>
      <c r="WVX751" s="2"/>
      <c r="WVY751" s="2"/>
      <c r="WVZ751" s="2"/>
      <c r="WWA751" s="2"/>
      <c r="WWB751" s="2"/>
      <c r="WWC751" s="2"/>
      <c r="WWD751" s="2"/>
      <c r="WWE751" s="2"/>
      <c r="WWF751" s="2"/>
      <c r="WWG751" s="2"/>
      <c r="WWH751" s="2"/>
      <c r="WWI751" s="2"/>
      <c r="WWJ751" s="2"/>
      <c r="WWK751" s="2"/>
      <c r="WWL751" s="2"/>
      <c r="WWM751" s="2"/>
      <c r="WWN751" s="2"/>
      <c r="WWO751" s="2"/>
      <c r="WWP751" s="2"/>
      <c r="WWQ751" s="2"/>
      <c r="WWR751" s="2"/>
      <c r="WWS751" s="2"/>
      <c r="WWT751" s="2"/>
      <c r="WWU751" s="2"/>
      <c r="WWV751" s="2"/>
      <c r="WWW751" s="2"/>
      <c r="WWX751" s="2"/>
      <c r="WWY751" s="2"/>
      <c r="WWZ751" s="2"/>
      <c r="WXA751" s="2"/>
      <c r="WXB751" s="2"/>
      <c r="WXC751" s="2"/>
      <c r="WXD751" s="2"/>
      <c r="WXE751" s="2"/>
      <c r="WXF751" s="2"/>
      <c r="WXG751" s="2"/>
      <c r="WXH751" s="2"/>
      <c r="WXI751" s="2"/>
      <c r="WXJ751" s="2"/>
      <c r="WXK751" s="2"/>
      <c r="WXL751" s="2"/>
      <c r="WXM751" s="2"/>
      <c r="WXN751" s="2"/>
      <c r="WXO751" s="2"/>
      <c r="WXP751" s="2"/>
      <c r="WXQ751" s="2"/>
      <c r="WXR751" s="2"/>
      <c r="WXS751" s="2"/>
      <c r="WXT751" s="2"/>
      <c r="WXU751" s="2"/>
      <c r="WXV751" s="2"/>
      <c r="WXW751" s="2"/>
      <c r="WXX751" s="2"/>
      <c r="WXY751" s="2"/>
      <c r="WXZ751" s="2"/>
      <c r="WYA751" s="2"/>
      <c r="WYB751" s="2"/>
      <c r="WYC751" s="2"/>
      <c r="WYD751" s="2"/>
      <c r="WYE751" s="2"/>
      <c r="WYF751" s="2"/>
      <c r="WYG751" s="2"/>
      <c r="WYH751" s="2"/>
      <c r="WYI751" s="2"/>
      <c r="WYJ751" s="2"/>
      <c r="WYK751" s="2"/>
      <c r="WYL751" s="2"/>
      <c r="WYM751" s="2"/>
      <c r="WYN751" s="2"/>
      <c r="WYO751" s="2"/>
      <c r="WYP751" s="2"/>
      <c r="WYQ751" s="2"/>
      <c r="WYR751" s="2"/>
      <c r="WYS751" s="2"/>
      <c r="WYT751" s="2"/>
      <c r="WYU751" s="2"/>
      <c r="WYV751" s="2"/>
      <c r="WYW751" s="2"/>
      <c r="WYX751" s="2"/>
      <c r="WYY751" s="2"/>
      <c r="WYZ751" s="2"/>
      <c r="WZA751" s="2"/>
      <c r="WZB751" s="2"/>
      <c r="WZC751" s="2"/>
      <c r="WZD751" s="2"/>
      <c r="WZE751" s="2"/>
      <c r="WZF751" s="2"/>
      <c r="WZG751" s="2"/>
      <c r="WZH751" s="2"/>
      <c r="WZI751" s="2"/>
      <c r="WZJ751" s="2"/>
      <c r="WZK751" s="2"/>
      <c r="WZL751" s="2"/>
      <c r="WZM751" s="2"/>
      <c r="WZN751" s="2"/>
      <c r="WZO751" s="2"/>
      <c r="WZP751" s="2"/>
      <c r="WZQ751" s="2"/>
      <c r="WZR751" s="2"/>
      <c r="WZS751" s="2"/>
      <c r="WZT751" s="2"/>
      <c r="WZU751" s="2"/>
      <c r="WZV751" s="2"/>
      <c r="WZW751" s="2"/>
      <c r="WZX751" s="2"/>
      <c r="WZY751" s="2"/>
      <c r="WZZ751" s="2"/>
      <c r="XAA751" s="2"/>
      <c r="XAB751" s="2"/>
      <c r="XAC751" s="2"/>
      <c r="XAD751" s="2"/>
      <c r="XAE751" s="2"/>
      <c r="XAF751" s="2"/>
      <c r="XAG751" s="2"/>
      <c r="XAH751" s="2"/>
      <c r="XAI751" s="2"/>
      <c r="XAJ751" s="2"/>
      <c r="XAK751" s="2"/>
      <c r="XAL751" s="2"/>
      <c r="XAM751" s="2"/>
      <c r="XAN751" s="2"/>
      <c r="XAO751" s="2"/>
      <c r="XAP751" s="2"/>
      <c r="XAQ751" s="2"/>
      <c r="XAR751" s="2"/>
      <c r="XAS751" s="2"/>
      <c r="XAT751" s="2"/>
      <c r="XAU751" s="2"/>
      <c r="XAV751" s="2"/>
      <c r="XAW751" s="2"/>
      <c r="XAX751" s="2"/>
      <c r="XAY751" s="2"/>
      <c r="XAZ751" s="2"/>
      <c r="XBA751" s="2"/>
      <c r="XBB751" s="2"/>
      <c r="XBC751" s="2"/>
      <c r="XBD751" s="2"/>
      <c r="XBE751" s="2"/>
      <c r="XBF751" s="2"/>
      <c r="XBG751" s="2"/>
      <c r="XBH751" s="2"/>
      <c r="XBI751" s="2"/>
      <c r="XBJ751" s="2"/>
      <c r="XBK751" s="2"/>
      <c r="XBL751" s="2"/>
      <c r="XBM751" s="2"/>
      <c r="XBN751" s="2"/>
      <c r="XBO751" s="2"/>
      <c r="XBP751" s="2"/>
      <c r="XBQ751" s="2"/>
      <c r="XBR751" s="2"/>
      <c r="XBS751" s="2"/>
      <c r="XBT751" s="2"/>
      <c r="XBU751" s="2"/>
      <c r="XBV751" s="2"/>
      <c r="XBW751" s="2"/>
      <c r="XBX751" s="2"/>
      <c r="XBY751" s="2"/>
      <c r="XBZ751" s="2"/>
      <c r="XCA751" s="2"/>
      <c r="XCB751" s="2"/>
      <c r="XCC751" s="2"/>
      <c r="XCD751" s="2"/>
      <c r="XCE751" s="2"/>
      <c r="XCF751" s="2"/>
      <c r="XCG751" s="2"/>
      <c r="XCH751" s="2"/>
      <c r="XCI751" s="2"/>
      <c r="XCJ751" s="2"/>
      <c r="XCK751" s="2"/>
      <c r="XCL751" s="2"/>
      <c r="XCM751" s="2"/>
      <c r="XCN751" s="2"/>
      <c r="XCO751" s="2"/>
      <c r="XCP751" s="2"/>
      <c r="XCQ751" s="2"/>
      <c r="XCR751" s="2"/>
      <c r="XCS751" s="2"/>
      <c r="XCT751" s="2"/>
      <c r="XCU751" s="2"/>
      <c r="XCV751" s="2"/>
      <c r="XCW751" s="2"/>
      <c r="XCX751" s="2"/>
      <c r="XCY751" s="2"/>
      <c r="XCZ751" s="2"/>
      <c r="XDA751" s="2"/>
      <c r="XDB751" s="2"/>
      <c r="XDC751" s="2"/>
      <c r="XDD751" s="2"/>
      <c r="XDE751" s="2"/>
      <c r="XDF751" s="2"/>
      <c r="XDG751" s="2"/>
      <c r="XDH751" s="2"/>
      <c r="XDI751" s="2"/>
      <c r="XDJ751" s="2"/>
      <c r="XDK751" s="2"/>
      <c r="XDL751" s="2"/>
      <c r="XDM751" s="2"/>
      <c r="XDN751" s="2"/>
      <c r="XDO751" s="2"/>
      <c r="XDP751" s="2"/>
      <c r="XDQ751" s="2"/>
      <c r="XDR751" s="2"/>
      <c r="XDS751" s="2"/>
      <c r="XDT751" s="2"/>
      <c r="XDU751" s="2"/>
      <c r="XDV751" s="2"/>
      <c r="XDW751" s="2"/>
      <c r="XDX751" s="2"/>
      <c r="XDY751" s="2"/>
      <c r="XDZ751" s="2"/>
      <c r="XEA751" s="2"/>
      <c r="XEB751" s="2"/>
      <c r="XEC751" s="2"/>
      <c r="XED751" s="2"/>
      <c r="XEE751" s="2"/>
      <c r="XEF751" s="2"/>
      <c r="XEG751" s="2"/>
      <c r="XEH751" s="2"/>
      <c r="XEI751" s="2"/>
      <c r="XEJ751" s="2"/>
      <c r="XEK751" s="2"/>
      <c r="XEL751" s="2"/>
      <c r="XEM751" s="2"/>
      <c r="XEN751" s="2"/>
      <c r="XEO751" s="2"/>
      <c r="XEP751" s="2"/>
      <c r="XEQ751" s="2"/>
      <c r="XER751" s="2"/>
      <c r="XES751" s="2"/>
      <c r="XET751" s="2"/>
      <c r="XEU751" s="2"/>
      <c r="XEV751" s="2"/>
      <c r="XEW751" s="2"/>
      <c r="XEX751" s="2"/>
      <c r="XEY751" s="2"/>
      <c r="XEZ751" s="2"/>
      <c r="XFA751" s="2"/>
      <c r="XFB751" s="2"/>
      <c r="XFC751" s="2"/>
      <c r="XFD751" s="2"/>
    </row>
    <row r="752" spans="3:7 16142:16384" s="9" customFormat="1" x14ac:dyDescent="0.3">
      <c r="D752" s="461"/>
      <c r="E752" s="2"/>
      <c r="G752" s="2"/>
      <c r="WVV752" s="2"/>
      <c r="WVW752" s="2"/>
      <c r="WVX752" s="2"/>
      <c r="WVY752" s="2"/>
      <c r="WVZ752" s="2"/>
      <c r="WWA752" s="2"/>
      <c r="WWB752" s="2"/>
      <c r="WWC752" s="2"/>
      <c r="WWD752" s="2"/>
      <c r="WWE752" s="2"/>
      <c r="WWF752" s="2"/>
      <c r="WWG752" s="2"/>
      <c r="WWH752" s="2"/>
      <c r="WWI752" s="2"/>
      <c r="WWJ752" s="2"/>
      <c r="WWK752" s="2"/>
      <c r="WWL752" s="2"/>
      <c r="WWM752" s="2"/>
      <c r="WWN752" s="2"/>
      <c r="WWO752" s="2"/>
      <c r="WWP752" s="2"/>
      <c r="WWQ752" s="2"/>
      <c r="WWR752" s="2"/>
      <c r="WWS752" s="2"/>
      <c r="WWT752" s="2"/>
      <c r="WWU752" s="2"/>
      <c r="WWV752" s="2"/>
      <c r="WWW752" s="2"/>
      <c r="WWX752" s="2"/>
      <c r="WWY752" s="2"/>
      <c r="WWZ752" s="2"/>
      <c r="WXA752" s="2"/>
      <c r="WXB752" s="2"/>
      <c r="WXC752" s="2"/>
      <c r="WXD752" s="2"/>
      <c r="WXE752" s="2"/>
      <c r="WXF752" s="2"/>
      <c r="WXG752" s="2"/>
      <c r="WXH752" s="2"/>
      <c r="WXI752" s="2"/>
      <c r="WXJ752" s="2"/>
      <c r="WXK752" s="2"/>
      <c r="WXL752" s="2"/>
      <c r="WXM752" s="2"/>
      <c r="WXN752" s="2"/>
      <c r="WXO752" s="2"/>
      <c r="WXP752" s="2"/>
      <c r="WXQ752" s="2"/>
      <c r="WXR752" s="2"/>
      <c r="WXS752" s="2"/>
      <c r="WXT752" s="2"/>
      <c r="WXU752" s="2"/>
      <c r="WXV752" s="2"/>
      <c r="WXW752" s="2"/>
      <c r="WXX752" s="2"/>
      <c r="WXY752" s="2"/>
      <c r="WXZ752" s="2"/>
      <c r="WYA752" s="2"/>
      <c r="WYB752" s="2"/>
      <c r="WYC752" s="2"/>
      <c r="WYD752" s="2"/>
      <c r="WYE752" s="2"/>
      <c r="WYF752" s="2"/>
      <c r="WYG752" s="2"/>
      <c r="WYH752" s="2"/>
      <c r="WYI752" s="2"/>
      <c r="WYJ752" s="2"/>
      <c r="WYK752" s="2"/>
      <c r="WYL752" s="2"/>
      <c r="WYM752" s="2"/>
      <c r="WYN752" s="2"/>
      <c r="WYO752" s="2"/>
      <c r="WYP752" s="2"/>
      <c r="WYQ752" s="2"/>
      <c r="WYR752" s="2"/>
      <c r="WYS752" s="2"/>
      <c r="WYT752" s="2"/>
      <c r="WYU752" s="2"/>
      <c r="WYV752" s="2"/>
      <c r="WYW752" s="2"/>
      <c r="WYX752" s="2"/>
      <c r="WYY752" s="2"/>
      <c r="WYZ752" s="2"/>
      <c r="WZA752" s="2"/>
      <c r="WZB752" s="2"/>
      <c r="WZC752" s="2"/>
      <c r="WZD752" s="2"/>
      <c r="WZE752" s="2"/>
      <c r="WZF752" s="2"/>
      <c r="WZG752" s="2"/>
      <c r="WZH752" s="2"/>
      <c r="WZI752" s="2"/>
      <c r="WZJ752" s="2"/>
      <c r="WZK752" s="2"/>
      <c r="WZL752" s="2"/>
      <c r="WZM752" s="2"/>
      <c r="WZN752" s="2"/>
      <c r="WZO752" s="2"/>
      <c r="WZP752" s="2"/>
      <c r="WZQ752" s="2"/>
      <c r="WZR752" s="2"/>
      <c r="WZS752" s="2"/>
      <c r="WZT752" s="2"/>
      <c r="WZU752" s="2"/>
      <c r="WZV752" s="2"/>
      <c r="WZW752" s="2"/>
      <c r="WZX752" s="2"/>
      <c r="WZY752" s="2"/>
      <c r="WZZ752" s="2"/>
      <c r="XAA752" s="2"/>
      <c r="XAB752" s="2"/>
      <c r="XAC752" s="2"/>
      <c r="XAD752" s="2"/>
      <c r="XAE752" s="2"/>
      <c r="XAF752" s="2"/>
      <c r="XAG752" s="2"/>
      <c r="XAH752" s="2"/>
      <c r="XAI752" s="2"/>
      <c r="XAJ752" s="2"/>
      <c r="XAK752" s="2"/>
      <c r="XAL752" s="2"/>
      <c r="XAM752" s="2"/>
      <c r="XAN752" s="2"/>
      <c r="XAO752" s="2"/>
      <c r="XAP752" s="2"/>
      <c r="XAQ752" s="2"/>
      <c r="XAR752" s="2"/>
      <c r="XAS752" s="2"/>
      <c r="XAT752" s="2"/>
      <c r="XAU752" s="2"/>
      <c r="XAV752" s="2"/>
      <c r="XAW752" s="2"/>
      <c r="XAX752" s="2"/>
      <c r="XAY752" s="2"/>
      <c r="XAZ752" s="2"/>
      <c r="XBA752" s="2"/>
      <c r="XBB752" s="2"/>
      <c r="XBC752" s="2"/>
      <c r="XBD752" s="2"/>
      <c r="XBE752" s="2"/>
      <c r="XBF752" s="2"/>
      <c r="XBG752" s="2"/>
      <c r="XBH752" s="2"/>
      <c r="XBI752" s="2"/>
      <c r="XBJ752" s="2"/>
      <c r="XBK752" s="2"/>
      <c r="XBL752" s="2"/>
      <c r="XBM752" s="2"/>
      <c r="XBN752" s="2"/>
      <c r="XBO752" s="2"/>
      <c r="XBP752" s="2"/>
      <c r="XBQ752" s="2"/>
      <c r="XBR752" s="2"/>
      <c r="XBS752" s="2"/>
      <c r="XBT752" s="2"/>
      <c r="XBU752" s="2"/>
      <c r="XBV752" s="2"/>
      <c r="XBW752" s="2"/>
      <c r="XBX752" s="2"/>
      <c r="XBY752" s="2"/>
      <c r="XBZ752" s="2"/>
      <c r="XCA752" s="2"/>
      <c r="XCB752" s="2"/>
      <c r="XCC752" s="2"/>
      <c r="XCD752" s="2"/>
      <c r="XCE752" s="2"/>
      <c r="XCF752" s="2"/>
      <c r="XCG752" s="2"/>
      <c r="XCH752" s="2"/>
      <c r="XCI752" s="2"/>
      <c r="XCJ752" s="2"/>
      <c r="XCK752" s="2"/>
      <c r="XCL752" s="2"/>
      <c r="XCM752" s="2"/>
      <c r="XCN752" s="2"/>
      <c r="XCO752" s="2"/>
      <c r="XCP752" s="2"/>
      <c r="XCQ752" s="2"/>
      <c r="XCR752" s="2"/>
      <c r="XCS752" s="2"/>
      <c r="XCT752" s="2"/>
      <c r="XCU752" s="2"/>
      <c r="XCV752" s="2"/>
      <c r="XCW752" s="2"/>
      <c r="XCX752" s="2"/>
      <c r="XCY752" s="2"/>
      <c r="XCZ752" s="2"/>
      <c r="XDA752" s="2"/>
      <c r="XDB752" s="2"/>
      <c r="XDC752" s="2"/>
      <c r="XDD752" s="2"/>
      <c r="XDE752" s="2"/>
      <c r="XDF752" s="2"/>
      <c r="XDG752" s="2"/>
      <c r="XDH752" s="2"/>
      <c r="XDI752" s="2"/>
      <c r="XDJ752" s="2"/>
      <c r="XDK752" s="2"/>
      <c r="XDL752" s="2"/>
      <c r="XDM752" s="2"/>
      <c r="XDN752" s="2"/>
      <c r="XDO752" s="2"/>
      <c r="XDP752" s="2"/>
      <c r="XDQ752" s="2"/>
      <c r="XDR752" s="2"/>
      <c r="XDS752" s="2"/>
      <c r="XDT752" s="2"/>
      <c r="XDU752" s="2"/>
      <c r="XDV752" s="2"/>
      <c r="XDW752" s="2"/>
      <c r="XDX752" s="2"/>
      <c r="XDY752" s="2"/>
      <c r="XDZ752" s="2"/>
      <c r="XEA752" s="2"/>
      <c r="XEB752" s="2"/>
      <c r="XEC752" s="2"/>
      <c r="XED752" s="2"/>
      <c r="XEE752" s="2"/>
      <c r="XEF752" s="2"/>
      <c r="XEG752" s="2"/>
      <c r="XEH752" s="2"/>
      <c r="XEI752" s="2"/>
      <c r="XEJ752" s="2"/>
      <c r="XEK752" s="2"/>
      <c r="XEL752" s="2"/>
      <c r="XEM752" s="2"/>
      <c r="XEN752" s="2"/>
      <c r="XEO752" s="2"/>
      <c r="XEP752" s="2"/>
      <c r="XEQ752" s="2"/>
      <c r="XER752" s="2"/>
      <c r="XES752" s="2"/>
      <c r="XET752" s="2"/>
      <c r="XEU752" s="2"/>
      <c r="XEV752" s="2"/>
      <c r="XEW752" s="2"/>
      <c r="XEX752" s="2"/>
      <c r="XEY752" s="2"/>
      <c r="XEZ752" s="2"/>
      <c r="XFA752" s="2"/>
      <c r="XFB752" s="2"/>
      <c r="XFC752" s="2"/>
      <c r="XFD752" s="2"/>
    </row>
    <row r="753" spans="1:4 16142:16384" x14ac:dyDescent="0.3">
      <c r="A753" s="9"/>
      <c r="C753" s="9"/>
      <c r="D753" s="1731"/>
      <c r="WVV753" s="2"/>
      <c r="WVW753" s="2"/>
      <c r="WVX753" s="2"/>
      <c r="WVY753" s="2"/>
      <c r="WVZ753" s="2"/>
      <c r="WWA753" s="2"/>
      <c r="WWB753" s="2"/>
      <c r="WWC753" s="2"/>
      <c r="WWD753" s="2"/>
      <c r="WWE753" s="2"/>
      <c r="WWF753" s="2"/>
      <c r="WWG753" s="2"/>
      <c r="WWH753" s="2"/>
      <c r="WWI753" s="2"/>
      <c r="WWJ753" s="2"/>
      <c r="WWK753" s="2"/>
      <c r="WWL753" s="2"/>
      <c r="WWM753" s="2"/>
      <c r="WWN753" s="2"/>
      <c r="WWO753" s="2"/>
      <c r="WWP753" s="2"/>
      <c r="WWQ753" s="2"/>
      <c r="WWR753" s="2"/>
      <c r="WWS753" s="2"/>
      <c r="WWT753" s="2"/>
      <c r="WWU753" s="2"/>
      <c r="WWV753" s="2"/>
      <c r="WWW753" s="2"/>
      <c r="WWX753" s="2"/>
      <c r="WWY753" s="2"/>
      <c r="WWZ753" s="2"/>
      <c r="WXA753" s="2"/>
      <c r="WXB753" s="2"/>
      <c r="WXC753" s="2"/>
      <c r="WXD753" s="2"/>
      <c r="WXE753" s="2"/>
      <c r="WXF753" s="2"/>
      <c r="WXG753" s="2"/>
      <c r="WXH753" s="2"/>
      <c r="WXI753" s="2"/>
      <c r="WXJ753" s="2"/>
      <c r="WXK753" s="2"/>
      <c r="WXL753" s="2"/>
      <c r="WXM753" s="2"/>
      <c r="WXN753" s="2"/>
      <c r="WXO753" s="2"/>
      <c r="WXP753" s="2"/>
      <c r="WXQ753" s="2"/>
      <c r="WXR753" s="2"/>
      <c r="WXS753" s="2"/>
      <c r="WXT753" s="2"/>
      <c r="WXU753" s="2"/>
      <c r="WXV753" s="2"/>
      <c r="WXW753" s="2"/>
      <c r="WXX753" s="2"/>
      <c r="WXY753" s="2"/>
      <c r="WXZ753" s="2"/>
      <c r="WYA753" s="2"/>
      <c r="WYB753" s="2"/>
      <c r="WYC753" s="2"/>
      <c r="WYD753" s="2"/>
      <c r="WYE753" s="2"/>
      <c r="WYF753" s="2"/>
      <c r="WYG753" s="2"/>
      <c r="WYH753" s="2"/>
      <c r="WYI753" s="2"/>
      <c r="WYJ753" s="2"/>
      <c r="WYK753" s="2"/>
      <c r="WYL753" s="2"/>
      <c r="WYM753" s="2"/>
      <c r="WYN753" s="2"/>
      <c r="WYO753" s="2"/>
      <c r="WYP753" s="2"/>
      <c r="WYQ753" s="2"/>
      <c r="WYR753" s="2"/>
      <c r="WYS753" s="2"/>
      <c r="WYT753" s="2"/>
      <c r="WYU753" s="2"/>
      <c r="WYV753" s="2"/>
      <c r="WYW753" s="2"/>
      <c r="WYX753" s="2"/>
      <c r="WYY753" s="2"/>
      <c r="WYZ753" s="2"/>
      <c r="WZA753" s="2"/>
      <c r="WZB753" s="2"/>
      <c r="WZC753" s="2"/>
      <c r="WZD753" s="2"/>
      <c r="WZE753" s="2"/>
      <c r="WZF753" s="2"/>
      <c r="WZG753" s="2"/>
      <c r="WZH753" s="2"/>
      <c r="WZI753" s="2"/>
      <c r="WZJ753" s="2"/>
      <c r="WZK753" s="2"/>
      <c r="WZL753" s="2"/>
      <c r="WZM753" s="2"/>
      <c r="WZN753" s="2"/>
      <c r="WZO753" s="2"/>
      <c r="WZP753" s="2"/>
      <c r="WZQ753" s="2"/>
      <c r="WZR753" s="2"/>
      <c r="WZS753" s="2"/>
      <c r="WZT753" s="2"/>
      <c r="WZU753" s="2"/>
      <c r="WZV753" s="2"/>
      <c r="WZW753" s="2"/>
      <c r="WZX753" s="2"/>
      <c r="WZY753" s="2"/>
      <c r="WZZ753" s="2"/>
      <c r="XAA753" s="2"/>
      <c r="XAB753" s="2"/>
      <c r="XAC753" s="2"/>
      <c r="XAD753" s="2"/>
      <c r="XAE753" s="2"/>
      <c r="XAF753" s="2"/>
      <c r="XAG753" s="2"/>
      <c r="XAH753" s="2"/>
      <c r="XAI753" s="2"/>
      <c r="XAJ753" s="2"/>
      <c r="XAK753" s="2"/>
      <c r="XAL753" s="2"/>
      <c r="XAM753" s="2"/>
      <c r="XAN753" s="2"/>
      <c r="XAO753" s="2"/>
      <c r="XAP753" s="2"/>
      <c r="XAQ753" s="2"/>
      <c r="XAR753" s="2"/>
      <c r="XAS753" s="2"/>
      <c r="XAT753" s="2"/>
      <c r="XAU753" s="2"/>
      <c r="XAV753" s="2"/>
      <c r="XAW753" s="2"/>
      <c r="XAX753" s="2"/>
      <c r="XAY753" s="2"/>
      <c r="XAZ753" s="2"/>
      <c r="XBA753" s="2"/>
      <c r="XBB753" s="2"/>
      <c r="XBC753" s="2"/>
      <c r="XBD753" s="2"/>
      <c r="XBE753" s="2"/>
      <c r="XBF753" s="2"/>
      <c r="XBG753" s="2"/>
      <c r="XBH753" s="2"/>
      <c r="XBI753" s="2"/>
      <c r="XBJ753" s="2"/>
      <c r="XBK753" s="2"/>
      <c r="XBL753" s="2"/>
      <c r="XBM753" s="2"/>
      <c r="XBN753" s="2"/>
      <c r="XBO753" s="2"/>
      <c r="XBP753" s="2"/>
      <c r="XBQ753" s="2"/>
      <c r="XBR753" s="2"/>
      <c r="XBS753" s="2"/>
      <c r="XBT753" s="2"/>
      <c r="XBU753" s="2"/>
      <c r="XBV753" s="2"/>
      <c r="XBW753" s="2"/>
      <c r="XBX753" s="2"/>
      <c r="XBY753" s="2"/>
      <c r="XBZ753" s="2"/>
      <c r="XCA753" s="2"/>
      <c r="XCB753" s="2"/>
      <c r="XCC753" s="2"/>
      <c r="XCD753" s="2"/>
      <c r="XCE753" s="2"/>
      <c r="XCF753" s="2"/>
      <c r="XCG753" s="2"/>
      <c r="XCH753" s="2"/>
      <c r="XCI753" s="2"/>
      <c r="XCJ753" s="2"/>
      <c r="XCK753" s="2"/>
      <c r="XCL753" s="2"/>
      <c r="XCM753" s="2"/>
      <c r="XCN753" s="2"/>
      <c r="XCO753" s="2"/>
      <c r="XCP753" s="2"/>
      <c r="XCQ753" s="2"/>
      <c r="XCR753" s="2"/>
      <c r="XCS753" s="2"/>
      <c r="XCT753" s="2"/>
      <c r="XCU753" s="2"/>
      <c r="XCV753" s="2"/>
      <c r="XCW753" s="2"/>
      <c r="XCX753" s="2"/>
      <c r="XCY753" s="2"/>
      <c r="XCZ753" s="2"/>
      <c r="XDA753" s="2"/>
      <c r="XDB753" s="2"/>
      <c r="XDC753" s="2"/>
      <c r="XDD753" s="2"/>
      <c r="XDE753" s="2"/>
      <c r="XDF753" s="2"/>
      <c r="XDG753" s="2"/>
      <c r="XDH753" s="2"/>
      <c r="XDI753" s="2"/>
      <c r="XDJ753" s="2"/>
      <c r="XDK753" s="2"/>
      <c r="XDL753" s="2"/>
      <c r="XDM753" s="2"/>
      <c r="XDN753" s="2"/>
      <c r="XDO753" s="2"/>
      <c r="XDP753" s="2"/>
      <c r="XDQ753" s="2"/>
      <c r="XDR753" s="2"/>
      <c r="XDS753" s="2"/>
      <c r="XDT753" s="2"/>
      <c r="XDU753" s="2"/>
      <c r="XDV753" s="2"/>
      <c r="XDW753" s="2"/>
      <c r="XDX753" s="2"/>
      <c r="XDY753" s="2"/>
      <c r="XDZ753" s="2"/>
      <c r="XEA753" s="2"/>
      <c r="XEB753" s="2"/>
      <c r="XEC753" s="2"/>
      <c r="XED753" s="2"/>
      <c r="XEE753" s="2"/>
      <c r="XEF753" s="2"/>
      <c r="XEG753" s="2"/>
      <c r="XEH753" s="2"/>
      <c r="XEI753" s="2"/>
      <c r="XEJ753" s="2"/>
      <c r="XEK753" s="2"/>
      <c r="XEL753" s="2"/>
      <c r="XEM753" s="2"/>
      <c r="XEN753" s="2"/>
      <c r="XEO753" s="2"/>
      <c r="XEP753" s="2"/>
      <c r="XEQ753" s="2"/>
      <c r="XER753" s="2"/>
      <c r="XES753" s="2"/>
      <c r="XET753" s="2"/>
      <c r="XEU753" s="2"/>
      <c r="XEV753" s="2"/>
      <c r="XEW753" s="2"/>
      <c r="XEX753" s="2"/>
      <c r="XEY753" s="2"/>
      <c r="XEZ753" s="2"/>
      <c r="XFA753" s="2"/>
      <c r="XFB753" s="2"/>
      <c r="XFC753" s="2"/>
      <c r="XFD753" s="2"/>
    </row>
    <row r="768" spans="1:4 16142:16384" x14ac:dyDescent="0.3">
      <c r="A768" s="9"/>
    </row>
    <row r="769" spans="1:256" x14ac:dyDescent="0.3">
      <c r="A769" s="9"/>
    </row>
    <row r="771" spans="1:256" ht="17.25" x14ac:dyDescent="0.35">
      <c r="A771" s="9"/>
      <c r="B771" s="50"/>
      <c r="C771" s="1696"/>
      <c r="E771" s="674"/>
      <c r="F771" s="50"/>
      <c r="G771" s="674"/>
      <c r="H771" s="50"/>
      <c r="I771" s="50"/>
      <c r="J771" s="50"/>
      <c r="K771" s="50"/>
      <c r="L771" s="50"/>
      <c r="M771" s="50"/>
      <c r="N771" s="50"/>
      <c r="O771" s="50"/>
      <c r="P771" s="50"/>
      <c r="Q771" s="50"/>
      <c r="R771" s="50"/>
      <c r="S771" s="50"/>
      <c r="T771" s="50"/>
      <c r="U771" s="50"/>
      <c r="V771" s="50"/>
      <c r="W771" s="50"/>
      <c r="X771" s="50"/>
      <c r="Y771" s="50"/>
      <c r="Z771" s="50"/>
      <c r="AA771" s="50"/>
      <c r="AB771" s="50"/>
      <c r="AC771" s="50"/>
      <c r="AD771" s="50"/>
      <c r="AE771" s="50"/>
      <c r="AF771" s="50"/>
      <c r="AG771" s="50"/>
      <c r="AH771" s="50"/>
      <c r="AI771" s="50"/>
      <c r="AJ771" s="50"/>
      <c r="AK771" s="50"/>
      <c r="AL771" s="50"/>
      <c r="AM771" s="50"/>
      <c r="AN771" s="50"/>
      <c r="AO771" s="50"/>
      <c r="AP771" s="50"/>
      <c r="AQ771" s="50"/>
      <c r="AR771" s="50"/>
      <c r="AS771" s="50"/>
      <c r="AT771" s="50"/>
      <c r="AU771" s="50"/>
      <c r="AV771" s="50"/>
      <c r="AW771" s="50"/>
      <c r="AX771" s="50"/>
      <c r="AY771" s="50"/>
      <c r="AZ771" s="50"/>
      <c r="BA771" s="50"/>
      <c r="BB771" s="50"/>
      <c r="BC771" s="50"/>
      <c r="BD771" s="50"/>
      <c r="BE771" s="50"/>
      <c r="BF771" s="50"/>
      <c r="BG771" s="50"/>
      <c r="BH771" s="50"/>
      <c r="BI771" s="50"/>
      <c r="BJ771" s="50"/>
      <c r="BK771" s="50"/>
      <c r="BL771" s="50"/>
      <c r="BM771" s="50"/>
      <c r="BN771" s="50"/>
      <c r="BO771" s="50"/>
      <c r="BP771" s="50"/>
      <c r="BQ771" s="50"/>
      <c r="BR771" s="50"/>
      <c r="BS771" s="50"/>
      <c r="BT771" s="50"/>
      <c r="BU771" s="50"/>
      <c r="BV771" s="50"/>
      <c r="BW771" s="50"/>
      <c r="BX771" s="50"/>
      <c r="BY771" s="50"/>
      <c r="BZ771" s="50"/>
      <c r="CA771" s="50"/>
      <c r="CB771" s="50"/>
      <c r="CC771" s="50"/>
      <c r="CD771" s="50"/>
      <c r="CE771" s="50"/>
      <c r="CF771" s="50"/>
      <c r="CG771" s="50"/>
      <c r="CH771" s="50"/>
      <c r="CI771" s="50"/>
      <c r="CJ771" s="50"/>
      <c r="CK771" s="50"/>
      <c r="CL771" s="50"/>
      <c r="CM771" s="50"/>
      <c r="CN771" s="50"/>
      <c r="CO771" s="50"/>
      <c r="CP771" s="50"/>
      <c r="CQ771" s="50"/>
      <c r="CR771" s="50"/>
      <c r="CS771" s="50"/>
      <c r="CT771" s="50"/>
      <c r="CU771" s="50"/>
      <c r="CV771" s="50"/>
      <c r="CW771" s="50"/>
      <c r="CX771" s="50"/>
      <c r="CY771" s="50"/>
      <c r="CZ771" s="50"/>
      <c r="DA771" s="50"/>
      <c r="DB771" s="50"/>
      <c r="DC771" s="50"/>
      <c r="DD771" s="50"/>
      <c r="DE771" s="50"/>
      <c r="DF771" s="50"/>
      <c r="DG771" s="50"/>
      <c r="DH771" s="50"/>
      <c r="DI771" s="50"/>
      <c r="DJ771" s="50"/>
      <c r="DK771" s="50"/>
      <c r="DL771" s="50"/>
      <c r="DM771" s="50"/>
      <c r="DN771" s="50"/>
      <c r="DO771" s="50"/>
      <c r="DP771" s="50"/>
      <c r="DQ771" s="50"/>
      <c r="DR771" s="50"/>
      <c r="DS771" s="50"/>
      <c r="DT771" s="50"/>
      <c r="DU771" s="50"/>
      <c r="DV771" s="50"/>
      <c r="DW771" s="50"/>
      <c r="DX771" s="50"/>
      <c r="DY771" s="50"/>
      <c r="DZ771" s="50"/>
      <c r="EA771" s="50"/>
      <c r="EB771" s="50"/>
      <c r="EC771" s="50"/>
      <c r="ED771" s="50"/>
      <c r="EE771" s="50"/>
      <c r="EF771" s="50"/>
      <c r="EG771" s="50"/>
      <c r="EH771" s="50"/>
      <c r="EI771" s="50"/>
      <c r="EJ771" s="50"/>
      <c r="EK771" s="50"/>
      <c r="EL771" s="50"/>
      <c r="EM771" s="50"/>
      <c r="EN771" s="50"/>
      <c r="EO771" s="50"/>
      <c r="EP771" s="50"/>
      <c r="EQ771" s="50"/>
      <c r="ER771" s="50"/>
      <c r="ES771" s="50"/>
      <c r="ET771" s="50"/>
      <c r="EU771" s="50"/>
      <c r="EV771" s="50"/>
      <c r="EW771" s="50"/>
      <c r="EX771" s="50"/>
      <c r="EY771" s="50"/>
      <c r="EZ771" s="50"/>
      <c r="FA771" s="50"/>
      <c r="FB771" s="50"/>
      <c r="FC771" s="50"/>
      <c r="FD771" s="50"/>
      <c r="FE771" s="50"/>
      <c r="FF771" s="50"/>
      <c r="FG771" s="50"/>
      <c r="FH771" s="50"/>
      <c r="FI771" s="50"/>
      <c r="FJ771" s="50"/>
      <c r="FK771" s="50"/>
      <c r="FL771" s="50"/>
      <c r="FM771" s="50"/>
      <c r="FN771" s="50"/>
      <c r="FO771" s="50"/>
      <c r="FP771" s="50"/>
      <c r="FQ771" s="50"/>
      <c r="FR771" s="50"/>
      <c r="FS771" s="50"/>
      <c r="FT771" s="50"/>
      <c r="FU771" s="50"/>
      <c r="FV771" s="50"/>
      <c r="FW771" s="50"/>
      <c r="FX771" s="50"/>
      <c r="FY771" s="50"/>
      <c r="FZ771" s="50"/>
      <c r="GA771" s="50"/>
      <c r="GB771" s="50"/>
      <c r="GC771" s="50"/>
      <c r="GD771" s="50"/>
      <c r="GE771" s="50"/>
      <c r="GF771" s="50"/>
      <c r="GG771" s="50"/>
      <c r="GH771" s="50"/>
      <c r="GI771" s="50"/>
      <c r="GJ771" s="50"/>
      <c r="GK771" s="50"/>
      <c r="GL771" s="50"/>
      <c r="GM771" s="50"/>
      <c r="GN771" s="50"/>
      <c r="GO771" s="50"/>
      <c r="GP771" s="50"/>
      <c r="GQ771" s="50"/>
      <c r="GR771" s="50"/>
      <c r="GS771" s="50"/>
      <c r="GT771" s="50"/>
      <c r="GU771" s="50"/>
      <c r="GV771" s="50"/>
      <c r="GW771" s="50"/>
      <c r="GX771" s="50"/>
      <c r="GY771" s="50"/>
      <c r="GZ771" s="50"/>
      <c r="HA771" s="50"/>
      <c r="HB771" s="50"/>
      <c r="HC771" s="50"/>
      <c r="HD771" s="50"/>
      <c r="HE771" s="50"/>
      <c r="HF771" s="50"/>
      <c r="HG771" s="50"/>
      <c r="HH771" s="50"/>
      <c r="HI771" s="50"/>
      <c r="HJ771" s="50"/>
      <c r="HK771" s="50"/>
      <c r="HL771" s="50"/>
      <c r="HM771" s="50"/>
      <c r="HN771" s="50"/>
      <c r="HO771" s="50"/>
      <c r="HP771" s="50"/>
      <c r="HQ771" s="50"/>
      <c r="HR771" s="50"/>
      <c r="HS771" s="50"/>
      <c r="HT771" s="50"/>
      <c r="HU771" s="50"/>
      <c r="HV771" s="50"/>
      <c r="HW771" s="50"/>
      <c r="HX771" s="50"/>
      <c r="HY771" s="50"/>
      <c r="HZ771" s="50"/>
      <c r="IA771" s="50"/>
      <c r="IB771" s="50"/>
      <c r="IC771" s="50"/>
      <c r="ID771" s="50"/>
      <c r="IE771" s="50"/>
      <c r="IF771" s="50"/>
      <c r="IG771" s="50"/>
      <c r="IH771" s="50"/>
      <c r="II771" s="50"/>
      <c r="IJ771" s="50"/>
      <c r="IK771" s="50"/>
      <c r="IL771" s="50"/>
      <c r="IM771" s="50"/>
      <c r="IN771" s="50"/>
      <c r="IO771" s="50"/>
      <c r="IP771" s="50"/>
      <c r="IQ771" s="50"/>
      <c r="IR771" s="50"/>
      <c r="IS771" s="50"/>
      <c r="IT771" s="50"/>
      <c r="IU771" s="50"/>
      <c r="IV771" s="50"/>
    </row>
    <row r="772" spans="1:256" ht="17.25" x14ac:dyDescent="0.35">
      <c r="A772" s="9"/>
      <c r="D772" s="1697"/>
    </row>
  </sheetData>
  <mergeCells count="5">
    <mergeCell ref="B1:E1"/>
    <mergeCell ref="B3:E3"/>
    <mergeCell ref="B4:E4"/>
    <mergeCell ref="B5:E5"/>
    <mergeCell ref="G26:L26"/>
  </mergeCells>
  <printOptions horizontalCentered="1"/>
  <pageMargins left="0.70833333333333304" right="0.70833333333333304" top="0.74791666666666701" bottom="0.74791666666666701" header="0.511811023622047" footer="0.31527777777777799"/>
  <pageSetup paperSize="9" scale="78" orientation="portrait" verticalDpi="300" r:id="rId1"/>
  <headerFooter>
    <oddFooter>&amp;C- &amp;P -</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Munkalapok</vt:lpstr>
      </vt:variant>
      <vt:variant>
        <vt:i4>15</vt:i4>
      </vt:variant>
      <vt:variant>
        <vt:lpstr>Névvel ellátott tartományok</vt:lpstr>
      </vt:variant>
      <vt:variant>
        <vt:i4>25</vt:i4>
      </vt:variant>
    </vt:vector>
  </HeadingPairs>
  <TitlesOfParts>
    <vt:vector size="40" baseType="lpstr">
      <vt:lpstr>1.Onbe</vt:lpstr>
      <vt:lpstr>2.Onki</vt:lpstr>
      <vt:lpstr>3.Inbe </vt:lpstr>
      <vt:lpstr>4.Inki</vt:lpstr>
      <vt:lpstr>5.Infelhki</vt:lpstr>
      <vt:lpstr>6.Önk.műk.</vt:lpstr>
      <vt:lpstr>7.Beruh.</vt:lpstr>
      <vt:lpstr>8.Felúj.</vt:lpstr>
      <vt:lpstr>9.Ter.Fejl.Alap</vt:lpstr>
      <vt:lpstr>10.Projekt</vt:lpstr>
      <vt:lpstr>11.Mérleg</vt:lpstr>
      <vt:lpstr>12.AKU</vt:lpstr>
      <vt:lpstr>13.EU</vt:lpstr>
      <vt:lpstr>14.Alap</vt:lpstr>
      <vt:lpstr>15.Összefoglaló_ei_átcsop</vt:lpstr>
      <vt:lpstr>'1.Onbe'!Nyomtatási_cím</vt:lpstr>
      <vt:lpstr>'10.Projekt'!Nyomtatási_cím</vt:lpstr>
      <vt:lpstr>'13.EU'!Nyomtatási_cím</vt:lpstr>
      <vt:lpstr>'14.Alap'!Nyomtatási_cím</vt:lpstr>
      <vt:lpstr>'2.Onki'!Nyomtatási_cím</vt:lpstr>
      <vt:lpstr>'3.Inbe '!Nyomtatási_cím</vt:lpstr>
      <vt:lpstr>'4.Inki'!Nyomtatási_cím</vt:lpstr>
      <vt:lpstr>'5.Infelhki'!Nyomtatási_cím</vt:lpstr>
      <vt:lpstr>'6.Önk.műk.'!Nyomtatási_cím</vt:lpstr>
      <vt:lpstr>'7.Beruh.'!Nyomtatási_cím</vt:lpstr>
      <vt:lpstr>'8.Felúj.'!Nyomtatási_cím</vt:lpstr>
      <vt:lpstr>'9.Ter.Fejl.Alap'!Nyomtatási_cím</vt:lpstr>
      <vt:lpstr>'1.Onbe'!Nyomtatási_terület</vt:lpstr>
      <vt:lpstr>'10.Projekt'!Nyomtatási_terület</vt:lpstr>
      <vt:lpstr>'11.Mérleg'!Nyomtatási_terület</vt:lpstr>
      <vt:lpstr>'13.EU'!Nyomtatási_terület</vt:lpstr>
      <vt:lpstr>'14.Alap'!Nyomtatási_terület</vt:lpstr>
      <vt:lpstr>'15.Összefoglaló_ei_átcsop'!Nyomtatási_terület</vt:lpstr>
      <vt:lpstr>'2.Onki'!Nyomtatási_terület</vt:lpstr>
      <vt:lpstr>'3.Inbe '!Nyomtatási_terület</vt:lpstr>
      <vt:lpstr>'4.Inki'!Nyomtatási_terület</vt:lpstr>
      <vt:lpstr>'6.Önk.műk.'!Nyomtatási_terület</vt:lpstr>
      <vt:lpstr>'7.Beruh.'!Nyomtatási_terület</vt:lpstr>
      <vt:lpstr>'8.Felúj.'!Nyomtatási_terület</vt:lpstr>
      <vt:lpstr>'9.Ter.Fejl.Alap'!Nyomtatási_terület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Schumacher Judit</dc:creator>
  <cp:lastModifiedBy>Veszprém MJV PH33</cp:lastModifiedBy>
  <cp:lastPrinted>2026-06-10T10:39:21Z</cp:lastPrinted>
  <dcterms:created xsi:type="dcterms:W3CDTF">2015-02-11T07:38:58Z</dcterms:created>
  <dcterms:modified xsi:type="dcterms:W3CDTF">2026-06-30T07:10:34Z</dcterms:modified>
</cp:coreProperties>
</file>